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8CE88BF2-0197-4B97-AE6F-951CF52419AC}" xr6:coauthVersionLast="47" xr6:coauthVersionMax="47" xr10:uidLastSave="{00000000-0000-0000-0000-000000000000}"/>
  <bookViews>
    <workbookView xWindow="-110" yWindow="-110" windowWidth="19420" windowHeight="10420" activeTab="3" xr2:uid="{00000000-000D-0000-FFFF-FFFF00000000}"/>
  </bookViews>
  <sheets>
    <sheet name="Notes" sheetId="4" r:id="rId1"/>
    <sheet name="Charts" sheetId="28" r:id="rId2"/>
    <sheet name="ChartsImports" sheetId="52" r:id="rId3"/>
    <sheet name="ChartsExports" sheetId="51"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53"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8" r:id="rId23"/>
    <sheet name="ExportsSawnWood" sheetId="39" r:id="rId24"/>
    <sheet name="ExportsVeneer" sheetId="37" r:id="rId25"/>
    <sheet name="ExportsPlywood" sheetId="36" r:id="rId26"/>
    <sheet name="ExportsOtherPanels" sheetId="35" r:id="rId27"/>
    <sheet name="ExportsMouldings&amp;Joinery" sheetId="43" r:id="rId28"/>
    <sheet name="ExportsFurniture" sheetId="42" r:id="rId29"/>
    <sheet name="ExportsPellets" sheetId="54" r:id="rId30"/>
    <sheet name="ExportsChipsAndResidues" sheetId="14" r:id="rId31"/>
    <sheet name="ExportsPulp" sheetId="16" r:id="rId32"/>
    <sheet name="ExportsPaper" sheetId="15" r:id="rId33"/>
    <sheet name=" " sheetId="3"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T420" i="3" l="1"/>
  <c r="BS420" i="3"/>
  <c r="BR420" i="3"/>
  <c r="BQ420" i="3"/>
  <c r="BP420" i="3"/>
  <c r="BO420" i="3"/>
  <c r="BT419" i="3"/>
  <c r="BS419" i="3"/>
  <c r="BR419" i="3"/>
  <c r="BQ419" i="3"/>
  <c r="BP419" i="3"/>
  <c r="BO419" i="3"/>
  <c r="BT418" i="3"/>
  <c r="BS418" i="3"/>
  <c r="BR418" i="3"/>
  <c r="BQ418" i="3"/>
  <c r="BP418" i="3"/>
  <c r="BO418" i="3"/>
  <c r="BT417" i="3"/>
  <c r="BS417" i="3"/>
  <c r="BR417" i="3"/>
  <c r="BQ417" i="3"/>
  <c r="BP417" i="3"/>
  <c r="BO417" i="3"/>
  <c r="BT416" i="3"/>
  <c r="BS416" i="3"/>
  <c r="BR416" i="3"/>
  <c r="BQ416" i="3"/>
  <c r="BP416" i="3"/>
  <c r="BO416" i="3"/>
  <c r="BT410" i="3"/>
  <c r="BS410" i="3"/>
  <c r="BR410" i="3"/>
  <c r="BQ410" i="3"/>
  <c r="BP410" i="3"/>
  <c r="BO410" i="3"/>
  <c r="BT409" i="3"/>
  <c r="BS409" i="3"/>
  <c r="BR409" i="3"/>
  <c r="BQ409" i="3"/>
  <c r="BP409" i="3"/>
  <c r="BO409" i="3"/>
  <c r="BT408" i="3"/>
  <c r="BS408" i="3"/>
  <c r="BR408" i="3"/>
  <c r="BQ408" i="3"/>
  <c r="BP408" i="3"/>
  <c r="BO408" i="3"/>
  <c r="BT407" i="3"/>
  <c r="BS407" i="3"/>
  <c r="BR407" i="3"/>
  <c r="BQ407" i="3"/>
  <c r="BP407" i="3"/>
  <c r="BO407" i="3"/>
  <c r="BT406" i="3"/>
  <c r="BS406" i="3"/>
  <c r="BR406" i="3"/>
  <c r="BQ406" i="3"/>
  <c r="BP406" i="3"/>
  <c r="BO406" i="3"/>
  <c r="BT400" i="3"/>
  <c r="BS400" i="3"/>
  <c r="BR400" i="3"/>
  <c r="BQ400" i="3"/>
  <c r="BP400" i="3"/>
  <c r="BO400" i="3"/>
  <c r="BT399" i="3"/>
  <c r="BS399" i="3"/>
  <c r="BR399" i="3"/>
  <c r="BQ399" i="3"/>
  <c r="BP399" i="3"/>
  <c r="BO399" i="3"/>
  <c r="BT398" i="3"/>
  <c r="BS398" i="3"/>
  <c r="BR398" i="3"/>
  <c r="BQ398" i="3"/>
  <c r="BP398" i="3"/>
  <c r="BO398" i="3"/>
  <c r="BT397" i="3"/>
  <c r="BS397" i="3"/>
  <c r="BR397" i="3"/>
  <c r="BQ397" i="3"/>
  <c r="BP397" i="3"/>
  <c r="BO397" i="3"/>
  <c r="BT396" i="3"/>
  <c r="BS396" i="3"/>
  <c r="BR396" i="3"/>
  <c r="BQ396" i="3"/>
  <c r="BP396" i="3"/>
  <c r="BO396" i="3"/>
  <c r="BT395" i="3"/>
  <c r="BS395" i="3"/>
  <c r="BR395" i="3"/>
  <c r="BQ395" i="3"/>
  <c r="BP395" i="3"/>
  <c r="BO395" i="3"/>
  <c r="BT394" i="3"/>
  <c r="BS394" i="3"/>
  <c r="BR394" i="3"/>
  <c r="BQ394" i="3"/>
  <c r="BP394" i="3"/>
  <c r="BO394" i="3"/>
  <c r="BT393" i="3"/>
  <c r="BS393" i="3"/>
  <c r="BR393" i="3"/>
  <c r="BQ393" i="3"/>
  <c r="BP393" i="3"/>
  <c r="BO393" i="3"/>
  <c r="BT392" i="3"/>
  <c r="BS392" i="3"/>
  <c r="BR392" i="3"/>
  <c r="BQ392" i="3"/>
  <c r="BP392" i="3"/>
  <c r="BO392" i="3"/>
  <c r="BT391" i="3"/>
  <c r="BS391" i="3"/>
  <c r="BR391" i="3"/>
  <c r="BQ391" i="3"/>
  <c r="BP391" i="3"/>
  <c r="BO391" i="3"/>
  <c r="BT385" i="3"/>
  <c r="BS385" i="3"/>
  <c r="BR385" i="3"/>
  <c r="BQ385" i="3"/>
  <c r="BP385" i="3"/>
  <c r="BO385" i="3"/>
  <c r="BT384" i="3"/>
  <c r="BS384" i="3"/>
  <c r="BR384" i="3"/>
  <c r="BQ384" i="3"/>
  <c r="BP384" i="3"/>
  <c r="BO384" i="3"/>
  <c r="BT383" i="3"/>
  <c r="BS383" i="3"/>
  <c r="BR383" i="3"/>
  <c r="BQ383" i="3"/>
  <c r="BP383" i="3"/>
  <c r="BO383" i="3"/>
  <c r="BT382" i="3"/>
  <c r="BS382" i="3"/>
  <c r="BR382" i="3"/>
  <c r="BQ382" i="3"/>
  <c r="BP382" i="3"/>
  <c r="BO382" i="3"/>
  <c r="BT381" i="3"/>
  <c r="BS381" i="3"/>
  <c r="BR381" i="3"/>
  <c r="BQ381" i="3"/>
  <c r="BP381" i="3"/>
  <c r="BO381" i="3"/>
  <c r="BT380" i="3"/>
  <c r="BS380" i="3"/>
  <c r="BR380" i="3"/>
  <c r="BQ380" i="3"/>
  <c r="BP380" i="3"/>
  <c r="BO380" i="3"/>
  <c r="BT379" i="3"/>
  <c r="BS379" i="3"/>
  <c r="BR379" i="3"/>
  <c r="BQ379" i="3"/>
  <c r="BP379" i="3"/>
  <c r="BO379" i="3"/>
  <c r="BT378" i="3"/>
  <c r="BS378" i="3"/>
  <c r="BR378" i="3"/>
  <c r="BQ378" i="3"/>
  <c r="BP378" i="3"/>
  <c r="BO378" i="3"/>
  <c r="BT377" i="3"/>
  <c r="BS377" i="3"/>
  <c r="BR377" i="3"/>
  <c r="BQ377" i="3"/>
  <c r="BP377" i="3"/>
  <c r="BO377" i="3"/>
  <c r="BT376" i="3"/>
  <c r="BS376" i="3"/>
  <c r="BR376" i="3"/>
  <c r="BQ376" i="3"/>
  <c r="BP376" i="3"/>
  <c r="BO376" i="3"/>
  <c r="BT370" i="3"/>
  <c r="BS370" i="3"/>
  <c r="BR370" i="3"/>
  <c r="BQ370" i="3"/>
  <c r="BP370" i="3"/>
  <c r="BO370" i="3"/>
  <c r="BT369" i="3"/>
  <c r="BS369" i="3"/>
  <c r="BR369" i="3"/>
  <c r="BQ369" i="3"/>
  <c r="BP369" i="3"/>
  <c r="BO369" i="3"/>
  <c r="BT368" i="3"/>
  <c r="BS368" i="3"/>
  <c r="BR368" i="3"/>
  <c r="BQ368" i="3"/>
  <c r="BP368" i="3"/>
  <c r="BO368" i="3"/>
  <c r="BT367" i="3"/>
  <c r="BS367" i="3"/>
  <c r="BR367" i="3"/>
  <c r="BQ367" i="3"/>
  <c r="BP367" i="3"/>
  <c r="BO367" i="3"/>
  <c r="BT366" i="3"/>
  <c r="BS366" i="3"/>
  <c r="BR366" i="3"/>
  <c r="BQ366" i="3"/>
  <c r="BP366" i="3"/>
  <c r="BO366" i="3"/>
  <c r="BT360" i="3"/>
  <c r="BS360" i="3"/>
  <c r="BR360" i="3"/>
  <c r="BQ360" i="3"/>
  <c r="BP360" i="3"/>
  <c r="BO360" i="3"/>
  <c r="BT359" i="3"/>
  <c r="BS359" i="3"/>
  <c r="BR359" i="3"/>
  <c r="BQ359" i="3"/>
  <c r="BP359" i="3"/>
  <c r="BO359" i="3"/>
  <c r="BT358" i="3"/>
  <c r="BS358" i="3"/>
  <c r="BR358" i="3"/>
  <c r="BQ358" i="3"/>
  <c r="BP358" i="3"/>
  <c r="BO358" i="3"/>
  <c r="BT357" i="3"/>
  <c r="BS357" i="3"/>
  <c r="BR357" i="3"/>
  <c r="BQ357" i="3"/>
  <c r="BP357" i="3"/>
  <c r="BO357" i="3"/>
  <c r="BT356" i="3"/>
  <c r="BS356" i="3"/>
  <c r="BR356" i="3"/>
  <c r="BQ356" i="3"/>
  <c r="BP356" i="3"/>
  <c r="BO356" i="3"/>
  <c r="BT350" i="3"/>
  <c r="BS350" i="3"/>
  <c r="BR350" i="3"/>
  <c r="BQ350" i="3"/>
  <c r="BP350" i="3"/>
  <c r="BO350" i="3"/>
  <c r="BT349" i="3"/>
  <c r="BS349" i="3"/>
  <c r="BR349" i="3"/>
  <c r="BQ349" i="3"/>
  <c r="BP349" i="3"/>
  <c r="BO349" i="3"/>
  <c r="BT348" i="3"/>
  <c r="BS348" i="3"/>
  <c r="BR348" i="3"/>
  <c r="BQ348" i="3"/>
  <c r="BP348" i="3"/>
  <c r="BO348" i="3"/>
  <c r="BT347" i="3"/>
  <c r="BS347" i="3"/>
  <c r="BR347" i="3"/>
  <c r="BQ347" i="3"/>
  <c r="BP347" i="3"/>
  <c r="BO347" i="3"/>
  <c r="BT342" i="3"/>
  <c r="BS342" i="3"/>
  <c r="BR342" i="3"/>
  <c r="BQ342" i="3"/>
  <c r="BP342" i="3"/>
  <c r="BO342" i="3"/>
  <c r="BT341" i="3"/>
  <c r="BS341" i="3"/>
  <c r="BR341" i="3"/>
  <c r="BQ341" i="3"/>
  <c r="BP341" i="3"/>
  <c r="BO341" i="3"/>
  <c r="BT340" i="3"/>
  <c r="BS340" i="3"/>
  <c r="BR340" i="3"/>
  <c r="BQ340" i="3"/>
  <c r="BP340" i="3"/>
  <c r="BO340" i="3"/>
  <c r="BT339" i="3"/>
  <c r="BS339" i="3"/>
  <c r="BR339" i="3"/>
  <c r="BQ339" i="3"/>
  <c r="BP339" i="3"/>
  <c r="BO339" i="3"/>
  <c r="BT333" i="3"/>
  <c r="BS333" i="3"/>
  <c r="BR333" i="3"/>
  <c r="BQ333" i="3"/>
  <c r="BP333" i="3"/>
  <c r="BO333" i="3"/>
  <c r="BT332" i="3"/>
  <c r="BS332" i="3"/>
  <c r="BR332" i="3"/>
  <c r="BQ332" i="3"/>
  <c r="BP332" i="3"/>
  <c r="BO332" i="3"/>
  <c r="BT331" i="3"/>
  <c r="BS331" i="3"/>
  <c r="BR331" i="3"/>
  <c r="BQ331" i="3"/>
  <c r="BP331" i="3"/>
  <c r="BO331" i="3"/>
  <c r="BT330" i="3"/>
  <c r="BS330" i="3"/>
  <c r="BR330" i="3"/>
  <c r="BQ330" i="3"/>
  <c r="BP330" i="3"/>
  <c r="BO330" i="3"/>
  <c r="BT325" i="3"/>
  <c r="BS325" i="3"/>
  <c r="BR325" i="3"/>
  <c r="BQ325" i="3"/>
  <c r="BP325" i="3"/>
  <c r="BO325" i="3"/>
  <c r="BT324" i="3"/>
  <c r="BS324" i="3"/>
  <c r="BR324" i="3"/>
  <c r="BQ324" i="3"/>
  <c r="BP324" i="3"/>
  <c r="BO324" i="3"/>
  <c r="BT323" i="3"/>
  <c r="BS323" i="3"/>
  <c r="BR323" i="3"/>
  <c r="BQ323" i="3"/>
  <c r="BP323" i="3"/>
  <c r="BO323" i="3"/>
  <c r="BT322" i="3"/>
  <c r="BS322" i="3"/>
  <c r="BR322" i="3"/>
  <c r="BQ322" i="3"/>
  <c r="BP322" i="3"/>
  <c r="BO322" i="3"/>
  <c r="BT316" i="3"/>
  <c r="BS316" i="3"/>
  <c r="BR316" i="3"/>
  <c r="BQ316" i="3"/>
  <c r="BP316" i="3"/>
  <c r="BO316" i="3"/>
  <c r="BT315" i="3"/>
  <c r="BS315" i="3"/>
  <c r="BR315" i="3"/>
  <c r="BQ315" i="3"/>
  <c r="BP315" i="3"/>
  <c r="BO315" i="3"/>
  <c r="BT314" i="3"/>
  <c r="BS314" i="3"/>
  <c r="BR314" i="3"/>
  <c r="BQ314" i="3"/>
  <c r="BP314" i="3"/>
  <c r="BO314" i="3"/>
  <c r="BT313" i="3"/>
  <c r="BS313" i="3"/>
  <c r="BR313" i="3"/>
  <c r="BQ313" i="3"/>
  <c r="BP313" i="3"/>
  <c r="BO313" i="3"/>
  <c r="BT312" i="3"/>
  <c r="BS312" i="3"/>
  <c r="BR312" i="3"/>
  <c r="BQ312" i="3"/>
  <c r="BP312" i="3"/>
  <c r="BO312" i="3"/>
  <c r="BT311" i="3"/>
  <c r="BS311" i="3"/>
  <c r="BR311" i="3"/>
  <c r="BQ311" i="3"/>
  <c r="BP311" i="3"/>
  <c r="BO311" i="3"/>
  <c r="BT310" i="3"/>
  <c r="BS310" i="3"/>
  <c r="BR310" i="3"/>
  <c r="BQ310" i="3"/>
  <c r="BP310" i="3"/>
  <c r="BO310" i="3"/>
  <c r="BT309" i="3"/>
  <c r="BS309" i="3"/>
  <c r="BR309" i="3"/>
  <c r="BQ309" i="3"/>
  <c r="BP309" i="3"/>
  <c r="BO309" i="3"/>
  <c r="BT304" i="3"/>
  <c r="BS304" i="3"/>
  <c r="BR304" i="3"/>
  <c r="BQ304" i="3"/>
  <c r="BP304" i="3"/>
  <c r="BO304" i="3"/>
  <c r="BT303" i="3"/>
  <c r="BS303" i="3"/>
  <c r="BR303" i="3"/>
  <c r="BQ303" i="3"/>
  <c r="BP303" i="3"/>
  <c r="BO303" i="3"/>
  <c r="BT302" i="3"/>
  <c r="BS302" i="3"/>
  <c r="BR302" i="3"/>
  <c r="BQ302" i="3"/>
  <c r="BP302" i="3"/>
  <c r="BO302" i="3"/>
  <c r="BT301" i="3"/>
  <c r="BS301" i="3"/>
  <c r="BR301" i="3"/>
  <c r="BQ301" i="3"/>
  <c r="BP301" i="3"/>
  <c r="BO301" i="3"/>
  <c r="BT300" i="3"/>
  <c r="BS300" i="3"/>
  <c r="BR300" i="3"/>
  <c r="BQ300" i="3"/>
  <c r="BP300" i="3"/>
  <c r="BO300" i="3"/>
  <c r="BT299" i="3"/>
  <c r="BS299" i="3"/>
  <c r="BR299" i="3"/>
  <c r="BQ299" i="3"/>
  <c r="BP299" i="3"/>
  <c r="BO299" i="3"/>
  <c r="BT298" i="3"/>
  <c r="BS298" i="3"/>
  <c r="BR298" i="3"/>
  <c r="BQ298" i="3"/>
  <c r="BP298" i="3"/>
  <c r="BO298" i="3"/>
  <c r="BT297" i="3"/>
  <c r="BS297" i="3"/>
  <c r="BR297" i="3"/>
  <c r="BQ297" i="3"/>
  <c r="BP297" i="3"/>
  <c r="BO297" i="3"/>
  <c r="BT290" i="3"/>
  <c r="BS290" i="3"/>
  <c r="BR290" i="3"/>
  <c r="BQ290" i="3"/>
  <c r="BP290" i="3"/>
  <c r="BO290" i="3"/>
  <c r="BT289" i="3"/>
  <c r="BS289" i="3"/>
  <c r="BR289" i="3"/>
  <c r="BQ289" i="3"/>
  <c r="BP289" i="3"/>
  <c r="BO289" i="3"/>
  <c r="BT288" i="3"/>
  <c r="BS288" i="3"/>
  <c r="BR288" i="3"/>
  <c r="BQ288" i="3"/>
  <c r="BP288" i="3"/>
  <c r="BO288" i="3"/>
  <c r="BT287" i="3"/>
  <c r="BS287" i="3"/>
  <c r="BR287" i="3"/>
  <c r="BQ287" i="3"/>
  <c r="BP287" i="3"/>
  <c r="BO287" i="3"/>
  <c r="BT282" i="3"/>
  <c r="BS282" i="3"/>
  <c r="BR282" i="3"/>
  <c r="BQ282" i="3"/>
  <c r="BP282" i="3"/>
  <c r="BO282" i="3"/>
  <c r="BT281" i="3"/>
  <c r="BS281" i="3"/>
  <c r="BR281" i="3"/>
  <c r="BQ281" i="3"/>
  <c r="BP281" i="3"/>
  <c r="BO281" i="3"/>
  <c r="BT280" i="3"/>
  <c r="BS280" i="3"/>
  <c r="BR280" i="3"/>
  <c r="BQ280" i="3"/>
  <c r="BP280" i="3"/>
  <c r="BO280" i="3"/>
  <c r="BT279" i="3"/>
  <c r="BS279" i="3"/>
  <c r="BR279" i="3"/>
  <c r="BQ279" i="3"/>
  <c r="BP279" i="3"/>
  <c r="BO279" i="3"/>
  <c r="BT272" i="3"/>
  <c r="BS272" i="3"/>
  <c r="BR272" i="3"/>
  <c r="BQ272" i="3"/>
  <c r="BP272" i="3"/>
  <c r="BO272" i="3"/>
  <c r="BT271" i="3"/>
  <c r="BS271" i="3"/>
  <c r="BR271" i="3"/>
  <c r="BQ271" i="3"/>
  <c r="BP271" i="3"/>
  <c r="BO271" i="3"/>
  <c r="BT270" i="3"/>
  <c r="BS270" i="3"/>
  <c r="BR270" i="3"/>
  <c r="BQ270" i="3"/>
  <c r="BP270" i="3"/>
  <c r="BO270" i="3"/>
  <c r="BT269" i="3"/>
  <c r="BS269" i="3"/>
  <c r="BR269" i="3"/>
  <c r="BQ269" i="3"/>
  <c r="BP269" i="3"/>
  <c r="BO269" i="3"/>
  <c r="BT268" i="3"/>
  <c r="BS268" i="3"/>
  <c r="BR268" i="3"/>
  <c r="BQ268" i="3"/>
  <c r="BP268" i="3"/>
  <c r="BO268" i="3"/>
  <c r="BT262" i="3"/>
  <c r="BS262" i="3"/>
  <c r="BR262" i="3"/>
  <c r="BQ262" i="3"/>
  <c r="BP262" i="3"/>
  <c r="BO262" i="3"/>
  <c r="BT261" i="3"/>
  <c r="BS261" i="3"/>
  <c r="BR261" i="3"/>
  <c r="BQ261" i="3"/>
  <c r="BP261" i="3"/>
  <c r="BO261" i="3"/>
  <c r="BT260" i="3"/>
  <c r="BS260" i="3"/>
  <c r="BR260" i="3"/>
  <c r="BQ260" i="3"/>
  <c r="BP260" i="3"/>
  <c r="BO260" i="3"/>
  <c r="BT259" i="3"/>
  <c r="BS259" i="3"/>
  <c r="BR259" i="3"/>
  <c r="BQ259" i="3"/>
  <c r="BP259" i="3"/>
  <c r="BO259" i="3"/>
  <c r="BT258" i="3"/>
  <c r="BS258" i="3"/>
  <c r="BR258" i="3"/>
  <c r="BQ258" i="3"/>
  <c r="BP258" i="3"/>
  <c r="BO258" i="3"/>
  <c r="BT252" i="3"/>
  <c r="BS252" i="3"/>
  <c r="BR252" i="3"/>
  <c r="BQ252" i="3"/>
  <c r="BP252" i="3"/>
  <c r="BO252" i="3"/>
  <c r="BT251" i="3"/>
  <c r="BS251" i="3"/>
  <c r="BR251" i="3"/>
  <c r="BQ251" i="3"/>
  <c r="BP251" i="3"/>
  <c r="BO251" i="3"/>
  <c r="BT250" i="3"/>
  <c r="BS250" i="3"/>
  <c r="BR250" i="3"/>
  <c r="BQ250" i="3"/>
  <c r="BP250" i="3"/>
  <c r="BO250" i="3"/>
  <c r="BT249" i="3"/>
  <c r="BS249" i="3"/>
  <c r="BR249" i="3"/>
  <c r="BQ249" i="3"/>
  <c r="BP249" i="3"/>
  <c r="BO249" i="3"/>
  <c r="BT248" i="3"/>
  <c r="BS248" i="3"/>
  <c r="BR248" i="3"/>
  <c r="BQ248" i="3"/>
  <c r="BP248" i="3"/>
  <c r="BO248" i="3"/>
  <c r="BT247" i="3"/>
  <c r="BS247" i="3"/>
  <c r="BR247" i="3"/>
  <c r="BQ247" i="3"/>
  <c r="BP247" i="3"/>
  <c r="BO247" i="3"/>
  <c r="BT246" i="3"/>
  <c r="BS246" i="3"/>
  <c r="BR246" i="3"/>
  <c r="BQ246" i="3"/>
  <c r="BP246" i="3"/>
  <c r="BO246" i="3"/>
  <c r="BT240" i="3"/>
  <c r="BS240" i="3"/>
  <c r="BR240" i="3"/>
  <c r="BQ240" i="3"/>
  <c r="BP240" i="3"/>
  <c r="BO240" i="3"/>
  <c r="BT239" i="3"/>
  <c r="BS239" i="3"/>
  <c r="BR239" i="3"/>
  <c r="BQ239" i="3"/>
  <c r="BP239" i="3"/>
  <c r="BO239" i="3"/>
  <c r="BT238" i="3"/>
  <c r="BS238" i="3"/>
  <c r="BR238" i="3"/>
  <c r="BQ238" i="3"/>
  <c r="BP238" i="3"/>
  <c r="BO238" i="3"/>
  <c r="BT237" i="3"/>
  <c r="BS237" i="3"/>
  <c r="BR237" i="3"/>
  <c r="BQ237" i="3"/>
  <c r="BP237" i="3"/>
  <c r="BO237" i="3"/>
  <c r="BT236" i="3"/>
  <c r="BS236" i="3"/>
  <c r="BR236" i="3"/>
  <c r="BQ236" i="3"/>
  <c r="BP236" i="3"/>
  <c r="BO236" i="3"/>
  <c r="BT235" i="3"/>
  <c r="BS235" i="3"/>
  <c r="BR235" i="3"/>
  <c r="BQ235" i="3"/>
  <c r="BP235" i="3"/>
  <c r="BO235" i="3"/>
  <c r="BT234" i="3"/>
  <c r="BS234" i="3"/>
  <c r="BR234" i="3"/>
  <c r="BQ234" i="3"/>
  <c r="BP234" i="3"/>
  <c r="BO234" i="3"/>
  <c r="BT215" i="3"/>
  <c r="BS215" i="3"/>
  <c r="BR215" i="3"/>
  <c r="BQ215" i="3"/>
  <c r="BP215" i="3"/>
  <c r="BO215" i="3"/>
  <c r="BT214" i="3"/>
  <c r="BS214" i="3"/>
  <c r="BR214" i="3"/>
  <c r="BQ214" i="3"/>
  <c r="BP214" i="3"/>
  <c r="BO214" i="3"/>
  <c r="BT213" i="3"/>
  <c r="BS213" i="3"/>
  <c r="BR213" i="3"/>
  <c r="BQ213" i="3"/>
  <c r="BP213" i="3"/>
  <c r="BO213" i="3"/>
  <c r="BT212" i="3"/>
  <c r="BS212" i="3"/>
  <c r="BR212" i="3"/>
  <c r="BQ212" i="3"/>
  <c r="BP212" i="3"/>
  <c r="BO212" i="3"/>
  <c r="BT211" i="3"/>
  <c r="BS211" i="3"/>
  <c r="BR211" i="3"/>
  <c r="BQ211" i="3"/>
  <c r="BP211" i="3"/>
  <c r="BO211" i="3"/>
  <c r="BT210" i="3"/>
  <c r="BS210" i="3"/>
  <c r="BR210" i="3"/>
  <c r="BQ210" i="3"/>
  <c r="BP210" i="3"/>
  <c r="BO210" i="3"/>
  <c r="BT206" i="3"/>
  <c r="BS206" i="3"/>
  <c r="BR206" i="3"/>
  <c r="BQ206" i="3"/>
  <c r="BP206" i="3"/>
  <c r="BO206" i="3"/>
  <c r="BT205" i="3"/>
  <c r="BS205" i="3"/>
  <c r="BR205" i="3"/>
  <c r="BQ205" i="3"/>
  <c r="BP205" i="3"/>
  <c r="BO205" i="3"/>
  <c r="BT204" i="3"/>
  <c r="BS204" i="3"/>
  <c r="BR204" i="3"/>
  <c r="BQ204" i="3"/>
  <c r="BP204" i="3"/>
  <c r="BO204" i="3"/>
  <c r="BT203" i="3"/>
  <c r="BS203" i="3"/>
  <c r="BR203" i="3"/>
  <c r="BQ203" i="3"/>
  <c r="BP203" i="3"/>
  <c r="BO203" i="3"/>
  <c r="BT202" i="3"/>
  <c r="BS202" i="3"/>
  <c r="BR202" i="3"/>
  <c r="BQ202" i="3"/>
  <c r="BP202" i="3"/>
  <c r="BO202" i="3"/>
  <c r="BT201" i="3"/>
  <c r="BS201" i="3"/>
  <c r="BR201" i="3"/>
  <c r="BQ201" i="3"/>
  <c r="BP201" i="3"/>
  <c r="BO201" i="3"/>
  <c r="BT195" i="3"/>
  <c r="BS195" i="3"/>
  <c r="BR195" i="3"/>
  <c r="BQ195" i="3"/>
  <c r="BP195" i="3"/>
  <c r="BO195" i="3"/>
  <c r="BT194" i="3"/>
  <c r="BS194" i="3"/>
  <c r="BR194" i="3"/>
  <c r="BQ194" i="3"/>
  <c r="BP194" i="3"/>
  <c r="BO194" i="3"/>
  <c r="BT193" i="3"/>
  <c r="BS193" i="3"/>
  <c r="BR193" i="3"/>
  <c r="BQ193" i="3"/>
  <c r="BP193" i="3"/>
  <c r="BO193" i="3"/>
  <c r="BT192" i="3"/>
  <c r="BS192" i="3"/>
  <c r="BR192" i="3"/>
  <c r="BQ192" i="3"/>
  <c r="BP192" i="3"/>
  <c r="BO192" i="3"/>
  <c r="BT191" i="3"/>
  <c r="BS191" i="3"/>
  <c r="BR191" i="3"/>
  <c r="BQ191" i="3"/>
  <c r="BP191" i="3"/>
  <c r="BO191" i="3"/>
  <c r="BT190" i="3"/>
  <c r="BS190" i="3"/>
  <c r="BR190" i="3"/>
  <c r="BQ190" i="3"/>
  <c r="BP190" i="3"/>
  <c r="BO190" i="3"/>
  <c r="BT186" i="3"/>
  <c r="BS186" i="3"/>
  <c r="BR186" i="3"/>
  <c r="BQ186" i="3"/>
  <c r="BP186" i="3"/>
  <c r="BO186" i="3"/>
  <c r="BT185" i="3"/>
  <c r="BS185" i="3"/>
  <c r="BR185" i="3"/>
  <c r="BQ185" i="3"/>
  <c r="BP185" i="3"/>
  <c r="BO185" i="3"/>
  <c r="BT184" i="3"/>
  <c r="BS184" i="3"/>
  <c r="BR184" i="3"/>
  <c r="BQ184" i="3"/>
  <c r="BP184" i="3"/>
  <c r="BO184" i="3"/>
  <c r="BT183" i="3"/>
  <c r="BS183" i="3"/>
  <c r="BR183" i="3"/>
  <c r="BQ183" i="3"/>
  <c r="BP183" i="3"/>
  <c r="BO183" i="3"/>
  <c r="BT182" i="3"/>
  <c r="BS182" i="3"/>
  <c r="BR182" i="3"/>
  <c r="BQ182" i="3"/>
  <c r="BP182" i="3"/>
  <c r="BO182" i="3"/>
  <c r="BT181" i="3"/>
  <c r="BS181" i="3"/>
  <c r="BR181" i="3"/>
  <c r="BQ181" i="3"/>
  <c r="BP181" i="3"/>
  <c r="BO181" i="3"/>
  <c r="BT175" i="3"/>
  <c r="BS175" i="3"/>
  <c r="BR175" i="3"/>
  <c r="BQ175" i="3"/>
  <c r="BP175" i="3"/>
  <c r="BO175" i="3"/>
  <c r="BT174" i="3"/>
  <c r="BS174" i="3"/>
  <c r="BR174" i="3"/>
  <c r="BQ174" i="3"/>
  <c r="BP174" i="3"/>
  <c r="BO174" i="3"/>
  <c r="BT173" i="3"/>
  <c r="BS173" i="3"/>
  <c r="BR173" i="3"/>
  <c r="BQ173" i="3"/>
  <c r="BP173" i="3"/>
  <c r="BO173" i="3"/>
  <c r="BT172" i="3"/>
  <c r="BS172" i="3"/>
  <c r="BR172" i="3"/>
  <c r="BQ172" i="3"/>
  <c r="BP172" i="3"/>
  <c r="BO172" i="3"/>
  <c r="BT171" i="3"/>
  <c r="BS171" i="3"/>
  <c r="BR171" i="3"/>
  <c r="BQ171" i="3"/>
  <c r="BP171" i="3"/>
  <c r="BO171" i="3"/>
  <c r="BT165" i="3"/>
  <c r="BS165" i="3"/>
  <c r="BR165" i="3"/>
  <c r="BQ165" i="3"/>
  <c r="BP165" i="3"/>
  <c r="BO165" i="3"/>
  <c r="BT164" i="3"/>
  <c r="BS164" i="3"/>
  <c r="BR164" i="3"/>
  <c r="BQ164" i="3"/>
  <c r="BP164" i="3"/>
  <c r="BO164" i="3"/>
  <c r="BT163" i="3"/>
  <c r="BS163" i="3"/>
  <c r="BR163" i="3"/>
  <c r="BQ163" i="3"/>
  <c r="BP163" i="3"/>
  <c r="BO163" i="3"/>
  <c r="BT162" i="3"/>
  <c r="BS162" i="3"/>
  <c r="BR162" i="3"/>
  <c r="BQ162" i="3"/>
  <c r="BP162" i="3"/>
  <c r="BO162" i="3"/>
  <c r="BT161" i="3"/>
  <c r="BS161" i="3"/>
  <c r="BR161" i="3"/>
  <c r="BQ161" i="3"/>
  <c r="BP161" i="3"/>
  <c r="BO161" i="3"/>
  <c r="BT154" i="3"/>
  <c r="BS154" i="3"/>
  <c r="BR154" i="3"/>
  <c r="BQ154" i="3"/>
  <c r="BP154" i="3"/>
  <c r="BO154" i="3"/>
  <c r="BT153" i="3"/>
  <c r="BS153" i="3"/>
  <c r="BR153" i="3"/>
  <c r="BQ153" i="3"/>
  <c r="BP153" i="3"/>
  <c r="BO153" i="3"/>
  <c r="BT152" i="3"/>
  <c r="BS152" i="3"/>
  <c r="BR152" i="3"/>
  <c r="BQ152" i="3"/>
  <c r="BP152" i="3"/>
  <c r="BO152" i="3"/>
  <c r="BT151" i="3"/>
  <c r="BS151" i="3"/>
  <c r="BR151" i="3"/>
  <c r="BQ151" i="3"/>
  <c r="BP151" i="3"/>
  <c r="BO151" i="3"/>
  <c r="BT150" i="3"/>
  <c r="BS150" i="3"/>
  <c r="BR150" i="3"/>
  <c r="BQ150" i="3"/>
  <c r="BP150" i="3"/>
  <c r="BO150" i="3"/>
  <c r="BT149" i="3"/>
  <c r="BS149" i="3"/>
  <c r="BR149" i="3"/>
  <c r="BQ149" i="3"/>
  <c r="BP149" i="3"/>
  <c r="BO149" i="3"/>
  <c r="BT141" i="3"/>
  <c r="BS141" i="3"/>
  <c r="BR141" i="3"/>
  <c r="BQ141" i="3"/>
  <c r="BP141" i="3"/>
  <c r="BO141" i="3"/>
  <c r="BT140" i="3"/>
  <c r="BS140" i="3"/>
  <c r="BR140" i="3"/>
  <c r="BQ140" i="3"/>
  <c r="BP140" i="3"/>
  <c r="BO140" i="3"/>
  <c r="BT139" i="3"/>
  <c r="BS139" i="3"/>
  <c r="BR139" i="3"/>
  <c r="BQ139" i="3"/>
  <c r="BP139" i="3"/>
  <c r="BO139" i="3"/>
  <c r="BT138" i="3"/>
  <c r="BS138" i="3"/>
  <c r="BR138" i="3"/>
  <c r="BQ138" i="3"/>
  <c r="BP138" i="3"/>
  <c r="BO138" i="3"/>
  <c r="BT137" i="3"/>
  <c r="BS137" i="3"/>
  <c r="BR137" i="3"/>
  <c r="BQ137" i="3"/>
  <c r="BP137" i="3"/>
  <c r="BO137" i="3"/>
  <c r="BT136" i="3"/>
  <c r="BS136" i="3"/>
  <c r="BR136" i="3"/>
  <c r="BQ136" i="3"/>
  <c r="BP136" i="3"/>
  <c r="BO136" i="3"/>
  <c r="BT130" i="3"/>
  <c r="BS130" i="3"/>
  <c r="BR130" i="3"/>
  <c r="BQ130" i="3"/>
  <c r="BP130" i="3"/>
  <c r="BO130" i="3"/>
  <c r="BT129" i="3"/>
  <c r="BS129" i="3"/>
  <c r="BR129" i="3"/>
  <c r="BQ129" i="3"/>
  <c r="BP129" i="3"/>
  <c r="BO129" i="3"/>
  <c r="BT128" i="3"/>
  <c r="BS128" i="3"/>
  <c r="BR128" i="3"/>
  <c r="BQ128" i="3"/>
  <c r="BP128" i="3"/>
  <c r="BO128" i="3"/>
  <c r="BT127" i="3"/>
  <c r="BS127" i="3"/>
  <c r="BR127" i="3"/>
  <c r="BQ127" i="3"/>
  <c r="BP127" i="3"/>
  <c r="BO127" i="3"/>
  <c r="BT126" i="3"/>
  <c r="BS126" i="3"/>
  <c r="BR126" i="3"/>
  <c r="BQ126" i="3"/>
  <c r="BP126" i="3"/>
  <c r="BO126" i="3"/>
  <c r="BT125" i="3"/>
  <c r="BS125" i="3"/>
  <c r="BR125" i="3"/>
  <c r="BQ125" i="3"/>
  <c r="BP125" i="3"/>
  <c r="BO125" i="3"/>
  <c r="BT124" i="3"/>
  <c r="BS124" i="3"/>
  <c r="BR124" i="3"/>
  <c r="BQ124" i="3"/>
  <c r="BP124" i="3"/>
  <c r="BO124" i="3"/>
  <c r="BT123" i="3"/>
  <c r="BS123" i="3"/>
  <c r="BR123" i="3"/>
  <c r="BQ123" i="3"/>
  <c r="BP123" i="3"/>
  <c r="BO123" i="3"/>
  <c r="BT118" i="3"/>
  <c r="BS118" i="3"/>
  <c r="BR118" i="3"/>
  <c r="BQ118" i="3"/>
  <c r="BP118" i="3"/>
  <c r="BO118" i="3"/>
  <c r="BT117" i="3"/>
  <c r="BS117" i="3"/>
  <c r="BR117" i="3"/>
  <c r="BQ117" i="3"/>
  <c r="BP117" i="3"/>
  <c r="BO117" i="3"/>
  <c r="BT116" i="3"/>
  <c r="BS116" i="3"/>
  <c r="BR116" i="3"/>
  <c r="BQ116" i="3"/>
  <c r="BP116" i="3"/>
  <c r="BO116" i="3"/>
  <c r="BT115" i="3"/>
  <c r="BS115" i="3"/>
  <c r="BR115" i="3"/>
  <c r="BQ115" i="3"/>
  <c r="BP115" i="3"/>
  <c r="BO115" i="3"/>
  <c r="BT114" i="3"/>
  <c r="BS114" i="3"/>
  <c r="BR114" i="3"/>
  <c r="BQ114" i="3"/>
  <c r="BP114" i="3"/>
  <c r="BO114" i="3"/>
  <c r="BT113" i="3"/>
  <c r="BS113" i="3"/>
  <c r="BR113" i="3"/>
  <c r="BQ113" i="3"/>
  <c r="BP113" i="3"/>
  <c r="BO113" i="3"/>
  <c r="BT112" i="3"/>
  <c r="BS112" i="3"/>
  <c r="BR112" i="3"/>
  <c r="BQ112" i="3"/>
  <c r="BP112" i="3"/>
  <c r="BO112" i="3"/>
  <c r="BT111" i="3"/>
  <c r="BS111" i="3"/>
  <c r="BR111" i="3"/>
  <c r="BQ111" i="3"/>
  <c r="BP111" i="3"/>
  <c r="BO111" i="3"/>
  <c r="BT105" i="3"/>
  <c r="BS105" i="3"/>
  <c r="BR105" i="3"/>
  <c r="BQ105" i="3"/>
  <c r="BP105" i="3"/>
  <c r="BO105" i="3"/>
  <c r="BT104" i="3"/>
  <c r="BS104" i="3"/>
  <c r="BR104" i="3"/>
  <c r="BQ104" i="3"/>
  <c r="BP104" i="3"/>
  <c r="BO104" i="3"/>
  <c r="BT103" i="3"/>
  <c r="BS103" i="3"/>
  <c r="BR103" i="3"/>
  <c r="BQ103" i="3"/>
  <c r="BP103" i="3"/>
  <c r="BO103" i="3"/>
  <c r="BT102" i="3"/>
  <c r="BS102" i="3"/>
  <c r="BR102" i="3"/>
  <c r="BQ102" i="3"/>
  <c r="BP102" i="3"/>
  <c r="BO102" i="3"/>
  <c r="BT101" i="3"/>
  <c r="BS101" i="3"/>
  <c r="BR101" i="3"/>
  <c r="BQ101" i="3"/>
  <c r="BP101" i="3"/>
  <c r="BO101" i="3"/>
  <c r="BT100" i="3"/>
  <c r="BS100" i="3"/>
  <c r="BR100" i="3"/>
  <c r="BQ100" i="3"/>
  <c r="BP100" i="3"/>
  <c r="BO100" i="3"/>
  <c r="BT99" i="3"/>
  <c r="BS99" i="3"/>
  <c r="BR99" i="3"/>
  <c r="BQ99" i="3"/>
  <c r="BP99" i="3"/>
  <c r="BO99" i="3"/>
  <c r="BT98" i="3"/>
  <c r="BS98" i="3"/>
  <c r="BR98" i="3"/>
  <c r="BQ98" i="3"/>
  <c r="BP98" i="3"/>
  <c r="BO98" i="3"/>
  <c r="BT93" i="3"/>
  <c r="BS93" i="3"/>
  <c r="BR93" i="3"/>
  <c r="BQ93" i="3"/>
  <c r="BP93" i="3"/>
  <c r="BO93" i="3"/>
  <c r="BT92" i="3"/>
  <c r="BS92" i="3"/>
  <c r="BR92" i="3"/>
  <c r="BQ92" i="3"/>
  <c r="BP92" i="3"/>
  <c r="BO92" i="3"/>
  <c r="BT91" i="3"/>
  <c r="BS91" i="3"/>
  <c r="BR91" i="3"/>
  <c r="BQ91" i="3"/>
  <c r="BP91" i="3"/>
  <c r="BO91" i="3"/>
  <c r="BT90" i="3"/>
  <c r="BS90" i="3"/>
  <c r="BR90" i="3"/>
  <c r="BQ90" i="3"/>
  <c r="BP90" i="3"/>
  <c r="BO90" i="3"/>
  <c r="BT89" i="3"/>
  <c r="BS89" i="3"/>
  <c r="BR89" i="3"/>
  <c r="BQ89" i="3"/>
  <c r="BP89" i="3"/>
  <c r="BO89" i="3"/>
  <c r="BT88" i="3"/>
  <c r="BS88" i="3"/>
  <c r="BR88" i="3"/>
  <c r="BQ88" i="3"/>
  <c r="BP88" i="3"/>
  <c r="BO88" i="3"/>
  <c r="BT87" i="3"/>
  <c r="BS87" i="3"/>
  <c r="BR87" i="3"/>
  <c r="BQ87" i="3"/>
  <c r="BP87" i="3"/>
  <c r="BO87" i="3"/>
  <c r="BT86" i="3"/>
  <c r="BS86" i="3"/>
  <c r="BR86" i="3"/>
  <c r="BQ86" i="3"/>
  <c r="BP86" i="3"/>
  <c r="BO86" i="3"/>
  <c r="BT80" i="3"/>
  <c r="BS80" i="3"/>
  <c r="BR80" i="3"/>
  <c r="BQ80" i="3"/>
  <c r="BP80" i="3"/>
  <c r="BO80" i="3"/>
  <c r="BT79" i="3"/>
  <c r="BS79" i="3"/>
  <c r="BR79" i="3"/>
  <c r="BQ79" i="3"/>
  <c r="BP79" i="3"/>
  <c r="BO79" i="3"/>
  <c r="BT78" i="3"/>
  <c r="BS78" i="3"/>
  <c r="BR78" i="3"/>
  <c r="BQ78" i="3"/>
  <c r="BP78" i="3"/>
  <c r="BO78" i="3"/>
  <c r="BT77" i="3"/>
  <c r="BS77" i="3"/>
  <c r="BR77" i="3"/>
  <c r="BQ77" i="3"/>
  <c r="BP77" i="3"/>
  <c r="BO77" i="3"/>
  <c r="BT72" i="3"/>
  <c r="BS72" i="3"/>
  <c r="BR72" i="3"/>
  <c r="BQ72" i="3"/>
  <c r="BP72" i="3"/>
  <c r="BO72" i="3"/>
  <c r="BT71" i="3"/>
  <c r="BS71" i="3"/>
  <c r="BR71" i="3"/>
  <c r="BQ71" i="3"/>
  <c r="BP71" i="3"/>
  <c r="BO71" i="3"/>
  <c r="BT70" i="3"/>
  <c r="BS70" i="3"/>
  <c r="BR70" i="3"/>
  <c r="BQ70" i="3"/>
  <c r="BP70" i="3"/>
  <c r="BO70" i="3"/>
  <c r="BT69" i="3"/>
  <c r="BS69" i="3"/>
  <c r="BR69" i="3"/>
  <c r="BQ69" i="3"/>
  <c r="BP69" i="3"/>
  <c r="BO69" i="3"/>
  <c r="EC50" i="3"/>
  <c r="EB50" i="3"/>
  <c r="EA50" i="3"/>
  <c r="DZ50" i="3"/>
  <c r="DY50" i="3"/>
  <c r="DX50" i="3"/>
  <c r="DW50" i="3"/>
  <c r="DV50" i="3"/>
  <c r="EC49" i="3"/>
  <c r="EB49" i="3"/>
  <c r="EA49" i="3"/>
  <c r="DZ49" i="3"/>
  <c r="DY49" i="3"/>
  <c r="DX49" i="3"/>
  <c r="DW49" i="3"/>
  <c r="DV49" i="3"/>
  <c r="EC48" i="3"/>
  <c r="EB48" i="3"/>
  <c r="EA48" i="3"/>
  <c r="DZ48" i="3"/>
  <c r="DY48" i="3"/>
  <c r="DX48" i="3"/>
  <c r="DW48" i="3"/>
  <c r="DV48" i="3"/>
  <c r="EC44" i="3"/>
  <c r="EB44" i="3"/>
  <c r="EA44" i="3"/>
  <c r="DZ44" i="3"/>
  <c r="DY44" i="3"/>
  <c r="DX44" i="3"/>
  <c r="DW44" i="3"/>
  <c r="DV44" i="3"/>
  <c r="EC43" i="3"/>
  <c r="EB43" i="3"/>
  <c r="EA43" i="3"/>
  <c r="DZ43" i="3"/>
  <c r="DY43" i="3"/>
  <c r="DX43" i="3"/>
  <c r="DW43" i="3"/>
  <c r="DV43" i="3"/>
  <c r="EC42" i="3"/>
  <c r="EB42" i="3"/>
  <c r="EA42" i="3"/>
  <c r="DZ42" i="3"/>
  <c r="DY42" i="3"/>
  <c r="DX42" i="3"/>
  <c r="DW42" i="3"/>
  <c r="DV42" i="3"/>
  <c r="BC34" i="35" l="1"/>
  <c r="AW34" i="35"/>
  <c r="AV34" i="35"/>
  <c r="AU34" i="35"/>
  <c r="AT34" i="35"/>
  <c r="AS34" i="35"/>
  <c r="AR34" i="35"/>
  <c r="AQ34" i="35"/>
  <c r="AP34" i="35"/>
  <c r="AO34" i="35"/>
  <c r="AN34" i="35"/>
  <c r="AM34" i="35"/>
  <c r="AL34" i="35"/>
  <c r="AK34" i="35"/>
  <c r="AJ34" i="35"/>
  <c r="AI34" i="35"/>
  <c r="AH34" i="35"/>
  <c r="AG34" i="35"/>
  <c r="AF34" i="35"/>
  <c r="AE34" i="35"/>
  <c r="AD34" i="35"/>
  <c r="AB34" i="35"/>
  <c r="V34" i="35"/>
  <c r="U34" i="35"/>
  <c r="T34" i="35"/>
  <c r="S34" i="35"/>
  <c r="R34" i="35"/>
  <c r="Q34" i="35"/>
  <c r="P34" i="35"/>
  <c r="O34" i="35"/>
  <c r="N34" i="35"/>
  <c r="M34" i="35"/>
  <c r="L34" i="35"/>
  <c r="K34" i="35"/>
  <c r="J34" i="35"/>
  <c r="I34" i="35"/>
  <c r="H34" i="35"/>
  <c r="G34" i="35"/>
  <c r="F34" i="35"/>
  <c r="E34" i="35"/>
  <c r="D34" i="35"/>
  <c r="C34" i="35"/>
  <c r="BC8" i="35"/>
  <c r="AZ8" i="35"/>
  <c r="AY8" i="35"/>
  <c r="AW8" i="35"/>
  <c r="AV8" i="35"/>
  <c r="AU8" i="35"/>
  <c r="AT8" i="35"/>
  <c r="AS8" i="35"/>
  <c r="AR8" i="35"/>
  <c r="AQ8" i="35"/>
  <c r="AP8" i="35"/>
  <c r="AO8" i="35"/>
  <c r="AN8" i="35"/>
  <c r="AM8" i="35"/>
  <c r="AL8" i="35"/>
  <c r="AK8" i="35"/>
  <c r="AJ8" i="35"/>
  <c r="AI8" i="35"/>
  <c r="AH8" i="35"/>
  <c r="AG8" i="35"/>
  <c r="AF8" i="35"/>
  <c r="AE8" i="35"/>
  <c r="AD8" i="35"/>
  <c r="AB8" i="35"/>
  <c r="Y8" i="35"/>
  <c r="X8" i="35"/>
  <c r="V8" i="35"/>
  <c r="U8" i="35"/>
  <c r="T8" i="35"/>
  <c r="S8" i="35"/>
  <c r="R8" i="35"/>
  <c r="Q8" i="35"/>
  <c r="P8" i="35"/>
  <c r="O8" i="35"/>
  <c r="N8" i="35"/>
  <c r="M8" i="35"/>
  <c r="L8" i="35"/>
  <c r="K8" i="35"/>
  <c r="J8" i="35"/>
  <c r="I8" i="35"/>
  <c r="H8" i="35"/>
  <c r="G8" i="35"/>
  <c r="F8" i="35"/>
  <c r="E8" i="35"/>
  <c r="D8" i="35"/>
  <c r="C8" i="35"/>
  <c r="BC7" i="35"/>
  <c r="AW7" i="35"/>
  <c r="AV7" i="35"/>
  <c r="AU7" i="35"/>
  <c r="AT7" i="35"/>
  <c r="AS7" i="35"/>
  <c r="AR7" i="35"/>
  <c r="AQ7" i="35"/>
  <c r="AP7" i="35"/>
  <c r="AO7" i="35"/>
  <c r="AN7" i="35"/>
  <c r="AM7" i="35"/>
  <c r="AL7" i="35"/>
  <c r="AK7" i="35"/>
  <c r="AJ7" i="35"/>
  <c r="AI7" i="35"/>
  <c r="AH7" i="35"/>
  <c r="AG7" i="35"/>
  <c r="AF7" i="35"/>
  <c r="AE7" i="35"/>
  <c r="AD7" i="35"/>
  <c r="AB7" i="35"/>
  <c r="V7" i="35"/>
  <c r="U7" i="35"/>
  <c r="T7" i="35"/>
  <c r="S7" i="35"/>
  <c r="R7" i="35"/>
  <c r="Q7" i="35"/>
  <c r="P7" i="35"/>
  <c r="O7" i="35"/>
  <c r="N7" i="35"/>
  <c r="M7" i="35"/>
  <c r="L7" i="35"/>
  <c r="K7" i="35"/>
  <c r="J7" i="35"/>
  <c r="I7" i="35"/>
  <c r="H7" i="35"/>
  <c r="G7" i="35"/>
  <c r="F7" i="35"/>
  <c r="E7" i="35"/>
  <c r="D7" i="35"/>
  <c r="C7" i="35"/>
  <c r="BC7" i="21"/>
  <c r="AW7" i="21"/>
  <c r="AV7" i="21"/>
  <c r="AU7" i="21"/>
  <c r="AT7" i="21"/>
  <c r="AS7" i="21"/>
  <c r="AR7" i="21"/>
  <c r="AQ7" i="21"/>
  <c r="AP7" i="21"/>
  <c r="AO7" i="21"/>
  <c r="AN7" i="21"/>
  <c r="AM7" i="21"/>
  <c r="AL7" i="21"/>
  <c r="AK7" i="21"/>
  <c r="AJ7" i="21"/>
  <c r="AI7" i="21"/>
  <c r="AH7" i="21"/>
  <c r="AG7" i="21"/>
  <c r="AF7" i="21"/>
  <c r="AE7" i="21"/>
  <c r="AD7" i="21"/>
  <c r="AB7" i="21"/>
  <c r="V7" i="21"/>
  <c r="U7" i="21"/>
  <c r="T7" i="21"/>
  <c r="S7" i="21"/>
  <c r="R7" i="21"/>
  <c r="Q7" i="21"/>
  <c r="P7" i="21"/>
  <c r="O7" i="21"/>
  <c r="N7" i="21"/>
  <c r="M7" i="21"/>
  <c r="L7" i="21"/>
  <c r="K7" i="21"/>
  <c r="J7" i="21"/>
  <c r="I7" i="21"/>
  <c r="H7" i="21"/>
  <c r="G7" i="21"/>
  <c r="F7" i="21"/>
  <c r="E7" i="21"/>
  <c r="D7" i="21"/>
  <c r="C7" i="21"/>
  <c r="BC8" i="21"/>
  <c r="AW8" i="21"/>
  <c r="AV8" i="21"/>
  <c r="AU8" i="21"/>
  <c r="AT8" i="21"/>
  <c r="AS8" i="21"/>
  <c r="AR8" i="21"/>
  <c r="AQ8" i="21"/>
  <c r="AP8" i="21"/>
  <c r="AO8" i="21"/>
  <c r="AN8" i="21"/>
  <c r="AM8" i="21"/>
  <c r="AL8" i="21"/>
  <c r="AK8" i="21"/>
  <c r="AJ8" i="21"/>
  <c r="AI8" i="21"/>
  <c r="AH8" i="21"/>
  <c r="AG8" i="21"/>
  <c r="AF8" i="21"/>
  <c r="AE8" i="21"/>
  <c r="AD8" i="21"/>
  <c r="AB8" i="21"/>
  <c r="V8" i="21"/>
  <c r="U8" i="21"/>
  <c r="T8" i="21"/>
  <c r="S8" i="21"/>
  <c r="R8" i="21"/>
  <c r="Q8" i="21"/>
  <c r="P8" i="21"/>
  <c r="O8" i="21"/>
  <c r="N8" i="21"/>
  <c r="M8" i="21"/>
  <c r="L8" i="21"/>
  <c r="K8" i="21"/>
  <c r="J8" i="21"/>
  <c r="I8" i="21"/>
  <c r="H8" i="21"/>
  <c r="G8" i="21"/>
  <c r="F8" i="21"/>
  <c r="E8" i="21"/>
  <c r="D8" i="21"/>
  <c r="C8" i="21"/>
  <c r="BC28" i="13"/>
  <c r="AW28" i="13"/>
  <c r="AV28" i="13"/>
  <c r="AU28" i="13"/>
  <c r="AT28" i="13"/>
  <c r="AS28" i="13"/>
  <c r="AR28" i="13"/>
  <c r="AQ28" i="13"/>
  <c r="AP28" i="13"/>
  <c r="AO28" i="13"/>
  <c r="AN28" i="13"/>
  <c r="AM28" i="13"/>
  <c r="AL28" i="13"/>
  <c r="AK28" i="13"/>
  <c r="AJ28" i="13"/>
  <c r="AI28" i="13"/>
  <c r="AH28" i="13"/>
  <c r="AG28" i="13"/>
  <c r="AF28" i="13"/>
  <c r="AE28" i="13"/>
  <c r="AD28" i="13"/>
  <c r="BC12" i="54"/>
  <c r="BA12" i="54"/>
  <c r="AZ12" i="54"/>
  <c r="AY12" i="54"/>
  <c r="AV12" i="54"/>
  <c r="AU12" i="54"/>
  <c r="AT12" i="54"/>
  <c r="AO12" i="54"/>
  <c r="AN12" i="54"/>
  <c r="AM12" i="54"/>
  <c r="AL12" i="54"/>
  <c r="AK12" i="54"/>
  <c r="AJ12" i="54"/>
  <c r="AI12" i="54"/>
  <c r="AH12" i="54"/>
  <c r="AG12" i="54"/>
  <c r="AF12" i="54"/>
  <c r="AE12" i="54"/>
  <c r="AD12" i="54"/>
  <c r="AZ11" i="54"/>
  <c r="BC10" i="54"/>
  <c r="BB10" i="54"/>
  <c r="BA10" i="54"/>
  <c r="AZ10" i="54"/>
  <c r="AY10" i="54"/>
  <c r="AV10" i="54"/>
  <c r="AU10" i="54"/>
  <c r="AT10" i="54"/>
  <c r="AS10" i="54"/>
  <c r="AR10" i="54"/>
  <c r="AQ10" i="54"/>
  <c r="AP10" i="54"/>
  <c r="AO10" i="54"/>
  <c r="AN10" i="54"/>
  <c r="AM10" i="54"/>
  <c r="AL10" i="54"/>
  <c r="AK10" i="54"/>
  <c r="AJ10" i="54"/>
  <c r="AI10" i="54"/>
  <c r="AH10" i="54"/>
  <c r="AG10" i="54"/>
  <c r="AF10" i="54"/>
  <c r="AE10" i="54"/>
  <c r="AE11" i="54" s="1"/>
  <c r="AD10" i="54"/>
  <c r="BC9" i="54"/>
  <c r="BA9" i="54"/>
  <c r="BA11" i="54" s="1"/>
  <c r="AZ9" i="54"/>
  <c r="AY9" i="54"/>
  <c r="AV9" i="54"/>
  <c r="AU9" i="54"/>
  <c r="AT9" i="54"/>
  <c r="AO9" i="54"/>
  <c r="AO11" i="54" s="1"/>
  <c r="AN9" i="54"/>
  <c r="AM9" i="54"/>
  <c r="AL9" i="54"/>
  <c r="AL11" i="54" s="1"/>
  <c r="AK9" i="54"/>
  <c r="AK11" i="54" s="1"/>
  <c r="AJ9" i="54"/>
  <c r="AI9" i="54"/>
  <c r="AH9" i="54"/>
  <c r="AH11" i="54" s="1"/>
  <c r="AG9" i="54"/>
  <c r="AF9" i="54"/>
  <c r="AE9" i="54"/>
  <c r="AD9" i="54"/>
  <c r="BC8" i="54"/>
  <c r="BA8" i="54"/>
  <c r="AZ8" i="54"/>
  <c r="AY8" i="54"/>
  <c r="AW8" i="54"/>
  <c r="AV8" i="54"/>
  <c r="AU8" i="54"/>
  <c r="AT8" i="54"/>
  <c r="AO8" i="54"/>
  <c r="AN8" i="54"/>
  <c r="AM8" i="54"/>
  <c r="AL8" i="54"/>
  <c r="AK8" i="54"/>
  <c r="AJ8" i="54"/>
  <c r="AI8" i="54"/>
  <c r="AH8" i="54"/>
  <c r="AG8" i="54"/>
  <c r="AF8" i="54"/>
  <c r="AE8" i="54"/>
  <c r="AD8" i="54"/>
  <c r="BC7" i="54"/>
  <c r="BA7" i="54"/>
  <c r="AZ7" i="54"/>
  <c r="AY7" i="54"/>
  <c r="AV7" i="54"/>
  <c r="AU7" i="54"/>
  <c r="AT7" i="54"/>
  <c r="AO7" i="54"/>
  <c r="AN7" i="54"/>
  <c r="AM7" i="54"/>
  <c r="AL7" i="54"/>
  <c r="AK7" i="54"/>
  <c r="AJ7" i="54"/>
  <c r="AI7" i="54"/>
  <c r="AH7" i="54"/>
  <c r="AG7" i="54"/>
  <c r="AF7" i="54"/>
  <c r="AE7" i="54"/>
  <c r="AD7" i="54"/>
  <c r="BC6" i="54"/>
  <c r="BA6" i="54"/>
  <c r="AZ6" i="54"/>
  <c r="AY6" i="54"/>
  <c r="AX6" i="54"/>
  <c r="AW6" i="54"/>
  <c r="AV6" i="54"/>
  <c r="AU6" i="54"/>
  <c r="AT6" i="54"/>
  <c r="AO6" i="54"/>
  <c r="AN6" i="54"/>
  <c r="AM6" i="54"/>
  <c r="AL6" i="54"/>
  <c r="AK6" i="54"/>
  <c r="AJ6" i="54"/>
  <c r="AI6" i="54"/>
  <c r="AH6" i="54"/>
  <c r="AG6" i="54"/>
  <c r="AF6" i="54"/>
  <c r="AE6" i="54"/>
  <c r="AD6" i="54"/>
  <c r="BC5" i="54"/>
  <c r="BA5" i="54"/>
  <c r="AZ5" i="54"/>
  <c r="AY5" i="54"/>
  <c r="AV5" i="54"/>
  <c r="AU5" i="54"/>
  <c r="AT5" i="54"/>
  <c r="AS5" i="54"/>
  <c r="AR5" i="54"/>
  <c r="AQ5" i="54"/>
  <c r="AP5" i="54"/>
  <c r="AO5" i="54"/>
  <c r="AN5" i="54"/>
  <c r="AM5" i="54"/>
  <c r="AL5" i="54"/>
  <c r="AL13" i="54" s="1"/>
  <c r="AK5" i="54"/>
  <c r="AJ5" i="54"/>
  <c r="AI5" i="54"/>
  <c r="AH5" i="54"/>
  <c r="AG5" i="54"/>
  <c r="AF5" i="54"/>
  <c r="AE5" i="54"/>
  <c r="AD5" i="54"/>
  <c r="AD13" i="54" s="1"/>
  <c r="A1" i="54"/>
  <c r="AG11" i="54"/>
  <c r="BC11" i="54"/>
  <c r="AY11" i="54"/>
  <c r="AT11" i="54"/>
  <c r="AI11" i="54"/>
  <c r="AD11" i="54"/>
  <c r="AE4" i="54"/>
  <c r="AF4" i="54" s="1"/>
  <c r="AG4" i="54" s="1"/>
  <c r="AH4" i="54" s="1"/>
  <c r="AI4" i="54" s="1"/>
  <c r="AJ4" i="54" s="1"/>
  <c r="AK4" i="54" s="1"/>
  <c r="AL4" i="54" s="1"/>
  <c r="AM4" i="54" s="1"/>
  <c r="AN4" i="54" s="1"/>
  <c r="AO4" i="54" s="1"/>
  <c r="AP4" i="54" s="1"/>
  <c r="AQ4" i="54" s="1"/>
  <c r="AR4" i="54" s="1"/>
  <c r="AS4" i="54" s="1"/>
  <c r="AT4" i="54" s="1"/>
  <c r="AU4" i="54" s="1"/>
  <c r="AV4" i="54" s="1"/>
  <c r="AW4" i="54" s="1"/>
  <c r="AX4" i="54" s="1"/>
  <c r="AY4" i="54" s="1"/>
  <c r="AZ4" i="54" s="1"/>
  <c r="BA4" i="54" s="1"/>
  <c r="BB4" i="54" s="1"/>
  <c r="BC4" i="54" s="1"/>
  <c r="K4" i="54"/>
  <c r="L4" i="54" s="1"/>
  <c r="M4" i="54" s="1"/>
  <c r="N4" i="54" s="1"/>
  <c r="O4" i="54" s="1"/>
  <c r="P4" i="54" s="1"/>
  <c r="Q4" i="54" s="1"/>
  <c r="R4" i="54" s="1"/>
  <c r="S4" i="54" s="1"/>
  <c r="T4" i="54" s="1"/>
  <c r="U4" i="54" s="1"/>
  <c r="V4" i="54" s="1"/>
  <c r="W4" i="54" s="1"/>
  <c r="X4" i="54" s="1"/>
  <c r="Y4" i="54" s="1"/>
  <c r="Z4" i="54" s="1"/>
  <c r="AA4" i="54" s="1"/>
  <c r="AB4" i="54" s="1"/>
  <c r="BC7" i="15"/>
  <c r="AV7" i="15"/>
  <c r="AU7" i="15"/>
  <c r="AT7" i="15"/>
  <c r="AS7" i="15"/>
  <c r="AR7" i="15"/>
  <c r="AQ7" i="15"/>
  <c r="AO7" i="15"/>
  <c r="AN7" i="15"/>
  <c r="AM7" i="15"/>
  <c r="AL7" i="15"/>
  <c r="AK7" i="15"/>
  <c r="AJ7" i="15"/>
  <c r="AI7" i="15"/>
  <c r="AH7" i="15"/>
  <c r="AG7" i="15"/>
  <c r="AF7" i="15"/>
  <c r="AE7" i="15"/>
  <c r="AD7" i="15"/>
  <c r="AJ13" i="54" l="1"/>
  <c r="BA13" i="54"/>
  <c r="AK13" i="54"/>
  <c r="AU11" i="54"/>
  <c r="AN11" i="54"/>
  <c r="AV11" i="54"/>
  <c r="AG13" i="54"/>
  <c r="AO13" i="54"/>
  <c r="AM11" i="54"/>
  <c r="AH13" i="54"/>
  <c r="AY13" i="54"/>
  <c r="I5" i="54"/>
  <c r="S5" i="54"/>
  <c r="F5" i="54"/>
  <c r="N7" i="54"/>
  <c r="G12" i="54"/>
  <c r="K5" i="54"/>
  <c r="N5" i="54"/>
  <c r="O10" i="54"/>
  <c r="Z6" i="54"/>
  <c r="J8" i="54"/>
  <c r="C5" i="54"/>
  <c r="Y5" i="54"/>
  <c r="F7" i="54"/>
  <c r="F9" i="54"/>
  <c r="AE13" i="54"/>
  <c r="AM13" i="54"/>
  <c r="AU13" i="54"/>
  <c r="BC13" i="54"/>
  <c r="J6" i="54"/>
  <c r="AI13" i="54"/>
  <c r="N9" i="54"/>
  <c r="G5" i="54"/>
  <c r="AZ13" i="54"/>
  <c r="Z8" i="54"/>
  <c r="AF11" i="54"/>
  <c r="G10" i="54"/>
  <c r="AF13" i="54"/>
  <c r="AV13" i="54"/>
  <c r="C6" i="54"/>
  <c r="K6" i="54"/>
  <c r="S6" i="54"/>
  <c r="G7" i="54"/>
  <c r="C8" i="54"/>
  <c r="K8" i="54"/>
  <c r="S8" i="54"/>
  <c r="G9" i="54"/>
  <c r="H10" i="54"/>
  <c r="P10" i="54"/>
  <c r="X10" i="54"/>
  <c r="H12" i="54"/>
  <c r="X12" i="54"/>
  <c r="H5" i="54"/>
  <c r="X5" i="54"/>
  <c r="D6" i="54"/>
  <c r="L6" i="54"/>
  <c r="T6" i="54"/>
  <c r="AB6" i="54"/>
  <c r="H7" i="54"/>
  <c r="X7" i="54"/>
  <c r="D8" i="54"/>
  <c r="L8" i="54"/>
  <c r="T8" i="54"/>
  <c r="AB8" i="54"/>
  <c r="H9" i="54"/>
  <c r="X9" i="54"/>
  <c r="I10" i="54"/>
  <c r="Q10" i="54"/>
  <c r="Y10" i="54"/>
  <c r="I12" i="54"/>
  <c r="Y12" i="54"/>
  <c r="E6" i="54"/>
  <c r="M6" i="54"/>
  <c r="U6" i="54"/>
  <c r="AT13" i="54"/>
  <c r="I7" i="54"/>
  <c r="Y7" i="54"/>
  <c r="E8" i="54"/>
  <c r="M8" i="54"/>
  <c r="U8" i="54"/>
  <c r="I9" i="54"/>
  <c r="Y9" i="54"/>
  <c r="J10" i="54"/>
  <c r="R10" i="54"/>
  <c r="Z10" i="54"/>
  <c r="J12" i="54"/>
  <c r="Z12" i="54"/>
  <c r="J5" i="54"/>
  <c r="Z5" i="54"/>
  <c r="F6" i="54"/>
  <c r="N6" i="54"/>
  <c r="V6" i="54"/>
  <c r="J7" i="54"/>
  <c r="Z7" i="54"/>
  <c r="F8" i="54"/>
  <c r="N8" i="54"/>
  <c r="V8" i="54"/>
  <c r="J9" i="54"/>
  <c r="Z9" i="54"/>
  <c r="C10" i="54"/>
  <c r="K10" i="54"/>
  <c r="S10" i="54"/>
  <c r="AA10" i="54"/>
  <c r="C12" i="54"/>
  <c r="K12" i="54"/>
  <c r="S12" i="54"/>
  <c r="G6" i="54"/>
  <c r="W6" i="54"/>
  <c r="AN13" i="54"/>
  <c r="C7" i="54"/>
  <c r="K7" i="54"/>
  <c r="S7" i="54"/>
  <c r="G8" i="54"/>
  <c r="C9" i="54"/>
  <c r="K9" i="54"/>
  <c r="S9" i="54"/>
  <c r="AJ11" i="54"/>
  <c r="D10" i="54"/>
  <c r="L10" i="54"/>
  <c r="T10" i="54"/>
  <c r="AB10" i="54"/>
  <c r="D12" i="54"/>
  <c r="L12" i="54"/>
  <c r="T12" i="54"/>
  <c r="AB12" i="54"/>
  <c r="D5" i="54"/>
  <c r="L5" i="54"/>
  <c r="T5" i="54"/>
  <c r="AB5" i="54"/>
  <c r="H6" i="54"/>
  <c r="X6" i="54"/>
  <c r="D7" i="54"/>
  <c r="L7" i="54"/>
  <c r="T7" i="54"/>
  <c r="AB7" i="54"/>
  <c r="H8" i="54"/>
  <c r="X8" i="54"/>
  <c r="D9" i="54"/>
  <c r="L9" i="54"/>
  <c r="T9" i="54"/>
  <c r="AB9" i="54"/>
  <c r="E10" i="54"/>
  <c r="M10" i="54"/>
  <c r="U10" i="54"/>
  <c r="E12" i="54"/>
  <c r="M12" i="54"/>
  <c r="U12" i="54"/>
  <c r="E5" i="54"/>
  <c r="M5" i="54"/>
  <c r="U5" i="54"/>
  <c r="I6" i="54"/>
  <c r="Y6" i="54"/>
  <c r="E7" i="54"/>
  <c r="M7" i="54"/>
  <c r="U7" i="54"/>
  <c r="I8" i="54"/>
  <c r="Y8" i="54"/>
  <c r="E9" i="54"/>
  <c r="M9" i="54"/>
  <c r="U9" i="54"/>
  <c r="F10" i="54"/>
  <c r="N10" i="54"/>
  <c r="F12" i="54"/>
  <c r="N12" i="54"/>
  <c r="T432" i="3"/>
  <c r="T431" i="3"/>
  <c r="T430" i="3"/>
  <c r="T429" i="3"/>
  <c r="T428" i="3"/>
  <c r="T427" i="3"/>
  <c r="T426" i="3"/>
  <c r="T424" i="3"/>
  <c r="Y11" i="54" l="1"/>
  <c r="X11" i="54"/>
  <c r="AB11" i="54"/>
  <c r="T11" i="54"/>
  <c r="H13" i="54"/>
  <c r="F13" i="54"/>
  <c r="D13" i="54"/>
  <c r="L13" i="54"/>
  <c r="T13" i="54"/>
  <c r="Z13" i="54"/>
  <c r="L11" i="54"/>
  <c r="D11" i="54"/>
  <c r="Z11" i="54"/>
  <c r="J13" i="54"/>
  <c r="J11" i="54"/>
  <c r="AB13" i="54"/>
  <c r="M11" i="54"/>
  <c r="K13" i="54"/>
  <c r="I11" i="54"/>
  <c r="H11" i="54"/>
  <c r="G13" i="54"/>
  <c r="E11" i="54"/>
  <c r="S11" i="54"/>
  <c r="C13" i="54"/>
  <c r="N11" i="54"/>
  <c r="K11" i="54"/>
  <c r="U13" i="54"/>
  <c r="Y13" i="54"/>
  <c r="G11" i="54"/>
  <c r="C11" i="54"/>
  <c r="M13" i="54"/>
  <c r="F11" i="54"/>
  <c r="I13" i="54"/>
  <c r="X13" i="54"/>
  <c r="E13" i="54"/>
  <c r="N13" i="54"/>
  <c r="U11" i="54"/>
  <c r="S13" i="54"/>
  <c r="S432" i="3"/>
  <c r="R432" i="3"/>
  <c r="Q432" i="3"/>
  <c r="P432" i="3"/>
  <c r="O432" i="3"/>
  <c r="N432" i="3"/>
  <c r="M432" i="3"/>
  <c r="L432" i="3"/>
  <c r="K432" i="3"/>
  <c r="J432" i="3"/>
  <c r="I432" i="3"/>
  <c r="H432" i="3"/>
  <c r="G432" i="3"/>
  <c r="F432" i="3"/>
  <c r="E432" i="3"/>
  <c r="D432" i="3"/>
  <c r="C432" i="3"/>
  <c r="B432" i="3"/>
  <c r="S431" i="3"/>
  <c r="R431" i="3"/>
  <c r="Q431" i="3"/>
  <c r="P431" i="3"/>
  <c r="O431" i="3"/>
  <c r="N431" i="3"/>
  <c r="M431" i="3"/>
  <c r="L431" i="3"/>
  <c r="K431" i="3"/>
  <c r="J431" i="3"/>
  <c r="I431" i="3"/>
  <c r="H431" i="3"/>
  <c r="G431" i="3"/>
  <c r="F431" i="3"/>
  <c r="E431" i="3"/>
  <c r="D431" i="3"/>
  <c r="C431" i="3"/>
  <c r="B431" i="3"/>
  <c r="S430" i="3"/>
  <c r="R430" i="3"/>
  <c r="Q430" i="3"/>
  <c r="P430" i="3"/>
  <c r="O430" i="3"/>
  <c r="N430" i="3"/>
  <c r="M430" i="3"/>
  <c r="L430" i="3"/>
  <c r="K430" i="3"/>
  <c r="J430" i="3"/>
  <c r="I430" i="3"/>
  <c r="H430" i="3"/>
  <c r="G430" i="3"/>
  <c r="F430" i="3"/>
  <c r="E430" i="3"/>
  <c r="D430" i="3"/>
  <c r="C430" i="3"/>
  <c r="B430" i="3"/>
  <c r="S429" i="3"/>
  <c r="R429" i="3"/>
  <c r="Q429" i="3"/>
  <c r="P429" i="3"/>
  <c r="O429" i="3"/>
  <c r="N429" i="3"/>
  <c r="M429" i="3"/>
  <c r="L429" i="3"/>
  <c r="K429" i="3"/>
  <c r="J429" i="3"/>
  <c r="I429" i="3"/>
  <c r="H429" i="3"/>
  <c r="G429" i="3"/>
  <c r="F429" i="3"/>
  <c r="E429" i="3"/>
  <c r="D429" i="3"/>
  <c r="C429" i="3"/>
  <c r="B429" i="3"/>
  <c r="S428" i="3"/>
  <c r="R428" i="3"/>
  <c r="Q428" i="3"/>
  <c r="P428" i="3"/>
  <c r="O428" i="3"/>
  <c r="N428" i="3"/>
  <c r="M428" i="3"/>
  <c r="L428" i="3"/>
  <c r="K428" i="3"/>
  <c r="J428" i="3"/>
  <c r="I428" i="3"/>
  <c r="H428" i="3"/>
  <c r="G428" i="3"/>
  <c r="F428" i="3"/>
  <c r="E428" i="3"/>
  <c r="D428" i="3"/>
  <c r="C428" i="3"/>
  <c r="B428" i="3"/>
  <c r="S427" i="3"/>
  <c r="R427" i="3"/>
  <c r="Q427" i="3"/>
  <c r="P427" i="3"/>
  <c r="O427" i="3"/>
  <c r="N427" i="3"/>
  <c r="M427" i="3"/>
  <c r="L427" i="3"/>
  <c r="K427" i="3"/>
  <c r="J427" i="3"/>
  <c r="I427" i="3"/>
  <c r="H427" i="3"/>
  <c r="G427" i="3"/>
  <c r="F427" i="3"/>
  <c r="E427" i="3"/>
  <c r="D427" i="3"/>
  <c r="C427" i="3"/>
  <c r="B427" i="3"/>
  <c r="S426" i="3"/>
  <c r="R426" i="3"/>
  <c r="Q426" i="3"/>
  <c r="P426" i="3"/>
  <c r="O426" i="3"/>
  <c r="N426" i="3"/>
  <c r="M426" i="3"/>
  <c r="L426" i="3"/>
  <c r="K426" i="3"/>
  <c r="J426" i="3"/>
  <c r="I426" i="3"/>
  <c r="H426" i="3"/>
  <c r="G426" i="3"/>
  <c r="F426" i="3"/>
  <c r="E426" i="3"/>
  <c r="D426" i="3"/>
  <c r="C426" i="3"/>
  <c r="B426" i="3"/>
  <c r="C425" i="3"/>
  <c r="D425" i="3" s="1"/>
  <c r="E425" i="3" s="1"/>
  <c r="F425" i="3" s="1"/>
  <c r="G425" i="3" s="1"/>
  <c r="H425" i="3" s="1"/>
  <c r="I425" i="3" s="1"/>
  <c r="J425" i="3" s="1"/>
  <c r="K425" i="3" s="1"/>
  <c r="L425" i="3" s="1"/>
  <c r="M425" i="3" s="1"/>
  <c r="N425" i="3" s="1"/>
  <c r="O425" i="3" s="1"/>
  <c r="P425" i="3" s="1"/>
  <c r="Q425" i="3" s="1"/>
  <c r="R425" i="3" s="1"/>
  <c r="S425" i="3" s="1"/>
  <c r="T425" i="3" s="1"/>
  <c r="S424" i="3"/>
  <c r="R424" i="3"/>
  <c r="Q424" i="3"/>
  <c r="O424" i="3"/>
  <c r="N424" i="3"/>
  <c r="M424" i="3"/>
  <c r="L424" i="3"/>
  <c r="K424" i="3"/>
  <c r="J424" i="3"/>
  <c r="I424" i="3"/>
  <c r="H424" i="3"/>
  <c r="G424" i="3"/>
  <c r="F424" i="3"/>
  <c r="E424" i="3"/>
  <c r="D424" i="3"/>
  <c r="C424" i="3"/>
  <c r="B424" i="3"/>
  <c r="BC36" i="50"/>
  <c r="BC35" i="50" s="1"/>
  <c r="BA36" i="50"/>
  <c r="AZ36" i="50"/>
  <c r="AZ35" i="50" s="1"/>
  <c r="AY36" i="50"/>
  <c r="AY35" i="50" s="1"/>
  <c r="AV36" i="50"/>
  <c r="AV35" i="50" s="1"/>
  <c r="AU36" i="50"/>
  <c r="AT36" i="50"/>
  <c r="AB36" i="50"/>
  <c r="Z36" i="50"/>
  <c r="Z35" i="50" s="1"/>
  <c r="Y36" i="50"/>
  <c r="Y35" i="50" s="1"/>
  <c r="X36" i="50"/>
  <c r="X35" i="50" s="1"/>
  <c r="T36" i="50"/>
  <c r="S36" i="50"/>
  <c r="S35" i="50" s="1"/>
  <c r="AU35" i="50"/>
  <c r="BA35" i="50"/>
  <c r="AT35" i="50"/>
  <c r="AB35" i="50"/>
  <c r="T35" i="50"/>
  <c r="BC18" i="50"/>
  <c r="BC17" i="50" s="1"/>
  <c r="BA18" i="50"/>
  <c r="BA17" i="50" s="1"/>
  <c r="AZ18" i="50"/>
  <c r="AZ17" i="50" s="1"/>
  <c r="AY18" i="50"/>
  <c r="AY17" i="50" s="1"/>
  <c r="AV18" i="50"/>
  <c r="AV17" i="50" s="1"/>
  <c r="AU18" i="50"/>
  <c r="AU17" i="50" s="1"/>
  <c r="AT18" i="50"/>
  <c r="AT17" i="50" s="1"/>
  <c r="AS18" i="50"/>
  <c r="AS17" i="50" s="1"/>
  <c r="AR18" i="50"/>
  <c r="AR17" i="50" s="1"/>
  <c r="AQ18" i="50"/>
  <c r="AQ17" i="50" s="1"/>
  <c r="AP18" i="50"/>
  <c r="AP17" i="50" s="1"/>
  <c r="AO18" i="50"/>
  <c r="AO17" i="50" s="1"/>
  <c r="AN18" i="50"/>
  <c r="AN17" i="50" s="1"/>
  <c r="AM18" i="50"/>
  <c r="AM17" i="50" s="1"/>
  <c r="AL18" i="50"/>
  <c r="AL17" i="50" s="1"/>
  <c r="AK18" i="50"/>
  <c r="AK17" i="50" s="1"/>
  <c r="AJ18" i="50"/>
  <c r="AJ17" i="50" s="1"/>
  <c r="AI18" i="50"/>
  <c r="AI17" i="50" s="1"/>
  <c r="AH18" i="50"/>
  <c r="AH17" i="50" s="1"/>
  <c r="AG18" i="50"/>
  <c r="AG17" i="50" s="1"/>
  <c r="AF18" i="50"/>
  <c r="AF17" i="50" s="1"/>
  <c r="AE18" i="50"/>
  <c r="AE17" i="50" s="1"/>
  <c r="AD18" i="50"/>
  <c r="AD17" i="50" s="1"/>
  <c r="AB18" i="50"/>
  <c r="AB17" i="50" s="1"/>
  <c r="Z18" i="50"/>
  <c r="Z17" i="50" s="1"/>
  <c r="Y18" i="50"/>
  <c r="Y17" i="50" s="1"/>
  <c r="X18" i="50"/>
  <c r="X17" i="50" s="1"/>
  <c r="T18" i="50"/>
  <c r="T17" i="50" s="1"/>
  <c r="S18" i="50"/>
  <c r="S17" i="50" s="1"/>
  <c r="P424" i="3" l="1"/>
  <c r="P433" i="3" s="1"/>
  <c r="E433" i="3"/>
  <c r="M433" i="3"/>
  <c r="J433" i="3"/>
  <c r="R433" i="3"/>
  <c r="D433" i="3"/>
  <c r="L433" i="3"/>
  <c r="T433" i="3"/>
  <c r="F433" i="3"/>
  <c r="N433" i="3"/>
  <c r="G433" i="3"/>
  <c r="O433" i="3"/>
  <c r="H433" i="3"/>
  <c r="I433" i="3"/>
  <c r="Q433" i="3"/>
  <c r="B433" i="3"/>
  <c r="C433" i="3"/>
  <c r="K433" i="3"/>
  <c r="S433" i="3"/>
  <c r="A162" i="3"/>
  <c r="A163" i="3"/>
  <c r="A164" i="3"/>
  <c r="A174" i="3" s="1"/>
  <c r="BC25" i="17" l="1"/>
  <c r="AW25" i="17"/>
  <c r="AV25" i="17"/>
  <c r="AU25" i="17"/>
  <c r="AT25" i="17"/>
  <c r="AS25" i="17"/>
  <c r="AR25" i="17"/>
  <c r="AQ25" i="17"/>
  <c r="AP25" i="17"/>
  <c r="AO25" i="17"/>
  <c r="AN25" i="17"/>
  <c r="AM25" i="17"/>
  <c r="AL25" i="17"/>
  <c r="AK25" i="17"/>
  <c r="AJ25" i="17"/>
  <c r="AI25" i="17"/>
  <c r="AH25" i="17"/>
  <c r="AG25" i="17"/>
  <c r="AF25" i="17"/>
  <c r="AE25" i="17"/>
  <c r="AD25" i="17"/>
  <c r="AB25" i="17"/>
  <c r="V25" i="17"/>
  <c r="T25" i="17"/>
  <c r="S25" i="17"/>
  <c r="R25" i="17"/>
  <c r="Q25" i="17"/>
  <c r="P25" i="17"/>
  <c r="O25" i="17"/>
  <c r="N25" i="17"/>
  <c r="M25" i="17"/>
  <c r="L25" i="17"/>
  <c r="K25" i="17"/>
  <c r="J25" i="17"/>
  <c r="I25" i="17"/>
  <c r="H25" i="17"/>
  <c r="G25" i="17"/>
  <c r="F25" i="17"/>
  <c r="E25" i="17"/>
  <c r="D25" i="17"/>
  <c r="C25" i="17"/>
  <c r="BC14" i="9"/>
  <c r="BB174" i="3" s="1"/>
  <c r="AW14" i="9"/>
  <c r="AV174" i="3" s="1"/>
  <c r="AV14" i="9"/>
  <c r="AU174" i="3" s="1"/>
  <c r="AU14" i="9"/>
  <c r="AT174" i="3" s="1"/>
  <c r="AT14" i="9"/>
  <c r="AS174" i="3" s="1"/>
  <c r="AS14" i="9"/>
  <c r="AR174" i="3" s="1"/>
  <c r="AR14" i="9"/>
  <c r="AQ174" i="3" s="1"/>
  <c r="AQ14" i="9"/>
  <c r="AP174" i="3" s="1"/>
  <c r="AP14" i="9"/>
  <c r="AO174" i="3" s="1"/>
  <c r="AO14" i="9"/>
  <c r="AN174" i="3" s="1"/>
  <c r="AN14" i="9"/>
  <c r="AM174" i="3" s="1"/>
  <c r="AM14" i="9"/>
  <c r="AL174" i="3" s="1"/>
  <c r="AL14" i="9"/>
  <c r="AK174" i="3" s="1"/>
  <c r="AK14" i="9"/>
  <c r="AJ174" i="3" s="1"/>
  <c r="AJ14" i="9"/>
  <c r="AI174" i="3" s="1"/>
  <c r="AI14" i="9"/>
  <c r="AH174" i="3" s="1"/>
  <c r="AH14" i="9"/>
  <c r="AG174" i="3" s="1"/>
  <c r="AG14" i="9"/>
  <c r="AF174" i="3" s="1"/>
  <c r="AF14" i="9"/>
  <c r="AE174" i="3" s="1"/>
  <c r="AE14" i="9"/>
  <c r="AD174" i="3" s="1"/>
  <c r="AD14" i="9"/>
  <c r="AC174" i="3" s="1"/>
  <c r="BC40" i="50" l="1"/>
  <c r="AV40" i="50"/>
  <c r="AU40" i="50"/>
  <c r="AT40" i="50"/>
  <c r="AS40" i="50"/>
  <c r="AR40" i="50"/>
  <c r="AQ40" i="50"/>
  <c r="AO40" i="50"/>
  <c r="AN40" i="50"/>
  <c r="AM40" i="50"/>
  <c r="AL40" i="50"/>
  <c r="AK40" i="50"/>
  <c r="AJ40" i="50"/>
  <c r="AI40" i="50"/>
  <c r="AH40" i="50"/>
  <c r="AG40" i="50"/>
  <c r="AF40" i="50"/>
  <c r="AE40" i="50"/>
  <c r="AD40" i="50"/>
  <c r="AB40" i="50"/>
  <c r="U40" i="50"/>
  <c r="S40" i="50"/>
  <c r="R40" i="50"/>
  <c r="Q40" i="50"/>
  <c r="P40" i="50"/>
  <c r="N40" i="50"/>
  <c r="M40" i="50"/>
  <c r="L40" i="50"/>
  <c r="K40" i="50"/>
  <c r="J40" i="50"/>
  <c r="I40" i="50"/>
  <c r="H40" i="50"/>
  <c r="BC39" i="50"/>
  <c r="AV39" i="50"/>
  <c r="AU39" i="50"/>
  <c r="AT39" i="50"/>
  <c r="AS39" i="50"/>
  <c r="AR39" i="50"/>
  <c r="AQ39" i="50"/>
  <c r="AO39" i="50"/>
  <c r="AN39" i="50"/>
  <c r="AM39" i="50"/>
  <c r="AL39" i="50"/>
  <c r="AK39" i="50"/>
  <c r="AJ39" i="50"/>
  <c r="AI39" i="50"/>
  <c r="AH39" i="50"/>
  <c r="AG39" i="50"/>
  <c r="AF39" i="50"/>
  <c r="AE39" i="50"/>
  <c r="AD39" i="50"/>
  <c r="AB39" i="50"/>
  <c r="S39" i="50"/>
  <c r="R39" i="50"/>
  <c r="Q39" i="50"/>
  <c r="P39" i="50"/>
  <c r="N39" i="50"/>
  <c r="M39" i="50"/>
  <c r="L39" i="50"/>
  <c r="K39" i="50"/>
  <c r="J39" i="50"/>
  <c r="I39" i="50"/>
  <c r="H39" i="50"/>
  <c r="G39" i="50"/>
  <c r="BC38" i="50"/>
  <c r="AV38" i="50"/>
  <c r="AU38" i="50"/>
  <c r="AT38" i="50"/>
  <c r="AO38" i="50"/>
  <c r="AN38" i="50"/>
  <c r="AM38" i="50"/>
  <c r="AL38" i="50"/>
  <c r="AK38" i="50"/>
  <c r="AJ38" i="50"/>
  <c r="AI38" i="50"/>
  <c r="AH38" i="50"/>
  <c r="AG38" i="50"/>
  <c r="AF38" i="50"/>
  <c r="AE38" i="50"/>
  <c r="AD38" i="50"/>
  <c r="AB38" i="50"/>
  <c r="T38" i="50"/>
  <c r="S38" i="50"/>
  <c r="N38" i="50"/>
  <c r="M38" i="50"/>
  <c r="L38" i="50"/>
  <c r="K38" i="50"/>
  <c r="J38" i="50"/>
  <c r="I38" i="50"/>
  <c r="H38" i="50"/>
  <c r="G38" i="50"/>
  <c r="F38" i="50"/>
  <c r="E38" i="50"/>
  <c r="D38" i="50"/>
  <c r="C38" i="50"/>
  <c r="BC37" i="50"/>
  <c r="AV37" i="50"/>
  <c r="AU37" i="50"/>
  <c r="AT37" i="50"/>
  <c r="AO37" i="50"/>
  <c r="AN37" i="50"/>
  <c r="AM37" i="50"/>
  <c r="AL37" i="50"/>
  <c r="AK37" i="50"/>
  <c r="AJ37" i="50"/>
  <c r="AI37" i="50"/>
  <c r="AH37" i="50"/>
  <c r="AG37" i="50"/>
  <c r="AF37" i="50"/>
  <c r="AE37" i="50"/>
  <c r="AD37" i="50"/>
  <c r="AB37" i="50"/>
  <c r="S37" i="50"/>
  <c r="N37" i="50"/>
  <c r="M37" i="50"/>
  <c r="L37" i="50"/>
  <c r="K37" i="50"/>
  <c r="J37" i="50"/>
  <c r="I37" i="50"/>
  <c r="H37" i="50"/>
  <c r="BC33" i="50"/>
  <c r="AV33" i="50"/>
  <c r="AU33" i="50"/>
  <c r="AT33" i="50"/>
  <c r="AS33" i="50"/>
  <c r="AR33" i="50"/>
  <c r="AQ33" i="50"/>
  <c r="AP33" i="50"/>
  <c r="AO33" i="50"/>
  <c r="AN33" i="50"/>
  <c r="AM33" i="50"/>
  <c r="AL33" i="50"/>
  <c r="AK33" i="50"/>
  <c r="AJ33" i="50"/>
  <c r="AI33" i="50"/>
  <c r="AH33" i="50"/>
  <c r="AG33" i="50"/>
  <c r="AF33" i="50"/>
  <c r="AE33" i="50"/>
  <c r="AD33" i="50"/>
  <c r="AB33" i="50"/>
  <c r="S33" i="50"/>
  <c r="R33" i="50"/>
  <c r="Q33" i="50"/>
  <c r="P33" i="50"/>
  <c r="O33" i="50"/>
  <c r="N33" i="50"/>
  <c r="M33" i="50"/>
  <c r="L33" i="50"/>
  <c r="K33" i="50"/>
  <c r="J33" i="50"/>
  <c r="I33" i="50"/>
  <c r="H33" i="50"/>
  <c r="G33" i="50"/>
  <c r="F33" i="50"/>
  <c r="E33" i="50"/>
  <c r="D33" i="50"/>
  <c r="C33" i="50"/>
  <c r="BC32" i="50"/>
  <c r="AW32" i="50"/>
  <c r="AV32" i="50"/>
  <c r="AT32" i="50"/>
  <c r="AS32" i="50"/>
  <c r="AR32" i="50"/>
  <c r="AQ32" i="50"/>
  <c r="AP32" i="50"/>
  <c r="AO32" i="50"/>
  <c r="AN32" i="50"/>
  <c r="AM32" i="50"/>
  <c r="AL32" i="50"/>
  <c r="AK32" i="50"/>
  <c r="AJ32" i="50"/>
  <c r="AI32" i="50"/>
  <c r="AH32" i="50"/>
  <c r="AG32" i="50"/>
  <c r="AF32" i="50"/>
  <c r="AE32" i="50"/>
  <c r="AD32" i="50"/>
  <c r="AB32" i="50"/>
  <c r="V32" i="50"/>
  <c r="S32" i="50"/>
  <c r="R32" i="50"/>
  <c r="Q32" i="50"/>
  <c r="P32" i="50"/>
  <c r="O32" i="50"/>
  <c r="N32" i="50"/>
  <c r="M32" i="50"/>
  <c r="L32" i="50"/>
  <c r="K32" i="50"/>
  <c r="J32" i="50"/>
  <c r="I32" i="50"/>
  <c r="H32" i="50"/>
  <c r="G32" i="50"/>
  <c r="F32" i="50"/>
  <c r="E32" i="50"/>
  <c r="D32" i="50"/>
  <c r="C32" i="50"/>
  <c r="BC31" i="50"/>
  <c r="AW31" i="50"/>
  <c r="AV31" i="50"/>
  <c r="AT31" i="50"/>
  <c r="AS31" i="50"/>
  <c r="AR31" i="50"/>
  <c r="AQ31" i="50"/>
  <c r="AP31" i="50"/>
  <c r="AO31" i="50"/>
  <c r="AN31" i="50"/>
  <c r="AM31" i="50"/>
  <c r="AL31" i="50"/>
  <c r="AK31" i="50"/>
  <c r="AJ31" i="50"/>
  <c r="AI31" i="50"/>
  <c r="AH31" i="50"/>
  <c r="AG31" i="50"/>
  <c r="AF31" i="50"/>
  <c r="AE31" i="50"/>
  <c r="AD31" i="50"/>
  <c r="AB31" i="50"/>
  <c r="V31" i="50"/>
  <c r="S31" i="50"/>
  <c r="R31" i="50"/>
  <c r="Q31" i="50"/>
  <c r="P31" i="50"/>
  <c r="O31" i="50"/>
  <c r="N31" i="50"/>
  <c r="M31" i="50"/>
  <c r="L31" i="50"/>
  <c r="K31" i="50"/>
  <c r="J31" i="50"/>
  <c r="I31" i="50"/>
  <c r="H31" i="50"/>
  <c r="G31" i="50"/>
  <c r="F31" i="50"/>
  <c r="E31" i="50"/>
  <c r="D31" i="50"/>
  <c r="C31" i="50"/>
  <c r="BC30" i="50"/>
  <c r="AW30" i="50"/>
  <c r="AV30" i="50"/>
  <c r="AT30" i="50"/>
  <c r="AS30" i="50"/>
  <c r="AR30" i="50"/>
  <c r="AQ30" i="50"/>
  <c r="AP30" i="50"/>
  <c r="AO30" i="50"/>
  <c r="AN30" i="50"/>
  <c r="AM30" i="50"/>
  <c r="AL30" i="50"/>
  <c r="AK30" i="50"/>
  <c r="AJ30" i="50"/>
  <c r="AI30" i="50"/>
  <c r="AH30" i="50"/>
  <c r="AG30" i="50"/>
  <c r="AF30" i="50"/>
  <c r="AE30" i="50"/>
  <c r="AD30" i="50"/>
  <c r="AB30" i="50"/>
  <c r="V30" i="50"/>
  <c r="S30" i="50"/>
  <c r="R30" i="50"/>
  <c r="Q30" i="50"/>
  <c r="P30" i="50"/>
  <c r="O30" i="50"/>
  <c r="N30" i="50"/>
  <c r="M30" i="50"/>
  <c r="L30" i="50"/>
  <c r="K30" i="50"/>
  <c r="J30" i="50"/>
  <c r="I30" i="50"/>
  <c r="H30" i="50"/>
  <c r="G30" i="50"/>
  <c r="F30" i="50"/>
  <c r="E30" i="50"/>
  <c r="D30" i="50"/>
  <c r="C30" i="50"/>
  <c r="BC29" i="50"/>
  <c r="AW29" i="50"/>
  <c r="AV29" i="50"/>
  <c r="AT29" i="50"/>
  <c r="AS29" i="50"/>
  <c r="AR29" i="50"/>
  <c r="AQ29" i="50"/>
  <c r="AP29" i="50"/>
  <c r="AO29" i="50"/>
  <c r="AN29" i="50"/>
  <c r="AM29" i="50"/>
  <c r="AL29" i="50"/>
  <c r="AK29" i="50"/>
  <c r="AJ29" i="50"/>
  <c r="AI29" i="50"/>
  <c r="AH29" i="50"/>
  <c r="AG29" i="50"/>
  <c r="AF29" i="50"/>
  <c r="AE29" i="50"/>
  <c r="AD29" i="50"/>
  <c r="AB29" i="50"/>
  <c r="V29" i="50"/>
  <c r="S29" i="50"/>
  <c r="R29" i="50"/>
  <c r="Q29" i="50"/>
  <c r="P29" i="50"/>
  <c r="O29" i="50"/>
  <c r="N29" i="50"/>
  <c r="M29" i="50"/>
  <c r="L29" i="50"/>
  <c r="K29" i="50"/>
  <c r="J29" i="50"/>
  <c r="I29" i="50"/>
  <c r="H29" i="50"/>
  <c r="G29" i="50"/>
  <c r="F29" i="50"/>
  <c r="E29" i="50"/>
  <c r="D29" i="50"/>
  <c r="C29" i="50"/>
  <c r="BC28" i="50"/>
  <c r="AW28" i="50"/>
  <c r="AV28" i="50"/>
  <c r="AT28" i="50"/>
  <c r="AS28" i="50"/>
  <c r="AR28" i="50"/>
  <c r="AQ28" i="50"/>
  <c r="AP28" i="50"/>
  <c r="AO28" i="50"/>
  <c r="AN28" i="50"/>
  <c r="AM28" i="50"/>
  <c r="AL28" i="50"/>
  <c r="AK28" i="50"/>
  <c r="AJ28" i="50"/>
  <c r="AI28" i="50"/>
  <c r="AH28" i="50"/>
  <c r="AG28" i="50"/>
  <c r="AF28" i="50"/>
  <c r="AE28" i="50"/>
  <c r="AD28" i="50"/>
  <c r="AB28" i="50"/>
  <c r="V28" i="50"/>
  <c r="S28" i="50"/>
  <c r="R28" i="50"/>
  <c r="Q28" i="50"/>
  <c r="P28" i="50"/>
  <c r="O28" i="50"/>
  <c r="N28" i="50"/>
  <c r="M28" i="50"/>
  <c r="L28" i="50"/>
  <c r="K28" i="50"/>
  <c r="J28" i="50"/>
  <c r="I28" i="50"/>
  <c r="H28" i="50"/>
  <c r="G28" i="50"/>
  <c r="F28" i="50"/>
  <c r="E28" i="50"/>
  <c r="D28" i="50"/>
  <c r="C28" i="50"/>
  <c r="BC27" i="50"/>
  <c r="AW27" i="50"/>
  <c r="AV27" i="50"/>
  <c r="AU27" i="50"/>
  <c r="AT27" i="50"/>
  <c r="AS27" i="50"/>
  <c r="AR27" i="50"/>
  <c r="AQ27" i="50"/>
  <c r="AP27" i="50"/>
  <c r="AO27" i="50"/>
  <c r="AN27" i="50"/>
  <c r="AM27" i="50"/>
  <c r="AL27" i="50"/>
  <c r="AK27" i="50"/>
  <c r="AJ27" i="50"/>
  <c r="AI27" i="50"/>
  <c r="AH27" i="50"/>
  <c r="AG27" i="50"/>
  <c r="AF27" i="50"/>
  <c r="AE27" i="50"/>
  <c r="AD27" i="50"/>
  <c r="AB27" i="50"/>
  <c r="V27" i="50"/>
  <c r="S27" i="50"/>
  <c r="R27" i="50"/>
  <c r="Q27" i="50"/>
  <c r="P27" i="50"/>
  <c r="O27" i="50"/>
  <c r="N27" i="50"/>
  <c r="M27" i="50"/>
  <c r="L27" i="50"/>
  <c r="K27" i="50"/>
  <c r="J27" i="50"/>
  <c r="I27" i="50"/>
  <c r="H27" i="50"/>
  <c r="G27" i="50"/>
  <c r="F27" i="50"/>
  <c r="E27" i="50"/>
  <c r="D27" i="50"/>
  <c r="C27" i="50"/>
  <c r="BC25" i="50"/>
  <c r="AW25" i="50"/>
  <c r="AV25" i="50"/>
  <c r="AT25" i="50"/>
  <c r="AS25" i="50"/>
  <c r="AR25" i="50"/>
  <c r="AQ25" i="50"/>
  <c r="AP25" i="50"/>
  <c r="AO25" i="50"/>
  <c r="AN25" i="50"/>
  <c r="AM25" i="50"/>
  <c r="AL25" i="50"/>
  <c r="AK25" i="50"/>
  <c r="AJ25" i="50"/>
  <c r="AI25" i="50"/>
  <c r="AH25" i="50"/>
  <c r="AG25" i="50"/>
  <c r="AF25" i="50"/>
  <c r="AE25" i="50"/>
  <c r="AD25" i="50"/>
  <c r="AB25" i="50"/>
  <c r="V25" i="50"/>
  <c r="S25" i="50"/>
  <c r="R25" i="50"/>
  <c r="Q25" i="50"/>
  <c r="P25" i="50"/>
  <c r="O25" i="50"/>
  <c r="N25" i="50"/>
  <c r="M25" i="50"/>
  <c r="L25" i="50"/>
  <c r="K25" i="50"/>
  <c r="J25" i="50"/>
  <c r="I25" i="50"/>
  <c r="H25" i="50"/>
  <c r="G25" i="50"/>
  <c r="F25" i="50"/>
  <c r="E25" i="50"/>
  <c r="D25" i="50"/>
  <c r="C25" i="50"/>
  <c r="BC22" i="50"/>
  <c r="BB251" i="3" s="1"/>
  <c r="AV22" i="50"/>
  <c r="AU22" i="50"/>
  <c r="AT251" i="3" s="1"/>
  <c r="AT22" i="50"/>
  <c r="AS251" i="3" s="1"/>
  <c r="AS22" i="50"/>
  <c r="AR22" i="50"/>
  <c r="AQ251" i="3" s="1"/>
  <c r="AQ22" i="50"/>
  <c r="AP251" i="3" s="1"/>
  <c r="AO22" i="50"/>
  <c r="AN22" i="50"/>
  <c r="AM22" i="50"/>
  <c r="AL22" i="50"/>
  <c r="AK251" i="3" s="1"/>
  <c r="AK22" i="50"/>
  <c r="AJ22" i="50"/>
  <c r="AI251" i="3" s="1"/>
  <c r="AI22" i="50"/>
  <c r="AH22" i="50"/>
  <c r="AG22" i="50"/>
  <c r="AF22" i="50"/>
  <c r="AE22" i="50"/>
  <c r="AD22" i="50"/>
  <c r="AC251" i="3" s="1"/>
  <c r="AB22" i="50"/>
  <c r="U22" i="50"/>
  <c r="T239" i="3" s="1"/>
  <c r="S22" i="50"/>
  <c r="R239" i="3" s="1"/>
  <c r="R22" i="50"/>
  <c r="Q239" i="3" s="1"/>
  <c r="Q22" i="50"/>
  <c r="P22" i="50"/>
  <c r="N22" i="50"/>
  <c r="M22" i="50"/>
  <c r="L22" i="50"/>
  <c r="K22" i="50"/>
  <c r="J22" i="50"/>
  <c r="I239" i="3" s="1"/>
  <c r="I22" i="50"/>
  <c r="H22" i="50"/>
  <c r="BC21" i="50"/>
  <c r="BB250" i="3" s="1"/>
  <c r="AV21" i="50"/>
  <c r="AU21" i="50"/>
  <c r="AT250" i="3" s="1"/>
  <c r="AT21" i="50"/>
  <c r="AS21" i="50"/>
  <c r="AR21" i="50"/>
  <c r="AQ21" i="50"/>
  <c r="AP250" i="3" s="1"/>
  <c r="AO21" i="50"/>
  <c r="AN250" i="3" s="1"/>
  <c r="AN21" i="50"/>
  <c r="AM21" i="50"/>
  <c r="AL250" i="3" s="1"/>
  <c r="AL21" i="50"/>
  <c r="AK21" i="50"/>
  <c r="AJ21" i="50"/>
  <c r="AI21" i="50"/>
  <c r="AH21" i="50"/>
  <c r="AG21" i="50"/>
  <c r="AF250" i="3" s="1"/>
  <c r="AF21" i="50"/>
  <c r="AE21" i="50"/>
  <c r="AD250" i="3" s="1"/>
  <c r="AD21" i="50"/>
  <c r="AB21" i="50"/>
  <c r="S21" i="50"/>
  <c r="R21" i="50"/>
  <c r="Q21" i="50"/>
  <c r="P238" i="3" s="1"/>
  <c r="P21" i="50"/>
  <c r="N21" i="50"/>
  <c r="M238" i="3" s="1"/>
  <c r="M21" i="50"/>
  <c r="L21" i="50"/>
  <c r="K238" i="3" s="1"/>
  <c r="K21" i="50"/>
  <c r="J21" i="50"/>
  <c r="I21" i="50"/>
  <c r="H21" i="50"/>
  <c r="G21" i="50"/>
  <c r="BC20" i="50"/>
  <c r="AV20" i="50"/>
  <c r="AU20" i="50"/>
  <c r="AT249" i="3" s="1"/>
  <c r="AT20" i="50"/>
  <c r="AO20" i="50"/>
  <c r="AN249" i="3" s="1"/>
  <c r="AN20" i="50"/>
  <c r="AM20" i="50"/>
  <c r="AL20" i="50"/>
  <c r="AK20" i="50"/>
  <c r="AJ20" i="50"/>
  <c r="AI20" i="50"/>
  <c r="AH249" i="3" s="1"/>
  <c r="AH20" i="50"/>
  <c r="AG20" i="50"/>
  <c r="AF249" i="3" s="1"/>
  <c r="AF20" i="50"/>
  <c r="AE20" i="50"/>
  <c r="AD20" i="50"/>
  <c r="AB20" i="50"/>
  <c r="T20" i="50"/>
  <c r="S237" i="3" s="1"/>
  <c r="S20" i="50"/>
  <c r="N20" i="50"/>
  <c r="M20" i="50"/>
  <c r="L20" i="50"/>
  <c r="K20" i="50"/>
  <c r="J20" i="50"/>
  <c r="I20" i="50"/>
  <c r="H237" i="3" s="1"/>
  <c r="H20" i="50"/>
  <c r="G20" i="50"/>
  <c r="F237" i="3" s="1"/>
  <c r="F20" i="50"/>
  <c r="E20" i="50"/>
  <c r="D20" i="50"/>
  <c r="C20" i="50"/>
  <c r="BC19" i="50"/>
  <c r="AV19" i="50"/>
  <c r="AU19" i="50"/>
  <c r="AT19" i="50"/>
  <c r="AO19" i="50"/>
  <c r="AN19" i="50"/>
  <c r="AM19" i="50"/>
  <c r="AL19" i="50"/>
  <c r="AK19" i="50"/>
  <c r="AJ19" i="50"/>
  <c r="AI19" i="50"/>
  <c r="AH19" i="50"/>
  <c r="AG19" i="50"/>
  <c r="AF19" i="50"/>
  <c r="AE19" i="50"/>
  <c r="AD19" i="50"/>
  <c r="AB19" i="50"/>
  <c r="S19" i="50"/>
  <c r="N19" i="50"/>
  <c r="M19" i="50"/>
  <c r="L19" i="50"/>
  <c r="K19" i="50"/>
  <c r="J19" i="50"/>
  <c r="I19" i="50"/>
  <c r="H19" i="50"/>
  <c r="BC15" i="50"/>
  <c r="BB248" i="3" s="1"/>
  <c r="AV15" i="50"/>
  <c r="AU248" i="3" s="1"/>
  <c r="AU15" i="50"/>
  <c r="AT248" i="3" s="1"/>
  <c r="AT15" i="50"/>
  <c r="AS248" i="3" s="1"/>
  <c r="AS15" i="50"/>
  <c r="AR15" i="50"/>
  <c r="AQ15" i="50"/>
  <c r="AP248" i="3" s="1"/>
  <c r="AP15" i="50"/>
  <c r="AO15" i="50"/>
  <c r="AN15" i="50"/>
  <c r="AM248" i="3" s="1"/>
  <c r="AM15" i="50"/>
  <c r="AL15" i="50"/>
  <c r="AK248" i="3" s="1"/>
  <c r="AK15" i="50"/>
  <c r="AJ15" i="50"/>
  <c r="AI15" i="50"/>
  <c r="AH15" i="50"/>
  <c r="AG15" i="50"/>
  <c r="AF15" i="50"/>
  <c r="AE248" i="3" s="1"/>
  <c r="AE15" i="50"/>
  <c r="AD15" i="50"/>
  <c r="AB15" i="50"/>
  <c r="S15" i="50"/>
  <c r="R236" i="3" s="1"/>
  <c r="R15" i="50"/>
  <c r="Q15" i="50"/>
  <c r="P236" i="3" s="1"/>
  <c r="P15" i="50"/>
  <c r="O15" i="50"/>
  <c r="N15" i="50"/>
  <c r="M15" i="50"/>
  <c r="L15" i="50"/>
  <c r="K15" i="50"/>
  <c r="J236" i="3" s="1"/>
  <c r="J15" i="50"/>
  <c r="I15" i="50"/>
  <c r="H15" i="50"/>
  <c r="G15" i="50"/>
  <c r="F15" i="50"/>
  <c r="E15" i="50"/>
  <c r="D236" i="3" s="1"/>
  <c r="D15" i="50"/>
  <c r="C15" i="50"/>
  <c r="B236" i="3" s="1"/>
  <c r="BC14" i="50"/>
  <c r="AW14" i="50"/>
  <c r="AV14" i="50"/>
  <c r="AT14" i="50"/>
  <c r="AS14" i="50"/>
  <c r="AR14" i="50"/>
  <c r="AQ14" i="50"/>
  <c r="AP14" i="50"/>
  <c r="AO14" i="50"/>
  <c r="AN14" i="50"/>
  <c r="AM14" i="50"/>
  <c r="AL14" i="50"/>
  <c r="AK14" i="50"/>
  <c r="AJ14" i="50"/>
  <c r="AI14" i="50"/>
  <c r="AH14" i="50"/>
  <c r="AG14" i="50"/>
  <c r="AF14" i="50"/>
  <c r="AE14" i="50"/>
  <c r="AD14" i="50"/>
  <c r="AB14" i="50"/>
  <c r="V14" i="50"/>
  <c r="S14" i="50"/>
  <c r="R14" i="50"/>
  <c r="Q14" i="50"/>
  <c r="P14" i="50"/>
  <c r="O14" i="50"/>
  <c r="N14" i="50"/>
  <c r="M14" i="50"/>
  <c r="L14" i="50"/>
  <c r="K14" i="50"/>
  <c r="J14" i="50"/>
  <c r="I14" i="50"/>
  <c r="H14" i="50"/>
  <c r="G14" i="50"/>
  <c r="F14" i="50"/>
  <c r="E14" i="50"/>
  <c r="D14" i="50"/>
  <c r="C14" i="50"/>
  <c r="BC13" i="50"/>
  <c r="AW13" i="50"/>
  <c r="AV247" i="3" s="1"/>
  <c r="AV13" i="50"/>
  <c r="AT13" i="50"/>
  <c r="AS13" i="50"/>
  <c r="AR13" i="50"/>
  <c r="AQ247" i="3" s="1"/>
  <c r="AQ13" i="50"/>
  <c r="AP13" i="50"/>
  <c r="AO247" i="3" s="1"/>
  <c r="AO13" i="50"/>
  <c r="AN13" i="50"/>
  <c r="AM247" i="3" s="1"/>
  <c r="AM13" i="50"/>
  <c r="AL13" i="50"/>
  <c r="AK13" i="50"/>
  <c r="AJ13" i="50"/>
  <c r="AI13" i="50"/>
  <c r="AH13" i="50"/>
  <c r="AG13" i="50"/>
  <c r="AF13" i="50"/>
  <c r="AE247" i="3" s="1"/>
  <c r="AE13" i="50"/>
  <c r="AD13" i="50"/>
  <c r="AB13" i="50"/>
  <c r="V13" i="50"/>
  <c r="S13" i="50"/>
  <c r="R13" i="50"/>
  <c r="Q13" i="50"/>
  <c r="P13" i="50"/>
  <c r="O13" i="50"/>
  <c r="N235" i="3" s="1"/>
  <c r="N13" i="50"/>
  <c r="M13" i="50"/>
  <c r="L235" i="3" s="1"/>
  <c r="L13" i="50"/>
  <c r="K13" i="50"/>
  <c r="J13" i="50"/>
  <c r="I13" i="50"/>
  <c r="H13" i="50"/>
  <c r="G13" i="50"/>
  <c r="F13" i="50"/>
  <c r="E13" i="50"/>
  <c r="D235" i="3" s="1"/>
  <c r="D13" i="50"/>
  <c r="C13" i="50"/>
  <c r="BC12" i="50"/>
  <c r="AW12" i="50"/>
  <c r="AV12" i="50"/>
  <c r="AT12" i="50"/>
  <c r="AS12" i="50"/>
  <c r="AR12" i="50"/>
  <c r="AQ12" i="50"/>
  <c r="AP12" i="50"/>
  <c r="AO12" i="50"/>
  <c r="AN12" i="50"/>
  <c r="AM12" i="50"/>
  <c r="AL12" i="50"/>
  <c r="AK12" i="50"/>
  <c r="AJ12" i="50"/>
  <c r="AI12" i="50"/>
  <c r="AH12" i="50"/>
  <c r="AG12" i="50"/>
  <c r="AF12" i="50"/>
  <c r="AE12" i="50"/>
  <c r="AD12" i="50"/>
  <c r="AB12" i="50"/>
  <c r="V12" i="50"/>
  <c r="S12" i="50"/>
  <c r="R12" i="50"/>
  <c r="Q12" i="50"/>
  <c r="P12" i="50"/>
  <c r="O12" i="50"/>
  <c r="N12" i="50"/>
  <c r="M12" i="50"/>
  <c r="L12" i="50"/>
  <c r="K12" i="50"/>
  <c r="J12" i="50"/>
  <c r="I12" i="50"/>
  <c r="H12" i="50"/>
  <c r="G12" i="50"/>
  <c r="F12" i="50"/>
  <c r="E12" i="50"/>
  <c r="D12" i="50"/>
  <c r="C12" i="50"/>
  <c r="BC11" i="50"/>
  <c r="AW11" i="50"/>
  <c r="AV11" i="50"/>
  <c r="AT11" i="50"/>
  <c r="AS11" i="50"/>
  <c r="AR11" i="50"/>
  <c r="AQ11" i="50"/>
  <c r="AP11" i="50"/>
  <c r="AO11" i="50"/>
  <c r="AN11" i="50"/>
  <c r="AM11" i="50"/>
  <c r="AL11" i="50"/>
  <c r="AK11" i="50"/>
  <c r="AJ11" i="50"/>
  <c r="AI11" i="50"/>
  <c r="AH11" i="50"/>
  <c r="AG11" i="50"/>
  <c r="AF11" i="50"/>
  <c r="AE11" i="50"/>
  <c r="AD11" i="50"/>
  <c r="AB11" i="50"/>
  <c r="V11" i="50"/>
  <c r="S11" i="50"/>
  <c r="R11" i="50"/>
  <c r="Q11" i="50"/>
  <c r="P11" i="50"/>
  <c r="O11" i="50"/>
  <c r="N11" i="50"/>
  <c r="M11" i="50"/>
  <c r="L11" i="50"/>
  <c r="K11" i="50"/>
  <c r="J11" i="50"/>
  <c r="I11" i="50"/>
  <c r="H11" i="50"/>
  <c r="G11" i="50"/>
  <c r="F11" i="50"/>
  <c r="E11" i="50"/>
  <c r="D11" i="50"/>
  <c r="C11" i="50"/>
  <c r="BC10" i="50"/>
  <c r="BB246" i="3" s="1"/>
  <c r="AW10" i="50"/>
  <c r="AV10" i="50"/>
  <c r="AT10" i="50"/>
  <c r="AS246" i="3" s="1"/>
  <c r="AS10" i="50"/>
  <c r="AR10" i="50"/>
  <c r="AQ10" i="50"/>
  <c r="AP246" i="3" s="1"/>
  <c r="AP10" i="50"/>
  <c r="AO10" i="50"/>
  <c r="AN10" i="50"/>
  <c r="AM10" i="50"/>
  <c r="AL10" i="50"/>
  <c r="AK10" i="50"/>
  <c r="AJ246" i="3" s="1"/>
  <c r="AJ10" i="50"/>
  <c r="AI10" i="50"/>
  <c r="AH246" i="3" s="1"/>
  <c r="AH10" i="50"/>
  <c r="AG10" i="50"/>
  <c r="AF10" i="50"/>
  <c r="AE10" i="50"/>
  <c r="AD10" i="50"/>
  <c r="AB10" i="50"/>
  <c r="V10" i="50"/>
  <c r="S10" i="50"/>
  <c r="R10" i="50"/>
  <c r="Q234" i="3" s="1"/>
  <c r="Q10" i="50"/>
  <c r="P10" i="50"/>
  <c r="O10" i="50"/>
  <c r="N10" i="50"/>
  <c r="M10" i="50"/>
  <c r="L10" i="50"/>
  <c r="K10" i="50"/>
  <c r="J10" i="50"/>
  <c r="I234" i="3" s="1"/>
  <c r="I10" i="50"/>
  <c r="H10" i="50"/>
  <c r="G10" i="50"/>
  <c r="F10" i="50"/>
  <c r="E10" i="50"/>
  <c r="D10" i="50"/>
  <c r="C10" i="50"/>
  <c r="BC9" i="50"/>
  <c r="AW9" i="50"/>
  <c r="AV9" i="50"/>
  <c r="AT9" i="50"/>
  <c r="AS9" i="50"/>
  <c r="AR9" i="50"/>
  <c r="AQ9" i="50"/>
  <c r="AP9" i="50"/>
  <c r="AO9" i="50"/>
  <c r="AN9" i="50"/>
  <c r="AM9" i="50"/>
  <c r="AL9" i="50"/>
  <c r="AK9" i="50"/>
  <c r="AJ9" i="50"/>
  <c r="AI9" i="50"/>
  <c r="AH9" i="50"/>
  <c r="AG9" i="50"/>
  <c r="AF9" i="50"/>
  <c r="AE9" i="50"/>
  <c r="AD9" i="50"/>
  <c r="AB9" i="50"/>
  <c r="V9" i="50"/>
  <c r="S9" i="50"/>
  <c r="R9" i="50"/>
  <c r="Q9" i="50"/>
  <c r="P9" i="50"/>
  <c r="O9" i="50"/>
  <c r="N9" i="50"/>
  <c r="M9" i="50"/>
  <c r="L9" i="50"/>
  <c r="K9" i="50"/>
  <c r="J9" i="50"/>
  <c r="I9" i="50"/>
  <c r="H9" i="50"/>
  <c r="G9" i="50"/>
  <c r="F9" i="50"/>
  <c r="E9" i="50"/>
  <c r="D9" i="50"/>
  <c r="C9" i="50"/>
  <c r="BC36" i="17"/>
  <c r="BB36" i="17"/>
  <c r="BA36" i="17"/>
  <c r="AZ36" i="17"/>
  <c r="AY36" i="17"/>
  <c r="AX36" i="17"/>
  <c r="AW36" i="17"/>
  <c r="AV36" i="17"/>
  <c r="AU36" i="17"/>
  <c r="AT36" i="17"/>
  <c r="AS36" i="17"/>
  <c r="AR36" i="17"/>
  <c r="AQ36" i="17"/>
  <c r="AP36" i="17"/>
  <c r="AO36" i="17"/>
  <c r="AN36" i="17"/>
  <c r="AM36" i="17"/>
  <c r="AL36" i="17"/>
  <c r="AK36" i="17"/>
  <c r="AJ36" i="17"/>
  <c r="AI36" i="17"/>
  <c r="AH36" i="17"/>
  <c r="AG36" i="17"/>
  <c r="AF36" i="17"/>
  <c r="AE36" i="17"/>
  <c r="AD36" i="17"/>
  <c r="AB36" i="17"/>
  <c r="AA36" i="17"/>
  <c r="Z36" i="17"/>
  <c r="Y36" i="17"/>
  <c r="X36" i="17"/>
  <c r="W36" i="17"/>
  <c r="V36" i="17"/>
  <c r="U36" i="17"/>
  <c r="T36" i="17"/>
  <c r="S36" i="17"/>
  <c r="R36" i="17"/>
  <c r="Q36" i="17"/>
  <c r="P36" i="17"/>
  <c r="O36" i="17"/>
  <c r="N36" i="17"/>
  <c r="M36" i="17"/>
  <c r="L36" i="17"/>
  <c r="K36" i="17"/>
  <c r="J36" i="17"/>
  <c r="I36" i="17"/>
  <c r="H36" i="17"/>
  <c r="G36" i="17"/>
  <c r="F36" i="17"/>
  <c r="E36" i="17"/>
  <c r="D36" i="17"/>
  <c r="C36" i="17"/>
  <c r="BC35" i="17"/>
  <c r="BA35" i="17"/>
  <c r="AZ35" i="17"/>
  <c r="AY35" i="17"/>
  <c r="AW35" i="17"/>
  <c r="AV35" i="17"/>
  <c r="AU35" i="17"/>
  <c r="AT35" i="17"/>
  <c r="AS35" i="17"/>
  <c r="AR35" i="17"/>
  <c r="AQ35" i="17"/>
  <c r="AP35" i="17"/>
  <c r="AO35" i="17"/>
  <c r="AN35" i="17"/>
  <c r="AM35" i="17"/>
  <c r="AL35" i="17"/>
  <c r="AK35" i="17"/>
  <c r="AJ35" i="17"/>
  <c r="AI35" i="17"/>
  <c r="AH35" i="17"/>
  <c r="AG35" i="17"/>
  <c r="AF35" i="17"/>
  <c r="AE35" i="17"/>
  <c r="AD35" i="17"/>
  <c r="AB35" i="17"/>
  <c r="Z35" i="17"/>
  <c r="Y35" i="17"/>
  <c r="X35" i="17"/>
  <c r="V35" i="17"/>
  <c r="T35" i="17"/>
  <c r="S35" i="17"/>
  <c r="R35" i="17"/>
  <c r="Q35" i="17"/>
  <c r="P35" i="17"/>
  <c r="O35" i="17"/>
  <c r="N35" i="17"/>
  <c r="M35" i="17"/>
  <c r="L35" i="17"/>
  <c r="K35" i="17"/>
  <c r="J35" i="17"/>
  <c r="I35" i="17"/>
  <c r="H35" i="17"/>
  <c r="G35" i="17"/>
  <c r="F35" i="17"/>
  <c r="E35" i="17"/>
  <c r="D35" i="17"/>
  <c r="C35" i="17"/>
  <c r="BC34" i="17"/>
  <c r="BB103" i="3" s="1"/>
  <c r="AW34" i="17"/>
  <c r="AV34" i="17"/>
  <c r="AU34" i="17"/>
  <c r="AT103" i="3" s="1"/>
  <c r="AT34" i="17"/>
  <c r="AS34" i="17"/>
  <c r="AR103" i="3" s="1"/>
  <c r="AR34" i="17"/>
  <c r="AQ34" i="17"/>
  <c r="AP34" i="17"/>
  <c r="AO34" i="17"/>
  <c r="AN34" i="17"/>
  <c r="AM34" i="17"/>
  <c r="AL103" i="3" s="1"/>
  <c r="AL34" i="17"/>
  <c r="AK34" i="17"/>
  <c r="AJ34" i="17"/>
  <c r="AI34" i="17"/>
  <c r="AH34" i="17"/>
  <c r="AG34" i="17"/>
  <c r="AF34" i="17"/>
  <c r="AE34" i="17"/>
  <c r="AD34" i="17"/>
  <c r="AB34" i="17"/>
  <c r="AA91" i="3" s="1"/>
  <c r="V34" i="17"/>
  <c r="U91" i="3" s="1"/>
  <c r="T34" i="17"/>
  <c r="S34" i="17"/>
  <c r="R91" i="3" s="1"/>
  <c r="R34" i="17"/>
  <c r="Q34" i="17"/>
  <c r="P91" i="3" s="1"/>
  <c r="P34" i="17"/>
  <c r="O34" i="17"/>
  <c r="N34" i="17"/>
  <c r="M34" i="17"/>
  <c r="L34" i="17"/>
  <c r="K34" i="17"/>
  <c r="J34" i="17"/>
  <c r="I34" i="17"/>
  <c r="H34" i="17"/>
  <c r="G34" i="17"/>
  <c r="F34" i="17"/>
  <c r="E34" i="17"/>
  <c r="D91" i="3" s="1"/>
  <c r="D34" i="17"/>
  <c r="C34" i="17"/>
  <c r="BC33" i="17"/>
  <c r="AW33" i="17"/>
  <c r="AV33" i="17"/>
  <c r="AU33" i="17"/>
  <c r="AT33" i="17"/>
  <c r="AS33" i="17"/>
  <c r="AR33" i="17"/>
  <c r="AQ33" i="17"/>
  <c r="AP33" i="17"/>
  <c r="AO33" i="17"/>
  <c r="AN33" i="17"/>
  <c r="AM33" i="17"/>
  <c r="AL33" i="17"/>
  <c r="AK33" i="17"/>
  <c r="AJ33" i="17"/>
  <c r="AI33" i="17"/>
  <c r="AH33" i="17"/>
  <c r="AG33" i="17"/>
  <c r="AF33" i="17"/>
  <c r="AE33" i="17"/>
  <c r="AD33" i="17"/>
  <c r="AB33" i="17"/>
  <c r="V33" i="17"/>
  <c r="T33" i="17"/>
  <c r="S33" i="17"/>
  <c r="R33" i="17"/>
  <c r="Q33" i="17"/>
  <c r="P33" i="17"/>
  <c r="O33" i="17"/>
  <c r="N33" i="17"/>
  <c r="M33" i="17"/>
  <c r="L33" i="17"/>
  <c r="K33" i="17"/>
  <c r="J33" i="17"/>
  <c r="I33" i="17"/>
  <c r="H33" i="17"/>
  <c r="G33" i="17"/>
  <c r="F33" i="17"/>
  <c r="E33" i="17"/>
  <c r="D33" i="17"/>
  <c r="C33" i="17"/>
  <c r="BC30" i="17"/>
  <c r="AW30" i="17"/>
  <c r="AV30" i="17"/>
  <c r="AU30" i="17"/>
  <c r="AT30" i="17"/>
  <c r="AS30" i="17"/>
  <c r="AR30" i="17"/>
  <c r="AQ30" i="17"/>
  <c r="AP30" i="17"/>
  <c r="AO30" i="17"/>
  <c r="AN30" i="17"/>
  <c r="AM30" i="17"/>
  <c r="AL30" i="17"/>
  <c r="AK30" i="17"/>
  <c r="AJ30" i="17"/>
  <c r="AI30" i="17"/>
  <c r="AH30" i="17"/>
  <c r="AG30" i="17"/>
  <c r="AF30" i="17"/>
  <c r="AE30" i="17"/>
  <c r="AD30" i="17"/>
  <c r="AB30" i="17"/>
  <c r="V30" i="17"/>
  <c r="T30" i="17"/>
  <c r="S30" i="17"/>
  <c r="R30" i="17"/>
  <c r="Q30" i="17"/>
  <c r="P30" i="17"/>
  <c r="O30" i="17"/>
  <c r="N30" i="17"/>
  <c r="M30" i="17"/>
  <c r="L30" i="17"/>
  <c r="K30" i="17"/>
  <c r="J30" i="17"/>
  <c r="I30" i="17"/>
  <c r="H30" i="17"/>
  <c r="G30" i="17"/>
  <c r="F30" i="17"/>
  <c r="E30" i="17"/>
  <c r="D30" i="17"/>
  <c r="C30" i="17"/>
  <c r="BC29" i="17"/>
  <c r="AW29" i="17"/>
  <c r="AV29" i="17"/>
  <c r="AU29" i="17"/>
  <c r="AT29" i="17"/>
  <c r="AS29" i="17"/>
  <c r="AR29" i="17"/>
  <c r="AQ29" i="17"/>
  <c r="AP29" i="17"/>
  <c r="AO29" i="17"/>
  <c r="AN29" i="17"/>
  <c r="AM29" i="17"/>
  <c r="AL29" i="17"/>
  <c r="AK29" i="17"/>
  <c r="AJ29" i="17"/>
  <c r="AI29" i="17"/>
  <c r="AH29" i="17"/>
  <c r="AG29" i="17"/>
  <c r="AF29" i="17"/>
  <c r="AE29" i="17"/>
  <c r="AD29" i="17"/>
  <c r="AB29" i="17"/>
  <c r="V29" i="17"/>
  <c r="T29" i="17"/>
  <c r="S29" i="17"/>
  <c r="R29" i="17"/>
  <c r="Q29" i="17"/>
  <c r="P29" i="17"/>
  <c r="O29" i="17"/>
  <c r="N29" i="17"/>
  <c r="M29" i="17"/>
  <c r="L29" i="17"/>
  <c r="K29" i="17"/>
  <c r="J29" i="17"/>
  <c r="I29" i="17"/>
  <c r="H29" i="17"/>
  <c r="G29" i="17"/>
  <c r="F29" i="17"/>
  <c r="E29" i="17"/>
  <c r="D29" i="17"/>
  <c r="C29" i="17"/>
  <c r="BC28" i="17"/>
  <c r="AW28" i="17"/>
  <c r="AW31" i="17" s="1"/>
  <c r="AV28" i="17"/>
  <c r="AU28" i="17"/>
  <c r="AT28" i="17"/>
  <c r="AS28" i="17"/>
  <c r="AR28" i="17"/>
  <c r="AQ28" i="17"/>
  <c r="AP28" i="17"/>
  <c r="AO28" i="17"/>
  <c r="AO31" i="17" s="1"/>
  <c r="AN28" i="17"/>
  <c r="AM28" i="17"/>
  <c r="AL28" i="17"/>
  <c r="AK28" i="17"/>
  <c r="AJ28" i="17"/>
  <c r="AI28" i="17"/>
  <c r="AH28" i="17"/>
  <c r="AG28" i="17"/>
  <c r="AG31" i="17" s="1"/>
  <c r="AF28" i="17"/>
  <c r="AE28" i="17"/>
  <c r="AD28" i="17"/>
  <c r="AB28" i="17"/>
  <c r="V28" i="17"/>
  <c r="T28" i="17"/>
  <c r="S28" i="17"/>
  <c r="R28" i="17"/>
  <c r="Q28" i="17"/>
  <c r="P28" i="17"/>
  <c r="O28" i="17"/>
  <c r="O31" i="17" s="1"/>
  <c r="N28" i="17"/>
  <c r="M28" i="17"/>
  <c r="L28" i="17"/>
  <c r="K28" i="17"/>
  <c r="J28" i="17"/>
  <c r="I28" i="17"/>
  <c r="H28" i="17"/>
  <c r="G28" i="17"/>
  <c r="F28" i="17"/>
  <c r="E28" i="17"/>
  <c r="D28" i="17"/>
  <c r="C28" i="17"/>
  <c r="BC27" i="17"/>
  <c r="AW27" i="17"/>
  <c r="AV27" i="17"/>
  <c r="AU27" i="17"/>
  <c r="AT98" i="3" s="1"/>
  <c r="AT27" i="17"/>
  <c r="AS27" i="17"/>
  <c r="AR27" i="17"/>
  <c r="AQ27" i="17"/>
  <c r="AP27" i="17"/>
  <c r="AO27" i="17"/>
  <c r="AN27" i="17"/>
  <c r="AM27" i="17"/>
  <c r="AL27" i="17"/>
  <c r="AK98" i="3" s="1"/>
  <c r="AK27" i="17"/>
  <c r="AJ27" i="17"/>
  <c r="AI27" i="17"/>
  <c r="AH27" i="17"/>
  <c r="AG27" i="17"/>
  <c r="AF27" i="17"/>
  <c r="AE27" i="17"/>
  <c r="AD27" i="17"/>
  <c r="AC98" i="3" s="1"/>
  <c r="AB27" i="17"/>
  <c r="V27" i="17"/>
  <c r="T27" i="17"/>
  <c r="S86" i="3" s="1"/>
  <c r="S27" i="17"/>
  <c r="R27" i="17"/>
  <c r="Q27" i="17"/>
  <c r="P27" i="17"/>
  <c r="O86" i="3" s="1"/>
  <c r="O27" i="17"/>
  <c r="N27" i="17"/>
  <c r="M27" i="17"/>
  <c r="L27" i="17"/>
  <c r="K86" i="3" s="1"/>
  <c r="K27" i="17"/>
  <c r="J27" i="17"/>
  <c r="I27" i="17"/>
  <c r="H27" i="17"/>
  <c r="G27" i="17"/>
  <c r="F27" i="17"/>
  <c r="E27" i="17"/>
  <c r="D27" i="17"/>
  <c r="C86" i="3" s="1"/>
  <c r="C27" i="17"/>
  <c r="BC24" i="17"/>
  <c r="BB102" i="3" s="1"/>
  <c r="AW24" i="17"/>
  <c r="AV24" i="17"/>
  <c r="AU24" i="17"/>
  <c r="AT102" i="3" s="1"/>
  <c r="AT24" i="17"/>
  <c r="AS24" i="17"/>
  <c r="AR102" i="3" s="1"/>
  <c r="AR24" i="17"/>
  <c r="AQ24" i="17"/>
  <c r="AP24" i="17"/>
  <c r="AO24" i="17"/>
  <c r="AN102" i="3" s="1"/>
  <c r="AN24" i="17"/>
  <c r="AM24" i="17"/>
  <c r="AL24" i="17"/>
  <c r="AK24" i="17"/>
  <c r="AJ24" i="17"/>
  <c r="AI24" i="17"/>
  <c r="AH24" i="17"/>
  <c r="AG24" i="17"/>
  <c r="AF102" i="3" s="1"/>
  <c r="AF24" i="17"/>
  <c r="AE24" i="17"/>
  <c r="AD24" i="17"/>
  <c r="AB24" i="17"/>
  <c r="V24" i="17"/>
  <c r="T24" i="17"/>
  <c r="S24" i="17"/>
  <c r="R24" i="17"/>
  <c r="Q24" i="17"/>
  <c r="P90" i="3" s="1"/>
  <c r="P24" i="17"/>
  <c r="O90" i="3" s="1"/>
  <c r="O24" i="17"/>
  <c r="N24" i="17"/>
  <c r="M24" i="17"/>
  <c r="L24" i="17"/>
  <c r="K24" i="17"/>
  <c r="J24" i="17"/>
  <c r="I24" i="17"/>
  <c r="H24" i="17"/>
  <c r="G24" i="17"/>
  <c r="F24" i="17"/>
  <c r="E24" i="17"/>
  <c r="D24" i="17"/>
  <c r="C24" i="17"/>
  <c r="BC23" i="17"/>
  <c r="AW23" i="17"/>
  <c r="AV101" i="3" s="1"/>
  <c r="AV23" i="17"/>
  <c r="AU23" i="17"/>
  <c r="AT23" i="17"/>
  <c r="AS23" i="17"/>
  <c r="AR23" i="17"/>
  <c r="AQ101" i="3" s="1"/>
  <c r="AQ23" i="17"/>
  <c r="AP23" i="17"/>
  <c r="AO23" i="17"/>
  <c r="AN23" i="17"/>
  <c r="AM23" i="17"/>
  <c r="AL23" i="17"/>
  <c r="AK23" i="17"/>
  <c r="AJ23" i="17"/>
  <c r="AI101" i="3" s="1"/>
  <c r="AI23" i="17"/>
  <c r="AH23" i="17"/>
  <c r="AG23" i="17"/>
  <c r="AF23" i="17"/>
  <c r="AE23" i="17"/>
  <c r="AD23" i="17"/>
  <c r="AB23" i="17"/>
  <c r="AA89" i="3" s="1"/>
  <c r="V23" i="17"/>
  <c r="T23" i="17"/>
  <c r="S23" i="17"/>
  <c r="R89" i="3" s="1"/>
  <c r="R23" i="17"/>
  <c r="Q89" i="3" s="1"/>
  <c r="Q23" i="17"/>
  <c r="P23" i="17"/>
  <c r="O89" i="3" s="1"/>
  <c r="O23" i="17"/>
  <c r="N23" i="17"/>
  <c r="M23" i="17"/>
  <c r="L23" i="17"/>
  <c r="K23" i="17"/>
  <c r="J23" i="17"/>
  <c r="I23" i="17"/>
  <c r="H23" i="17"/>
  <c r="G23" i="17"/>
  <c r="F23" i="17"/>
  <c r="E23" i="17"/>
  <c r="D23" i="17"/>
  <c r="C23" i="17"/>
  <c r="BC22" i="17"/>
  <c r="AW22" i="17"/>
  <c r="AV22" i="17"/>
  <c r="AU22" i="17"/>
  <c r="AT22" i="17"/>
  <c r="AS22" i="17"/>
  <c r="AR22" i="17"/>
  <c r="AQ22" i="17"/>
  <c r="AP22" i="17"/>
  <c r="AO22" i="17"/>
  <c r="AN22" i="17"/>
  <c r="AM22" i="17"/>
  <c r="AL22" i="17"/>
  <c r="AK22" i="17"/>
  <c r="AJ22" i="17"/>
  <c r="AI22" i="17"/>
  <c r="AH22" i="17"/>
  <c r="AG22" i="17"/>
  <c r="AF22" i="17"/>
  <c r="AE22" i="17"/>
  <c r="AD22" i="17"/>
  <c r="AB22" i="17"/>
  <c r="V22" i="17"/>
  <c r="T22" i="17"/>
  <c r="S22" i="17"/>
  <c r="R22" i="17"/>
  <c r="Q22" i="17"/>
  <c r="P22" i="17"/>
  <c r="O22" i="17"/>
  <c r="N22" i="17"/>
  <c r="M22" i="17"/>
  <c r="L22" i="17"/>
  <c r="K22" i="17"/>
  <c r="J22" i="17"/>
  <c r="I22" i="17"/>
  <c r="H22" i="17"/>
  <c r="G22" i="17"/>
  <c r="F22" i="17"/>
  <c r="E22" i="17"/>
  <c r="D22" i="17"/>
  <c r="C22" i="17"/>
  <c r="BC21" i="17"/>
  <c r="AW21" i="17"/>
  <c r="AV21" i="17"/>
  <c r="AU100" i="3" s="1"/>
  <c r="AU21" i="17"/>
  <c r="AT21" i="17"/>
  <c r="AS21" i="17"/>
  <c r="AR21" i="17"/>
  <c r="AQ21" i="17"/>
  <c r="AP100" i="3" s="1"/>
  <c r="AP21" i="17"/>
  <c r="AO100" i="3" s="1"/>
  <c r="AO21" i="17"/>
  <c r="AN21" i="17"/>
  <c r="AM21" i="17"/>
  <c r="AL21" i="17"/>
  <c r="AK21" i="17"/>
  <c r="AJ21" i="17"/>
  <c r="AI21" i="17"/>
  <c r="AH21" i="17"/>
  <c r="AG21" i="17"/>
  <c r="AF21" i="17"/>
  <c r="AE21" i="17"/>
  <c r="AD21" i="17"/>
  <c r="AB21" i="17"/>
  <c r="V21" i="17"/>
  <c r="T21" i="17"/>
  <c r="S21" i="17"/>
  <c r="R21" i="17"/>
  <c r="Q21" i="17"/>
  <c r="P88" i="3" s="1"/>
  <c r="P21" i="17"/>
  <c r="O88" i="3" s="1"/>
  <c r="O21" i="17"/>
  <c r="N21" i="17"/>
  <c r="M21" i="17"/>
  <c r="L21" i="17"/>
  <c r="K21" i="17"/>
  <c r="J21" i="17"/>
  <c r="I21" i="17"/>
  <c r="H21" i="17"/>
  <c r="G21" i="17"/>
  <c r="F21" i="17"/>
  <c r="E21" i="17"/>
  <c r="D21" i="17"/>
  <c r="C21" i="17"/>
  <c r="BC20" i="17"/>
  <c r="AW20" i="17"/>
  <c r="AV20" i="17"/>
  <c r="AU20" i="17"/>
  <c r="AT20" i="17"/>
  <c r="AS20" i="17"/>
  <c r="AR20" i="17"/>
  <c r="AQ20" i="17"/>
  <c r="AP20" i="17"/>
  <c r="AO20" i="17"/>
  <c r="AN20" i="17"/>
  <c r="AM20" i="17"/>
  <c r="AL20" i="17"/>
  <c r="AK20" i="17"/>
  <c r="AJ20" i="17"/>
  <c r="AI20" i="17"/>
  <c r="AH20" i="17"/>
  <c r="AG20" i="17"/>
  <c r="AF20" i="17"/>
  <c r="AE20" i="17"/>
  <c r="AD20" i="17"/>
  <c r="AB20" i="17"/>
  <c r="V20" i="17"/>
  <c r="T20" i="17"/>
  <c r="S20" i="17"/>
  <c r="R20" i="17"/>
  <c r="Q20" i="17"/>
  <c r="P20" i="17"/>
  <c r="O20" i="17"/>
  <c r="N20" i="17"/>
  <c r="M20" i="17"/>
  <c r="L20" i="17"/>
  <c r="K20" i="17"/>
  <c r="J20" i="17"/>
  <c r="I20" i="17"/>
  <c r="H20" i="17"/>
  <c r="G20" i="17"/>
  <c r="F20" i="17"/>
  <c r="E20" i="17"/>
  <c r="D20" i="17"/>
  <c r="C20" i="17"/>
  <c r="BC19" i="17"/>
  <c r="AW19" i="17"/>
  <c r="AV99" i="3" s="1"/>
  <c r="AV19" i="17"/>
  <c r="AU19" i="17"/>
  <c r="AT19" i="17"/>
  <c r="AS99" i="3" s="1"/>
  <c r="AS19" i="17"/>
  <c r="AR19" i="17"/>
  <c r="AQ19" i="17"/>
  <c r="AP19" i="17"/>
  <c r="AO19" i="17"/>
  <c r="AN19" i="17"/>
  <c r="AM19" i="17"/>
  <c r="AL19" i="17"/>
  <c r="AK19" i="17"/>
  <c r="AJ19" i="17"/>
  <c r="AI19" i="17"/>
  <c r="AH19" i="17"/>
  <c r="AG19" i="17"/>
  <c r="AF19" i="17"/>
  <c r="AE19" i="17"/>
  <c r="AD19" i="17"/>
  <c r="AB19" i="17"/>
  <c r="V19" i="17"/>
  <c r="T19" i="17"/>
  <c r="S87" i="3" s="1"/>
  <c r="S19" i="17"/>
  <c r="R19" i="17"/>
  <c r="Q19" i="17"/>
  <c r="P19" i="17"/>
  <c r="O19" i="17"/>
  <c r="N19" i="17"/>
  <c r="M87" i="3" s="1"/>
  <c r="M19" i="17"/>
  <c r="L19" i="17"/>
  <c r="K19" i="17"/>
  <c r="J19" i="17"/>
  <c r="I19" i="17"/>
  <c r="H19" i="17"/>
  <c r="G19" i="17"/>
  <c r="F19" i="17"/>
  <c r="E19" i="17"/>
  <c r="D19" i="17"/>
  <c r="C19" i="17"/>
  <c r="BC18" i="17"/>
  <c r="AW18" i="17"/>
  <c r="AV18" i="17"/>
  <c r="AU18" i="17"/>
  <c r="AT18" i="17"/>
  <c r="AS18" i="17"/>
  <c r="AR18" i="17"/>
  <c r="AQ18" i="17"/>
  <c r="AP18" i="17"/>
  <c r="AO18" i="17"/>
  <c r="AN18" i="17"/>
  <c r="AM18" i="17"/>
  <c r="AL18" i="17"/>
  <c r="AK18" i="17"/>
  <c r="AJ18" i="17"/>
  <c r="AI18" i="17"/>
  <c r="AH18" i="17"/>
  <c r="AG18" i="17"/>
  <c r="AG32" i="17" s="1"/>
  <c r="AG37" i="17" s="1"/>
  <c r="AF18" i="17"/>
  <c r="AE18" i="17"/>
  <c r="AD18" i="17"/>
  <c r="AB18" i="17"/>
  <c r="V18" i="17"/>
  <c r="T18" i="17"/>
  <c r="S18" i="17"/>
  <c r="R18" i="17"/>
  <c r="Q18" i="17"/>
  <c r="P18" i="17"/>
  <c r="O18" i="17"/>
  <c r="N18" i="17"/>
  <c r="M18" i="17"/>
  <c r="L18" i="17"/>
  <c r="K18" i="17"/>
  <c r="J18" i="17"/>
  <c r="I18" i="17"/>
  <c r="H18" i="17"/>
  <c r="G18" i="17"/>
  <c r="F18" i="17"/>
  <c r="E18" i="17"/>
  <c r="D18" i="17"/>
  <c r="C18" i="17"/>
  <c r="BC16" i="17"/>
  <c r="BB16" i="17"/>
  <c r="AW16" i="17"/>
  <c r="AV16" i="17"/>
  <c r="AU16" i="17"/>
  <c r="AT16" i="17"/>
  <c r="AS16" i="17"/>
  <c r="AR16" i="17"/>
  <c r="AQ16" i="17"/>
  <c r="AP16" i="17"/>
  <c r="AO16" i="17"/>
  <c r="AN16" i="17"/>
  <c r="AM16" i="17"/>
  <c r="AL16" i="17"/>
  <c r="AK16" i="17"/>
  <c r="AJ16" i="17"/>
  <c r="AI16" i="17"/>
  <c r="AH16" i="17"/>
  <c r="AG16" i="17"/>
  <c r="AF16" i="17"/>
  <c r="AE16" i="17"/>
  <c r="AD16" i="17"/>
  <c r="AB16" i="17"/>
  <c r="AA16" i="17"/>
  <c r="V16" i="17"/>
  <c r="T16" i="17"/>
  <c r="S16" i="17"/>
  <c r="R16" i="17"/>
  <c r="Q16" i="17"/>
  <c r="P16" i="17"/>
  <c r="O16" i="17"/>
  <c r="N16" i="17"/>
  <c r="M16" i="17"/>
  <c r="L16" i="17"/>
  <c r="K16" i="17"/>
  <c r="J16" i="17"/>
  <c r="I16" i="17"/>
  <c r="H16" i="17"/>
  <c r="G16" i="17"/>
  <c r="F16" i="17"/>
  <c r="E16" i="17"/>
  <c r="D16" i="17"/>
  <c r="C16" i="17"/>
  <c r="BC15" i="17"/>
  <c r="AW15" i="17"/>
  <c r="AV15" i="17"/>
  <c r="AU15" i="17"/>
  <c r="AT15" i="17"/>
  <c r="AS15" i="17"/>
  <c r="AR15" i="17"/>
  <c r="AQ15" i="17"/>
  <c r="AP15" i="17"/>
  <c r="AO15" i="17"/>
  <c r="AN15" i="17"/>
  <c r="AM15" i="17"/>
  <c r="AM17" i="17" s="1"/>
  <c r="AL15" i="17"/>
  <c r="AK15" i="17"/>
  <c r="AJ15" i="17"/>
  <c r="AI15" i="17"/>
  <c r="AH15" i="17"/>
  <c r="AG15" i="17"/>
  <c r="AF15" i="17"/>
  <c r="AE15" i="17"/>
  <c r="AD15" i="17"/>
  <c r="AB15" i="17"/>
  <c r="V15" i="17"/>
  <c r="T15" i="17"/>
  <c r="S15" i="17"/>
  <c r="R15" i="17"/>
  <c r="Q15" i="17"/>
  <c r="P15" i="17"/>
  <c r="O15" i="17"/>
  <c r="N15" i="17"/>
  <c r="M15" i="17"/>
  <c r="L15" i="17"/>
  <c r="K15" i="17"/>
  <c r="J15" i="17"/>
  <c r="I15" i="17"/>
  <c r="H15" i="17"/>
  <c r="G15" i="17"/>
  <c r="F15" i="17"/>
  <c r="E15" i="17"/>
  <c r="D15" i="17"/>
  <c r="C15" i="17"/>
  <c r="BC14" i="17"/>
  <c r="AW14" i="17"/>
  <c r="AV14" i="17"/>
  <c r="AU14" i="17"/>
  <c r="AT14" i="17"/>
  <c r="AS14" i="17"/>
  <c r="AR14" i="17"/>
  <c r="AQ14" i="17"/>
  <c r="AP14" i="17"/>
  <c r="AP17" i="17" s="1"/>
  <c r="AO14" i="17"/>
  <c r="AN14" i="17"/>
  <c r="AM14" i="17"/>
  <c r="AL14" i="17"/>
  <c r="AK14" i="17"/>
  <c r="AJ14" i="17"/>
  <c r="AI14" i="17"/>
  <c r="AH14" i="17"/>
  <c r="AH17" i="17" s="1"/>
  <c r="AG14" i="17"/>
  <c r="AF14" i="17"/>
  <c r="AE14" i="17"/>
  <c r="AD14" i="17"/>
  <c r="AB14" i="17"/>
  <c r="V14" i="17"/>
  <c r="T14" i="17"/>
  <c r="S14" i="17"/>
  <c r="R14" i="17"/>
  <c r="Q14" i="17"/>
  <c r="P14" i="17"/>
  <c r="O14" i="17"/>
  <c r="N14" i="17"/>
  <c r="M14" i="17"/>
  <c r="L14" i="17"/>
  <c r="K14" i="17"/>
  <c r="J14" i="17"/>
  <c r="I14" i="17"/>
  <c r="H14" i="17"/>
  <c r="G14" i="17"/>
  <c r="F14" i="17"/>
  <c r="E14" i="17"/>
  <c r="D14" i="17"/>
  <c r="C14" i="17"/>
  <c r="BC13" i="17"/>
  <c r="BB104" i="3" s="1"/>
  <c r="AW13" i="17"/>
  <c r="AV13" i="17"/>
  <c r="AU104" i="3" s="1"/>
  <c r="AU13" i="17"/>
  <c r="AT104" i="3" s="1"/>
  <c r="AT13" i="17"/>
  <c r="AS13" i="17"/>
  <c r="AR104" i="3" s="1"/>
  <c r="AR13" i="17"/>
  <c r="AQ13" i="17"/>
  <c r="AP13" i="17"/>
  <c r="AO13" i="17"/>
  <c r="AN13" i="17"/>
  <c r="AM13" i="17"/>
  <c r="AL104" i="3" s="1"/>
  <c r="AL13" i="17"/>
  <c r="AK13" i="17"/>
  <c r="AJ13" i="17"/>
  <c r="AI13" i="17"/>
  <c r="AH13" i="17"/>
  <c r="AG13" i="17"/>
  <c r="AF13" i="17"/>
  <c r="AE13" i="17"/>
  <c r="AD104" i="3" s="1"/>
  <c r="AD13" i="17"/>
  <c r="AB13" i="17"/>
  <c r="AA92" i="3" s="1"/>
  <c r="V13" i="17"/>
  <c r="U92" i="3" s="1"/>
  <c r="T13" i="17"/>
  <c r="S13" i="17"/>
  <c r="R92" i="3" s="1"/>
  <c r="R13" i="17"/>
  <c r="Q13" i="17"/>
  <c r="P13" i="17"/>
  <c r="O13" i="17"/>
  <c r="N13" i="17"/>
  <c r="M13" i="17"/>
  <c r="L92" i="3" s="1"/>
  <c r="L13" i="17"/>
  <c r="K13" i="17"/>
  <c r="J13" i="17"/>
  <c r="I13" i="17"/>
  <c r="H13" i="17"/>
  <c r="G13" i="17"/>
  <c r="F13" i="17"/>
  <c r="E13" i="17"/>
  <c r="D92" i="3" s="1"/>
  <c r="D13" i="17"/>
  <c r="C13" i="17"/>
  <c r="BC12" i="17"/>
  <c r="AW12" i="17"/>
  <c r="AV12" i="17"/>
  <c r="AU12" i="17"/>
  <c r="AT12" i="17"/>
  <c r="AS12" i="17"/>
  <c r="AR12" i="17"/>
  <c r="AQ12" i="17"/>
  <c r="AP12" i="17"/>
  <c r="AO12" i="17"/>
  <c r="AN12" i="17"/>
  <c r="AM12" i="17"/>
  <c r="AL12" i="17"/>
  <c r="AK12" i="17"/>
  <c r="AJ12" i="17"/>
  <c r="AI12" i="17"/>
  <c r="AH12" i="17"/>
  <c r="AG12" i="17"/>
  <c r="AF12" i="17"/>
  <c r="AE12" i="17"/>
  <c r="AD12" i="17"/>
  <c r="AB12" i="17"/>
  <c r="V12" i="17"/>
  <c r="T12" i="17"/>
  <c r="S12" i="17"/>
  <c r="R12" i="17"/>
  <c r="Q12" i="17"/>
  <c r="P12" i="17"/>
  <c r="O12" i="17"/>
  <c r="N12" i="17"/>
  <c r="M12" i="17"/>
  <c r="L12" i="17"/>
  <c r="K12" i="17"/>
  <c r="J12" i="17"/>
  <c r="I12" i="17"/>
  <c r="H12" i="17"/>
  <c r="G12" i="17"/>
  <c r="F12" i="17"/>
  <c r="E12" i="17"/>
  <c r="D12" i="17"/>
  <c r="C12" i="17"/>
  <c r="BC11" i="17"/>
  <c r="AW11" i="17"/>
  <c r="AV11" i="17"/>
  <c r="AU11" i="17"/>
  <c r="AT11" i="17"/>
  <c r="AS11" i="17"/>
  <c r="AR11" i="17"/>
  <c r="AQ11" i="17"/>
  <c r="AP11" i="17"/>
  <c r="AO11" i="17"/>
  <c r="AN11" i="17"/>
  <c r="AM11" i="17"/>
  <c r="AL11" i="17"/>
  <c r="AK11" i="17"/>
  <c r="AJ11" i="17"/>
  <c r="AI11" i="17"/>
  <c r="AH11" i="17"/>
  <c r="AG11" i="17"/>
  <c r="AF11" i="17"/>
  <c r="AE11" i="17"/>
  <c r="AD11" i="17"/>
  <c r="AB11" i="17"/>
  <c r="V11" i="17"/>
  <c r="T11" i="17"/>
  <c r="S11" i="17"/>
  <c r="R11" i="17"/>
  <c r="Q11" i="17"/>
  <c r="P11" i="17"/>
  <c r="O11" i="17"/>
  <c r="N11" i="17"/>
  <c r="M11" i="17"/>
  <c r="L11" i="17"/>
  <c r="K11" i="17"/>
  <c r="J11" i="17"/>
  <c r="I11" i="17"/>
  <c r="H11" i="17"/>
  <c r="G11" i="17"/>
  <c r="F11" i="17"/>
  <c r="E11" i="17"/>
  <c r="D11" i="17"/>
  <c r="C11" i="17"/>
  <c r="BC10" i="17"/>
  <c r="AW10" i="17"/>
  <c r="AV10" i="17"/>
  <c r="AU10" i="17"/>
  <c r="AT10" i="17"/>
  <c r="AS10" i="17"/>
  <c r="AR10" i="17"/>
  <c r="AQ10" i="17"/>
  <c r="AP10" i="17"/>
  <c r="AO10" i="17"/>
  <c r="AN10" i="17"/>
  <c r="AM10" i="17"/>
  <c r="AL10" i="17"/>
  <c r="AK10" i="17"/>
  <c r="AJ10" i="17"/>
  <c r="AI10" i="17"/>
  <c r="AH10" i="17"/>
  <c r="AG10" i="17"/>
  <c r="AF10" i="17"/>
  <c r="AE10" i="17"/>
  <c r="AD10" i="17"/>
  <c r="AB10" i="17"/>
  <c r="V10" i="17"/>
  <c r="T10" i="17"/>
  <c r="S10" i="17"/>
  <c r="R10" i="17"/>
  <c r="Q10" i="17"/>
  <c r="P10" i="17"/>
  <c r="O10" i="17"/>
  <c r="N10" i="17"/>
  <c r="M10" i="17"/>
  <c r="L10" i="17"/>
  <c r="K10" i="17"/>
  <c r="J10" i="17"/>
  <c r="I10" i="17"/>
  <c r="H10" i="17"/>
  <c r="G10" i="17"/>
  <c r="F10" i="17"/>
  <c r="E10" i="17"/>
  <c r="D10" i="17"/>
  <c r="C10" i="17"/>
  <c r="BC8" i="17"/>
  <c r="AW8" i="17"/>
  <c r="AW9" i="17" s="1"/>
  <c r="AV8" i="17"/>
  <c r="AU8" i="17"/>
  <c r="AT8" i="17"/>
  <c r="AS8" i="17"/>
  <c r="AR8" i="17"/>
  <c r="AQ8" i="17"/>
  <c r="AP8" i="17"/>
  <c r="AO8" i="17"/>
  <c r="AN8" i="17"/>
  <c r="AM8" i="17"/>
  <c r="AL8" i="17"/>
  <c r="AK8" i="17"/>
  <c r="AJ8" i="17"/>
  <c r="AI8" i="17"/>
  <c r="AH8" i="17"/>
  <c r="AG8" i="17"/>
  <c r="AG9" i="17" s="1"/>
  <c r="AF8" i="17"/>
  <c r="AE8" i="17"/>
  <c r="AD8" i="17"/>
  <c r="AB8" i="17"/>
  <c r="V8" i="17"/>
  <c r="T8" i="17"/>
  <c r="S8" i="17"/>
  <c r="R8" i="17"/>
  <c r="Q8" i="17"/>
  <c r="P8" i="17"/>
  <c r="O8" i="17"/>
  <c r="N8" i="17"/>
  <c r="M8" i="17"/>
  <c r="L8" i="17"/>
  <c r="K8" i="17"/>
  <c r="J8" i="17"/>
  <c r="I8" i="17"/>
  <c r="H8" i="17"/>
  <c r="G8" i="17"/>
  <c r="F8" i="17"/>
  <c r="E8" i="17"/>
  <c r="D8" i="17"/>
  <c r="C8" i="17"/>
  <c r="BC7" i="17"/>
  <c r="AZ7" i="17"/>
  <c r="AY7" i="17"/>
  <c r="AX7" i="17"/>
  <c r="AW7" i="17"/>
  <c r="AV7" i="17"/>
  <c r="AU7" i="17"/>
  <c r="AT7" i="17"/>
  <c r="AS7" i="17"/>
  <c r="AR7" i="17"/>
  <c r="AQ7" i="17"/>
  <c r="AP7" i="17"/>
  <c r="AO7" i="17"/>
  <c r="AN7" i="17"/>
  <c r="AM7" i="17"/>
  <c r="AL7" i="17"/>
  <c r="AK7" i="17"/>
  <c r="AJ7" i="17"/>
  <c r="AI7" i="17"/>
  <c r="AH7" i="17"/>
  <c r="AG7" i="17"/>
  <c r="AF7" i="17"/>
  <c r="AE7" i="17"/>
  <c r="AD7" i="17"/>
  <c r="AB7" i="17"/>
  <c r="Y7" i="17"/>
  <c r="X7" i="17"/>
  <c r="W7" i="17"/>
  <c r="V7" i="17"/>
  <c r="T7" i="17"/>
  <c r="S7" i="17"/>
  <c r="R7" i="17"/>
  <c r="R9" i="17" s="1"/>
  <c r="Q7" i="17"/>
  <c r="P7" i="17"/>
  <c r="O7" i="17"/>
  <c r="N7" i="17"/>
  <c r="M7" i="17"/>
  <c r="L7" i="17"/>
  <c r="K7" i="17"/>
  <c r="J7" i="17"/>
  <c r="I7" i="17"/>
  <c r="H7" i="17"/>
  <c r="G7" i="17"/>
  <c r="F7" i="17"/>
  <c r="E7" i="17"/>
  <c r="D7" i="17"/>
  <c r="C7" i="17"/>
  <c r="BC6" i="17"/>
  <c r="BC32" i="17" s="1"/>
  <c r="AW6" i="17"/>
  <c r="AV6" i="17"/>
  <c r="AU6" i="17"/>
  <c r="AU32" i="17" s="1"/>
  <c r="AT6" i="17"/>
  <c r="AS6" i="17"/>
  <c r="AR6" i="17"/>
  <c r="AQ6" i="17"/>
  <c r="AP6" i="17"/>
  <c r="AO6" i="17"/>
  <c r="AN6" i="17"/>
  <c r="AM6" i="17"/>
  <c r="AM32" i="17" s="1"/>
  <c r="AL6" i="17"/>
  <c r="AK6" i="17"/>
  <c r="AJ6" i="17"/>
  <c r="AI6" i="17"/>
  <c r="AH6" i="17"/>
  <c r="AG6" i="17"/>
  <c r="AF6" i="17"/>
  <c r="AE6" i="17"/>
  <c r="AE32" i="17" s="1"/>
  <c r="AD6" i="17"/>
  <c r="AB6" i="17"/>
  <c r="V6" i="17"/>
  <c r="V32" i="17" s="1"/>
  <c r="T6" i="17"/>
  <c r="S6" i="17"/>
  <c r="R6" i="17"/>
  <c r="Q6" i="17"/>
  <c r="P6" i="17"/>
  <c r="O6" i="17"/>
  <c r="N6" i="17"/>
  <c r="M6" i="17"/>
  <c r="L6" i="17"/>
  <c r="K6" i="17"/>
  <c r="J6" i="17"/>
  <c r="I6" i="17"/>
  <c r="H6" i="17"/>
  <c r="G6" i="17"/>
  <c r="F6" i="17"/>
  <c r="E6" i="17"/>
  <c r="D6" i="17"/>
  <c r="C6" i="17"/>
  <c r="BC5" i="17"/>
  <c r="AW5" i="17"/>
  <c r="AV5" i="17"/>
  <c r="AU5" i="17"/>
  <c r="AT5" i="17"/>
  <c r="BV48" i="3" s="1"/>
  <c r="AS5" i="17"/>
  <c r="AS7" i="1" s="1"/>
  <c r="AR5" i="17"/>
  <c r="AQ84" i="3" s="1"/>
  <c r="AQ5" i="17"/>
  <c r="BS48" i="3" s="1"/>
  <c r="AP5" i="17"/>
  <c r="AO5" i="17"/>
  <c r="AN5" i="17"/>
  <c r="AM5" i="17"/>
  <c r="AL5" i="17"/>
  <c r="AK5" i="17"/>
  <c r="AK7" i="1" s="1"/>
  <c r="AJ5" i="17"/>
  <c r="AI61" i="3" s="1"/>
  <c r="AI5" i="17"/>
  <c r="AH5" i="17"/>
  <c r="AG5" i="17"/>
  <c r="AF5" i="17"/>
  <c r="AE5" i="17"/>
  <c r="AD5" i="17"/>
  <c r="AB5" i="17"/>
  <c r="AA55" i="3" s="1"/>
  <c r="V5" i="17"/>
  <c r="T5" i="17"/>
  <c r="S5" i="17"/>
  <c r="R55" i="3" s="1"/>
  <c r="R5" i="17"/>
  <c r="Q55" i="3" s="1"/>
  <c r="Q5" i="17"/>
  <c r="P5" i="17"/>
  <c r="O5" i="17"/>
  <c r="N5" i="17"/>
  <c r="M5" i="17"/>
  <c r="L5" i="17"/>
  <c r="K5" i="17"/>
  <c r="J5" i="17"/>
  <c r="I5" i="17"/>
  <c r="H5" i="17"/>
  <c r="G5" i="17"/>
  <c r="F5" i="17"/>
  <c r="E5" i="17"/>
  <c r="D5" i="17"/>
  <c r="C5" i="17"/>
  <c r="BC23" i="18"/>
  <c r="AV23" i="18"/>
  <c r="AU23" i="18"/>
  <c r="AT23" i="18"/>
  <c r="AS23" i="18"/>
  <c r="AR23" i="18"/>
  <c r="AQ23" i="18"/>
  <c r="AP23" i="18"/>
  <c r="AO23" i="18"/>
  <c r="AN23" i="18"/>
  <c r="AM23" i="18"/>
  <c r="AL23" i="18"/>
  <c r="AK23" i="18"/>
  <c r="AJ23" i="18"/>
  <c r="AI23" i="18"/>
  <c r="AH23" i="18"/>
  <c r="AG23" i="18"/>
  <c r="AF23" i="18"/>
  <c r="AE23" i="18"/>
  <c r="AD23" i="18"/>
  <c r="AB23" i="18"/>
  <c r="T23" i="18"/>
  <c r="S23" i="18"/>
  <c r="R23" i="18"/>
  <c r="Q23" i="18"/>
  <c r="P23" i="18"/>
  <c r="O23" i="18"/>
  <c r="N23" i="18"/>
  <c r="M23" i="18"/>
  <c r="L23" i="18"/>
  <c r="K23" i="18"/>
  <c r="J23" i="18"/>
  <c r="I23" i="18"/>
  <c r="H23" i="18"/>
  <c r="G23" i="18"/>
  <c r="F23" i="18"/>
  <c r="E23" i="18"/>
  <c r="D23" i="18"/>
  <c r="C23" i="18"/>
  <c r="BC20" i="18"/>
  <c r="AV20" i="18"/>
  <c r="AU20" i="18"/>
  <c r="AT20" i="18"/>
  <c r="AS20" i="18"/>
  <c r="AS21" i="18" s="1"/>
  <c r="AR20" i="18"/>
  <c r="AQ20" i="18"/>
  <c r="AP20" i="18"/>
  <c r="AO20" i="18"/>
  <c r="AN20" i="18"/>
  <c r="AM20" i="18"/>
  <c r="AL20" i="18"/>
  <c r="AK20" i="18"/>
  <c r="AK21" i="18" s="1"/>
  <c r="AJ20" i="18"/>
  <c r="AI20" i="18"/>
  <c r="AH20" i="18"/>
  <c r="AG20" i="18"/>
  <c r="AF20" i="18"/>
  <c r="AE20" i="18"/>
  <c r="AD20" i="18"/>
  <c r="AB20" i="18"/>
  <c r="AB21" i="18" s="1"/>
  <c r="T20" i="18"/>
  <c r="S20" i="18"/>
  <c r="R20" i="18"/>
  <c r="R21" i="18" s="1"/>
  <c r="Q20" i="18"/>
  <c r="P20" i="18"/>
  <c r="O20" i="18"/>
  <c r="N20" i="18"/>
  <c r="M20" i="18"/>
  <c r="L20" i="18"/>
  <c r="K20" i="18"/>
  <c r="J20" i="18"/>
  <c r="I20" i="18"/>
  <c r="H20" i="18"/>
  <c r="G20" i="18"/>
  <c r="F20" i="18"/>
  <c r="E20" i="18"/>
  <c r="D20" i="18"/>
  <c r="C20" i="18"/>
  <c r="BC19" i="18"/>
  <c r="BC21" i="18" s="1"/>
  <c r="AV19" i="18"/>
  <c r="AU19" i="18"/>
  <c r="AT19" i="18"/>
  <c r="AT21" i="18" s="1"/>
  <c r="AS19" i="18"/>
  <c r="AR19" i="18"/>
  <c r="AQ19" i="18"/>
  <c r="AP19" i="18"/>
  <c r="AO19" i="18"/>
  <c r="AN19" i="18"/>
  <c r="AM19" i="18"/>
  <c r="AL19" i="18"/>
  <c r="AK19" i="18"/>
  <c r="AJ19" i="18"/>
  <c r="AI19" i="18"/>
  <c r="AH19" i="18"/>
  <c r="AG19" i="18"/>
  <c r="AF19" i="18"/>
  <c r="AE19" i="18"/>
  <c r="AD19" i="18"/>
  <c r="AB19" i="18"/>
  <c r="T19" i="18"/>
  <c r="S19" i="18"/>
  <c r="S21" i="18" s="1"/>
  <c r="R19" i="18"/>
  <c r="Q19" i="18"/>
  <c r="P19" i="18"/>
  <c r="O19" i="18"/>
  <c r="N19" i="18"/>
  <c r="M19" i="18"/>
  <c r="L19" i="18"/>
  <c r="K19" i="18"/>
  <c r="J19" i="18"/>
  <c r="I19" i="18"/>
  <c r="H19" i="18"/>
  <c r="G19" i="18"/>
  <c r="F19" i="18"/>
  <c r="E19" i="18"/>
  <c r="D19" i="18"/>
  <c r="C19" i="18"/>
  <c r="BC17" i="18"/>
  <c r="AV17" i="18"/>
  <c r="AU17" i="18"/>
  <c r="AT17" i="18"/>
  <c r="AS17" i="18"/>
  <c r="AR17" i="18"/>
  <c r="AQ17" i="18"/>
  <c r="AP17" i="18"/>
  <c r="AO17" i="18"/>
  <c r="AN17" i="18"/>
  <c r="AM17" i="18"/>
  <c r="AL17" i="18"/>
  <c r="AK17" i="18"/>
  <c r="AJ17" i="18"/>
  <c r="AI17" i="18"/>
  <c r="AH17" i="18"/>
  <c r="AG17" i="18"/>
  <c r="AF17" i="18"/>
  <c r="AE17" i="18"/>
  <c r="AD17" i="18"/>
  <c r="AB17" i="18"/>
  <c r="T17" i="18"/>
  <c r="T18" i="18" s="1"/>
  <c r="S17" i="18"/>
  <c r="R17" i="18"/>
  <c r="Q17" i="18"/>
  <c r="P17" i="18"/>
  <c r="O17" i="18"/>
  <c r="N17" i="18"/>
  <c r="M17" i="18"/>
  <c r="L17" i="18"/>
  <c r="K17" i="18"/>
  <c r="J17" i="18"/>
  <c r="I17" i="18"/>
  <c r="H17" i="18"/>
  <c r="G17" i="18"/>
  <c r="F17" i="18"/>
  <c r="E17" i="18"/>
  <c r="D17" i="18"/>
  <c r="C17" i="18"/>
  <c r="BC16" i="18"/>
  <c r="AV16" i="18"/>
  <c r="AV18" i="18" s="1"/>
  <c r="AU16" i="18"/>
  <c r="AT16" i="18"/>
  <c r="AS16" i="18"/>
  <c r="AR16" i="18"/>
  <c r="AQ16" i="18"/>
  <c r="AP16" i="18"/>
  <c r="AO16" i="18"/>
  <c r="AN16" i="18"/>
  <c r="AN18" i="18" s="1"/>
  <c r="AM16" i="18"/>
  <c r="AL16" i="18"/>
  <c r="AK16" i="18"/>
  <c r="AJ16" i="18"/>
  <c r="AI16" i="18"/>
  <c r="AH16" i="18"/>
  <c r="AG16" i="18"/>
  <c r="AF16" i="18"/>
  <c r="AF18" i="18" s="1"/>
  <c r="AE16" i="18"/>
  <c r="AD16" i="18"/>
  <c r="AB16" i="18"/>
  <c r="T16" i="18"/>
  <c r="S16" i="18"/>
  <c r="R16" i="18"/>
  <c r="Q16" i="18"/>
  <c r="P16" i="18"/>
  <c r="O16" i="18"/>
  <c r="N16" i="18"/>
  <c r="M16" i="18"/>
  <c r="L16" i="18"/>
  <c r="K16" i="18"/>
  <c r="J16" i="18"/>
  <c r="I16" i="18"/>
  <c r="H16" i="18"/>
  <c r="G16" i="18"/>
  <c r="F16" i="18"/>
  <c r="E16" i="18"/>
  <c r="D16" i="18"/>
  <c r="C16" i="18"/>
  <c r="BC15" i="18"/>
  <c r="AV15" i="18"/>
  <c r="AU15" i="18"/>
  <c r="AT15" i="18"/>
  <c r="AS15" i="18"/>
  <c r="AR15" i="18"/>
  <c r="AQ15" i="18"/>
  <c r="AP15" i="18"/>
  <c r="AO15" i="18"/>
  <c r="AN15" i="18"/>
  <c r="AM15" i="18"/>
  <c r="AL15" i="18"/>
  <c r="AK15" i="18"/>
  <c r="AJ15" i="18"/>
  <c r="AI15" i="18"/>
  <c r="AH15" i="18"/>
  <c r="AG15" i="18"/>
  <c r="AF15" i="18"/>
  <c r="AE15" i="18"/>
  <c r="AD15" i="18"/>
  <c r="AB15" i="18"/>
  <c r="T15" i="18"/>
  <c r="S15" i="18"/>
  <c r="R15" i="18"/>
  <c r="Q15" i="18"/>
  <c r="P15" i="18"/>
  <c r="O15" i="18"/>
  <c r="N15" i="18"/>
  <c r="M15" i="18"/>
  <c r="L15" i="18"/>
  <c r="K15" i="18"/>
  <c r="J15" i="18"/>
  <c r="I15" i="18"/>
  <c r="H15" i="18"/>
  <c r="G15" i="18"/>
  <c r="F15" i="18"/>
  <c r="E15" i="18"/>
  <c r="D15" i="18"/>
  <c r="C15" i="18"/>
  <c r="BC14" i="18"/>
  <c r="AV14" i="18"/>
  <c r="AU14" i="18"/>
  <c r="AT14" i="18"/>
  <c r="AS14" i="18"/>
  <c r="AR14" i="18"/>
  <c r="AQ14" i="18"/>
  <c r="AP14" i="18"/>
  <c r="AP18" i="18" s="1"/>
  <c r="AO14" i="18"/>
  <c r="AN14" i="18"/>
  <c r="AM14" i="18"/>
  <c r="AL14" i="18"/>
  <c r="AK14" i="18"/>
  <c r="AJ14" i="18"/>
  <c r="AI14" i="18"/>
  <c r="AH14" i="18"/>
  <c r="AH18" i="18" s="1"/>
  <c r="AG14" i="18"/>
  <c r="AF14" i="18"/>
  <c r="AE14" i="18"/>
  <c r="AD14" i="18"/>
  <c r="AB14" i="18"/>
  <c r="T14" i="18"/>
  <c r="S14" i="18"/>
  <c r="R14" i="18"/>
  <c r="Q14" i="18"/>
  <c r="P14" i="18"/>
  <c r="O14" i="18"/>
  <c r="N14" i="18"/>
  <c r="M14" i="18"/>
  <c r="L14" i="18"/>
  <c r="K14" i="18"/>
  <c r="J14" i="18"/>
  <c r="I14" i="18"/>
  <c r="H14" i="18"/>
  <c r="G14" i="18"/>
  <c r="F14" i="18"/>
  <c r="E14" i="18"/>
  <c r="D14" i="18"/>
  <c r="C14" i="18"/>
  <c r="BC13" i="18"/>
  <c r="AV13" i="18"/>
  <c r="AU13" i="18"/>
  <c r="AT13" i="18"/>
  <c r="AS13" i="18"/>
  <c r="AR13" i="18"/>
  <c r="AQ13" i="18"/>
  <c r="AP13" i="18"/>
  <c r="AO13" i="18"/>
  <c r="AN13" i="18"/>
  <c r="AM13" i="18"/>
  <c r="AL13" i="18"/>
  <c r="AK13" i="18"/>
  <c r="AJ13" i="18"/>
  <c r="AI13" i="18"/>
  <c r="AI18" i="18" s="1"/>
  <c r="AH13" i="18"/>
  <c r="AG13" i="18"/>
  <c r="AF13" i="18"/>
  <c r="AE13" i="18"/>
  <c r="AD13" i="18"/>
  <c r="AB13" i="18"/>
  <c r="T13" i="18"/>
  <c r="S13" i="18"/>
  <c r="R13" i="18"/>
  <c r="Q13" i="18"/>
  <c r="P13" i="18"/>
  <c r="O13" i="18"/>
  <c r="N13" i="18"/>
  <c r="M13" i="18"/>
  <c r="L13" i="18"/>
  <c r="K13" i="18"/>
  <c r="J13" i="18"/>
  <c r="I13" i="18"/>
  <c r="H13" i="18"/>
  <c r="G13" i="18"/>
  <c r="F13" i="18"/>
  <c r="E13" i="18"/>
  <c r="D13" i="18"/>
  <c r="C13" i="18"/>
  <c r="BC12" i="18"/>
  <c r="AV12" i="18"/>
  <c r="AU12" i="18"/>
  <c r="AT12" i="18"/>
  <c r="AS12" i="18"/>
  <c r="AR12" i="18"/>
  <c r="AQ12" i="18"/>
  <c r="AP12" i="18"/>
  <c r="AO12" i="18"/>
  <c r="AN12" i="18"/>
  <c r="AM12" i="18"/>
  <c r="AL12" i="18"/>
  <c r="AK12" i="18"/>
  <c r="AJ12" i="18"/>
  <c r="AI12" i="18"/>
  <c r="AH12" i="18"/>
  <c r="AG12" i="18"/>
  <c r="AF12" i="18"/>
  <c r="AE12" i="18"/>
  <c r="AD12" i="18"/>
  <c r="AB12" i="18"/>
  <c r="T12" i="18"/>
  <c r="S12" i="18"/>
  <c r="R12" i="18"/>
  <c r="Q12" i="18"/>
  <c r="P12" i="18"/>
  <c r="O12" i="18"/>
  <c r="N12" i="18"/>
  <c r="M12" i="18"/>
  <c r="L12" i="18"/>
  <c r="K12" i="18"/>
  <c r="J12" i="18"/>
  <c r="I12" i="18"/>
  <c r="H12" i="18"/>
  <c r="G12" i="18"/>
  <c r="F12" i="18"/>
  <c r="E12" i="18"/>
  <c r="D12" i="18"/>
  <c r="C12" i="18"/>
  <c r="BC11" i="18"/>
  <c r="AV11" i="18"/>
  <c r="AU11" i="18"/>
  <c r="AT11" i="18"/>
  <c r="AS11" i="18"/>
  <c r="AS22" i="18" s="1"/>
  <c r="AS24" i="18" s="1"/>
  <c r="AR11" i="18"/>
  <c r="AQ11" i="18"/>
  <c r="AP11" i="18"/>
  <c r="AO11" i="18"/>
  <c r="AN11" i="18"/>
  <c r="AM11" i="18"/>
  <c r="AL11" i="18"/>
  <c r="AK11" i="18"/>
  <c r="AK22" i="18" s="1"/>
  <c r="AK24" i="18" s="1"/>
  <c r="AJ11" i="18"/>
  <c r="AI11" i="18"/>
  <c r="AH11" i="18"/>
  <c r="AG11" i="18"/>
  <c r="AF11" i="18"/>
  <c r="AE11" i="18"/>
  <c r="AD11" i="18"/>
  <c r="AB11" i="18"/>
  <c r="AB22" i="18" s="1"/>
  <c r="AB24" i="18" s="1"/>
  <c r="T11" i="18"/>
  <c r="S11" i="18"/>
  <c r="R11" i="18"/>
  <c r="Q11" i="18"/>
  <c r="P11" i="18"/>
  <c r="O11" i="18"/>
  <c r="N11" i="18"/>
  <c r="M11" i="18"/>
  <c r="L11" i="18"/>
  <c r="K11" i="18"/>
  <c r="J11" i="18"/>
  <c r="I11" i="18"/>
  <c r="H11" i="18"/>
  <c r="G11" i="18"/>
  <c r="F11" i="18"/>
  <c r="E11" i="18"/>
  <c r="D11" i="18"/>
  <c r="C11" i="18"/>
  <c r="BC10" i="18"/>
  <c r="AV10" i="18"/>
  <c r="AU10" i="18"/>
  <c r="AT10" i="18"/>
  <c r="AS10" i="18"/>
  <c r="AR10" i="18"/>
  <c r="AQ10" i="18"/>
  <c r="AP10" i="18"/>
  <c r="AO10" i="18"/>
  <c r="AN10" i="18"/>
  <c r="AM10" i="18"/>
  <c r="AL10" i="18"/>
  <c r="AK10" i="18"/>
  <c r="AJ10" i="18"/>
  <c r="AI10" i="18"/>
  <c r="AH10" i="18"/>
  <c r="AG10" i="18"/>
  <c r="AF10" i="18"/>
  <c r="AE10" i="18"/>
  <c r="AD10" i="18"/>
  <c r="AB10" i="18"/>
  <c r="T10" i="18"/>
  <c r="S10" i="18"/>
  <c r="R10" i="18"/>
  <c r="Q10" i="18"/>
  <c r="P10" i="18"/>
  <c r="O10" i="18"/>
  <c r="N10" i="18"/>
  <c r="M10" i="18"/>
  <c r="L10" i="18"/>
  <c r="K10" i="18"/>
  <c r="J10" i="18"/>
  <c r="I10" i="18"/>
  <c r="H10" i="18"/>
  <c r="G10" i="18"/>
  <c r="F10" i="18"/>
  <c r="E10" i="18"/>
  <c r="D10" i="18"/>
  <c r="C10" i="18"/>
  <c r="BC9" i="18"/>
  <c r="AV9" i="18"/>
  <c r="AU9" i="18"/>
  <c r="AT9" i="18"/>
  <c r="AS9" i="18"/>
  <c r="AR9" i="18"/>
  <c r="AQ9" i="18"/>
  <c r="AP9" i="18"/>
  <c r="AO9" i="18"/>
  <c r="AN9" i="18"/>
  <c r="AM9" i="18"/>
  <c r="AL9" i="18"/>
  <c r="AK9" i="18"/>
  <c r="AJ9" i="18"/>
  <c r="AI9" i="18"/>
  <c r="AH9" i="18"/>
  <c r="AG9" i="18"/>
  <c r="AF9" i="18"/>
  <c r="AE9" i="18"/>
  <c r="AD9" i="18"/>
  <c r="AB9" i="18"/>
  <c r="T9" i="18"/>
  <c r="S9" i="18"/>
  <c r="R9" i="18"/>
  <c r="Q9" i="18"/>
  <c r="P9" i="18"/>
  <c r="O9" i="18"/>
  <c r="N9" i="18"/>
  <c r="M9" i="18"/>
  <c r="L9" i="18"/>
  <c r="K9" i="18"/>
  <c r="J9" i="18"/>
  <c r="I9" i="18"/>
  <c r="H9" i="18"/>
  <c r="G9" i="18"/>
  <c r="F9" i="18"/>
  <c r="E9" i="18"/>
  <c r="D9" i="18"/>
  <c r="C9" i="18"/>
  <c r="BC8" i="18"/>
  <c r="AV8" i="18"/>
  <c r="AU8" i="18"/>
  <c r="AT8" i="18"/>
  <c r="AS8" i="18"/>
  <c r="AR8" i="18"/>
  <c r="AQ8" i="18"/>
  <c r="AP8" i="18"/>
  <c r="AO8" i="18"/>
  <c r="AN8" i="18"/>
  <c r="AM8" i="18"/>
  <c r="AL8" i="18"/>
  <c r="AK8" i="18"/>
  <c r="AJ8" i="18"/>
  <c r="AI8" i="18"/>
  <c r="AH8" i="18"/>
  <c r="AG8" i="18"/>
  <c r="AF8" i="18"/>
  <c r="AE8" i="18"/>
  <c r="AD8" i="18"/>
  <c r="AB8" i="18"/>
  <c r="T8" i="18"/>
  <c r="S8" i="18"/>
  <c r="R8" i="18"/>
  <c r="Q8" i="18"/>
  <c r="P8" i="18"/>
  <c r="O8" i="18"/>
  <c r="N8" i="18"/>
  <c r="M8" i="18"/>
  <c r="L8" i="18"/>
  <c r="K8" i="18"/>
  <c r="J8" i="18"/>
  <c r="I8" i="18"/>
  <c r="H8" i="18"/>
  <c r="G8" i="18"/>
  <c r="F8" i="18"/>
  <c r="E8" i="18"/>
  <c r="D8" i="18"/>
  <c r="C8" i="18"/>
  <c r="BC7" i="18"/>
  <c r="AV7" i="18"/>
  <c r="AU7" i="18"/>
  <c r="AT7" i="18"/>
  <c r="AS7" i="18"/>
  <c r="AR7" i="18"/>
  <c r="AQ7" i="18"/>
  <c r="AP7" i="18"/>
  <c r="AO7" i="18"/>
  <c r="AN7" i="18"/>
  <c r="AM7" i="18"/>
  <c r="AL7" i="18"/>
  <c r="AK7" i="18"/>
  <c r="AJ7" i="18"/>
  <c r="AI7" i="18"/>
  <c r="AH7" i="18"/>
  <c r="AG7" i="18"/>
  <c r="AF7" i="18"/>
  <c r="AE7" i="18"/>
  <c r="AD7" i="18"/>
  <c r="AB7" i="18"/>
  <c r="T7" i="18"/>
  <c r="S7" i="18"/>
  <c r="R7" i="18"/>
  <c r="Q7" i="18"/>
  <c r="P7" i="18"/>
  <c r="O7" i="18"/>
  <c r="N7" i="18"/>
  <c r="M7" i="18"/>
  <c r="L7" i="18"/>
  <c r="K7" i="18"/>
  <c r="J7" i="18"/>
  <c r="I7" i="18"/>
  <c r="H7" i="18"/>
  <c r="G7" i="18"/>
  <c r="F7" i="18"/>
  <c r="E7" i="18"/>
  <c r="D7" i="18"/>
  <c r="C7" i="18"/>
  <c r="BC6" i="18"/>
  <c r="AV6" i="18"/>
  <c r="AU6" i="18"/>
  <c r="AT6" i="18"/>
  <c r="AS6" i="18"/>
  <c r="AR6" i="18"/>
  <c r="AQ6" i="18"/>
  <c r="AP6" i="18"/>
  <c r="AP22" i="18" s="1"/>
  <c r="AP24" i="18" s="1"/>
  <c r="AO6" i="18"/>
  <c r="AN6" i="18"/>
  <c r="AM6" i="18"/>
  <c r="AL6" i="18"/>
  <c r="AK6" i="18"/>
  <c r="AJ6" i="18"/>
  <c r="AI6" i="18"/>
  <c r="AH6" i="18"/>
  <c r="AH22" i="18" s="1"/>
  <c r="AH24" i="18" s="1"/>
  <c r="AG6" i="18"/>
  <c r="AF6" i="18"/>
  <c r="AE6" i="18"/>
  <c r="AD6" i="18"/>
  <c r="AB6" i="18"/>
  <c r="T6" i="18"/>
  <c r="S6" i="18"/>
  <c r="R6" i="18"/>
  <c r="Q6" i="18"/>
  <c r="P6" i="18"/>
  <c r="O6" i="18"/>
  <c r="O22" i="18" s="1"/>
  <c r="O24" i="18" s="1"/>
  <c r="N6" i="18"/>
  <c r="M6" i="18"/>
  <c r="L6" i="18"/>
  <c r="K6" i="18"/>
  <c r="J6" i="18"/>
  <c r="I6" i="18"/>
  <c r="H6" i="18"/>
  <c r="G6" i="18"/>
  <c r="F6" i="18"/>
  <c r="E6" i="18"/>
  <c r="D6" i="18"/>
  <c r="C6" i="18"/>
  <c r="BC5" i="18"/>
  <c r="AV5" i="18"/>
  <c r="AU5" i="18"/>
  <c r="AT5" i="18"/>
  <c r="BV49" i="3" s="1"/>
  <c r="AS5" i="18"/>
  <c r="AR5" i="18"/>
  <c r="AQ5" i="18"/>
  <c r="AP5" i="18"/>
  <c r="AO5" i="18"/>
  <c r="AN5" i="18"/>
  <c r="AM5" i="18"/>
  <c r="AL5" i="18"/>
  <c r="AK5" i="18"/>
  <c r="AJ5" i="18"/>
  <c r="AI5" i="18"/>
  <c r="AI22" i="18" s="1"/>
  <c r="AI24" i="18" s="1"/>
  <c r="AH5" i="18"/>
  <c r="AG5" i="18"/>
  <c r="AF5" i="18"/>
  <c r="AE5" i="18"/>
  <c r="AD5" i="18"/>
  <c r="AB5" i="18"/>
  <c r="T5" i="18"/>
  <c r="S5" i="18"/>
  <c r="R5" i="18"/>
  <c r="Q5" i="18"/>
  <c r="P5" i="18"/>
  <c r="O56" i="3" s="1"/>
  <c r="O5" i="18"/>
  <c r="N5" i="18"/>
  <c r="M5" i="18"/>
  <c r="L5" i="18"/>
  <c r="K5" i="18"/>
  <c r="J5" i="18"/>
  <c r="I5" i="18"/>
  <c r="H5" i="18"/>
  <c r="G5" i="18"/>
  <c r="F5" i="18"/>
  <c r="E5" i="18"/>
  <c r="D5" i="18"/>
  <c r="C5" i="18"/>
  <c r="BC50" i="20"/>
  <c r="AV50" i="20"/>
  <c r="AT50" i="20"/>
  <c r="AS50" i="20"/>
  <c r="AR50" i="20"/>
  <c r="AQ50" i="20"/>
  <c r="AO50" i="20"/>
  <c r="AN50" i="20"/>
  <c r="AM50" i="20"/>
  <c r="AL50" i="20"/>
  <c r="AK50" i="20"/>
  <c r="AJ50" i="20"/>
  <c r="AI50" i="20"/>
  <c r="AH50" i="20"/>
  <c r="AG50" i="20"/>
  <c r="AF50" i="20"/>
  <c r="AE50" i="20"/>
  <c r="AD50" i="20"/>
  <c r="AB50" i="20"/>
  <c r="S50" i="20"/>
  <c r="R50" i="20"/>
  <c r="Q50" i="20"/>
  <c r="P50" i="20"/>
  <c r="N50" i="20"/>
  <c r="M50" i="20"/>
  <c r="L50" i="20"/>
  <c r="K50" i="20"/>
  <c r="J50" i="20"/>
  <c r="I50" i="20"/>
  <c r="H50" i="20"/>
  <c r="G50" i="20"/>
  <c r="BC49" i="20"/>
  <c r="AV49" i="20"/>
  <c r="AT49" i="20"/>
  <c r="AS49" i="20"/>
  <c r="AR49" i="20"/>
  <c r="AQ49" i="20"/>
  <c r="AO49" i="20"/>
  <c r="AN49" i="20"/>
  <c r="AM49" i="20"/>
  <c r="AL49" i="20"/>
  <c r="AK49" i="20"/>
  <c r="AJ49" i="20"/>
  <c r="AI49" i="20"/>
  <c r="AH49" i="20"/>
  <c r="AG49" i="20"/>
  <c r="AF49" i="20"/>
  <c r="AE49" i="20"/>
  <c r="AD49" i="20"/>
  <c r="AB49" i="20"/>
  <c r="S49" i="20"/>
  <c r="R49" i="20"/>
  <c r="Q49" i="20"/>
  <c r="P49" i="20"/>
  <c r="N49" i="20"/>
  <c r="M49" i="20"/>
  <c r="L49" i="20"/>
  <c r="K49" i="20"/>
  <c r="J49" i="20"/>
  <c r="I49" i="20"/>
  <c r="H49" i="20"/>
  <c r="G49" i="20"/>
  <c r="BC48" i="20"/>
  <c r="AV48" i="20"/>
  <c r="AT48" i="20"/>
  <c r="AS48" i="20"/>
  <c r="AR48" i="20"/>
  <c r="AQ48" i="20"/>
  <c r="AO48" i="20"/>
  <c r="AN48" i="20"/>
  <c r="AM48" i="20"/>
  <c r="AL48" i="20"/>
  <c r="AK48" i="20"/>
  <c r="AJ48" i="20"/>
  <c r="AI48" i="20"/>
  <c r="AH48" i="20"/>
  <c r="AG48" i="20"/>
  <c r="AF48" i="20"/>
  <c r="AE48" i="20"/>
  <c r="AD48" i="20"/>
  <c r="AB48" i="20"/>
  <c r="S48" i="20"/>
  <c r="R48" i="20"/>
  <c r="Q48" i="20"/>
  <c r="P48" i="20"/>
  <c r="N48" i="20"/>
  <c r="M48" i="20"/>
  <c r="L48" i="20"/>
  <c r="K48" i="20"/>
  <c r="J48" i="20"/>
  <c r="I48" i="20"/>
  <c r="H48" i="20"/>
  <c r="G48" i="20"/>
  <c r="BC47" i="20"/>
  <c r="AV47" i="20"/>
  <c r="AT47" i="20"/>
  <c r="AS47" i="20"/>
  <c r="AR47" i="20"/>
  <c r="AQ47" i="20"/>
  <c r="AO47" i="20"/>
  <c r="AN47" i="20"/>
  <c r="AM47" i="20"/>
  <c r="AL47" i="20"/>
  <c r="AK47" i="20"/>
  <c r="AJ47" i="20"/>
  <c r="AI47" i="20"/>
  <c r="AH47" i="20"/>
  <c r="AG47" i="20"/>
  <c r="AF47" i="20"/>
  <c r="AE47" i="20"/>
  <c r="AD47" i="20"/>
  <c r="AB47" i="20"/>
  <c r="S47" i="20"/>
  <c r="R47" i="20"/>
  <c r="Q47" i="20"/>
  <c r="P47" i="20"/>
  <c r="N47" i="20"/>
  <c r="M47" i="20"/>
  <c r="L47" i="20"/>
  <c r="K47" i="20"/>
  <c r="J47" i="20"/>
  <c r="I47" i="20"/>
  <c r="H47" i="20"/>
  <c r="G47" i="20"/>
  <c r="BC46" i="20"/>
  <c r="AV46" i="20"/>
  <c r="AT46" i="20"/>
  <c r="AS46" i="20"/>
  <c r="AR46" i="20"/>
  <c r="AQ46" i="20"/>
  <c r="AO46" i="20"/>
  <c r="AN46" i="20"/>
  <c r="AM46" i="20"/>
  <c r="AL46" i="20"/>
  <c r="AK46" i="20"/>
  <c r="AJ46" i="20"/>
  <c r="AI46" i="20"/>
  <c r="AH46" i="20"/>
  <c r="AG46" i="20"/>
  <c r="AF46" i="20"/>
  <c r="AE46" i="20"/>
  <c r="AD46" i="20"/>
  <c r="AB46" i="20"/>
  <c r="U46" i="20"/>
  <c r="S46" i="20"/>
  <c r="R46" i="20"/>
  <c r="Q46" i="20"/>
  <c r="P46" i="20"/>
  <c r="N46" i="20"/>
  <c r="M46" i="20"/>
  <c r="L46" i="20"/>
  <c r="K46" i="20"/>
  <c r="J46" i="20"/>
  <c r="I46" i="20"/>
  <c r="H46" i="20"/>
  <c r="G46" i="20"/>
  <c r="BC45" i="20"/>
  <c r="AV45" i="20"/>
  <c r="AT45" i="20"/>
  <c r="AS45" i="20"/>
  <c r="AR45" i="20"/>
  <c r="AQ45" i="20"/>
  <c r="AO45" i="20"/>
  <c r="AN45" i="20"/>
  <c r="AM45" i="20"/>
  <c r="AL45" i="20"/>
  <c r="AK45" i="20"/>
  <c r="AJ45" i="20"/>
  <c r="AI45" i="20"/>
  <c r="AH45" i="20"/>
  <c r="AG45" i="20"/>
  <c r="AF45" i="20"/>
  <c r="AE45" i="20"/>
  <c r="AD45" i="20"/>
  <c r="AB45" i="20"/>
  <c r="S45" i="20"/>
  <c r="R45" i="20"/>
  <c r="Q45" i="20"/>
  <c r="P45" i="20"/>
  <c r="N45" i="20"/>
  <c r="M45" i="20"/>
  <c r="L45" i="20"/>
  <c r="K45" i="20"/>
  <c r="J45" i="20"/>
  <c r="I45" i="20"/>
  <c r="H45" i="20"/>
  <c r="G45" i="20"/>
  <c r="BC42" i="20"/>
  <c r="AV42" i="20"/>
  <c r="AT42" i="20"/>
  <c r="AS42" i="20"/>
  <c r="AR42" i="20"/>
  <c r="AQ42" i="20"/>
  <c r="AO42" i="20"/>
  <c r="AN42" i="20"/>
  <c r="AM42" i="20"/>
  <c r="AL42" i="20"/>
  <c r="AK42" i="20"/>
  <c r="AJ42" i="20"/>
  <c r="AI42" i="20"/>
  <c r="AH42" i="20"/>
  <c r="AG42" i="20"/>
  <c r="AF42" i="20"/>
  <c r="AE42" i="20"/>
  <c r="AD42" i="20"/>
  <c r="AB42" i="20"/>
  <c r="S42" i="20"/>
  <c r="R42" i="20"/>
  <c r="Q42" i="20"/>
  <c r="P42" i="20"/>
  <c r="N42" i="20"/>
  <c r="M42" i="20"/>
  <c r="L42" i="20"/>
  <c r="K42" i="20"/>
  <c r="J42" i="20"/>
  <c r="I42" i="20"/>
  <c r="H42" i="20"/>
  <c r="G42" i="20"/>
  <c r="BC41" i="20"/>
  <c r="AV41" i="20"/>
  <c r="AT41" i="20"/>
  <c r="AS41" i="20"/>
  <c r="AR41" i="20"/>
  <c r="AQ41" i="20"/>
  <c r="AO41" i="20"/>
  <c r="AN41" i="20"/>
  <c r="AM41" i="20"/>
  <c r="AL41" i="20"/>
  <c r="AK41" i="20"/>
  <c r="AJ41" i="20"/>
  <c r="AI41" i="20"/>
  <c r="AH41" i="20"/>
  <c r="AH43" i="20" s="1"/>
  <c r="AG41" i="20"/>
  <c r="AF41" i="20"/>
  <c r="AE41" i="20"/>
  <c r="AD41" i="20"/>
  <c r="AB41" i="20"/>
  <c r="S41" i="20"/>
  <c r="R41" i="20"/>
  <c r="Q41" i="20"/>
  <c r="P41" i="20"/>
  <c r="N41" i="20"/>
  <c r="M41" i="20"/>
  <c r="L41" i="20"/>
  <c r="K41" i="20"/>
  <c r="J41" i="20"/>
  <c r="I41" i="20"/>
  <c r="H41" i="20"/>
  <c r="G41" i="20"/>
  <c r="BC40" i="20"/>
  <c r="AV40" i="20"/>
  <c r="AT40" i="20"/>
  <c r="AS40" i="20"/>
  <c r="AR40" i="20"/>
  <c r="AQ40" i="20"/>
  <c r="AO40" i="20"/>
  <c r="AN40" i="20"/>
  <c r="AM40" i="20"/>
  <c r="AL40" i="20"/>
  <c r="AK40" i="20"/>
  <c r="AJ40" i="20"/>
  <c r="AI40" i="20"/>
  <c r="AH40" i="20"/>
  <c r="AG40" i="20"/>
  <c r="AF40" i="20"/>
  <c r="AE40" i="20"/>
  <c r="AD40" i="20"/>
  <c r="AB40" i="20"/>
  <c r="S40" i="20"/>
  <c r="R40" i="20"/>
  <c r="Q40" i="20"/>
  <c r="P40" i="20"/>
  <c r="N40" i="20"/>
  <c r="M40" i="20"/>
  <c r="L40" i="20"/>
  <c r="K40" i="20"/>
  <c r="J40" i="20"/>
  <c r="I40" i="20"/>
  <c r="H40" i="20"/>
  <c r="G40" i="20"/>
  <c r="F40" i="20"/>
  <c r="E40" i="20"/>
  <c r="D40" i="20"/>
  <c r="C40" i="20"/>
  <c r="BC39" i="20"/>
  <c r="AV39" i="20"/>
  <c r="AT39" i="20"/>
  <c r="AS39" i="20"/>
  <c r="AR39" i="20"/>
  <c r="AQ39" i="20"/>
  <c r="AO39" i="20"/>
  <c r="AN39" i="20"/>
  <c r="AN43" i="20" s="1"/>
  <c r="AM39" i="20"/>
  <c r="AL39" i="20"/>
  <c r="AK39" i="20"/>
  <c r="AJ39" i="20"/>
  <c r="AI39" i="20"/>
  <c r="AH39" i="20"/>
  <c r="AG39" i="20"/>
  <c r="AF39" i="20"/>
  <c r="AF43" i="20" s="1"/>
  <c r="AE39" i="20"/>
  <c r="AD39" i="20"/>
  <c r="AB39" i="20"/>
  <c r="S39" i="20"/>
  <c r="R39" i="20"/>
  <c r="Q39" i="20"/>
  <c r="P39" i="20"/>
  <c r="N39" i="20"/>
  <c r="M39" i="20"/>
  <c r="L39" i="20"/>
  <c r="K39" i="20"/>
  <c r="J39" i="20"/>
  <c r="I39" i="20"/>
  <c r="H39" i="20"/>
  <c r="G39" i="20"/>
  <c r="BC38" i="20"/>
  <c r="AV38" i="20"/>
  <c r="AT38" i="20"/>
  <c r="AS38" i="20"/>
  <c r="AR38" i="20"/>
  <c r="AQ38" i="20"/>
  <c r="AO38" i="20"/>
  <c r="AN38" i="20"/>
  <c r="AM38" i="20"/>
  <c r="AL38" i="20"/>
  <c r="AK38" i="20"/>
  <c r="AJ38" i="20"/>
  <c r="AI38" i="20"/>
  <c r="AH38" i="20"/>
  <c r="AG38" i="20"/>
  <c r="AF38" i="20"/>
  <c r="AE38" i="20"/>
  <c r="AD38" i="20"/>
  <c r="AB38" i="20"/>
  <c r="U38" i="20"/>
  <c r="S38" i="20"/>
  <c r="R38" i="20"/>
  <c r="Q38" i="20"/>
  <c r="P38" i="20"/>
  <c r="N38" i="20"/>
  <c r="M38" i="20"/>
  <c r="L38" i="20"/>
  <c r="K38" i="20"/>
  <c r="J38" i="20"/>
  <c r="I38" i="20"/>
  <c r="H38" i="20"/>
  <c r="G38" i="20"/>
  <c r="BC37" i="20"/>
  <c r="AV37" i="20"/>
  <c r="AT37" i="20"/>
  <c r="AS37" i="20"/>
  <c r="AR37" i="20"/>
  <c r="AQ37" i="20"/>
  <c r="AO37" i="20"/>
  <c r="AN37" i="20"/>
  <c r="AM37" i="20"/>
  <c r="AL37" i="20"/>
  <c r="AK37" i="20"/>
  <c r="AJ37" i="20"/>
  <c r="AI37" i="20"/>
  <c r="AH37" i="20"/>
  <c r="AG37" i="20"/>
  <c r="AF37" i="20"/>
  <c r="AE37" i="20"/>
  <c r="AD37" i="20"/>
  <c r="AB37" i="20"/>
  <c r="S37" i="20"/>
  <c r="R37" i="20"/>
  <c r="Q37" i="20"/>
  <c r="P37" i="20"/>
  <c r="N37" i="20"/>
  <c r="M37" i="20"/>
  <c r="L37" i="20"/>
  <c r="K37" i="20"/>
  <c r="J37" i="20"/>
  <c r="I37" i="20"/>
  <c r="H37" i="20"/>
  <c r="G37" i="20"/>
  <c r="BC36" i="20"/>
  <c r="AV36" i="20"/>
  <c r="AT36" i="20"/>
  <c r="AS36" i="20"/>
  <c r="AR36" i="20"/>
  <c r="AQ36" i="20"/>
  <c r="AO36" i="20"/>
  <c r="AN36" i="20"/>
  <c r="AM36" i="20"/>
  <c r="AL36" i="20"/>
  <c r="AK36" i="20"/>
  <c r="AJ36" i="20"/>
  <c r="AI36" i="20"/>
  <c r="AH36" i="20"/>
  <c r="AG36" i="20"/>
  <c r="AF36" i="20"/>
  <c r="AE36" i="20"/>
  <c r="AD36" i="20"/>
  <c r="AB36" i="20"/>
  <c r="U36" i="20"/>
  <c r="S36" i="20"/>
  <c r="R36" i="20"/>
  <c r="Q36" i="20"/>
  <c r="P36" i="20"/>
  <c r="N36" i="20"/>
  <c r="M36" i="20"/>
  <c r="L36" i="20"/>
  <c r="K36" i="20"/>
  <c r="J36" i="20"/>
  <c r="I36" i="20"/>
  <c r="H36" i="20"/>
  <c r="G36" i="20"/>
  <c r="BC35" i="20"/>
  <c r="AV35" i="20"/>
  <c r="AV43" i="20" s="1"/>
  <c r="AT35" i="20"/>
  <c r="AS35" i="20"/>
  <c r="AR35" i="20"/>
  <c r="AQ35" i="20"/>
  <c r="AO35" i="20"/>
  <c r="AN35" i="20"/>
  <c r="AM35" i="20"/>
  <c r="AL35" i="20"/>
  <c r="AK35" i="20"/>
  <c r="AJ35" i="20"/>
  <c r="AI35" i="20"/>
  <c r="AH35" i="20"/>
  <c r="AG35" i="20"/>
  <c r="AF35" i="20"/>
  <c r="AE35" i="20"/>
  <c r="AD35" i="20"/>
  <c r="AB35" i="20"/>
  <c r="S35" i="20"/>
  <c r="R35" i="20"/>
  <c r="R43" i="20" s="1"/>
  <c r="Q35" i="20"/>
  <c r="P35" i="20"/>
  <c r="N35" i="20"/>
  <c r="M35" i="20"/>
  <c r="L35" i="20"/>
  <c r="K35" i="20"/>
  <c r="J35" i="20"/>
  <c r="I35" i="20"/>
  <c r="H35" i="20"/>
  <c r="G35" i="20"/>
  <c r="BC34" i="20"/>
  <c r="AV34" i="20"/>
  <c r="AT34" i="20"/>
  <c r="AS34" i="20"/>
  <c r="AR34" i="20"/>
  <c r="AQ34" i="20"/>
  <c r="AO34" i="20"/>
  <c r="AN34" i="20"/>
  <c r="AM34" i="20"/>
  <c r="AM43" i="20" s="1"/>
  <c r="AL34" i="20"/>
  <c r="AK34" i="20"/>
  <c r="AJ34" i="20"/>
  <c r="AI34" i="20"/>
  <c r="AH34" i="20"/>
  <c r="AG34" i="20"/>
  <c r="AF34" i="20"/>
  <c r="AE34" i="20"/>
  <c r="AD34" i="20"/>
  <c r="AB34" i="20"/>
  <c r="U34" i="20"/>
  <c r="S34" i="20"/>
  <c r="R34" i="20"/>
  <c r="Q34" i="20"/>
  <c r="P34" i="20"/>
  <c r="N34" i="20"/>
  <c r="M34" i="20"/>
  <c r="L34" i="20"/>
  <c r="K34" i="20"/>
  <c r="K43" i="20" s="1"/>
  <c r="J34" i="20"/>
  <c r="I34" i="20"/>
  <c r="H34" i="20"/>
  <c r="G34" i="20"/>
  <c r="BC33" i="20"/>
  <c r="AV33" i="20"/>
  <c r="AT33" i="20"/>
  <c r="AS33" i="20"/>
  <c r="AR33" i="20"/>
  <c r="AQ33" i="20"/>
  <c r="AO33" i="20"/>
  <c r="AN33" i="20"/>
  <c r="AM33" i="20"/>
  <c r="AL33" i="20"/>
  <c r="AK33" i="20"/>
  <c r="AJ33" i="20"/>
  <c r="AI33" i="20"/>
  <c r="AH33" i="20"/>
  <c r="AG33" i="20"/>
  <c r="AF33" i="20"/>
  <c r="AE33" i="20"/>
  <c r="AD33" i="20"/>
  <c r="AB33" i="20"/>
  <c r="U33" i="20"/>
  <c r="S33" i="20"/>
  <c r="R33" i="20"/>
  <c r="Q33" i="20"/>
  <c r="P33" i="20"/>
  <c r="N33" i="20"/>
  <c r="M33" i="20"/>
  <c r="M43" i="20" s="1"/>
  <c r="L33" i="20"/>
  <c r="K33" i="20"/>
  <c r="J33" i="20"/>
  <c r="I33" i="20"/>
  <c r="H33" i="20"/>
  <c r="G33" i="20"/>
  <c r="BC32" i="20"/>
  <c r="AV32" i="20"/>
  <c r="AT32" i="20"/>
  <c r="AS32" i="20"/>
  <c r="AR32" i="20"/>
  <c r="AR43" i="20" s="1"/>
  <c r="AQ32" i="20"/>
  <c r="AO32" i="20"/>
  <c r="AN32" i="20"/>
  <c r="AM32" i="20"/>
  <c r="AL32" i="20"/>
  <c r="AK32" i="20"/>
  <c r="AJ32" i="20"/>
  <c r="AI32" i="20"/>
  <c r="AH32" i="20"/>
  <c r="AG32" i="20"/>
  <c r="AF32" i="20"/>
  <c r="AE32" i="20"/>
  <c r="AD32" i="20"/>
  <c r="AB32" i="20"/>
  <c r="S32" i="20"/>
  <c r="R32" i="20"/>
  <c r="Q32" i="20"/>
  <c r="P32" i="20"/>
  <c r="N32" i="20"/>
  <c r="N43" i="20" s="1"/>
  <c r="M32" i="20"/>
  <c r="L32" i="20"/>
  <c r="K32" i="20"/>
  <c r="J32" i="20"/>
  <c r="I32" i="20"/>
  <c r="H32" i="20"/>
  <c r="G32" i="20"/>
  <c r="BC31" i="20"/>
  <c r="AV31" i="20"/>
  <c r="AT31" i="20"/>
  <c r="AS31" i="20"/>
  <c r="AS43" i="20" s="1"/>
  <c r="AR31" i="20"/>
  <c r="AQ31" i="20"/>
  <c r="AO31" i="20"/>
  <c r="AN31" i="20"/>
  <c r="AM31" i="20"/>
  <c r="AL31" i="20"/>
  <c r="AK31" i="20"/>
  <c r="AJ31" i="20"/>
  <c r="AJ43" i="20" s="1"/>
  <c r="AI31" i="20"/>
  <c r="AH31" i="20"/>
  <c r="AG31" i="20"/>
  <c r="AF31" i="20"/>
  <c r="AE31" i="20"/>
  <c r="AD31" i="20"/>
  <c r="AB31" i="20"/>
  <c r="S31" i="20"/>
  <c r="R31" i="20"/>
  <c r="Q31" i="20"/>
  <c r="P31" i="20"/>
  <c r="N31" i="20"/>
  <c r="M31" i="20"/>
  <c r="L31" i="20"/>
  <c r="K31" i="20"/>
  <c r="J31" i="20"/>
  <c r="I31" i="20"/>
  <c r="H31" i="20"/>
  <c r="G31" i="20"/>
  <c r="BC30" i="20"/>
  <c r="AV30" i="20"/>
  <c r="AT30" i="20"/>
  <c r="AS30" i="20"/>
  <c r="AR30" i="20"/>
  <c r="AQ30" i="20"/>
  <c r="AO30" i="20"/>
  <c r="AN30" i="20"/>
  <c r="AM30" i="20"/>
  <c r="AL30" i="20"/>
  <c r="AK30" i="20"/>
  <c r="AK43" i="20" s="1"/>
  <c r="AJ30" i="20"/>
  <c r="AI30" i="20"/>
  <c r="AH30" i="20"/>
  <c r="AG30" i="20"/>
  <c r="AF30" i="20"/>
  <c r="AE30" i="20"/>
  <c r="AD30" i="20"/>
  <c r="AB30" i="20"/>
  <c r="AB43" i="20" s="1"/>
  <c r="S30" i="20"/>
  <c r="R30" i="20"/>
  <c r="Q30" i="20"/>
  <c r="P30" i="20"/>
  <c r="N30" i="20"/>
  <c r="M30" i="20"/>
  <c r="L30" i="20"/>
  <c r="K30" i="20"/>
  <c r="J30" i="20"/>
  <c r="I30" i="20"/>
  <c r="H30" i="20"/>
  <c r="G30" i="20"/>
  <c r="BC28" i="20"/>
  <c r="AV28" i="20"/>
  <c r="AT28" i="20"/>
  <c r="AS28" i="20"/>
  <c r="AR28" i="20"/>
  <c r="AQ28" i="20"/>
  <c r="AO28" i="20"/>
  <c r="AN28" i="20"/>
  <c r="AM28" i="20"/>
  <c r="AL28" i="20"/>
  <c r="AK28" i="20"/>
  <c r="AJ28" i="20"/>
  <c r="AI28" i="20"/>
  <c r="AH28" i="20"/>
  <c r="AG28" i="20"/>
  <c r="AF28" i="20"/>
  <c r="AE28" i="20"/>
  <c r="AD28" i="20"/>
  <c r="AB28" i="20"/>
  <c r="S28" i="20"/>
  <c r="R28" i="20"/>
  <c r="Q28" i="20"/>
  <c r="P28" i="20"/>
  <c r="N28" i="20"/>
  <c r="M28" i="20"/>
  <c r="L28" i="20"/>
  <c r="K28" i="20"/>
  <c r="J28" i="20"/>
  <c r="I28" i="20"/>
  <c r="H28" i="20"/>
  <c r="G28" i="20"/>
  <c r="C28" i="20"/>
  <c r="BC27" i="20"/>
  <c r="AV27" i="20"/>
  <c r="AT27" i="20"/>
  <c r="AS27" i="20"/>
  <c r="AR27" i="20"/>
  <c r="AQ27" i="20"/>
  <c r="AO27" i="20"/>
  <c r="AN27" i="20"/>
  <c r="AM27" i="20"/>
  <c r="AL27" i="20"/>
  <c r="AK27" i="20"/>
  <c r="AJ27" i="20"/>
  <c r="AI27" i="20"/>
  <c r="AH27" i="20"/>
  <c r="AG27" i="20"/>
  <c r="AF27" i="20"/>
  <c r="AE27" i="20"/>
  <c r="AD27" i="20"/>
  <c r="AB27" i="20"/>
  <c r="S27" i="20"/>
  <c r="R27" i="20"/>
  <c r="Q27" i="20"/>
  <c r="P27" i="20"/>
  <c r="N27" i="20"/>
  <c r="M27" i="20"/>
  <c r="L27" i="20"/>
  <c r="K27" i="20"/>
  <c r="J27" i="20"/>
  <c r="I27" i="20"/>
  <c r="H27" i="20"/>
  <c r="G27" i="20"/>
  <c r="BC26" i="20"/>
  <c r="AV26" i="20"/>
  <c r="AT26" i="20"/>
  <c r="AS26" i="20"/>
  <c r="AR26" i="20"/>
  <c r="AQ26" i="20"/>
  <c r="AO26" i="20"/>
  <c r="AN26" i="20"/>
  <c r="AM26" i="20"/>
  <c r="AL26" i="20"/>
  <c r="AK26" i="20"/>
  <c r="AJ26" i="20"/>
  <c r="AI26" i="20"/>
  <c r="AH26" i="20"/>
  <c r="AG26" i="20"/>
  <c r="AF26" i="20"/>
  <c r="AE26" i="20"/>
  <c r="AD26" i="20"/>
  <c r="AB26" i="20"/>
  <c r="S26" i="20"/>
  <c r="R26" i="20"/>
  <c r="Q26" i="20"/>
  <c r="P26" i="20"/>
  <c r="N26" i="20"/>
  <c r="M26" i="20"/>
  <c r="L26" i="20"/>
  <c r="L29" i="20" s="1"/>
  <c r="K26" i="20"/>
  <c r="J26" i="20"/>
  <c r="I26" i="20"/>
  <c r="H26" i="20"/>
  <c r="G26" i="20"/>
  <c r="BC25" i="20"/>
  <c r="AV25" i="20"/>
  <c r="AT25" i="20"/>
  <c r="AS25" i="20"/>
  <c r="AR25" i="20"/>
  <c r="AQ25" i="20"/>
  <c r="AQ29" i="20" s="1"/>
  <c r="AO25" i="20"/>
  <c r="AN25" i="20"/>
  <c r="AM25" i="20"/>
  <c r="AL25" i="20"/>
  <c r="AK25" i="20"/>
  <c r="AJ25" i="20"/>
  <c r="AI25" i="20"/>
  <c r="AH25" i="20"/>
  <c r="AG25" i="20"/>
  <c r="AF25" i="20"/>
  <c r="AE25" i="20"/>
  <c r="AD25" i="20"/>
  <c r="AB25" i="20"/>
  <c r="S25" i="20"/>
  <c r="R25" i="20"/>
  <c r="Q25" i="20"/>
  <c r="P25" i="20"/>
  <c r="N25" i="20"/>
  <c r="M25" i="20"/>
  <c r="L25" i="20"/>
  <c r="K25" i="20"/>
  <c r="J25" i="20"/>
  <c r="I25" i="20"/>
  <c r="H25" i="20"/>
  <c r="G25" i="20"/>
  <c r="BC24" i="20"/>
  <c r="AV24" i="20"/>
  <c r="AT24" i="20"/>
  <c r="AS24" i="20"/>
  <c r="AR24" i="20"/>
  <c r="AR29" i="20" s="1"/>
  <c r="AQ24" i="20"/>
  <c r="AO24" i="20"/>
  <c r="AN24" i="20"/>
  <c r="AM24" i="20"/>
  <c r="AL24" i="20"/>
  <c r="AK24" i="20"/>
  <c r="AJ24" i="20"/>
  <c r="AI24" i="20"/>
  <c r="AI29" i="20" s="1"/>
  <c r="AH24" i="20"/>
  <c r="AG24" i="20"/>
  <c r="AF24" i="20"/>
  <c r="AE24" i="20"/>
  <c r="AD24" i="20"/>
  <c r="AB24" i="20"/>
  <c r="S24" i="20"/>
  <c r="R24" i="20"/>
  <c r="Q24" i="20"/>
  <c r="P24" i="20"/>
  <c r="N24" i="20"/>
  <c r="M24" i="20"/>
  <c r="L24" i="20"/>
  <c r="K24" i="20"/>
  <c r="J24" i="20"/>
  <c r="I24" i="20"/>
  <c r="H24" i="20"/>
  <c r="G24" i="20"/>
  <c r="BC23" i="20"/>
  <c r="BB23" i="20"/>
  <c r="BA23" i="20"/>
  <c r="AZ23" i="20"/>
  <c r="AY23" i="20"/>
  <c r="AX23" i="20"/>
  <c r="AV23" i="20"/>
  <c r="AT23" i="20"/>
  <c r="AS23" i="20"/>
  <c r="AR23" i="20"/>
  <c r="AQ23" i="20"/>
  <c r="AP23" i="20"/>
  <c r="AO23" i="20"/>
  <c r="AN23" i="20"/>
  <c r="AM23" i="20"/>
  <c r="AL23" i="20"/>
  <c r="AK23" i="20"/>
  <c r="AJ23" i="20"/>
  <c r="AI23" i="20"/>
  <c r="AH23" i="20"/>
  <c r="AG23" i="20"/>
  <c r="AF23" i="20"/>
  <c r="AE23" i="20"/>
  <c r="AD23" i="20"/>
  <c r="AB23" i="20"/>
  <c r="AA23" i="20"/>
  <c r="Z23" i="20"/>
  <c r="Y23" i="20"/>
  <c r="X23" i="20"/>
  <c r="W23" i="20"/>
  <c r="U23" i="20"/>
  <c r="S23" i="20"/>
  <c r="R23" i="20"/>
  <c r="Q23" i="20"/>
  <c r="P23" i="20"/>
  <c r="O23" i="20"/>
  <c r="N23" i="20"/>
  <c r="M23" i="20"/>
  <c r="L23" i="20"/>
  <c r="K23" i="20"/>
  <c r="J23" i="20"/>
  <c r="I23" i="20"/>
  <c r="H23" i="20"/>
  <c r="G23" i="20"/>
  <c r="F23" i="20"/>
  <c r="E23" i="20"/>
  <c r="D23" i="20"/>
  <c r="C23" i="20"/>
  <c r="BC22" i="20"/>
  <c r="BC29" i="20" s="1"/>
  <c r="AV22" i="20"/>
  <c r="AT22" i="20"/>
  <c r="AS22" i="20"/>
  <c r="AR22" i="20"/>
  <c r="AQ22" i="20"/>
  <c r="AO22" i="20"/>
  <c r="AN22" i="20"/>
  <c r="AM22" i="20"/>
  <c r="AL22" i="20"/>
  <c r="AK22" i="20"/>
  <c r="AJ22" i="20"/>
  <c r="AJ29" i="20" s="1"/>
  <c r="AI22" i="20"/>
  <c r="AH22" i="20"/>
  <c r="AG22" i="20"/>
  <c r="AF22" i="20"/>
  <c r="AE22" i="20"/>
  <c r="AD22" i="20"/>
  <c r="AB22" i="20"/>
  <c r="S22" i="20"/>
  <c r="R22" i="20"/>
  <c r="Q22" i="20"/>
  <c r="P22" i="20"/>
  <c r="N22" i="20"/>
  <c r="M22" i="20"/>
  <c r="L22" i="20"/>
  <c r="K22" i="20"/>
  <c r="J22" i="20"/>
  <c r="I22" i="20"/>
  <c r="H22" i="20"/>
  <c r="G22" i="20"/>
  <c r="BC21" i="20"/>
  <c r="AV21" i="20"/>
  <c r="AT21" i="20"/>
  <c r="AT29" i="20" s="1"/>
  <c r="AS21" i="20"/>
  <c r="AR21" i="20"/>
  <c r="AQ21" i="20"/>
  <c r="AO21" i="20"/>
  <c r="AN21" i="20"/>
  <c r="AM21" i="20"/>
  <c r="AL21" i="20"/>
  <c r="AK21" i="20"/>
  <c r="AJ21" i="20"/>
  <c r="AI21" i="20"/>
  <c r="AH21" i="20"/>
  <c r="AG21" i="20"/>
  <c r="AF21" i="20"/>
  <c r="AE21" i="20"/>
  <c r="AD21" i="20"/>
  <c r="AB21" i="20"/>
  <c r="AB29" i="20" s="1"/>
  <c r="S21" i="20"/>
  <c r="R21" i="20"/>
  <c r="Q21" i="20"/>
  <c r="Q29" i="20" s="1"/>
  <c r="P21" i="20"/>
  <c r="N21" i="20"/>
  <c r="M21" i="20"/>
  <c r="L21" i="20"/>
  <c r="K21" i="20"/>
  <c r="J21" i="20"/>
  <c r="I21" i="20"/>
  <c r="H21" i="20"/>
  <c r="G21" i="20"/>
  <c r="BC20" i="20"/>
  <c r="AV20" i="20"/>
  <c r="AV29" i="20" s="1"/>
  <c r="AT20" i="20"/>
  <c r="AS20" i="20"/>
  <c r="AR20" i="20"/>
  <c r="AQ20" i="20"/>
  <c r="AO20" i="20"/>
  <c r="AN20" i="20"/>
  <c r="AM20" i="20"/>
  <c r="AL20" i="20"/>
  <c r="AL29" i="20" s="1"/>
  <c r="AK20" i="20"/>
  <c r="AJ20" i="20"/>
  <c r="AI20" i="20"/>
  <c r="AH20" i="20"/>
  <c r="AG20" i="20"/>
  <c r="AF20" i="20"/>
  <c r="AE20" i="20"/>
  <c r="AD20" i="20"/>
  <c r="AB20" i="20"/>
  <c r="S20" i="20"/>
  <c r="R20" i="20"/>
  <c r="R29" i="20" s="1"/>
  <c r="Q20" i="20"/>
  <c r="P20" i="20"/>
  <c r="N20" i="20"/>
  <c r="M20" i="20"/>
  <c r="L20" i="20"/>
  <c r="K20" i="20"/>
  <c r="J20" i="20"/>
  <c r="I20" i="20"/>
  <c r="H20" i="20"/>
  <c r="G20" i="20"/>
  <c r="BC19" i="20"/>
  <c r="AV19" i="20"/>
  <c r="AT19" i="20"/>
  <c r="AS19" i="20"/>
  <c r="AR19" i="20"/>
  <c r="AQ19" i="20"/>
  <c r="AO19" i="20"/>
  <c r="AN19" i="20"/>
  <c r="AM19" i="20"/>
  <c r="AM29" i="20" s="1"/>
  <c r="AL19" i="20"/>
  <c r="AK19" i="20"/>
  <c r="AJ19" i="20"/>
  <c r="AI19" i="20"/>
  <c r="AH19" i="20"/>
  <c r="AG19" i="20"/>
  <c r="AF19" i="20"/>
  <c r="AE19" i="20"/>
  <c r="AD19" i="20"/>
  <c r="AB19" i="20"/>
  <c r="S19" i="20"/>
  <c r="S29" i="20" s="1"/>
  <c r="R19" i="20"/>
  <c r="Q19" i="20"/>
  <c r="P19" i="20"/>
  <c r="N19" i="20"/>
  <c r="M19" i="20"/>
  <c r="L19" i="20"/>
  <c r="K19" i="20"/>
  <c r="J19" i="20"/>
  <c r="J29" i="20" s="1"/>
  <c r="I19" i="20"/>
  <c r="H19" i="20"/>
  <c r="G19" i="20"/>
  <c r="BC18" i="20"/>
  <c r="AV18" i="20"/>
  <c r="AT18" i="20"/>
  <c r="AS18" i="20"/>
  <c r="AR18" i="20"/>
  <c r="AQ18" i="20"/>
  <c r="AO18" i="20"/>
  <c r="AN18" i="20"/>
  <c r="AM18" i="20"/>
  <c r="AL18" i="20"/>
  <c r="AK18" i="20"/>
  <c r="AJ18" i="20"/>
  <c r="AI18" i="20"/>
  <c r="AH18" i="20"/>
  <c r="AG18" i="20"/>
  <c r="AF18" i="20"/>
  <c r="AE18" i="20"/>
  <c r="AD18" i="20"/>
  <c r="AB18" i="20"/>
  <c r="S18" i="20"/>
  <c r="R18" i="20"/>
  <c r="Q18" i="20"/>
  <c r="P18" i="20"/>
  <c r="N18" i="20"/>
  <c r="M18" i="20"/>
  <c r="L18" i="20"/>
  <c r="K18" i="20"/>
  <c r="K29" i="20" s="1"/>
  <c r="J18" i="20"/>
  <c r="I18" i="20"/>
  <c r="H18" i="20"/>
  <c r="G18" i="20"/>
  <c r="BC16" i="20"/>
  <c r="AV16" i="20"/>
  <c r="AT16" i="20"/>
  <c r="AS16" i="20"/>
  <c r="AR16" i="20"/>
  <c r="AQ16" i="20"/>
  <c r="AO16" i="20"/>
  <c r="AO17" i="20" s="1"/>
  <c r="AN16" i="20"/>
  <c r="AM16" i="20"/>
  <c r="AL16" i="20"/>
  <c r="AK16" i="20"/>
  <c r="AJ16" i="20"/>
  <c r="AI16" i="20"/>
  <c r="AH16" i="20"/>
  <c r="AG16" i="20"/>
  <c r="AG17" i="20" s="1"/>
  <c r="AF16" i="20"/>
  <c r="AE16" i="20"/>
  <c r="AD16" i="20"/>
  <c r="AB16" i="20"/>
  <c r="S16" i="20"/>
  <c r="R16" i="20"/>
  <c r="Q16" i="20"/>
  <c r="P16" i="20"/>
  <c r="N16" i="20"/>
  <c r="M16" i="20"/>
  <c r="L16" i="20"/>
  <c r="K16" i="20"/>
  <c r="J16" i="20"/>
  <c r="I16" i="20"/>
  <c r="H16" i="20"/>
  <c r="G16" i="20"/>
  <c r="C16" i="20"/>
  <c r="BC15" i="20"/>
  <c r="AV15" i="20"/>
  <c r="AT15" i="20"/>
  <c r="AS15" i="20"/>
  <c r="AR15" i="20"/>
  <c r="AQ15" i="20"/>
  <c r="AO15" i="20"/>
  <c r="AN15" i="20"/>
  <c r="AM15" i="20"/>
  <c r="AL15" i="20"/>
  <c r="AK15" i="20"/>
  <c r="AJ15" i="20"/>
  <c r="AI15" i="20"/>
  <c r="AI17" i="20" s="1"/>
  <c r="AH15" i="20"/>
  <c r="AG15" i="20"/>
  <c r="AF15" i="20"/>
  <c r="AE15" i="20"/>
  <c r="AD15" i="20"/>
  <c r="AB15" i="20"/>
  <c r="S15" i="20"/>
  <c r="R15" i="20"/>
  <c r="Q15" i="20"/>
  <c r="P15" i="20"/>
  <c r="N15" i="20"/>
  <c r="N17" i="20" s="1"/>
  <c r="M15" i="20"/>
  <c r="L15" i="20"/>
  <c r="K15" i="20"/>
  <c r="J15" i="20"/>
  <c r="I15" i="20"/>
  <c r="H15" i="20"/>
  <c r="G15" i="20"/>
  <c r="BC14" i="20"/>
  <c r="BC17" i="20" s="1"/>
  <c r="AV14" i="20"/>
  <c r="AT14" i="20"/>
  <c r="AS14" i="20"/>
  <c r="AS17" i="20" s="1"/>
  <c r="AR14" i="20"/>
  <c r="AQ14" i="20"/>
  <c r="AO14" i="20"/>
  <c r="AN14" i="20"/>
  <c r="AM14" i="20"/>
  <c r="AL14" i="20"/>
  <c r="AK14" i="20"/>
  <c r="AJ14" i="20"/>
  <c r="AI14" i="20"/>
  <c r="AH14" i="20"/>
  <c r="AG14" i="20"/>
  <c r="AF14" i="20"/>
  <c r="AE14" i="20"/>
  <c r="AD14" i="20"/>
  <c r="AB14" i="20"/>
  <c r="S14" i="20"/>
  <c r="R14" i="20"/>
  <c r="Q14" i="20"/>
  <c r="P14" i="20"/>
  <c r="N14" i="20"/>
  <c r="M14" i="20"/>
  <c r="L14" i="20"/>
  <c r="K14" i="20"/>
  <c r="J14" i="20"/>
  <c r="I14" i="20"/>
  <c r="H14" i="20"/>
  <c r="G14" i="20"/>
  <c r="BC13" i="20"/>
  <c r="AV13" i="20"/>
  <c r="AT13" i="20"/>
  <c r="AS13" i="20"/>
  <c r="AR13" i="20"/>
  <c r="AQ13" i="20"/>
  <c r="AO13" i="20"/>
  <c r="AN13" i="20"/>
  <c r="AM13" i="20"/>
  <c r="AL13" i="20"/>
  <c r="AK13" i="20"/>
  <c r="AJ13" i="20"/>
  <c r="AI13" i="20"/>
  <c r="AH13" i="20"/>
  <c r="AG13" i="20"/>
  <c r="AF13" i="20"/>
  <c r="AE13" i="20"/>
  <c r="AD13" i="20"/>
  <c r="AB13" i="20"/>
  <c r="S13" i="20"/>
  <c r="R13" i="20"/>
  <c r="Q13" i="20"/>
  <c r="P13" i="20"/>
  <c r="N13" i="20"/>
  <c r="M13" i="20"/>
  <c r="L13" i="20"/>
  <c r="K13" i="20"/>
  <c r="J13" i="20"/>
  <c r="I13" i="20"/>
  <c r="H13" i="20"/>
  <c r="G13" i="20"/>
  <c r="BC12" i="20"/>
  <c r="AV12" i="20"/>
  <c r="AT12" i="20"/>
  <c r="AS12" i="20"/>
  <c r="AR12" i="20"/>
  <c r="AQ12" i="20"/>
  <c r="AO12" i="20"/>
  <c r="AN12" i="20"/>
  <c r="AM12" i="20"/>
  <c r="AL12" i="20"/>
  <c r="AK12" i="20"/>
  <c r="AJ12" i="20"/>
  <c r="AI12" i="20"/>
  <c r="AH12" i="20"/>
  <c r="AG12" i="20"/>
  <c r="AF12" i="20"/>
  <c r="AE12" i="20"/>
  <c r="AD12" i="20"/>
  <c r="AB12" i="20"/>
  <c r="U12" i="20"/>
  <c r="S12" i="20"/>
  <c r="R12" i="20"/>
  <c r="Q12" i="20"/>
  <c r="P12" i="20"/>
  <c r="N12" i="20"/>
  <c r="M12" i="20"/>
  <c r="L12" i="20"/>
  <c r="K12" i="20"/>
  <c r="J12" i="20"/>
  <c r="I12" i="20"/>
  <c r="H12" i="20"/>
  <c r="G12" i="20"/>
  <c r="F12" i="20"/>
  <c r="E12" i="20"/>
  <c r="D12" i="20"/>
  <c r="C12" i="20"/>
  <c r="BC11" i="20"/>
  <c r="AV11" i="20"/>
  <c r="AT11" i="20"/>
  <c r="AS11" i="20"/>
  <c r="AR11" i="20"/>
  <c r="AQ11" i="20"/>
  <c r="AO11" i="20"/>
  <c r="AN11" i="20"/>
  <c r="AM11" i="20"/>
  <c r="AL11" i="20"/>
  <c r="AK11" i="20"/>
  <c r="AJ11" i="20"/>
  <c r="AI11" i="20"/>
  <c r="AH11" i="20"/>
  <c r="AG11" i="20"/>
  <c r="AF11" i="20"/>
  <c r="AE11" i="20"/>
  <c r="AD11" i="20"/>
  <c r="AB11" i="20"/>
  <c r="S11" i="20"/>
  <c r="R11" i="20"/>
  <c r="Q11" i="20"/>
  <c r="P11" i="20"/>
  <c r="N11" i="20"/>
  <c r="M11" i="20"/>
  <c r="L11" i="20"/>
  <c r="K11" i="20"/>
  <c r="J11" i="20"/>
  <c r="I11" i="20"/>
  <c r="H11" i="20"/>
  <c r="G11" i="20"/>
  <c r="BC10" i="20"/>
  <c r="AV10" i="20"/>
  <c r="AT10" i="20"/>
  <c r="AS10" i="20"/>
  <c r="AR10" i="20"/>
  <c r="AQ10" i="20"/>
  <c r="AO10" i="20"/>
  <c r="AN10" i="20"/>
  <c r="AM10" i="20"/>
  <c r="AL10" i="20"/>
  <c r="AK10" i="20"/>
  <c r="AJ10" i="20"/>
  <c r="AI10" i="20"/>
  <c r="AH10" i="20"/>
  <c r="AG10" i="20"/>
  <c r="AF10" i="20"/>
  <c r="AE10" i="20"/>
  <c r="AD10" i="20"/>
  <c r="AB10" i="20"/>
  <c r="AB44" i="20" s="1"/>
  <c r="AB51" i="20" s="1"/>
  <c r="S10" i="20"/>
  <c r="R10" i="20"/>
  <c r="Q10" i="20"/>
  <c r="P10" i="20"/>
  <c r="N10" i="20"/>
  <c r="M10" i="20"/>
  <c r="L10" i="20"/>
  <c r="K10" i="20"/>
  <c r="J10" i="20"/>
  <c r="I10" i="20"/>
  <c r="H10" i="20"/>
  <c r="G10" i="20"/>
  <c r="BC8" i="20"/>
  <c r="BB8" i="20"/>
  <c r="BA8" i="20"/>
  <c r="AZ8" i="20"/>
  <c r="AY8" i="20"/>
  <c r="AX8" i="20"/>
  <c r="AV8" i="20"/>
  <c r="AT8" i="20"/>
  <c r="AS8" i="20"/>
  <c r="AR8" i="20"/>
  <c r="AQ8" i="20"/>
  <c r="AO8" i="20"/>
  <c r="AN8" i="20"/>
  <c r="AM8" i="20"/>
  <c r="AL8" i="20"/>
  <c r="AK8" i="20"/>
  <c r="AJ8" i="20"/>
  <c r="AI8" i="20"/>
  <c r="AH8" i="20"/>
  <c r="AG8" i="20"/>
  <c r="AF8" i="20"/>
  <c r="AE8" i="20"/>
  <c r="AD8" i="20"/>
  <c r="AB8" i="20"/>
  <c r="AA8" i="20"/>
  <c r="Z8" i="20"/>
  <c r="Y8" i="20"/>
  <c r="X8" i="20"/>
  <c r="W8" i="20"/>
  <c r="U8" i="20"/>
  <c r="S8" i="20"/>
  <c r="S9" i="20" s="1"/>
  <c r="R8" i="20"/>
  <c r="Q8" i="20"/>
  <c r="P8" i="20"/>
  <c r="N8" i="20"/>
  <c r="M8" i="20"/>
  <c r="L8" i="20"/>
  <c r="K8" i="20"/>
  <c r="J8" i="20"/>
  <c r="I8" i="20"/>
  <c r="H8" i="20"/>
  <c r="G8" i="20"/>
  <c r="F8" i="20"/>
  <c r="E8" i="20"/>
  <c r="D8" i="20"/>
  <c r="C8" i="20"/>
  <c r="BC7" i="20"/>
  <c r="BC9" i="20" s="1"/>
  <c r="AV7" i="20"/>
  <c r="AT7" i="20"/>
  <c r="AS7" i="20"/>
  <c r="AS9" i="20" s="1"/>
  <c r="AR7" i="20"/>
  <c r="AQ7" i="20"/>
  <c r="AO7" i="20"/>
  <c r="AN7" i="20"/>
  <c r="AM7" i="20"/>
  <c r="AL7" i="20"/>
  <c r="AK7" i="20"/>
  <c r="AJ7" i="20"/>
  <c r="AJ9" i="20" s="1"/>
  <c r="AI7" i="20"/>
  <c r="AH7" i="20"/>
  <c r="AG7" i="20"/>
  <c r="AF7" i="20"/>
  <c r="AE7" i="20"/>
  <c r="AD7" i="20"/>
  <c r="AB7" i="20"/>
  <c r="S7" i="20"/>
  <c r="R7" i="20"/>
  <c r="Q7" i="20"/>
  <c r="P7" i="20"/>
  <c r="N7" i="20"/>
  <c r="M7" i="20"/>
  <c r="L7" i="20"/>
  <c r="K7" i="20"/>
  <c r="J7" i="20"/>
  <c r="I7" i="20"/>
  <c r="H7" i="20"/>
  <c r="G7" i="20"/>
  <c r="C7" i="20"/>
  <c r="BC6" i="20"/>
  <c r="AV6" i="20"/>
  <c r="AT6" i="20"/>
  <c r="AS6" i="20"/>
  <c r="AR6" i="20"/>
  <c r="AQ6" i="20"/>
  <c r="AO6" i="20"/>
  <c r="AN6" i="20"/>
  <c r="AM6" i="20"/>
  <c r="AL6" i="20"/>
  <c r="AL9" i="20" s="1"/>
  <c r="AK6" i="20"/>
  <c r="AJ6" i="20"/>
  <c r="AI6" i="20"/>
  <c r="AH6" i="20"/>
  <c r="AG6" i="20"/>
  <c r="AF6" i="20"/>
  <c r="AE6" i="20"/>
  <c r="AD6" i="20"/>
  <c r="AD44" i="20" s="1"/>
  <c r="AD51" i="20" s="1"/>
  <c r="AB6" i="20"/>
  <c r="S6" i="20"/>
  <c r="R6" i="20"/>
  <c r="R9" i="20" s="1"/>
  <c r="Q6" i="20"/>
  <c r="P6" i="20"/>
  <c r="N6" i="20"/>
  <c r="M6" i="20"/>
  <c r="L6" i="20"/>
  <c r="K6" i="20"/>
  <c r="J6" i="20"/>
  <c r="I6" i="20"/>
  <c r="I9" i="20" s="1"/>
  <c r="H6" i="20"/>
  <c r="G6" i="20"/>
  <c r="C6" i="20"/>
  <c r="BC5" i="20"/>
  <c r="AV5" i="20"/>
  <c r="AT5" i="20"/>
  <c r="AS5" i="20"/>
  <c r="AR5" i="20"/>
  <c r="AQ5" i="20"/>
  <c r="AO5" i="20"/>
  <c r="AN5" i="20"/>
  <c r="AN44" i="20" s="1"/>
  <c r="AN51" i="20" s="1"/>
  <c r="AM5" i="20"/>
  <c r="AL5" i="20"/>
  <c r="AK5" i="20"/>
  <c r="AJ5" i="20"/>
  <c r="AI5" i="20"/>
  <c r="AH5" i="20"/>
  <c r="AG5" i="20"/>
  <c r="AF5" i="20"/>
  <c r="AF44" i="20" s="1"/>
  <c r="AF51" i="20" s="1"/>
  <c r="AE5" i="20"/>
  <c r="AD5" i="20"/>
  <c r="AB5" i="20"/>
  <c r="S5" i="20"/>
  <c r="R5" i="20"/>
  <c r="Q5" i="20"/>
  <c r="P5" i="20"/>
  <c r="O44" i="3" s="1"/>
  <c r="N5" i="20"/>
  <c r="M5" i="20"/>
  <c r="L5" i="20"/>
  <c r="K5" i="20"/>
  <c r="J57" i="3" s="1"/>
  <c r="J5" i="20"/>
  <c r="I5" i="20"/>
  <c r="H44" i="3" s="1"/>
  <c r="H5" i="20"/>
  <c r="G5" i="20"/>
  <c r="BC21" i="6"/>
  <c r="BB21" i="6"/>
  <c r="BA21" i="6"/>
  <c r="AZ21" i="6"/>
  <c r="AY21" i="6"/>
  <c r="AX21" i="6"/>
  <c r="AW21" i="6"/>
  <c r="AV21" i="6"/>
  <c r="AU21" i="6"/>
  <c r="AT21" i="6"/>
  <c r="AS21" i="6"/>
  <c r="AR21" i="6"/>
  <c r="AQ21" i="6"/>
  <c r="AP21" i="6"/>
  <c r="AO21" i="6"/>
  <c r="AN21" i="6"/>
  <c r="AM21" i="6"/>
  <c r="AL21" i="6"/>
  <c r="AK21" i="6"/>
  <c r="AJ21" i="6"/>
  <c r="AI21" i="6"/>
  <c r="AH21" i="6"/>
  <c r="AG21" i="6"/>
  <c r="AF21" i="6"/>
  <c r="AE21" i="6"/>
  <c r="AD21" i="6"/>
  <c r="A1" i="6"/>
  <c r="Y21" i="6" s="1"/>
  <c r="BC20" i="6"/>
  <c r="BB129" i="3" s="1"/>
  <c r="BA20" i="6"/>
  <c r="AZ20" i="6"/>
  <c r="AY20" i="6"/>
  <c r="AX129" i="3" s="1"/>
  <c r="AW20" i="6"/>
  <c r="AV129" i="3" s="1"/>
  <c r="AV20" i="6"/>
  <c r="AU129" i="3" s="1"/>
  <c r="AU20" i="6"/>
  <c r="AT129" i="3" s="1"/>
  <c r="AT20" i="6"/>
  <c r="AS20" i="6"/>
  <c r="AR20" i="6"/>
  <c r="AQ20" i="6"/>
  <c r="AP129" i="3" s="1"/>
  <c r="AP20" i="6"/>
  <c r="AO20" i="6"/>
  <c r="AN129" i="3" s="1"/>
  <c r="AN20" i="6"/>
  <c r="AM129" i="3" s="1"/>
  <c r="AM20" i="6"/>
  <c r="AL129" i="3" s="1"/>
  <c r="AL20" i="6"/>
  <c r="AK20" i="6"/>
  <c r="AJ20" i="6"/>
  <c r="AI20" i="6"/>
  <c r="AH20" i="6"/>
  <c r="AG20" i="6"/>
  <c r="AF129" i="3" s="1"/>
  <c r="AF20" i="6"/>
  <c r="AE129" i="3" s="1"/>
  <c r="AE20" i="6"/>
  <c r="AD129" i="3" s="1"/>
  <c r="AD20" i="6"/>
  <c r="BC19" i="6"/>
  <c r="BB128" i="3" s="1"/>
  <c r="AW19" i="6"/>
  <c r="AV128" i="3" s="1"/>
  <c r="AV19" i="6"/>
  <c r="AU19" i="6"/>
  <c r="AT128" i="3" s="1"/>
  <c r="AT19" i="6"/>
  <c r="AS19" i="6"/>
  <c r="AR128" i="3" s="1"/>
  <c r="AR19" i="6"/>
  <c r="AQ128" i="3" s="1"/>
  <c r="AQ19" i="6"/>
  <c r="AP19" i="6"/>
  <c r="AO19" i="6"/>
  <c r="AN128" i="3" s="1"/>
  <c r="AN19" i="6"/>
  <c r="AM19" i="6"/>
  <c r="AL128" i="3" s="1"/>
  <c r="AL19" i="6"/>
  <c r="AK19" i="6"/>
  <c r="AJ19" i="6"/>
  <c r="AI128" i="3" s="1"/>
  <c r="AI19" i="6"/>
  <c r="AH19" i="6"/>
  <c r="AG19" i="6"/>
  <c r="AF19" i="6"/>
  <c r="AE19" i="6"/>
  <c r="AD128" i="3" s="1"/>
  <c r="AD19" i="6"/>
  <c r="BC17" i="6"/>
  <c r="BB123" i="3" s="1"/>
  <c r="AW17" i="6"/>
  <c r="AV123" i="3" s="1"/>
  <c r="AV17" i="6"/>
  <c r="AU123" i="3" s="1"/>
  <c r="AU17" i="6"/>
  <c r="AT17" i="6"/>
  <c r="AS17" i="6"/>
  <c r="AR123" i="3" s="1"/>
  <c r="AR17" i="6"/>
  <c r="AQ17" i="6"/>
  <c r="AP123" i="3" s="1"/>
  <c r="AP17" i="6"/>
  <c r="AO17" i="6"/>
  <c r="AN17" i="6"/>
  <c r="AM123" i="3" s="1"/>
  <c r="AM17" i="6"/>
  <c r="AL17" i="6"/>
  <c r="AK17" i="6"/>
  <c r="AJ123" i="3" s="1"/>
  <c r="AJ17" i="6"/>
  <c r="AI17" i="6"/>
  <c r="AH123" i="3" s="1"/>
  <c r="AH17" i="6"/>
  <c r="AG17" i="6"/>
  <c r="AF17" i="6"/>
  <c r="AE123" i="3" s="1"/>
  <c r="AE17" i="6"/>
  <c r="AD17" i="6"/>
  <c r="BC15" i="6"/>
  <c r="AW15" i="6"/>
  <c r="AV127" i="3" s="1"/>
  <c r="AV15" i="6"/>
  <c r="AU15" i="6"/>
  <c r="AT15" i="6"/>
  <c r="AS127" i="3" s="1"/>
  <c r="AS15" i="6"/>
  <c r="AR127" i="3" s="1"/>
  <c r="AR15" i="6"/>
  <c r="AQ127" i="3" s="1"/>
  <c r="AQ15" i="6"/>
  <c r="AP15" i="6"/>
  <c r="AO15" i="6"/>
  <c r="AN15" i="6"/>
  <c r="AM15" i="6"/>
  <c r="AL15" i="6"/>
  <c r="AK15" i="6"/>
  <c r="AJ127" i="3" s="1"/>
  <c r="AJ15" i="6"/>
  <c r="AI127" i="3" s="1"/>
  <c r="AI15" i="6"/>
  <c r="AH15" i="6"/>
  <c r="AG15" i="6"/>
  <c r="AF15" i="6"/>
  <c r="AE15" i="6"/>
  <c r="AD15" i="6"/>
  <c r="BC14" i="6"/>
  <c r="AW14" i="6"/>
  <c r="AV126" i="3" s="1"/>
  <c r="AV14" i="6"/>
  <c r="AU126" i="3" s="1"/>
  <c r="AU14" i="6"/>
  <c r="AT14" i="6"/>
  <c r="AS14" i="6"/>
  <c r="AR126" i="3" s="1"/>
  <c r="AR14" i="6"/>
  <c r="AQ14" i="6"/>
  <c r="AP126" i="3" s="1"/>
  <c r="AP14" i="6"/>
  <c r="AO14" i="6"/>
  <c r="AN14" i="6"/>
  <c r="AM126" i="3" s="1"/>
  <c r="AM14" i="6"/>
  <c r="AM16" i="6" s="1"/>
  <c r="AL14" i="6"/>
  <c r="AK14" i="6"/>
  <c r="AJ14" i="6"/>
  <c r="AI14" i="6"/>
  <c r="AH14" i="6"/>
  <c r="AG14" i="6"/>
  <c r="AF14" i="6"/>
  <c r="AE126" i="3" s="1"/>
  <c r="AE14" i="6"/>
  <c r="AE16" i="6" s="1"/>
  <c r="AD14" i="6"/>
  <c r="BC13" i="6"/>
  <c r="AW13" i="6"/>
  <c r="AV125" i="3" s="1"/>
  <c r="AV13" i="6"/>
  <c r="AU13" i="6"/>
  <c r="AT13" i="6"/>
  <c r="AS13" i="6"/>
  <c r="AR125" i="3" s="1"/>
  <c r="AR13" i="6"/>
  <c r="AQ125" i="3" s="1"/>
  <c r="AQ13" i="6"/>
  <c r="AP13" i="6"/>
  <c r="AO13" i="6"/>
  <c r="AN125" i="3" s="1"/>
  <c r="AN13" i="6"/>
  <c r="AM13" i="6"/>
  <c r="AL13" i="6"/>
  <c r="AK13" i="6"/>
  <c r="AJ13" i="6"/>
  <c r="AI125" i="3" s="1"/>
  <c r="AI13" i="6"/>
  <c r="AH13" i="6"/>
  <c r="AG13" i="6"/>
  <c r="AF125" i="3" s="1"/>
  <c r="AF13" i="6"/>
  <c r="AE13" i="6"/>
  <c r="AD13" i="6"/>
  <c r="BC12" i="6"/>
  <c r="AW12" i="6"/>
  <c r="AV12" i="6"/>
  <c r="AU12" i="6"/>
  <c r="AT12" i="6"/>
  <c r="AS12" i="6"/>
  <c r="AR124" i="3" s="1"/>
  <c r="AR12" i="6"/>
  <c r="AQ12" i="6"/>
  <c r="AP124" i="3" s="1"/>
  <c r="AP12" i="6"/>
  <c r="AO12" i="6"/>
  <c r="AN12" i="6"/>
  <c r="AM12" i="6"/>
  <c r="AL12" i="6"/>
  <c r="AK12" i="6"/>
  <c r="AJ12" i="6"/>
  <c r="AI12" i="6"/>
  <c r="AH124" i="3" s="1"/>
  <c r="AH12" i="6"/>
  <c r="AG12" i="6"/>
  <c r="AF12" i="6"/>
  <c r="AE12" i="6"/>
  <c r="AD12" i="6"/>
  <c r="BC11" i="6"/>
  <c r="AW11" i="6"/>
  <c r="AV11" i="6"/>
  <c r="AU11" i="6"/>
  <c r="AT11" i="6"/>
  <c r="AS11" i="6"/>
  <c r="AS16" i="6" s="1"/>
  <c r="AR11" i="6"/>
  <c r="AQ11" i="6"/>
  <c r="AP11" i="6"/>
  <c r="AO11" i="6"/>
  <c r="AN11" i="6"/>
  <c r="AM11" i="6"/>
  <c r="AL11" i="6"/>
  <c r="AK11" i="6"/>
  <c r="AK16" i="6" s="1"/>
  <c r="AJ11" i="6"/>
  <c r="AI11" i="6"/>
  <c r="AH11" i="6"/>
  <c r="AG11" i="6"/>
  <c r="AF11" i="6"/>
  <c r="AE11" i="6"/>
  <c r="AD11" i="6"/>
  <c r="BC10" i="6"/>
  <c r="AW10" i="6"/>
  <c r="AV10" i="6"/>
  <c r="AU10" i="6"/>
  <c r="AT10" i="6"/>
  <c r="AS10" i="6"/>
  <c r="AR10" i="6"/>
  <c r="AQ10" i="6"/>
  <c r="AP10" i="6"/>
  <c r="AO10" i="6"/>
  <c r="AN10" i="6"/>
  <c r="AM10" i="6"/>
  <c r="AL10" i="6"/>
  <c r="AK10" i="6"/>
  <c r="AJ10" i="6"/>
  <c r="AI10" i="6"/>
  <c r="AH10" i="6"/>
  <c r="AG10" i="6"/>
  <c r="AF10" i="6"/>
  <c r="AE10" i="6"/>
  <c r="AD10" i="6"/>
  <c r="BC9" i="6"/>
  <c r="AW9" i="6"/>
  <c r="AV9" i="6"/>
  <c r="AU9" i="6"/>
  <c r="AT9" i="6"/>
  <c r="AS9" i="6"/>
  <c r="AR9" i="6"/>
  <c r="AQ9" i="6"/>
  <c r="AP9" i="6"/>
  <c r="AO9" i="6"/>
  <c r="AN9" i="6"/>
  <c r="AM9" i="6"/>
  <c r="AL9" i="6"/>
  <c r="AK9" i="6"/>
  <c r="AJ9" i="6"/>
  <c r="AI9" i="6"/>
  <c r="AH9" i="6"/>
  <c r="AG9" i="6"/>
  <c r="AF9" i="6"/>
  <c r="AE9" i="6"/>
  <c r="AD9" i="6"/>
  <c r="BC7" i="6"/>
  <c r="AZ7" i="6"/>
  <c r="AY7" i="6"/>
  <c r="AX7" i="6"/>
  <c r="AW7" i="6"/>
  <c r="AV7" i="6"/>
  <c r="AU7" i="6"/>
  <c r="AT7" i="6"/>
  <c r="AS7" i="6"/>
  <c r="AR7" i="6"/>
  <c r="AQ7" i="6"/>
  <c r="AQ8" i="6" s="1"/>
  <c r="AP7" i="6"/>
  <c r="AO7" i="6"/>
  <c r="AN7" i="6"/>
  <c r="AM7" i="6"/>
  <c r="AL7" i="6"/>
  <c r="AK7" i="6"/>
  <c r="AJ7" i="6"/>
  <c r="AI7" i="6"/>
  <c r="AI8" i="6" s="1"/>
  <c r="AH7" i="6"/>
  <c r="AG7" i="6"/>
  <c r="AF7" i="6"/>
  <c r="AE7" i="6"/>
  <c r="AD7" i="6"/>
  <c r="BC6" i="6"/>
  <c r="AW6" i="6"/>
  <c r="AV6" i="6"/>
  <c r="AU6" i="6"/>
  <c r="AT6" i="6"/>
  <c r="AS6" i="6"/>
  <c r="AR6" i="6"/>
  <c r="AQ6" i="6"/>
  <c r="AP6" i="6"/>
  <c r="AP8" i="6" s="1"/>
  <c r="AO6" i="6"/>
  <c r="AN6" i="6"/>
  <c r="AM6" i="6"/>
  <c r="AL6" i="6"/>
  <c r="AK6" i="6"/>
  <c r="AK8" i="6" s="1"/>
  <c r="AJ6" i="6"/>
  <c r="AI6" i="6"/>
  <c r="AH6" i="6"/>
  <c r="AH8" i="6" s="1"/>
  <c r="AG6" i="6"/>
  <c r="AF6" i="6"/>
  <c r="AE6" i="6"/>
  <c r="AD6" i="6"/>
  <c r="BC5" i="6"/>
  <c r="AW5" i="6"/>
  <c r="AV109" i="3" s="1"/>
  <c r="AV5" i="6"/>
  <c r="AU5" i="6"/>
  <c r="AT5" i="6"/>
  <c r="AS5" i="6"/>
  <c r="AR5" i="6"/>
  <c r="AQ5" i="6"/>
  <c r="AP5" i="6"/>
  <c r="AO5" i="6"/>
  <c r="AN5" i="6"/>
  <c r="AM5" i="6"/>
  <c r="AL109" i="3" s="1"/>
  <c r="AL5" i="6"/>
  <c r="AK5" i="6"/>
  <c r="AJ5" i="6"/>
  <c r="AI5" i="6"/>
  <c r="AH5" i="6"/>
  <c r="AG5" i="6"/>
  <c r="AF5" i="6"/>
  <c r="AE5" i="6"/>
  <c r="AD109" i="3" s="1"/>
  <c r="AD5" i="6"/>
  <c r="BC31" i="7"/>
  <c r="AW31" i="7"/>
  <c r="AV152" i="3" s="1"/>
  <c r="AV31" i="7"/>
  <c r="AU31" i="7"/>
  <c r="AT31" i="7"/>
  <c r="AS31" i="7"/>
  <c r="AR152" i="3" s="1"/>
  <c r="AR31" i="7"/>
  <c r="AQ152" i="3" s="1"/>
  <c r="AQ31" i="7"/>
  <c r="AP31" i="7"/>
  <c r="AO152" i="3" s="1"/>
  <c r="AO31" i="7"/>
  <c r="AN152" i="3" s="1"/>
  <c r="AN31" i="7"/>
  <c r="AM31" i="7"/>
  <c r="AL31" i="7"/>
  <c r="AK31" i="7"/>
  <c r="AJ31" i="7"/>
  <c r="AI31" i="7"/>
  <c r="AH31" i="7"/>
  <c r="AG152" i="3" s="1"/>
  <c r="AG31" i="7"/>
  <c r="AF152" i="3" s="1"/>
  <c r="AF31" i="7"/>
  <c r="AE31" i="7"/>
  <c r="AD31" i="7"/>
  <c r="A1" i="7"/>
  <c r="H21" i="7" s="1"/>
  <c r="G138" i="3" s="1"/>
  <c r="BC30" i="7"/>
  <c r="AW30" i="7"/>
  <c r="AV30" i="7"/>
  <c r="AU30" i="7"/>
  <c r="AT30" i="7"/>
  <c r="AS30" i="7"/>
  <c r="AR30" i="7"/>
  <c r="AQ30" i="7"/>
  <c r="AP30" i="7"/>
  <c r="AO30" i="7"/>
  <c r="AN30" i="7"/>
  <c r="AM30" i="7"/>
  <c r="AL30" i="7"/>
  <c r="AK30" i="7"/>
  <c r="AJ30" i="7"/>
  <c r="AI30" i="7"/>
  <c r="AH30" i="7"/>
  <c r="AG30" i="7"/>
  <c r="AF30" i="7"/>
  <c r="AE30" i="7"/>
  <c r="AD30" i="7"/>
  <c r="BC27" i="7"/>
  <c r="AW27" i="7"/>
  <c r="AV27" i="7"/>
  <c r="AU27" i="7"/>
  <c r="AT27" i="7"/>
  <c r="AS27" i="7"/>
  <c r="AR27" i="7"/>
  <c r="AQ27" i="7"/>
  <c r="AP27" i="7"/>
  <c r="AO27" i="7"/>
  <c r="AN27" i="7"/>
  <c r="AM27" i="7"/>
  <c r="AL27" i="7"/>
  <c r="AK27" i="7"/>
  <c r="AJ27" i="7"/>
  <c r="AI27" i="7"/>
  <c r="AH27" i="7"/>
  <c r="AG27" i="7"/>
  <c r="AF27" i="7"/>
  <c r="AE27" i="7"/>
  <c r="AD27" i="7"/>
  <c r="BC26" i="7"/>
  <c r="AZ26" i="7"/>
  <c r="AY26" i="7"/>
  <c r="AW26" i="7"/>
  <c r="AV26" i="7"/>
  <c r="AU26" i="7"/>
  <c r="AT26" i="7"/>
  <c r="AS26" i="7"/>
  <c r="AR26" i="7"/>
  <c r="AQ26" i="7"/>
  <c r="AP26" i="7"/>
  <c r="AO26" i="7"/>
  <c r="AN26" i="7"/>
  <c r="AM26" i="7"/>
  <c r="AL26" i="7"/>
  <c r="AK26" i="7"/>
  <c r="AJ26" i="7"/>
  <c r="AI26" i="7"/>
  <c r="AH26" i="7"/>
  <c r="AG26" i="7"/>
  <c r="AF26" i="7"/>
  <c r="AE26" i="7"/>
  <c r="AD26" i="7"/>
  <c r="BC25" i="7"/>
  <c r="AW25" i="7"/>
  <c r="AV25" i="7"/>
  <c r="AU25" i="7"/>
  <c r="AT25" i="7"/>
  <c r="AS25" i="7"/>
  <c r="AR25" i="7"/>
  <c r="AQ25" i="7"/>
  <c r="AP25" i="7"/>
  <c r="AO25" i="7"/>
  <c r="AN25" i="7"/>
  <c r="AM25" i="7"/>
  <c r="AL25" i="7"/>
  <c r="AK25" i="7"/>
  <c r="AJ25" i="7"/>
  <c r="AI25" i="7"/>
  <c r="AH25" i="7"/>
  <c r="AG25" i="7"/>
  <c r="AF25" i="7"/>
  <c r="AE25" i="7"/>
  <c r="AD25" i="7"/>
  <c r="BC24" i="7"/>
  <c r="AW24" i="7"/>
  <c r="AV24" i="7"/>
  <c r="AU24" i="7"/>
  <c r="AT24" i="7"/>
  <c r="AS24" i="7"/>
  <c r="AR24" i="7"/>
  <c r="AQ24" i="7"/>
  <c r="AP24" i="7"/>
  <c r="AO24" i="7"/>
  <c r="AN24" i="7"/>
  <c r="AM24" i="7"/>
  <c r="AL24" i="7"/>
  <c r="AK24" i="7"/>
  <c r="AJ24" i="7"/>
  <c r="AI24" i="7"/>
  <c r="AH24" i="7"/>
  <c r="AG24" i="7"/>
  <c r="AF24" i="7"/>
  <c r="AE24" i="7"/>
  <c r="AD24" i="7"/>
  <c r="BC23" i="7"/>
  <c r="AW23" i="7"/>
  <c r="AV23" i="7"/>
  <c r="AU23" i="7"/>
  <c r="AT23" i="7"/>
  <c r="AS23" i="7"/>
  <c r="AR23" i="7"/>
  <c r="AQ23" i="7"/>
  <c r="AP149" i="3" s="1"/>
  <c r="AP23" i="7"/>
  <c r="AO23" i="7"/>
  <c r="AN23" i="7"/>
  <c r="AM23" i="7"/>
  <c r="AL23" i="7"/>
  <c r="AK23" i="7"/>
  <c r="AJ23" i="7"/>
  <c r="AI23" i="7"/>
  <c r="AH23" i="7"/>
  <c r="AG23" i="7"/>
  <c r="AF23" i="7"/>
  <c r="AE23" i="7"/>
  <c r="AD23" i="7"/>
  <c r="BC21" i="7"/>
  <c r="AW21" i="7"/>
  <c r="AV21" i="7"/>
  <c r="AU151" i="3" s="1"/>
  <c r="AU21" i="7"/>
  <c r="AT21" i="7"/>
  <c r="AS21" i="7"/>
  <c r="AR21" i="7"/>
  <c r="AQ21" i="7"/>
  <c r="AP151" i="3" s="1"/>
  <c r="BI151" i="3" s="1"/>
  <c r="AP21" i="7"/>
  <c r="AO21" i="7"/>
  <c r="AN151" i="3" s="1"/>
  <c r="AN21" i="7"/>
  <c r="AM21" i="7"/>
  <c r="AL21" i="7"/>
  <c r="AK21" i="7"/>
  <c r="AJ21" i="7"/>
  <c r="AI21" i="7"/>
  <c r="AH21" i="7"/>
  <c r="AG21" i="7"/>
  <c r="AF21" i="7"/>
  <c r="AE151" i="3" s="1"/>
  <c r="AE21" i="7"/>
  <c r="AD21" i="7"/>
  <c r="BC20" i="7"/>
  <c r="AW20" i="7"/>
  <c r="AV20" i="7"/>
  <c r="AU150" i="3" s="1"/>
  <c r="AU20" i="7"/>
  <c r="AT20" i="7"/>
  <c r="AS150" i="3" s="1"/>
  <c r="AS20" i="7"/>
  <c r="AR20" i="7"/>
  <c r="AQ20" i="7"/>
  <c r="AP150" i="3" s="1"/>
  <c r="AP20" i="7"/>
  <c r="AO150" i="3" s="1"/>
  <c r="AO20" i="7"/>
  <c r="AN20" i="7"/>
  <c r="AM150" i="3" s="1"/>
  <c r="AM20" i="7"/>
  <c r="AL20" i="7"/>
  <c r="AK20" i="7"/>
  <c r="AJ20" i="7"/>
  <c r="AI20" i="7"/>
  <c r="AH20" i="7"/>
  <c r="AG20" i="7"/>
  <c r="AF20" i="7"/>
  <c r="AE150" i="3" s="1"/>
  <c r="AE20" i="7"/>
  <c r="AD20" i="7"/>
  <c r="BC19" i="7"/>
  <c r="AW19" i="7"/>
  <c r="AV19" i="7"/>
  <c r="AU19" i="7"/>
  <c r="AT19" i="7"/>
  <c r="AS19" i="7"/>
  <c r="AR19" i="7"/>
  <c r="AQ19" i="7"/>
  <c r="AP19" i="7"/>
  <c r="AO19" i="7"/>
  <c r="AN19" i="7"/>
  <c r="AM19" i="7"/>
  <c r="AL19" i="7"/>
  <c r="AK19" i="7"/>
  <c r="AJ19" i="7"/>
  <c r="AI19" i="7"/>
  <c r="AH19" i="7"/>
  <c r="AG19" i="7"/>
  <c r="AF19" i="7"/>
  <c r="AE19" i="7"/>
  <c r="AD19" i="7"/>
  <c r="BC18" i="7"/>
  <c r="AW18" i="7"/>
  <c r="AV18" i="7"/>
  <c r="AU18" i="7"/>
  <c r="AT18" i="7"/>
  <c r="AS18" i="7"/>
  <c r="AR18" i="7"/>
  <c r="AQ18" i="7"/>
  <c r="AP18" i="7"/>
  <c r="AO18" i="7"/>
  <c r="AN18" i="7"/>
  <c r="AM18" i="7"/>
  <c r="AL18" i="7"/>
  <c r="AK18" i="7"/>
  <c r="AJ18" i="7"/>
  <c r="AI18" i="7"/>
  <c r="AH18" i="7"/>
  <c r="AG18" i="7"/>
  <c r="AF18" i="7"/>
  <c r="AE18" i="7"/>
  <c r="AD18" i="7"/>
  <c r="AD22" i="7" s="1"/>
  <c r="BC17" i="7"/>
  <c r="AW17" i="7"/>
  <c r="AV17" i="7"/>
  <c r="AU17" i="7"/>
  <c r="AT17" i="7"/>
  <c r="AS17" i="7"/>
  <c r="AR17" i="7"/>
  <c r="AQ17" i="7"/>
  <c r="AP17" i="7"/>
  <c r="AO17" i="7"/>
  <c r="AN17" i="7"/>
  <c r="AM17" i="7"/>
  <c r="AL17" i="7"/>
  <c r="AK17" i="7"/>
  <c r="AJ17" i="7"/>
  <c r="AI17" i="7"/>
  <c r="AH17" i="7"/>
  <c r="AG17" i="7"/>
  <c r="AF17" i="7"/>
  <c r="AE17" i="7"/>
  <c r="AD17" i="7"/>
  <c r="BC16" i="7"/>
  <c r="AW16" i="7"/>
  <c r="AV16" i="7"/>
  <c r="AU16" i="7"/>
  <c r="AT16" i="7"/>
  <c r="AS16" i="7"/>
  <c r="AR16" i="7"/>
  <c r="AQ16" i="7"/>
  <c r="AP16" i="7"/>
  <c r="AO16" i="7"/>
  <c r="AN16" i="7"/>
  <c r="AM16" i="7"/>
  <c r="AL16" i="7"/>
  <c r="AK16" i="7"/>
  <c r="AJ16" i="7"/>
  <c r="AI16" i="7"/>
  <c r="AH16" i="7"/>
  <c r="AG16" i="7"/>
  <c r="AF16" i="7"/>
  <c r="AE16" i="7"/>
  <c r="AD16" i="7"/>
  <c r="BC15" i="7"/>
  <c r="AW15" i="7"/>
  <c r="AV15" i="7"/>
  <c r="AU15" i="7"/>
  <c r="AT15" i="7"/>
  <c r="AS15" i="7"/>
  <c r="AR15" i="7"/>
  <c r="AQ15" i="7"/>
  <c r="AP15" i="7"/>
  <c r="AO15" i="7"/>
  <c r="AN15" i="7"/>
  <c r="AM15" i="7"/>
  <c r="AL15" i="7"/>
  <c r="AK15" i="7"/>
  <c r="AJ15" i="7"/>
  <c r="AI15" i="7"/>
  <c r="AH15" i="7"/>
  <c r="AG15" i="7"/>
  <c r="AF15" i="7"/>
  <c r="AE15" i="7"/>
  <c r="AD15" i="7"/>
  <c r="BC13" i="7"/>
  <c r="BB13" i="7"/>
  <c r="AW13" i="7"/>
  <c r="AV13" i="7"/>
  <c r="AU13" i="7"/>
  <c r="AT13" i="7"/>
  <c r="AS13" i="7"/>
  <c r="AR13" i="7"/>
  <c r="AQ13" i="7"/>
  <c r="AP13" i="7"/>
  <c r="AO13" i="7"/>
  <c r="AN13" i="7"/>
  <c r="AM13" i="7"/>
  <c r="AL13" i="7"/>
  <c r="AK13" i="7"/>
  <c r="AJ13" i="7"/>
  <c r="AI13" i="7"/>
  <c r="AH13" i="7"/>
  <c r="AG13" i="7"/>
  <c r="AF13" i="7"/>
  <c r="AE13" i="7"/>
  <c r="AD13" i="7"/>
  <c r="BC12" i="7"/>
  <c r="AW12" i="7"/>
  <c r="AV12" i="7"/>
  <c r="AV14" i="7" s="1"/>
  <c r="AU12" i="7"/>
  <c r="AT12" i="7"/>
  <c r="AS12" i="7"/>
  <c r="AR12" i="7"/>
  <c r="AQ12" i="7"/>
  <c r="AQ14" i="7" s="1"/>
  <c r="AP12" i="7"/>
  <c r="AO12" i="7"/>
  <c r="AN12" i="7"/>
  <c r="AM12" i="7"/>
  <c r="AL12" i="7"/>
  <c r="AK12" i="7"/>
  <c r="AJ12" i="7"/>
  <c r="AI12" i="7"/>
  <c r="AH12" i="7"/>
  <c r="AG12" i="7"/>
  <c r="AF12" i="7"/>
  <c r="AF14" i="7" s="1"/>
  <c r="AE12" i="7"/>
  <c r="AD12" i="7"/>
  <c r="BC11" i="7"/>
  <c r="AW11" i="7"/>
  <c r="AV11" i="7"/>
  <c r="AU11" i="7"/>
  <c r="AT11" i="7"/>
  <c r="AS11" i="7"/>
  <c r="AR11" i="7"/>
  <c r="AQ11" i="7"/>
  <c r="AP11" i="7"/>
  <c r="AO11" i="7"/>
  <c r="AN11" i="7"/>
  <c r="AM11" i="7"/>
  <c r="AL11" i="7"/>
  <c r="AK11" i="7"/>
  <c r="AJ11" i="7"/>
  <c r="AI11" i="7"/>
  <c r="AH11" i="7"/>
  <c r="AG11" i="7"/>
  <c r="AF11" i="7"/>
  <c r="AE11" i="7"/>
  <c r="AD11" i="7"/>
  <c r="BC10" i="7"/>
  <c r="BB153" i="3" s="1"/>
  <c r="AW10" i="7"/>
  <c r="AV153" i="3" s="1"/>
  <c r="AV10" i="7"/>
  <c r="AU10" i="7"/>
  <c r="AT153" i="3" s="1"/>
  <c r="AT10" i="7"/>
  <c r="AS153" i="3" s="1"/>
  <c r="AS10" i="7"/>
  <c r="AR10" i="7"/>
  <c r="AQ153" i="3" s="1"/>
  <c r="AQ10" i="7"/>
  <c r="AP10" i="7"/>
  <c r="AO10" i="7"/>
  <c r="AN10" i="7"/>
  <c r="AM10" i="7"/>
  <c r="AL153" i="3" s="1"/>
  <c r="AL10" i="7"/>
  <c r="AK10" i="7"/>
  <c r="AJ10" i="7"/>
  <c r="AI153" i="3" s="1"/>
  <c r="AI10" i="7"/>
  <c r="AH10" i="7"/>
  <c r="AG10" i="7"/>
  <c r="AF10" i="7"/>
  <c r="AE10" i="7"/>
  <c r="AD153" i="3" s="1"/>
  <c r="AD10" i="7"/>
  <c r="BC9" i="7"/>
  <c r="AW9" i="7"/>
  <c r="AV9" i="7"/>
  <c r="AU9" i="7"/>
  <c r="AT9" i="7"/>
  <c r="AS9" i="7"/>
  <c r="AR9" i="7"/>
  <c r="AQ9" i="7"/>
  <c r="AP9" i="7"/>
  <c r="AO9" i="7"/>
  <c r="AN9" i="7"/>
  <c r="AM9" i="7"/>
  <c r="AL9" i="7"/>
  <c r="AK9" i="7"/>
  <c r="AJ9" i="7"/>
  <c r="AI9" i="7"/>
  <c r="AH9" i="7"/>
  <c r="AG9" i="7"/>
  <c r="AF9" i="7"/>
  <c r="AE9" i="7"/>
  <c r="AD9" i="7"/>
  <c r="BC8" i="7"/>
  <c r="AW8" i="7"/>
  <c r="AV8" i="7"/>
  <c r="AU8" i="7"/>
  <c r="AT8" i="7"/>
  <c r="AS8" i="7"/>
  <c r="AR8" i="7"/>
  <c r="AQ8" i="7"/>
  <c r="AP8" i="7"/>
  <c r="AO8" i="7"/>
  <c r="AN8" i="7"/>
  <c r="AM8" i="7"/>
  <c r="AL8" i="7"/>
  <c r="AK8" i="7"/>
  <c r="AJ8" i="7"/>
  <c r="AI8" i="7"/>
  <c r="AH8" i="7"/>
  <c r="AG8" i="7"/>
  <c r="AF8" i="7"/>
  <c r="AE8" i="7"/>
  <c r="AD8" i="7"/>
  <c r="BC7" i="7"/>
  <c r="AW7" i="7"/>
  <c r="AV7" i="7"/>
  <c r="AU7" i="7"/>
  <c r="AT7" i="7"/>
  <c r="AS7" i="7"/>
  <c r="AR7" i="7"/>
  <c r="AQ7" i="7"/>
  <c r="AP7" i="7"/>
  <c r="AO7" i="7"/>
  <c r="AN7" i="7"/>
  <c r="AM7" i="7"/>
  <c r="AL7" i="7"/>
  <c r="AK7" i="7"/>
  <c r="AJ7" i="7"/>
  <c r="AI7" i="7"/>
  <c r="AH7" i="7"/>
  <c r="AG7" i="7"/>
  <c r="AF7" i="7"/>
  <c r="AE7" i="7"/>
  <c r="AD7" i="7"/>
  <c r="BC6" i="7"/>
  <c r="AW6" i="7"/>
  <c r="AV6" i="7"/>
  <c r="AU6" i="7"/>
  <c r="AT6" i="7"/>
  <c r="AS6" i="7"/>
  <c r="AR6" i="7"/>
  <c r="AQ6" i="7"/>
  <c r="AP6" i="7"/>
  <c r="AO6" i="7"/>
  <c r="AN6" i="7"/>
  <c r="AM6" i="7"/>
  <c r="AL6" i="7"/>
  <c r="AK6" i="7"/>
  <c r="AJ6" i="7"/>
  <c r="AI6" i="7"/>
  <c r="AH6" i="7"/>
  <c r="AG6" i="7"/>
  <c r="AF6" i="7"/>
  <c r="AE6" i="7"/>
  <c r="AD6" i="7"/>
  <c r="BC5" i="7"/>
  <c r="AW5" i="7"/>
  <c r="AV5" i="7"/>
  <c r="AU134" i="3" s="1"/>
  <c r="AU5" i="7"/>
  <c r="AT5" i="7"/>
  <c r="AS5" i="7"/>
  <c r="AR5" i="7"/>
  <c r="AQ5" i="7"/>
  <c r="AP134" i="3" s="1"/>
  <c r="AP5" i="7"/>
  <c r="AO5" i="7"/>
  <c r="AN5" i="7"/>
  <c r="AM5" i="7"/>
  <c r="AL5" i="7"/>
  <c r="AK134" i="3" s="1"/>
  <c r="AK5" i="7"/>
  <c r="AJ5" i="7"/>
  <c r="AI5" i="7"/>
  <c r="AH5" i="7"/>
  <c r="AG5" i="7"/>
  <c r="AF5" i="7"/>
  <c r="AE5" i="7"/>
  <c r="AD5" i="7"/>
  <c r="AC134" i="3" s="1"/>
  <c r="BC14" i="10"/>
  <c r="AW14" i="10"/>
  <c r="AV14" i="10"/>
  <c r="AU14" i="10"/>
  <c r="AT14" i="10"/>
  <c r="AS14" i="10"/>
  <c r="AR14" i="10"/>
  <c r="AQ14" i="10"/>
  <c r="AP14" i="10"/>
  <c r="AO14" i="10"/>
  <c r="AN14" i="10"/>
  <c r="AM14" i="10"/>
  <c r="AL14" i="10"/>
  <c r="AK14" i="10"/>
  <c r="AJ14" i="10"/>
  <c r="AI14" i="10"/>
  <c r="AH14" i="10"/>
  <c r="AG14" i="10"/>
  <c r="AF14" i="10"/>
  <c r="AE14" i="10"/>
  <c r="AD14" i="10"/>
  <c r="A1" i="10"/>
  <c r="H12" i="10" s="1"/>
  <c r="BC12" i="10"/>
  <c r="AW12" i="10"/>
  <c r="AV12" i="10"/>
  <c r="AU12" i="10"/>
  <c r="AT12" i="10"/>
  <c r="AS12" i="10"/>
  <c r="AR12" i="10"/>
  <c r="AQ12" i="10"/>
  <c r="AQ13" i="10" s="1"/>
  <c r="AP12" i="10"/>
  <c r="AO12" i="10"/>
  <c r="AN12" i="10"/>
  <c r="AM12" i="10"/>
  <c r="AL12" i="10"/>
  <c r="AK12" i="10"/>
  <c r="AJ12" i="10"/>
  <c r="AI12" i="10"/>
  <c r="AH12" i="10"/>
  <c r="AG12" i="10"/>
  <c r="AF12" i="10"/>
  <c r="AE12" i="10"/>
  <c r="AD12" i="10"/>
  <c r="BC11" i="10"/>
  <c r="AW11" i="10"/>
  <c r="AV11" i="10"/>
  <c r="AU11" i="10"/>
  <c r="AT11" i="10"/>
  <c r="AS11" i="10"/>
  <c r="AS13" i="10" s="1"/>
  <c r="AR11" i="10"/>
  <c r="AQ11" i="10"/>
  <c r="AP11" i="10"/>
  <c r="AO11" i="10"/>
  <c r="AN11" i="10"/>
  <c r="AM11" i="10"/>
  <c r="AL11" i="10"/>
  <c r="AK11" i="10"/>
  <c r="AK13" i="10" s="1"/>
  <c r="AJ11" i="10"/>
  <c r="AI11" i="10"/>
  <c r="AH11" i="10"/>
  <c r="AG11" i="10"/>
  <c r="AF11" i="10"/>
  <c r="AE11" i="10"/>
  <c r="AD11" i="10"/>
  <c r="BC10" i="10"/>
  <c r="AW10" i="10"/>
  <c r="AV10" i="10"/>
  <c r="AU10" i="10"/>
  <c r="AT10" i="10"/>
  <c r="AS10" i="10"/>
  <c r="AR10" i="10"/>
  <c r="AQ10" i="10"/>
  <c r="AP10" i="10"/>
  <c r="AO10" i="10"/>
  <c r="AN10" i="10"/>
  <c r="AM10" i="10"/>
  <c r="AL10" i="10"/>
  <c r="AK10" i="10"/>
  <c r="AJ10" i="10"/>
  <c r="AI10" i="10"/>
  <c r="AH10" i="10"/>
  <c r="AG10" i="10"/>
  <c r="AF10" i="10"/>
  <c r="AE10" i="10"/>
  <c r="AE13" i="10" s="1"/>
  <c r="AD10" i="10"/>
  <c r="BC9" i="10"/>
  <c r="AW9" i="10"/>
  <c r="AV9" i="10"/>
  <c r="AU9" i="10"/>
  <c r="AT9" i="10"/>
  <c r="AS9" i="10"/>
  <c r="AR9" i="10"/>
  <c r="AQ9" i="10"/>
  <c r="AP9" i="10"/>
  <c r="AO9" i="10"/>
  <c r="AN9" i="10"/>
  <c r="AM9" i="10"/>
  <c r="AL9" i="10"/>
  <c r="AK9" i="10"/>
  <c r="AJ9" i="10"/>
  <c r="AI9" i="10"/>
  <c r="AH9" i="10"/>
  <c r="AG9" i="10"/>
  <c r="AG13" i="10" s="1"/>
  <c r="AF9" i="10"/>
  <c r="AE9" i="10"/>
  <c r="AD9" i="10"/>
  <c r="BC8" i="10"/>
  <c r="AW8" i="10"/>
  <c r="AV8" i="10"/>
  <c r="AU8" i="10"/>
  <c r="AT8" i="10"/>
  <c r="AS8" i="10"/>
  <c r="AR8" i="10"/>
  <c r="AQ8" i="10"/>
  <c r="AP8" i="10"/>
  <c r="AO8" i="10"/>
  <c r="AN8" i="10"/>
  <c r="AM8" i="10"/>
  <c r="AL8" i="10"/>
  <c r="AK8" i="10"/>
  <c r="AJ8" i="10"/>
  <c r="AI8" i="10"/>
  <c r="AH8" i="10"/>
  <c r="AG8" i="10"/>
  <c r="AF8" i="10"/>
  <c r="AE8" i="10"/>
  <c r="AD8" i="10"/>
  <c r="BC7" i="10"/>
  <c r="AW7" i="10"/>
  <c r="AV7" i="10"/>
  <c r="AU7" i="10"/>
  <c r="AT7" i="10"/>
  <c r="AS7" i="10"/>
  <c r="AR7" i="10"/>
  <c r="AQ7" i="10"/>
  <c r="AP7" i="10"/>
  <c r="AO7" i="10"/>
  <c r="AN7" i="10"/>
  <c r="AM7" i="10"/>
  <c r="AL7" i="10"/>
  <c r="AK7" i="10"/>
  <c r="AJ7" i="10"/>
  <c r="AI7" i="10"/>
  <c r="AH7" i="10"/>
  <c r="AG7" i="10"/>
  <c r="AF7" i="10"/>
  <c r="AE7" i="10"/>
  <c r="AD7" i="10"/>
  <c r="BC6" i="10"/>
  <c r="AW6" i="10"/>
  <c r="AV6" i="10"/>
  <c r="AU6" i="10"/>
  <c r="AT6" i="10"/>
  <c r="AS6" i="10"/>
  <c r="AR6" i="10"/>
  <c r="AQ6" i="10"/>
  <c r="AP6" i="10"/>
  <c r="AO6" i="10"/>
  <c r="AN6" i="10"/>
  <c r="AM6" i="10"/>
  <c r="AL6" i="10"/>
  <c r="AK6" i="10"/>
  <c r="AJ6" i="10"/>
  <c r="AI6" i="10"/>
  <c r="AH6" i="10"/>
  <c r="AG6" i="10"/>
  <c r="AF6" i="10"/>
  <c r="AE6" i="10"/>
  <c r="AD6" i="10"/>
  <c r="BC5" i="10"/>
  <c r="AW5" i="10"/>
  <c r="AV5" i="10"/>
  <c r="AU5" i="10"/>
  <c r="AT5" i="10"/>
  <c r="AS5" i="10"/>
  <c r="AR5" i="10"/>
  <c r="AQ5" i="10"/>
  <c r="AP5" i="10"/>
  <c r="AO5" i="10"/>
  <c r="AN5" i="10"/>
  <c r="AM5" i="10"/>
  <c r="AL5" i="10"/>
  <c r="AK5" i="10"/>
  <c r="AJ5" i="10"/>
  <c r="AI5" i="10"/>
  <c r="AH5" i="10"/>
  <c r="AG5" i="10"/>
  <c r="AF5" i="10"/>
  <c r="AE5" i="10"/>
  <c r="AD5" i="10"/>
  <c r="BC16" i="9"/>
  <c r="BB171" i="3" s="1"/>
  <c r="AW16" i="9"/>
  <c r="AV171" i="3" s="1"/>
  <c r="AV16" i="9"/>
  <c r="AU16" i="9"/>
  <c r="AT171" i="3" s="1"/>
  <c r="AT16" i="9"/>
  <c r="AS16" i="9"/>
  <c r="AR171" i="3" s="1"/>
  <c r="AR16" i="9"/>
  <c r="AQ16" i="9"/>
  <c r="AP171" i="3" s="1"/>
  <c r="AP16" i="9"/>
  <c r="AO16" i="9"/>
  <c r="AN171" i="3" s="1"/>
  <c r="AN16" i="9"/>
  <c r="AM16" i="9"/>
  <c r="AL16" i="9"/>
  <c r="AK16" i="9"/>
  <c r="AJ16" i="9"/>
  <c r="AI16" i="9"/>
  <c r="AH171" i="3" s="1"/>
  <c r="AH16" i="9"/>
  <c r="AG16" i="9"/>
  <c r="AF171" i="3" s="1"/>
  <c r="AF16" i="9"/>
  <c r="AE16" i="9"/>
  <c r="AD16" i="9"/>
  <c r="A1" i="9"/>
  <c r="BC13" i="9"/>
  <c r="BB173" i="3" s="1"/>
  <c r="AW13" i="9"/>
  <c r="AV173" i="3" s="1"/>
  <c r="AV13" i="9"/>
  <c r="AU13" i="9"/>
  <c r="AT173" i="3" s="1"/>
  <c r="AT13" i="9"/>
  <c r="AS173" i="3" s="1"/>
  <c r="AS13" i="9"/>
  <c r="AR13" i="9"/>
  <c r="AQ13" i="9"/>
  <c r="AP173" i="3" s="1"/>
  <c r="AP13" i="9"/>
  <c r="AO13" i="9"/>
  <c r="AN173" i="3" s="1"/>
  <c r="AN13" i="9"/>
  <c r="AM13" i="9"/>
  <c r="AL173" i="3" s="1"/>
  <c r="AL13" i="9"/>
  <c r="AK173" i="3" s="1"/>
  <c r="AK13" i="9"/>
  <c r="AJ13" i="9"/>
  <c r="AI13" i="9"/>
  <c r="AH173" i="3" s="1"/>
  <c r="AH13" i="9"/>
  <c r="AG13" i="9"/>
  <c r="AF173" i="3" s="1"/>
  <c r="AF13" i="9"/>
  <c r="AE13" i="9"/>
  <c r="AD173" i="3" s="1"/>
  <c r="AD13" i="9"/>
  <c r="BC12" i="9"/>
  <c r="AW12" i="9"/>
  <c r="AV12" i="9"/>
  <c r="AU12" i="9"/>
  <c r="AT12" i="9"/>
  <c r="AS12" i="9"/>
  <c r="AR12" i="9"/>
  <c r="AQ12" i="9"/>
  <c r="AP12" i="9"/>
  <c r="AO12" i="9"/>
  <c r="AN12" i="9"/>
  <c r="AM12" i="9"/>
  <c r="AL12" i="9"/>
  <c r="AK12" i="9"/>
  <c r="AJ12" i="9"/>
  <c r="AI12" i="9"/>
  <c r="AH12" i="9"/>
  <c r="AG12" i="9"/>
  <c r="AF12" i="9"/>
  <c r="AE12" i="9"/>
  <c r="AD12" i="9"/>
  <c r="BC11" i="9"/>
  <c r="AW11" i="9"/>
  <c r="AV11" i="9"/>
  <c r="AU11" i="9"/>
  <c r="AT11" i="9"/>
  <c r="AS11" i="9"/>
  <c r="AR11" i="9"/>
  <c r="AQ11" i="9"/>
  <c r="AP11" i="9"/>
  <c r="AO11" i="9"/>
  <c r="AN11" i="9"/>
  <c r="AM11" i="9"/>
  <c r="AL11" i="9"/>
  <c r="AK11" i="9"/>
  <c r="AJ11" i="9"/>
  <c r="AI11" i="9"/>
  <c r="AH11" i="9"/>
  <c r="AG11" i="9"/>
  <c r="AF11" i="9"/>
  <c r="AE11" i="9"/>
  <c r="AD11" i="9"/>
  <c r="BC10" i="9"/>
  <c r="AW10" i="9"/>
  <c r="AV10" i="9"/>
  <c r="AU10" i="9"/>
  <c r="AT10" i="9"/>
  <c r="AS172" i="3" s="1"/>
  <c r="AS10" i="9"/>
  <c r="AR10" i="9"/>
  <c r="AQ172" i="3" s="1"/>
  <c r="AQ10" i="9"/>
  <c r="AP10" i="9"/>
  <c r="AO172" i="3" s="1"/>
  <c r="AO10" i="9"/>
  <c r="AN10" i="9"/>
  <c r="AM10" i="9"/>
  <c r="AL10" i="9"/>
  <c r="AK10" i="9"/>
  <c r="AJ10" i="9"/>
  <c r="AI172" i="3" s="1"/>
  <c r="AI10" i="9"/>
  <c r="AH10" i="9"/>
  <c r="AG172" i="3" s="1"/>
  <c r="AG10" i="9"/>
  <c r="AF10" i="9"/>
  <c r="AE10" i="9"/>
  <c r="AD10" i="9"/>
  <c r="BC9" i="9"/>
  <c r="AW9" i="9"/>
  <c r="AV9" i="9"/>
  <c r="AU9" i="9"/>
  <c r="AT9" i="9"/>
  <c r="AS9" i="9"/>
  <c r="AR9" i="9"/>
  <c r="AQ9" i="9"/>
  <c r="AP9" i="9"/>
  <c r="AO9" i="9"/>
  <c r="AN9" i="9"/>
  <c r="AM9" i="9"/>
  <c r="AL9" i="9"/>
  <c r="AK9" i="9"/>
  <c r="AJ9" i="9"/>
  <c r="AI9" i="9"/>
  <c r="AH9" i="9"/>
  <c r="AG9" i="9"/>
  <c r="AF9" i="9"/>
  <c r="AE9" i="9"/>
  <c r="AD9" i="9"/>
  <c r="BC8" i="9"/>
  <c r="AW8" i="9"/>
  <c r="AV8" i="9"/>
  <c r="AU8" i="9"/>
  <c r="AT8" i="9"/>
  <c r="AS8" i="9"/>
  <c r="AR8" i="9"/>
  <c r="AQ8" i="9"/>
  <c r="AP8" i="9"/>
  <c r="AO8" i="9"/>
  <c r="AN8" i="9"/>
  <c r="AM8" i="9"/>
  <c r="AL8" i="9"/>
  <c r="AK8" i="9"/>
  <c r="AJ8" i="9"/>
  <c r="AI8" i="9"/>
  <c r="AH8" i="9"/>
  <c r="AG8" i="9"/>
  <c r="AF8" i="9"/>
  <c r="AE8" i="9"/>
  <c r="AD8" i="9"/>
  <c r="BC7" i="9"/>
  <c r="AW7" i="9"/>
  <c r="AV7" i="9"/>
  <c r="AU7" i="9"/>
  <c r="AT7" i="9"/>
  <c r="AS7" i="9"/>
  <c r="AR7" i="9"/>
  <c r="AQ7" i="9"/>
  <c r="AP7" i="9"/>
  <c r="AO7" i="9"/>
  <c r="AN7" i="9"/>
  <c r="AM7" i="9"/>
  <c r="AL7" i="9"/>
  <c r="AK7" i="9"/>
  <c r="AJ7" i="9"/>
  <c r="AI7" i="9"/>
  <c r="AH7" i="9"/>
  <c r="AG7" i="9"/>
  <c r="AF7" i="9"/>
  <c r="AE7" i="9"/>
  <c r="AD7" i="9"/>
  <c r="AB7" i="9"/>
  <c r="BC6" i="9"/>
  <c r="AW6" i="9"/>
  <c r="AV6" i="9"/>
  <c r="AU6" i="9"/>
  <c r="AT6" i="9"/>
  <c r="AS6" i="9"/>
  <c r="AR6" i="9"/>
  <c r="AQ6" i="9"/>
  <c r="AP6" i="9"/>
  <c r="AO6" i="9"/>
  <c r="AN6" i="9"/>
  <c r="AM6" i="9"/>
  <c r="AL6" i="9"/>
  <c r="AK6" i="9"/>
  <c r="AJ6" i="9"/>
  <c r="AI6" i="9"/>
  <c r="AH6" i="9"/>
  <c r="AG6" i="9"/>
  <c r="AF6" i="9"/>
  <c r="AE6" i="9"/>
  <c r="AD6" i="9"/>
  <c r="BC5" i="9"/>
  <c r="BB159" i="3" s="1"/>
  <c r="AW5" i="9"/>
  <c r="AV159" i="3" s="1"/>
  <c r="AV5" i="9"/>
  <c r="AU159" i="3" s="1"/>
  <c r="AU5" i="9"/>
  <c r="AT159" i="3" s="1"/>
  <c r="AT5" i="9"/>
  <c r="AS5" i="9"/>
  <c r="AR5" i="9"/>
  <c r="AQ5" i="9"/>
  <c r="AP5" i="9"/>
  <c r="AO5" i="9"/>
  <c r="AN159" i="3" s="1"/>
  <c r="AN5" i="9"/>
  <c r="AM159" i="3" s="1"/>
  <c r="AM5" i="9"/>
  <c r="AL159" i="3" s="1"/>
  <c r="AL5" i="9"/>
  <c r="AK5" i="9"/>
  <c r="AJ5" i="9"/>
  <c r="AI5" i="9"/>
  <c r="AH5" i="9"/>
  <c r="AG5" i="9"/>
  <c r="AF159" i="3" s="1"/>
  <c r="AF5" i="9"/>
  <c r="AE5" i="9"/>
  <c r="AD159" i="3" s="1"/>
  <c r="AD5" i="9"/>
  <c r="BC15" i="31"/>
  <c r="AW15" i="31"/>
  <c r="AV15" i="31"/>
  <c r="AU15" i="31"/>
  <c r="AT15" i="31"/>
  <c r="AS15" i="31"/>
  <c r="AR15" i="31"/>
  <c r="AQ15" i="31"/>
  <c r="AP15" i="31"/>
  <c r="AO15" i="31"/>
  <c r="AN15" i="31"/>
  <c r="AM15" i="31"/>
  <c r="AL15" i="31"/>
  <c r="AK15" i="31"/>
  <c r="AJ15" i="31"/>
  <c r="AI15" i="31"/>
  <c r="AH15" i="31"/>
  <c r="AG15" i="31"/>
  <c r="AF15" i="31"/>
  <c r="AE15" i="31"/>
  <c r="AD15" i="31"/>
  <c r="AB15" i="31"/>
  <c r="V15" i="31"/>
  <c r="T15" i="31"/>
  <c r="S15" i="31"/>
  <c r="R15" i="31"/>
  <c r="Q15" i="31"/>
  <c r="P15" i="31"/>
  <c r="O15" i="31"/>
  <c r="N15" i="31"/>
  <c r="M15" i="31"/>
  <c r="L15" i="31"/>
  <c r="K15" i="31"/>
  <c r="J15" i="31"/>
  <c r="I15" i="31"/>
  <c r="H15" i="31"/>
  <c r="G15" i="31"/>
  <c r="F15" i="31"/>
  <c r="E15" i="31"/>
  <c r="D15" i="31"/>
  <c r="C15" i="31"/>
  <c r="BC13" i="31"/>
  <c r="AW13" i="31"/>
  <c r="AV13" i="31"/>
  <c r="AU13" i="31"/>
  <c r="AT13" i="31"/>
  <c r="AS13" i="31"/>
  <c r="AR13" i="31"/>
  <c r="AQ13" i="31"/>
  <c r="AP13" i="31"/>
  <c r="AO13" i="31"/>
  <c r="AN13" i="31"/>
  <c r="AM13" i="31"/>
  <c r="AL13" i="31"/>
  <c r="AK13" i="31"/>
  <c r="AJ13" i="31"/>
  <c r="AI13" i="31"/>
  <c r="AH13" i="31"/>
  <c r="AG13" i="31"/>
  <c r="AF13" i="31"/>
  <c r="AE13" i="31"/>
  <c r="AD13" i="31"/>
  <c r="AB13" i="31"/>
  <c r="V13" i="31"/>
  <c r="T13" i="31"/>
  <c r="S13" i="31"/>
  <c r="R13" i="31"/>
  <c r="Q13" i="31"/>
  <c r="P13" i="31"/>
  <c r="O13" i="31"/>
  <c r="N13" i="31"/>
  <c r="M13" i="31"/>
  <c r="L13" i="31"/>
  <c r="K13" i="31"/>
  <c r="J13" i="31"/>
  <c r="I13" i="31"/>
  <c r="H13" i="31"/>
  <c r="G13" i="31"/>
  <c r="F13" i="31"/>
  <c r="E13" i="31"/>
  <c r="D13" i="31"/>
  <c r="C13" i="31"/>
  <c r="BC11" i="31"/>
  <c r="AW11" i="31"/>
  <c r="AW12" i="31" s="1"/>
  <c r="AV11" i="31"/>
  <c r="AU11" i="31"/>
  <c r="AT11" i="31"/>
  <c r="AS11" i="31"/>
  <c r="AR11" i="31"/>
  <c r="AQ11" i="31"/>
  <c r="AP11" i="31"/>
  <c r="AO11" i="31"/>
  <c r="AO12" i="31" s="1"/>
  <c r="AN11" i="31"/>
  <c r="AM11" i="31"/>
  <c r="AL11" i="31"/>
  <c r="AK11" i="31"/>
  <c r="AJ11" i="31"/>
  <c r="AI11" i="31"/>
  <c r="AH11" i="31"/>
  <c r="AG11" i="31"/>
  <c r="AG12" i="31" s="1"/>
  <c r="AF11" i="31"/>
  <c r="AE11" i="31"/>
  <c r="AD11" i="31"/>
  <c r="AB11" i="31"/>
  <c r="V11" i="31"/>
  <c r="T11" i="31"/>
  <c r="S11" i="31"/>
  <c r="R11" i="31"/>
  <c r="Q11" i="31"/>
  <c r="P11" i="31"/>
  <c r="O11" i="31"/>
  <c r="O12" i="31" s="1"/>
  <c r="N11" i="31"/>
  <c r="M11" i="31"/>
  <c r="L11" i="31"/>
  <c r="K11" i="31"/>
  <c r="J11" i="31"/>
  <c r="I11" i="31"/>
  <c r="H11" i="31"/>
  <c r="G11" i="31"/>
  <c r="G12" i="31" s="1"/>
  <c r="F11" i="31"/>
  <c r="E11" i="31"/>
  <c r="D11" i="31"/>
  <c r="C11" i="31"/>
  <c r="BC10" i="31"/>
  <c r="AW10" i="31"/>
  <c r="AV10" i="31"/>
  <c r="AU10" i="31"/>
  <c r="AT10" i="31"/>
  <c r="AS10" i="31"/>
  <c r="AS12" i="31" s="1"/>
  <c r="AR10" i="31"/>
  <c r="AQ10" i="31"/>
  <c r="AP10" i="31"/>
  <c r="AO10" i="31"/>
  <c r="AN10" i="31"/>
  <c r="AM10" i="31"/>
  <c r="AL10" i="31"/>
  <c r="AK10" i="31"/>
  <c r="AJ10" i="31"/>
  <c r="AI10" i="31"/>
  <c r="AH10" i="31"/>
  <c r="AG10" i="31"/>
  <c r="AF10" i="31"/>
  <c r="AE10" i="31"/>
  <c r="AD10" i="31"/>
  <c r="AB10" i="31"/>
  <c r="AB12" i="31" s="1"/>
  <c r="V10" i="31"/>
  <c r="T10" i="31"/>
  <c r="S10" i="31"/>
  <c r="S12" i="31" s="1"/>
  <c r="R10" i="31"/>
  <c r="Q10" i="31"/>
  <c r="P10" i="31"/>
  <c r="O10" i="31"/>
  <c r="N10" i="31"/>
  <c r="M10" i="31"/>
  <c r="L10" i="31"/>
  <c r="K10" i="31"/>
  <c r="K12" i="31" s="1"/>
  <c r="J10" i="31"/>
  <c r="I10" i="31"/>
  <c r="H10" i="31"/>
  <c r="G10" i="31"/>
  <c r="F10" i="31"/>
  <c r="E10" i="31"/>
  <c r="D10" i="31"/>
  <c r="C10" i="31"/>
  <c r="C12" i="31" s="1"/>
  <c r="BC9" i="31"/>
  <c r="AW9" i="31"/>
  <c r="AV9" i="31"/>
  <c r="AV12" i="31" s="1"/>
  <c r="AU9" i="31"/>
  <c r="AT9" i="31"/>
  <c r="AS9" i="31"/>
  <c r="AR9" i="31"/>
  <c r="AQ9" i="31"/>
  <c r="AP9" i="31"/>
  <c r="AO9" i="31"/>
  <c r="AN9" i="31"/>
  <c r="AN12" i="31" s="1"/>
  <c r="AM9" i="31"/>
  <c r="AL9" i="31"/>
  <c r="AK9" i="31"/>
  <c r="AJ9" i="31"/>
  <c r="AI9" i="31"/>
  <c r="AH9" i="31"/>
  <c r="AG9" i="31"/>
  <c r="AF9" i="31"/>
  <c r="AF12" i="31" s="1"/>
  <c r="AE9" i="31"/>
  <c r="AD9" i="31"/>
  <c r="AB9" i="31"/>
  <c r="V9" i="31"/>
  <c r="T9" i="31"/>
  <c r="S9" i="31"/>
  <c r="R9" i="31"/>
  <c r="Q9" i="31"/>
  <c r="P9" i="31"/>
  <c r="O9" i="31"/>
  <c r="N9" i="31"/>
  <c r="N12" i="31" s="1"/>
  <c r="M9" i="31"/>
  <c r="L9" i="31"/>
  <c r="K9" i="31"/>
  <c r="J9" i="31"/>
  <c r="I9" i="31"/>
  <c r="H9" i="31"/>
  <c r="G9" i="31"/>
  <c r="F9" i="31"/>
  <c r="F12" i="31" s="1"/>
  <c r="E9" i="31"/>
  <c r="D9" i="31"/>
  <c r="C9" i="31"/>
  <c r="BC8" i="31"/>
  <c r="AW8" i="31"/>
  <c r="AV8" i="31"/>
  <c r="AU8" i="31"/>
  <c r="AT8" i="31"/>
  <c r="AS8" i="31"/>
  <c r="AR8" i="31"/>
  <c r="AQ8" i="31"/>
  <c r="AP8" i="31"/>
  <c r="AO8" i="31"/>
  <c r="AN8" i="31"/>
  <c r="AM8" i="31"/>
  <c r="AL8" i="31"/>
  <c r="AK8" i="31"/>
  <c r="AJ8" i="31"/>
  <c r="AI8" i="31"/>
  <c r="AH8" i="31"/>
  <c r="AG8" i="31"/>
  <c r="AF8" i="31"/>
  <c r="AE8" i="31"/>
  <c r="AD8" i="31"/>
  <c r="AB8" i="31"/>
  <c r="V8" i="31"/>
  <c r="T8" i="31"/>
  <c r="S8" i="31"/>
  <c r="R8" i="31"/>
  <c r="Q8" i="31"/>
  <c r="P8" i="31"/>
  <c r="O8" i="31"/>
  <c r="N8" i="31"/>
  <c r="M8" i="31"/>
  <c r="L8" i="31"/>
  <c r="K8" i="31"/>
  <c r="J8" i="31"/>
  <c r="I8" i="31"/>
  <c r="H8" i="31"/>
  <c r="G8" i="31"/>
  <c r="F8" i="31"/>
  <c r="E8" i="31"/>
  <c r="D8" i="31"/>
  <c r="C8" i="31"/>
  <c r="BC7" i="31"/>
  <c r="AW7" i="31"/>
  <c r="AV7" i="31"/>
  <c r="AU7" i="31"/>
  <c r="AT7" i="31"/>
  <c r="AS7" i="31"/>
  <c r="AR7" i="31"/>
  <c r="AQ7" i="31"/>
  <c r="AP7" i="31"/>
  <c r="AO7" i="31"/>
  <c r="AN7" i="31"/>
  <c r="AM7" i="31"/>
  <c r="AL7" i="31"/>
  <c r="AK7" i="31"/>
  <c r="AJ7" i="31"/>
  <c r="AI7" i="31"/>
  <c r="AH7" i="31"/>
  <c r="AG7" i="31"/>
  <c r="AF7" i="31"/>
  <c r="AE7" i="31"/>
  <c r="AD7" i="31"/>
  <c r="AB7" i="31"/>
  <c r="V7" i="31"/>
  <c r="T7" i="31"/>
  <c r="S7" i="31"/>
  <c r="R7" i="31"/>
  <c r="Q7" i="31"/>
  <c r="P7" i="31"/>
  <c r="O7" i="31"/>
  <c r="N7" i="31"/>
  <c r="M7" i="31"/>
  <c r="L7" i="31"/>
  <c r="K7" i="31"/>
  <c r="J7" i="31"/>
  <c r="I7" i="31"/>
  <c r="H7" i="31"/>
  <c r="G7" i="31"/>
  <c r="F7" i="31"/>
  <c r="E7" i="31"/>
  <c r="D7" i="31"/>
  <c r="C7" i="31"/>
  <c r="BC6" i="31"/>
  <c r="AW6" i="31"/>
  <c r="AV6" i="31"/>
  <c r="AU6" i="31"/>
  <c r="AT6" i="31"/>
  <c r="AS6" i="31"/>
  <c r="AR6" i="31"/>
  <c r="AQ6" i="31"/>
  <c r="AP6" i="31"/>
  <c r="AO6" i="31"/>
  <c r="AN6" i="31"/>
  <c r="AM6" i="31"/>
  <c r="AL6" i="31"/>
  <c r="AK6" i="31"/>
  <c r="AJ6" i="31"/>
  <c r="AI6" i="31"/>
  <c r="AH6" i="31"/>
  <c r="AG6" i="31"/>
  <c r="AF6" i="31"/>
  <c r="AE6" i="31"/>
  <c r="AD6" i="31"/>
  <c r="AB6" i="31"/>
  <c r="V6" i="31"/>
  <c r="T6" i="31"/>
  <c r="S6" i="31"/>
  <c r="R6" i="31"/>
  <c r="Q6" i="31"/>
  <c r="P6" i="31"/>
  <c r="O6" i="31"/>
  <c r="N6" i="31"/>
  <c r="M6" i="31"/>
  <c r="L6" i="31"/>
  <c r="K6" i="31"/>
  <c r="J6" i="31"/>
  <c r="I6" i="31"/>
  <c r="H6" i="31"/>
  <c r="G6" i="31"/>
  <c r="F6" i="31"/>
  <c r="E6" i="31"/>
  <c r="D6" i="31"/>
  <c r="C6" i="31"/>
  <c r="BC5" i="31"/>
  <c r="AW5" i="31"/>
  <c r="AV5" i="31"/>
  <c r="AU5" i="31"/>
  <c r="AT5" i="31"/>
  <c r="AS5" i="31"/>
  <c r="AR5" i="31"/>
  <c r="AR14" i="31" s="1"/>
  <c r="AR16" i="31" s="1"/>
  <c r="AQ5" i="31"/>
  <c r="AP5" i="31"/>
  <c r="AO5" i="31"/>
  <c r="AN5" i="31"/>
  <c r="AM5" i="31"/>
  <c r="AL5" i="31"/>
  <c r="AK5" i="31"/>
  <c r="AJ5" i="31"/>
  <c r="AJ14" i="31" s="1"/>
  <c r="AJ16" i="31" s="1"/>
  <c r="AI5" i="31"/>
  <c r="AH5" i="31"/>
  <c r="AG5" i="31"/>
  <c r="AF5" i="31"/>
  <c r="AE5" i="31"/>
  <c r="AD5" i="31"/>
  <c r="AB5" i="31"/>
  <c r="V5" i="31"/>
  <c r="T5" i="31"/>
  <c r="S5" i="31"/>
  <c r="R5" i="31"/>
  <c r="Q5" i="31"/>
  <c r="P5" i="31"/>
  <c r="O5" i="31"/>
  <c r="N5" i="31"/>
  <c r="M5" i="31"/>
  <c r="L5" i="31"/>
  <c r="K5" i="31"/>
  <c r="J5" i="31"/>
  <c r="I5" i="31"/>
  <c r="H5" i="31"/>
  <c r="G5" i="31"/>
  <c r="F5" i="31"/>
  <c r="E5" i="31"/>
  <c r="D5" i="31"/>
  <c r="C5" i="31"/>
  <c r="BC15" i="32"/>
  <c r="AW15" i="32"/>
  <c r="AV15" i="32"/>
  <c r="AU15" i="32"/>
  <c r="AT15" i="32"/>
  <c r="AS15" i="32"/>
  <c r="AR15" i="32"/>
  <c r="AQ15" i="32"/>
  <c r="AP15" i="32"/>
  <c r="AO15" i="32"/>
  <c r="AN15" i="32"/>
  <c r="AM15" i="32"/>
  <c r="AL15" i="32"/>
  <c r="AK15" i="32"/>
  <c r="AJ15" i="32"/>
  <c r="AI15" i="32"/>
  <c r="AH15" i="32"/>
  <c r="AG15" i="32"/>
  <c r="AF15" i="32"/>
  <c r="AE15" i="32"/>
  <c r="AD15" i="32"/>
  <c r="AB15" i="32"/>
  <c r="V15" i="32"/>
  <c r="T15" i="32"/>
  <c r="S15" i="32"/>
  <c r="R15" i="32"/>
  <c r="Q15" i="32"/>
  <c r="P15" i="32"/>
  <c r="O15" i="32"/>
  <c r="N15" i="32"/>
  <c r="M15" i="32"/>
  <c r="L15" i="32"/>
  <c r="K15" i="32"/>
  <c r="J15" i="32"/>
  <c r="I15" i="32"/>
  <c r="H15" i="32"/>
  <c r="G15" i="32"/>
  <c r="F15" i="32"/>
  <c r="E15" i="32"/>
  <c r="D15" i="32"/>
  <c r="C15" i="32"/>
  <c r="BC13" i="32"/>
  <c r="AW13" i="32"/>
  <c r="AW14" i="32" s="1"/>
  <c r="AV13" i="32"/>
  <c r="AU13" i="32"/>
  <c r="AT13" i="32"/>
  <c r="AS13" i="32"/>
  <c r="AR13" i="32"/>
  <c r="AQ13" i="32"/>
  <c r="AP13" i="32"/>
  <c r="AO13" i="32"/>
  <c r="AO14" i="32" s="1"/>
  <c r="AN13" i="32"/>
  <c r="AM13" i="32"/>
  <c r="AL13" i="32"/>
  <c r="AK13" i="32"/>
  <c r="AJ13" i="32"/>
  <c r="AI13" i="32"/>
  <c r="AH13" i="32"/>
  <c r="AG13" i="32"/>
  <c r="AG14" i="32" s="1"/>
  <c r="AF13" i="32"/>
  <c r="AE13" i="32"/>
  <c r="AD13" i="32"/>
  <c r="AB13" i="32"/>
  <c r="V13" i="32"/>
  <c r="T13" i="32"/>
  <c r="S13" i="32"/>
  <c r="R13" i="32"/>
  <c r="Q13" i="32"/>
  <c r="P13" i="32"/>
  <c r="O13" i="32"/>
  <c r="O14" i="32" s="1"/>
  <c r="N13" i="32"/>
  <c r="M13" i="32"/>
  <c r="L13" i="32"/>
  <c r="K13" i="32"/>
  <c r="J13" i="32"/>
  <c r="I13" i="32"/>
  <c r="H13" i="32"/>
  <c r="G13" i="32"/>
  <c r="G14" i="32" s="1"/>
  <c r="F13" i="32"/>
  <c r="E13" i="32"/>
  <c r="D13" i="32"/>
  <c r="C13" i="32"/>
  <c r="BC12" i="32"/>
  <c r="AW12" i="32"/>
  <c r="AV12" i="32"/>
  <c r="AU12" i="32"/>
  <c r="AT12" i="32"/>
  <c r="AS12" i="32"/>
  <c r="AR12" i="32"/>
  <c r="AQ12" i="32"/>
  <c r="AP12" i="32"/>
  <c r="AO12" i="32"/>
  <c r="AN12" i="32"/>
  <c r="AM12" i="32"/>
  <c r="AL12" i="32"/>
  <c r="AK12" i="32"/>
  <c r="AJ12" i="32"/>
  <c r="AI12" i="32"/>
  <c r="AH12" i="32"/>
  <c r="AG12" i="32"/>
  <c r="AF12" i="32"/>
  <c r="AE12" i="32"/>
  <c r="AD12" i="32"/>
  <c r="AB12" i="32"/>
  <c r="V12" i="32"/>
  <c r="T12" i="32"/>
  <c r="S12" i="32"/>
  <c r="R12" i="32"/>
  <c r="Q12" i="32"/>
  <c r="P12" i="32"/>
  <c r="O12" i="32"/>
  <c r="N12" i="32"/>
  <c r="M12" i="32"/>
  <c r="L12" i="32"/>
  <c r="K12" i="32"/>
  <c r="J12" i="32"/>
  <c r="I12" i="32"/>
  <c r="H12" i="32"/>
  <c r="G12" i="32"/>
  <c r="F12" i="32"/>
  <c r="E12" i="32"/>
  <c r="D12" i="32"/>
  <c r="C12" i="32"/>
  <c r="BC11" i="32"/>
  <c r="AW11" i="32"/>
  <c r="AV11" i="32"/>
  <c r="AU11" i="32"/>
  <c r="AT11" i="32"/>
  <c r="AS11" i="32"/>
  <c r="AR11" i="32"/>
  <c r="AQ11" i="32"/>
  <c r="AP11" i="32"/>
  <c r="AO11" i="32"/>
  <c r="AN11" i="32"/>
  <c r="AM11" i="32"/>
  <c r="AL11" i="32"/>
  <c r="AK11" i="32"/>
  <c r="AJ11" i="32"/>
  <c r="AI11" i="32"/>
  <c r="AH11" i="32"/>
  <c r="AG11" i="32"/>
  <c r="AF11" i="32"/>
  <c r="AE11" i="32"/>
  <c r="AD11" i="32"/>
  <c r="AB11" i="32"/>
  <c r="V11" i="32"/>
  <c r="T11" i="32"/>
  <c r="S11" i="32"/>
  <c r="R11" i="32"/>
  <c r="Q11" i="32"/>
  <c r="P11" i="32"/>
  <c r="O11" i="32"/>
  <c r="N11" i="32"/>
  <c r="M11" i="32"/>
  <c r="L11" i="32"/>
  <c r="K11" i="32"/>
  <c r="J11" i="32"/>
  <c r="I11" i="32"/>
  <c r="H11" i="32"/>
  <c r="G11" i="32"/>
  <c r="F11" i="32"/>
  <c r="E11" i="32"/>
  <c r="E14" i="32" s="1"/>
  <c r="D11" i="32"/>
  <c r="C11" i="32"/>
  <c r="BC10" i="32"/>
  <c r="AW10" i="32"/>
  <c r="AV10" i="32"/>
  <c r="AU10" i="32"/>
  <c r="AT10" i="32"/>
  <c r="AS10" i="32"/>
  <c r="AR10" i="32"/>
  <c r="AQ10" i="32"/>
  <c r="AP10" i="32"/>
  <c r="AO10" i="32"/>
  <c r="AN10" i="32"/>
  <c r="AM10" i="32"/>
  <c r="AL10" i="32"/>
  <c r="AK10" i="32"/>
  <c r="AJ10" i="32"/>
  <c r="AI10" i="32"/>
  <c r="AH10" i="32"/>
  <c r="AG10" i="32"/>
  <c r="AF10" i="32"/>
  <c r="AE10" i="32"/>
  <c r="AD10" i="32"/>
  <c r="AB10" i="32"/>
  <c r="V10" i="32"/>
  <c r="T10" i="32"/>
  <c r="S10" i="32"/>
  <c r="R10" i="32"/>
  <c r="Q10" i="32"/>
  <c r="Q14" i="32" s="1"/>
  <c r="P10" i="32"/>
  <c r="O10" i="32"/>
  <c r="N10" i="32"/>
  <c r="M10" i="32"/>
  <c r="L10" i="32"/>
  <c r="K10" i="32"/>
  <c r="J10" i="32"/>
  <c r="I10" i="32"/>
  <c r="I14" i="32" s="1"/>
  <c r="H10" i="32"/>
  <c r="G10" i="32"/>
  <c r="F10" i="32"/>
  <c r="E10" i="32"/>
  <c r="D10" i="32"/>
  <c r="C10" i="32"/>
  <c r="BC9" i="32"/>
  <c r="AW9" i="32"/>
  <c r="AV9" i="32"/>
  <c r="AU9" i="32"/>
  <c r="AT9" i="32"/>
  <c r="AS9" i="32"/>
  <c r="AR9" i="32"/>
  <c r="AQ9" i="32"/>
  <c r="AP9" i="32"/>
  <c r="AO9" i="32"/>
  <c r="AN9" i="32"/>
  <c r="AM9" i="32"/>
  <c r="AL9" i="32"/>
  <c r="AK9" i="32"/>
  <c r="AK16" i="32" s="1"/>
  <c r="AJ9" i="32"/>
  <c r="AI9" i="32"/>
  <c r="AH9" i="32"/>
  <c r="AG9" i="32"/>
  <c r="AF9" i="32"/>
  <c r="AE9" i="32"/>
  <c r="AD9" i="32"/>
  <c r="AD14" i="32" s="1"/>
  <c r="AB9" i="32"/>
  <c r="AB16" i="32" s="1"/>
  <c r="V9" i="32"/>
  <c r="T9" i="32"/>
  <c r="T14" i="32" s="1"/>
  <c r="S9" i="32"/>
  <c r="S16" i="32" s="1"/>
  <c r="R9" i="32"/>
  <c r="Q9" i="32"/>
  <c r="P9" i="32"/>
  <c r="O9" i="32"/>
  <c r="N9" i="32"/>
  <c r="M9" i="32"/>
  <c r="L9" i="32"/>
  <c r="L14" i="32" s="1"/>
  <c r="K9" i="32"/>
  <c r="K16" i="32" s="1"/>
  <c r="J9" i="32"/>
  <c r="I9" i="32"/>
  <c r="H9" i="32"/>
  <c r="G9" i="32"/>
  <c r="F9" i="32"/>
  <c r="E9" i="32"/>
  <c r="D9" i="32"/>
  <c r="D14" i="32" s="1"/>
  <c r="C9" i="32"/>
  <c r="C16" i="32" s="1"/>
  <c r="BC8" i="32"/>
  <c r="AW8" i="32"/>
  <c r="AV8" i="32"/>
  <c r="AU8" i="32"/>
  <c r="AT8" i="32"/>
  <c r="AS8" i="32"/>
  <c r="AR8" i="32"/>
  <c r="AQ8" i="32"/>
  <c r="AP8" i="32"/>
  <c r="AO8" i="32"/>
  <c r="AN8" i="32"/>
  <c r="AM8" i="32"/>
  <c r="AL8" i="32"/>
  <c r="AK8" i="32"/>
  <c r="AJ8" i="32"/>
  <c r="AI8" i="32"/>
  <c r="AH8" i="32"/>
  <c r="AG8" i="32"/>
  <c r="AF8" i="32"/>
  <c r="AE8" i="32"/>
  <c r="AD8" i="32"/>
  <c r="AB8" i="32"/>
  <c r="V8" i="32"/>
  <c r="T8" i="32"/>
  <c r="S8" i="32"/>
  <c r="R8" i="32"/>
  <c r="Q8" i="32"/>
  <c r="P8" i="32"/>
  <c r="O8" i="32"/>
  <c r="N8" i="32"/>
  <c r="M8" i="32"/>
  <c r="L8" i="32"/>
  <c r="K8" i="32"/>
  <c r="J8" i="32"/>
  <c r="I8" i="32"/>
  <c r="H8" i="32"/>
  <c r="G8" i="32"/>
  <c r="F8" i="32"/>
  <c r="E8" i="32"/>
  <c r="D8" i="32"/>
  <c r="C8" i="32"/>
  <c r="BC7" i="32"/>
  <c r="AW7" i="32"/>
  <c r="AV7" i="32"/>
  <c r="AU7" i="32"/>
  <c r="AT7" i="32"/>
  <c r="AS7" i="32"/>
  <c r="AR7" i="32"/>
  <c r="AQ7" i="32"/>
  <c r="AP7" i="32"/>
  <c r="AO7" i="32"/>
  <c r="AN7" i="32"/>
  <c r="AM7" i="32"/>
  <c r="AL7" i="32"/>
  <c r="AK7" i="32"/>
  <c r="AJ7" i="32"/>
  <c r="AI7" i="32"/>
  <c r="AH7" i="32"/>
  <c r="AG7" i="32"/>
  <c r="AF7" i="32"/>
  <c r="AE7" i="32"/>
  <c r="AD7" i="32"/>
  <c r="AB7" i="32"/>
  <c r="V7" i="32"/>
  <c r="T7" i="32"/>
  <c r="S7" i="32"/>
  <c r="R7" i="32"/>
  <c r="Q7" i="32"/>
  <c r="P7" i="32"/>
  <c r="O7" i="32"/>
  <c r="N7" i="32"/>
  <c r="M7" i="32"/>
  <c r="L7" i="32"/>
  <c r="K7" i="32"/>
  <c r="J7" i="32"/>
  <c r="I7" i="32"/>
  <c r="H7" i="32"/>
  <c r="G7" i="32"/>
  <c r="F7" i="32"/>
  <c r="E7" i="32"/>
  <c r="D7" i="32"/>
  <c r="C7" i="32"/>
  <c r="BC6" i="32"/>
  <c r="AW6" i="32"/>
  <c r="AV6" i="32"/>
  <c r="AU6" i="32"/>
  <c r="AT6" i="32"/>
  <c r="AS6" i="32"/>
  <c r="AR6" i="32"/>
  <c r="AQ6" i="32"/>
  <c r="AP6" i="32"/>
  <c r="AO6" i="32"/>
  <c r="AN6" i="32"/>
  <c r="AM6" i="32"/>
  <c r="AL6" i="32"/>
  <c r="AK6" i="32"/>
  <c r="AJ6" i="32"/>
  <c r="AI6" i="32"/>
  <c r="AH6" i="32"/>
  <c r="AG6" i="32"/>
  <c r="AF6" i="32"/>
  <c r="AE6" i="32"/>
  <c r="AD6" i="32"/>
  <c r="AD16" i="32" s="1"/>
  <c r="AB6" i="32"/>
  <c r="V6" i="32"/>
  <c r="T6" i="32"/>
  <c r="S6" i="32"/>
  <c r="R6" i="32"/>
  <c r="Q6" i="32"/>
  <c r="P6" i="32"/>
  <c r="O6" i="32"/>
  <c r="N6" i="32"/>
  <c r="M6" i="32"/>
  <c r="M16" i="32" s="1"/>
  <c r="L6" i="32"/>
  <c r="K6" i="32"/>
  <c r="J6" i="32"/>
  <c r="I6" i="32"/>
  <c r="H6" i="32"/>
  <c r="G6" i="32"/>
  <c r="F6" i="32"/>
  <c r="E6" i="32"/>
  <c r="E16" i="32" s="1"/>
  <c r="D6" i="32"/>
  <c r="C6" i="32"/>
  <c r="BC5" i="32"/>
  <c r="AW5" i="32"/>
  <c r="AV5" i="32"/>
  <c r="AU5" i="32"/>
  <c r="AT5" i="32"/>
  <c r="AS5" i="32"/>
  <c r="AR5" i="32"/>
  <c r="AQ5" i="32"/>
  <c r="AP5" i="32"/>
  <c r="AP16" i="32" s="1"/>
  <c r="AO5" i="32"/>
  <c r="AN5" i="32"/>
  <c r="AM5" i="32"/>
  <c r="AL5" i="32"/>
  <c r="AK5" i="32"/>
  <c r="AJ5" i="32"/>
  <c r="AI5" i="32"/>
  <c r="AH5" i="32"/>
  <c r="AH16" i="32" s="1"/>
  <c r="AG5" i="32"/>
  <c r="AF5" i="32"/>
  <c r="AE5" i="32"/>
  <c r="AD5" i="32"/>
  <c r="AB5" i="32"/>
  <c r="V5" i="32"/>
  <c r="T5" i="32"/>
  <c r="S5" i="32"/>
  <c r="R5" i="32"/>
  <c r="Q5" i="32"/>
  <c r="P5" i="32"/>
  <c r="P16" i="32" s="1"/>
  <c r="O5" i="32"/>
  <c r="N5" i="32"/>
  <c r="M5" i="32"/>
  <c r="L5" i="32"/>
  <c r="K5" i="32"/>
  <c r="J5" i="32"/>
  <c r="I5" i="32"/>
  <c r="H5" i="32"/>
  <c r="H16" i="32" s="1"/>
  <c r="G5" i="32"/>
  <c r="F5" i="32"/>
  <c r="E5" i="32"/>
  <c r="D5" i="32"/>
  <c r="C5" i="32"/>
  <c r="BC12" i="30"/>
  <c r="AV12" i="30"/>
  <c r="AU12" i="30"/>
  <c r="AT12" i="30"/>
  <c r="AS12" i="30"/>
  <c r="AR12" i="30"/>
  <c r="AQ12" i="30"/>
  <c r="AP12" i="30"/>
  <c r="AO12" i="30"/>
  <c r="AN12" i="30"/>
  <c r="AM12" i="30"/>
  <c r="AL12" i="30"/>
  <c r="AK12" i="30"/>
  <c r="AJ12" i="30"/>
  <c r="AI12" i="30"/>
  <c r="AH12" i="30"/>
  <c r="AG12" i="30"/>
  <c r="AF12" i="30"/>
  <c r="AE12" i="30"/>
  <c r="AD12" i="30"/>
  <c r="A1" i="30"/>
  <c r="S6" i="30" s="1"/>
  <c r="BC10" i="30"/>
  <c r="AV10" i="30"/>
  <c r="AV11" i="30" s="1"/>
  <c r="AU10" i="30"/>
  <c r="AT10" i="30"/>
  <c r="AS10" i="30"/>
  <c r="AS11" i="30" s="1"/>
  <c r="AR10" i="30"/>
  <c r="AQ10" i="30"/>
  <c r="AP10" i="30"/>
  <c r="AO10" i="30"/>
  <c r="AN10" i="30"/>
  <c r="AN11" i="30" s="1"/>
  <c r="AM10" i="30"/>
  <c r="AL10" i="30"/>
  <c r="AK10" i="30"/>
  <c r="AK11" i="30" s="1"/>
  <c r="AJ10" i="30"/>
  <c r="AI10" i="30"/>
  <c r="AH10" i="30"/>
  <c r="AG10" i="30"/>
  <c r="AF10" i="30"/>
  <c r="AF11" i="30" s="1"/>
  <c r="AE10" i="30"/>
  <c r="AD10" i="30"/>
  <c r="BC9" i="30"/>
  <c r="AV9" i="30"/>
  <c r="AU9" i="30"/>
  <c r="AT9" i="30"/>
  <c r="AS9" i="30"/>
  <c r="AR9" i="30"/>
  <c r="AQ9" i="30"/>
  <c r="AP9" i="30"/>
  <c r="AO9" i="30"/>
  <c r="AN9" i="30"/>
  <c r="AM9" i="30"/>
  <c r="AL9" i="30"/>
  <c r="AK9" i="30"/>
  <c r="AJ9" i="30"/>
  <c r="AI9" i="30"/>
  <c r="AH9" i="30"/>
  <c r="AG9" i="30"/>
  <c r="AF9" i="30"/>
  <c r="AE9" i="30"/>
  <c r="AD9" i="30"/>
  <c r="BC8" i="30"/>
  <c r="AV8" i="30"/>
  <c r="AU8" i="30"/>
  <c r="AT8" i="30"/>
  <c r="AS8" i="30"/>
  <c r="AR8" i="30"/>
  <c r="AQ8" i="30"/>
  <c r="AP8" i="30"/>
  <c r="AO8" i="30"/>
  <c r="AN8" i="30"/>
  <c r="AM8" i="30"/>
  <c r="AL8" i="30"/>
  <c r="AK8" i="30"/>
  <c r="AJ8" i="30"/>
  <c r="AI8" i="30"/>
  <c r="AH8" i="30"/>
  <c r="AG8" i="30"/>
  <c r="AF8" i="30"/>
  <c r="AE8" i="30"/>
  <c r="AE13" i="30" s="1"/>
  <c r="AD8" i="30"/>
  <c r="I8" i="30"/>
  <c r="BC7" i="30"/>
  <c r="AV7" i="30"/>
  <c r="AU7" i="30"/>
  <c r="AT7" i="30"/>
  <c r="AS7" i="30"/>
  <c r="AR7" i="30"/>
  <c r="AQ7" i="30"/>
  <c r="AP7" i="30"/>
  <c r="AO7" i="30"/>
  <c r="AN7" i="30"/>
  <c r="AM7" i="30"/>
  <c r="AL7" i="30"/>
  <c r="AK7" i="30"/>
  <c r="AJ7" i="30"/>
  <c r="AI7" i="30"/>
  <c r="AH7" i="30"/>
  <c r="AG7" i="30"/>
  <c r="AF7" i="30"/>
  <c r="AE7" i="30"/>
  <c r="AD7" i="30"/>
  <c r="BC6" i="30"/>
  <c r="AV6" i="30"/>
  <c r="AU6" i="30"/>
  <c r="AT6" i="30"/>
  <c r="AS6" i="30"/>
  <c r="AR6" i="30"/>
  <c r="AQ6" i="30"/>
  <c r="AP6" i="30"/>
  <c r="AO6" i="30"/>
  <c r="AN6" i="30"/>
  <c r="AM6" i="30"/>
  <c r="AL6" i="30"/>
  <c r="AK6" i="30"/>
  <c r="AJ6" i="30"/>
  <c r="AI6" i="30"/>
  <c r="AH6" i="30"/>
  <c r="AG6" i="30"/>
  <c r="AF6" i="30"/>
  <c r="AE6" i="30"/>
  <c r="AD6" i="30"/>
  <c r="BC5" i="30"/>
  <c r="AV5" i="30"/>
  <c r="AU5" i="30"/>
  <c r="AT5" i="30"/>
  <c r="AS5" i="30"/>
  <c r="AR5" i="30"/>
  <c r="AQ5" i="30"/>
  <c r="AP5" i="30"/>
  <c r="AO5" i="30"/>
  <c r="AN5" i="30"/>
  <c r="AM5" i="30"/>
  <c r="AL5" i="30"/>
  <c r="AK5" i="30"/>
  <c r="AJ5" i="30"/>
  <c r="AI5" i="30"/>
  <c r="AH5" i="30"/>
  <c r="AG5" i="30"/>
  <c r="AF5" i="30"/>
  <c r="AE5" i="30"/>
  <c r="AD5" i="30"/>
  <c r="N5" i="30"/>
  <c r="H5" i="30"/>
  <c r="BC15" i="53"/>
  <c r="AV15" i="53"/>
  <c r="AU15" i="53"/>
  <c r="AT15" i="53"/>
  <c r="AS15" i="53"/>
  <c r="AR15" i="53"/>
  <c r="AQ15" i="53"/>
  <c r="AO15" i="53"/>
  <c r="AN15" i="53"/>
  <c r="AM15" i="53"/>
  <c r="AL15" i="53"/>
  <c r="AK15" i="53"/>
  <c r="AJ15" i="53"/>
  <c r="AI15" i="53"/>
  <c r="AH15" i="53"/>
  <c r="AG15" i="53"/>
  <c r="AF15" i="53"/>
  <c r="AE15" i="53"/>
  <c r="AD15" i="53"/>
  <c r="A1" i="53"/>
  <c r="I13" i="53" s="1"/>
  <c r="BC13" i="53"/>
  <c r="AV13" i="53"/>
  <c r="AU13" i="53"/>
  <c r="AT13" i="53"/>
  <c r="AS13" i="53"/>
  <c r="AR13" i="53"/>
  <c r="AQ13" i="53"/>
  <c r="AO13" i="53"/>
  <c r="AN13" i="53"/>
  <c r="AM13" i="53"/>
  <c r="AL13" i="53"/>
  <c r="AK13" i="53"/>
  <c r="AJ13" i="53"/>
  <c r="AI13" i="53"/>
  <c r="AH13" i="53"/>
  <c r="AG13" i="53"/>
  <c r="AF13" i="53"/>
  <c r="AE13" i="53"/>
  <c r="AD13" i="53"/>
  <c r="BC12" i="53"/>
  <c r="BB12" i="53"/>
  <c r="AZ12" i="53"/>
  <c r="AY12" i="53"/>
  <c r="AX12" i="53"/>
  <c r="AW12" i="53"/>
  <c r="AV12" i="53"/>
  <c r="AU12" i="53"/>
  <c r="AT12" i="53"/>
  <c r="AS12" i="53"/>
  <c r="AR12" i="53"/>
  <c r="AQ12" i="53"/>
  <c r="AO12" i="53"/>
  <c r="AN12" i="53"/>
  <c r="AM12" i="53"/>
  <c r="AL12" i="53"/>
  <c r="AK12" i="53"/>
  <c r="AJ12" i="53"/>
  <c r="AI12" i="53"/>
  <c r="AH12" i="53"/>
  <c r="AG12" i="53"/>
  <c r="AF12" i="53"/>
  <c r="AE12" i="53"/>
  <c r="AD12" i="53"/>
  <c r="BC11" i="53"/>
  <c r="AV11" i="53"/>
  <c r="AU11" i="53"/>
  <c r="AT11" i="53"/>
  <c r="AS11" i="53"/>
  <c r="AR11" i="53"/>
  <c r="AQ11" i="53"/>
  <c r="AO11" i="53"/>
  <c r="AN11" i="53"/>
  <c r="AM11" i="53"/>
  <c r="AL11" i="53"/>
  <c r="AK11" i="53"/>
  <c r="AJ11" i="53"/>
  <c r="AI11" i="53"/>
  <c r="AH11" i="53"/>
  <c r="AG11" i="53"/>
  <c r="AF11" i="53"/>
  <c r="AE11" i="53"/>
  <c r="AD11" i="53"/>
  <c r="BC10" i="53"/>
  <c r="AV10" i="53"/>
  <c r="AU10" i="53"/>
  <c r="AT10" i="53"/>
  <c r="AS10" i="53"/>
  <c r="AR10" i="53"/>
  <c r="AQ10" i="53"/>
  <c r="AO10" i="53"/>
  <c r="AN10" i="53"/>
  <c r="AM10" i="53"/>
  <c r="AL10" i="53"/>
  <c r="AK10" i="53"/>
  <c r="AJ10" i="53"/>
  <c r="AI10" i="53"/>
  <c r="AH10" i="53"/>
  <c r="AG10" i="53"/>
  <c r="AF10" i="53"/>
  <c r="AE10" i="53"/>
  <c r="AD10" i="53"/>
  <c r="BC9" i="53"/>
  <c r="AV9" i="53"/>
  <c r="AU9" i="53"/>
  <c r="AT9" i="53"/>
  <c r="AS9" i="53"/>
  <c r="AR9" i="53"/>
  <c r="AQ9" i="53"/>
  <c r="AO9" i="53"/>
  <c r="AO16" i="53" s="1"/>
  <c r="AN9" i="53"/>
  <c r="AM9" i="53"/>
  <c r="AL9" i="53"/>
  <c r="AK9" i="53"/>
  <c r="AJ9" i="53"/>
  <c r="AI9" i="53"/>
  <c r="AH9" i="53"/>
  <c r="AG9" i="53"/>
  <c r="AF9" i="53"/>
  <c r="AE9" i="53"/>
  <c r="AD9" i="53"/>
  <c r="BC8" i="53"/>
  <c r="BA8" i="53"/>
  <c r="AZ8" i="53"/>
  <c r="AY8" i="53"/>
  <c r="AW8" i="53"/>
  <c r="AV8" i="53"/>
  <c r="AU8" i="53"/>
  <c r="AT8" i="53"/>
  <c r="AS8" i="53"/>
  <c r="AR8" i="53"/>
  <c r="AQ8" i="53"/>
  <c r="AP8" i="53"/>
  <c r="AO8" i="53"/>
  <c r="AN8" i="53"/>
  <c r="AM8" i="53"/>
  <c r="AL8" i="53"/>
  <c r="AK8" i="53"/>
  <c r="AJ8" i="53"/>
  <c r="AI8" i="53"/>
  <c r="AH8" i="53"/>
  <c r="AG8" i="53"/>
  <c r="AF8" i="53"/>
  <c r="AE8" i="53"/>
  <c r="AD8" i="53"/>
  <c r="BC7" i="53"/>
  <c r="AV7" i="53"/>
  <c r="AU7" i="53"/>
  <c r="AT7" i="53"/>
  <c r="AS7" i="53"/>
  <c r="AR7" i="53"/>
  <c r="AQ7" i="53"/>
  <c r="AO7" i="53"/>
  <c r="AN7" i="53"/>
  <c r="AM7" i="53"/>
  <c r="AL7" i="53"/>
  <c r="AK7" i="53"/>
  <c r="AJ7" i="53"/>
  <c r="AI7" i="53"/>
  <c r="AH7" i="53"/>
  <c r="AG7" i="53"/>
  <c r="AF7" i="53"/>
  <c r="AE7" i="53"/>
  <c r="AD7" i="53"/>
  <c r="AB7" i="53"/>
  <c r="BC6" i="53"/>
  <c r="BB6" i="53"/>
  <c r="BA6" i="53"/>
  <c r="AZ6" i="53"/>
  <c r="AY6" i="53"/>
  <c r="AX6" i="53"/>
  <c r="AW6" i="53"/>
  <c r="AV6" i="53"/>
  <c r="AU6" i="53"/>
  <c r="AT6" i="53"/>
  <c r="AS6" i="53"/>
  <c r="AR6" i="53"/>
  <c r="AQ6" i="53"/>
  <c r="AP6" i="53"/>
  <c r="AO6" i="53"/>
  <c r="AN6" i="53"/>
  <c r="AM6" i="53"/>
  <c r="AL6" i="53"/>
  <c r="AK6" i="53"/>
  <c r="AJ6" i="53"/>
  <c r="AI6" i="53"/>
  <c r="AH6" i="53"/>
  <c r="AG6" i="53"/>
  <c r="AF6" i="53"/>
  <c r="AE6" i="53"/>
  <c r="AE16" i="53" s="1"/>
  <c r="AD6" i="53"/>
  <c r="C6" i="53"/>
  <c r="BC5" i="53"/>
  <c r="AV5" i="53"/>
  <c r="AU5" i="53"/>
  <c r="AT5" i="53"/>
  <c r="AS5" i="53"/>
  <c r="AR5" i="53"/>
  <c r="AQ5" i="53"/>
  <c r="AO5" i="53"/>
  <c r="AN5" i="53"/>
  <c r="AM5" i="53"/>
  <c r="AL5" i="53"/>
  <c r="AK5" i="53"/>
  <c r="AJ5" i="53"/>
  <c r="AI5" i="53"/>
  <c r="AH5" i="53"/>
  <c r="AG5" i="53"/>
  <c r="AF5" i="53"/>
  <c r="AE5" i="53"/>
  <c r="AD5" i="53"/>
  <c r="BC29" i="13"/>
  <c r="AV29" i="13"/>
  <c r="AU29" i="13"/>
  <c r="AT29" i="13"/>
  <c r="AS29" i="13"/>
  <c r="AR29" i="13"/>
  <c r="AQ29" i="13"/>
  <c r="AO29" i="13"/>
  <c r="AN29" i="13"/>
  <c r="AM29" i="13"/>
  <c r="AL29" i="13"/>
  <c r="AK29" i="13"/>
  <c r="AJ29" i="13"/>
  <c r="AI29" i="13"/>
  <c r="AH29" i="13"/>
  <c r="AG29" i="13"/>
  <c r="AF29" i="13"/>
  <c r="AE29" i="13"/>
  <c r="AD29" i="13"/>
  <c r="A1" i="13"/>
  <c r="BC27" i="13"/>
  <c r="AV27" i="13"/>
  <c r="AU27" i="13"/>
  <c r="AT27" i="13"/>
  <c r="AS27" i="13"/>
  <c r="AR27" i="13"/>
  <c r="AQ27" i="13"/>
  <c r="AO27" i="13"/>
  <c r="AN27" i="13"/>
  <c r="AM27" i="13"/>
  <c r="AL27" i="13"/>
  <c r="AK27" i="13"/>
  <c r="AJ27" i="13"/>
  <c r="AI27" i="13"/>
  <c r="AH27" i="13"/>
  <c r="AG27" i="13"/>
  <c r="AF27" i="13"/>
  <c r="AE27" i="13"/>
  <c r="AD27" i="13"/>
  <c r="BC24" i="13"/>
  <c r="AV24" i="13"/>
  <c r="AU24" i="13"/>
  <c r="AT24" i="13"/>
  <c r="AS24" i="13"/>
  <c r="AR24" i="13"/>
  <c r="AQ24" i="13"/>
  <c r="AO24" i="13"/>
  <c r="AN24" i="13"/>
  <c r="AM24" i="13"/>
  <c r="AL24" i="13"/>
  <c r="AK24" i="13"/>
  <c r="AJ24" i="13"/>
  <c r="AI24" i="13"/>
  <c r="AH24" i="13"/>
  <c r="AG24" i="13"/>
  <c r="AF24" i="13"/>
  <c r="AE24" i="13"/>
  <c r="AD24" i="13"/>
  <c r="BC23" i="13"/>
  <c r="AV23" i="13"/>
  <c r="AU23" i="13"/>
  <c r="AT23" i="13"/>
  <c r="AS23" i="13"/>
  <c r="AR23" i="13"/>
  <c r="AQ23" i="13"/>
  <c r="AO23" i="13"/>
  <c r="AN23" i="13"/>
  <c r="AM23" i="13"/>
  <c r="AL23" i="13"/>
  <c r="AK23" i="13"/>
  <c r="AJ23" i="13"/>
  <c r="AI23" i="13"/>
  <c r="AH23" i="13"/>
  <c r="AG23" i="13"/>
  <c r="AF23" i="13"/>
  <c r="AE23" i="13"/>
  <c r="AD23" i="13"/>
  <c r="BC22" i="13"/>
  <c r="AV22" i="13"/>
  <c r="AU22" i="13"/>
  <c r="AT22" i="13"/>
  <c r="AS22" i="13"/>
  <c r="AR22" i="13"/>
  <c r="AQ22" i="13"/>
  <c r="AO22" i="13"/>
  <c r="AN22" i="13"/>
  <c r="AM22" i="13"/>
  <c r="AL22" i="13"/>
  <c r="AK22" i="13"/>
  <c r="AJ22" i="13"/>
  <c r="AI22" i="13"/>
  <c r="AH22" i="13"/>
  <c r="AG22" i="13"/>
  <c r="AF22" i="13"/>
  <c r="AE22" i="13"/>
  <c r="AD22" i="13"/>
  <c r="BC21" i="13"/>
  <c r="BB190" i="3" s="1"/>
  <c r="AV21" i="13"/>
  <c r="AU21" i="13"/>
  <c r="AT190" i="3" s="1"/>
  <c r="AT21" i="13"/>
  <c r="AS21" i="13"/>
  <c r="AR21" i="13"/>
  <c r="AQ21" i="13"/>
  <c r="AP190" i="3" s="1"/>
  <c r="AO21" i="13"/>
  <c r="AN190" i="3" s="1"/>
  <c r="AN21" i="13"/>
  <c r="AM21" i="13"/>
  <c r="AL190" i="3" s="1"/>
  <c r="AL21" i="13"/>
  <c r="AK21" i="13"/>
  <c r="AK25" i="13" s="1"/>
  <c r="AJ21" i="13"/>
  <c r="AI21" i="13"/>
  <c r="AH21" i="13"/>
  <c r="AG21" i="13"/>
  <c r="AG25" i="13" s="1"/>
  <c r="AF21" i="13"/>
  <c r="AE21" i="13"/>
  <c r="AD21" i="13"/>
  <c r="BC19" i="13"/>
  <c r="AV19" i="13"/>
  <c r="AU19" i="13"/>
  <c r="AT19" i="13"/>
  <c r="AS19" i="13"/>
  <c r="AR19" i="13"/>
  <c r="AQ19" i="13"/>
  <c r="AO19" i="13"/>
  <c r="AN19" i="13"/>
  <c r="AM19" i="13"/>
  <c r="AL19" i="13"/>
  <c r="AK19" i="13"/>
  <c r="AJ19" i="13"/>
  <c r="AI19" i="13"/>
  <c r="AH19" i="13"/>
  <c r="AH20" i="13" s="1"/>
  <c r="AG19" i="13"/>
  <c r="AF19" i="13"/>
  <c r="AE19" i="13"/>
  <c r="AD19" i="13"/>
  <c r="J19" i="13"/>
  <c r="BC18" i="13"/>
  <c r="AV18" i="13"/>
  <c r="AU18" i="13"/>
  <c r="AT18" i="13"/>
  <c r="AS18" i="13"/>
  <c r="AR18" i="13"/>
  <c r="AR20" i="13" s="1"/>
  <c r="AQ18" i="13"/>
  <c r="AO18" i="13"/>
  <c r="AN18" i="13"/>
  <c r="AM18" i="13"/>
  <c r="AL18" i="13"/>
  <c r="AK18" i="13"/>
  <c r="AJ18" i="13"/>
  <c r="AI18" i="13"/>
  <c r="AH18" i="13"/>
  <c r="AG18" i="13"/>
  <c r="AF18" i="13"/>
  <c r="AE18" i="13"/>
  <c r="AD18" i="13"/>
  <c r="BC16" i="13"/>
  <c r="BB192" i="3" s="1"/>
  <c r="BB16" i="13"/>
  <c r="AV16" i="13"/>
  <c r="AU16" i="13"/>
  <c r="AT192" i="3" s="1"/>
  <c r="AT16" i="13"/>
  <c r="AS192" i="3" s="1"/>
  <c r="AS16" i="13"/>
  <c r="AR192" i="3" s="1"/>
  <c r="AR16" i="13"/>
  <c r="AQ192" i="3" s="1"/>
  <c r="AQ16" i="13"/>
  <c r="AP192" i="3" s="1"/>
  <c r="AO16" i="13"/>
  <c r="AN16" i="13"/>
  <c r="AM16" i="13"/>
  <c r="AL16" i="13"/>
  <c r="AK16" i="13"/>
  <c r="AJ16" i="13"/>
  <c r="AI16" i="13"/>
  <c r="AH192" i="3" s="1"/>
  <c r="AH16" i="13"/>
  <c r="AG16" i="13"/>
  <c r="AF16" i="13"/>
  <c r="AE16" i="13"/>
  <c r="AD16" i="13"/>
  <c r="AC192" i="3" s="1"/>
  <c r="P16" i="13"/>
  <c r="BC15" i="13"/>
  <c r="AV15" i="13"/>
  <c r="AU15" i="13"/>
  <c r="AT15" i="13"/>
  <c r="AS15" i="13"/>
  <c r="AS17" i="13" s="1"/>
  <c r="AR15" i="13"/>
  <c r="AQ15" i="13"/>
  <c r="AO15" i="13"/>
  <c r="AN15" i="13"/>
  <c r="AM15" i="13"/>
  <c r="AL15" i="13"/>
  <c r="AK15" i="13"/>
  <c r="AJ15" i="13"/>
  <c r="AI15" i="13"/>
  <c r="AH15" i="13"/>
  <c r="AG15" i="13"/>
  <c r="AF15" i="13"/>
  <c r="AE15" i="13"/>
  <c r="AD15" i="13"/>
  <c r="K15" i="13"/>
  <c r="BC14" i="13"/>
  <c r="AV14" i="13"/>
  <c r="AU14" i="13"/>
  <c r="AT14" i="13"/>
  <c r="AS14" i="13"/>
  <c r="AR14" i="13"/>
  <c r="AQ14" i="13"/>
  <c r="AO14" i="13"/>
  <c r="AN14" i="13"/>
  <c r="AM14" i="13"/>
  <c r="AL14" i="13"/>
  <c r="AK14" i="13"/>
  <c r="AK17" i="13" s="1"/>
  <c r="AJ14" i="13"/>
  <c r="AI14" i="13"/>
  <c r="AH14" i="13"/>
  <c r="AG14" i="13"/>
  <c r="AF14" i="13"/>
  <c r="AE14" i="13"/>
  <c r="AD14" i="13"/>
  <c r="F14" i="13"/>
  <c r="BC13" i="13"/>
  <c r="BB194" i="3" s="1"/>
  <c r="AV13" i="13"/>
  <c r="AU13" i="13"/>
  <c r="AT194" i="3" s="1"/>
  <c r="AT13" i="13"/>
  <c r="AS13" i="13"/>
  <c r="AR194" i="3" s="1"/>
  <c r="AR13" i="13"/>
  <c r="AQ13" i="13"/>
  <c r="AP194" i="3" s="1"/>
  <c r="AO13" i="13"/>
  <c r="AN194" i="3" s="1"/>
  <c r="AN13" i="13"/>
  <c r="AM13" i="13"/>
  <c r="AL194" i="3" s="1"/>
  <c r="AL13" i="13"/>
  <c r="AK194" i="3" s="1"/>
  <c r="AK13" i="13"/>
  <c r="AJ13" i="13"/>
  <c r="AI13" i="13"/>
  <c r="AH13" i="13"/>
  <c r="AG13" i="13"/>
  <c r="AF13" i="13"/>
  <c r="AE13" i="13"/>
  <c r="AD13" i="13"/>
  <c r="AC194" i="3" s="1"/>
  <c r="BC12" i="13"/>
  <c r="BB12" i="13"/>
  <c r="BA12" i="13"/>
  <c r="AZ12" i="13"/>
  <c r="AY12" i="13"/>
  <c r="AX12" i="13"/>
  <c r="AW12" i="13"/>
  <c r="AV12" i="13"/>
  <c r="AU12" i="13"/>
  <c r="AT12" i="13"/>
  <c r="AS12" i="13"/>
  <c r="AR12" i="13"/>
  <c r="AQ12" i="13"/>
  <c r="AP12" i="13"/>
  <c r="AO12" i="13"/>
  <c r="AN12" i="13"/>
  <c r="AM12" i="13"/>
  <c r="AL12" i="13"/>
  <c r="AK12" i="13"/>
  <c r="AJ12" i="13"/>
  <c r="AI12" i="13"/>
  <c r="AH12" i="13"/>
  <c r="AG12" i="13"/>
  <c r="AF12" i="13"/>
  <c r="AE12" i="13"/>
  <c r="AD12" i="13"/>
  <c r="BC11" i="13"/>
  <c r="AV11" i="13"/>
  <c r="AU191" i="3" s="1"/>
  <c r="AU11" i="13"/>
  <c r="AT191" i="3" s="1"/>
  <c r="AT11" i="13"/>
  <c r="AS191" i="3" s="1"/>
  <c r="AS11" i="13"/>
  <c r="AR11" i="13"/>
  <c r="AQ11" i="13"/>
  <c r="AP191" i="3" s="1"/>
  <c r="AO11" i="13"/>
  <c r="AN11" i="13"/>
  <c r="AM191" i="3" s="1"/>
  <c r="AM11" i="13"/>
  <c r="AL11" i="13"/>
  <c r="AK191" i="3" s="1"/>
  <c r="AK11" i="13"/>
  <c r="AJ11" i="13"/>
  <c r="AI11" i="13"/>
  <c r="AH11" i="13"/>
  <c r="AG11" i="13"/>
  <c r="AF11" i="13"/>
  <c r="AE11" i="13"/>
  <c r="AD11" i="13"/>
  <c r="AC191" i="3" s="1"/>
  <c r="BC10" i="13"/>
  <c r="AV10" i="13"/>
  <c r="AU10" i="13"/>
  <c r="AT10" i="13"/>
  <c r="AS10" i="13"/>
  <c r="AR10" i="13"/>
  <c r="AQ10" i="13"/>
  <c r="AO10" i="13"/>
  <c r="AN10" i="13"/>
  <c r="AM10" i="13"/>
  <c r="AL10" i="13"/>
  <c r="AK10" i="13"/>
  <c r="AJ10" i="13"/>
  <c r="AI10" i="13"/>
  <c r="AH10" i="13"/>
  <c r="AG10" i="13"/>
  <c r="AF10" i="13"/>
  <c r="AE10" i="13"/>
  <c r="AD10" i="13"/>
  <c r="P10" i="13"/>
  <c r="BC8" i="13"/>
  <c r="BB8" i="13"/>
  <c r="BA8" i="13"/>
  <c r="AZ8" i="13"/>
  <c r="AY8" i="13"/>
  <c r="AX8" i="13"/>
  <c r="AW8" i="13"/>
  <c r="AV8" i="13"/>
  <c r="AU8" i="13"/>
  <c r="AT8" i="13"/>
  <c r="AS8" i="13"/>
  <c r="AR8" i="13"/>
  <c r="AQ8" i="13"/>
  <c r="AP8" i="13"/>
  <c r="AO8" i="13"/>
  <c r="AN8" i="13"/>
  <c r="AM8" i="13"/>
  <c r="AL8" i="13"/>
  <c r="AK8" i="13"/>
  <c r="AJ8" i="13"/>
  <c r="AI8" i="13"/>
  <c r="AH8" i="13"/>
  <c r="AG8" i="13"/>
  <c r="AF8" i="13"/>
  <c r="AE8" i="13"/>
  <c r="AD8" i="13"/>
  <c r="T8" i="13"/>
  <c r="BC7" i="13"/>
  <c r="AV7" i="13"/>
  <c r="AU7" i="13"/>
  <c r="AT193" i="3" s="1"/>
  <c r="AT7" i="13"/>
  <c r="AS193" i="3" s="1"/>
  <c r="AS7" i="13"/>
  <c r="AR193" i="3" s="1"/>
  <c r="AR7" i="13"/>
  <c r="AQ7" i="13"/>
  <c r="AP193" i="3" s="1"/>
  <c r="AO7" i="13"/>
  <c r="AN7" i="13"/>
  <c r="AM7" i="13"/>
  <c r="AL7" i="13"/>
  <c r="AK7" i="13"/>
  <c r="AK9" i="13" s="1"/>
  <c r="AJ7" i="13"/>
  <c r="AI7" i="13"/>
  <c r="AH7" i="13"/>
  <c r="AG7" i="13"/>
  <c r="AF7" i="13"/>
  <c r="AE7" i="13"/>
  <c r="AD7" i="13"/>
  <c r="J7" i="13"/>
  <c r="I184" i="3" s="1"/>
  <c r="BC6" i="13"/>
  <c r="AV6" i="13"/>
  <c r="AU6" i="13"/>
  <c r="AT6" i="13"/>
  <c r="AS6" i="13"/>
  <c r="AR6" i="13"/>
  <c r="AQ6" i="13"/>
  <c r="AO6" i="13"/>
  <c r="AN6" i="13"/>
  <c r="AM6" i="13"/>
  <c r="AL6" i="13"/>
  <c r="AL9" i="13" s="1"/>
  <c r="AK6" i="13"/>
  <c r="AJ6" i="13"/>
  <c r="AI6" i="13"/>
  <c r="AH6" i="13"/>
  <c r="AG6" i="13"/>
  <c r="AF6" i="13"/>
  <c r="AE6" i="13"/>
  <c r="AD6" i="13"/>
  <c r="AD9" i="13" s="1"/>
  <c r="BC5" i="13"/>
  <c r="AV5" i="13"/>
  <c r="AU5" i="13"/>
  <c r="AT179" i="3" s="1"/>
  <c r="AT5" i="13"/>
  <c r="AS179" i="3" s="1"/>
  <c r="AS5" i="13"/>
  <c r="AR179" i="3" s="1"/>
  <c r="AR5" i="13"/>
  <c r="AQ5" i="13"/>
  <c r="AP179" i="3" s="1"/>
  <c r="AO5" i="13"/>
  <c r="AN5" i="13"/>
  <c r="AM5" i="13"/>
  <c r="AL5" i="13"/>
  <c r="AK5" i="13"/>
  <c r="AJ5" i="13"/>
  <c r="AI5" i="13"/>
  <c r="AH5" i="13"/>
  <c r="AG5" i="13"/>
  <c r="AF5" i="13"/>
  <c r="AE5" i="13"/>
  <c r="AD5" i="13"/>
  <c r="AC179" i="3" s="1"/>
  <c r="P5" i="13"/>
  <c r="O179" i="3" s="1"/>
  <c r="BC35" i="12"/>
  <c r="AV35" i="12"/>
  <c r="AU35" i="12"/>
  <c r="AT35" i="12"/>
  <c r="AS35" i="12"/>
  <c r="AR35" i="12"/>
  <c r="AQ35" i="12"/>
  <c r="AO35" i="12"/>
  <c r="AN35" i="12"/>
  <c r="AM35" i="12"/>
  <c r="AL35" i="12"/>
  <c r="AK35" i="12"/>
  <c r="AJ35" i="12"/>
  <c r="AI35" i="12"/>
  <c r="AH35" i="12"/>
  <c r="AG35" i="12"/>
  <c r="AF35" i="12"/>
  <c r="AE35" i="12"/>
  <c r="AD35" i="12"/>
  <c r="A1" i="12"/>
  <c r="AB35" i="12" s="1"/>
  <c r="BC34" i="12"/>
  <c r="AV34" i="12"/>
  <c r="AU34" i="12"/>
  <c r="AT34" i="12"/>
  <c r="AS34" i="12"/>
  <c r="AR34" i="12"/>
  <c r="AQ34" i="12"/>
  <c r="AO34" i="12"/>
  <c r="AN34" i="12"/>
  <c r="AM34" i="12"/>
  <c r="AL34" i="12"/>
  <c r="AK34" i="12"/>
  <c r="AJ34" i="12"/>
  <c r="AI34" i="12"/>
  <c r="AH34" i="12"/>
  <c r="AG34" i="12"/>
  <c r="AF34" i="12"/>
  <c r="AE34" i="12"/>
  <c r="AD34" i="12"/>
  <c r="BC33" i="12"/>
  <c r="AV33" i="12"/>
  <c r="AU33" i="12"/>
  <c r="AT33" i="12"/>
  <c r="AS33" i="12"/>
  <c r="AR33" i="12"/>
  <c r="AQ33" i="12"/>
  <c r="AO33" i="12"/>
  <c r="AN33" i="12"/>
  <c r="AM33" i="12"/>
  <c r="AL33" i="12"/>
  <c r="AK33" i="12"/>
  <c r="AJ33" i="12"/>
  <c r="AI33" i="12"/>
  <c r="AH33" i="12"/>
  <c r="AG33" i="12"/>
  <c r="AF33" i="12"/>
  <c r="AE33" i="12"/>
  <c r="AD33" i="12"/>
  <c r="BC30" i="12"/>
  <c r="AV30" i="12"/>
  <c r="AU30" i="12"/>
  <c r="AT30" i="12"/>
  <c r="AS30" i="12"/>
  <c r="AR30" i="12"/>
  <c r="AQ30" i="12"/>
  <c r="AO30" i="12"/>
  <c r="AN30" i="12"/>
  <c r="AM30" i="12"/>
  <c r="AL30" i="12"/>
  <c r="AK30" i="12"/>
  <c r="AJ30" i="12"/>
  <c r="AI30" i="12"/>
  <c r="AH30" i="12"/>
  <c r="AG30" i="12"/>
  <c r="AF30" i="12"/>
  <c r="AE30" i="12"/>
  <c r="AD30" i="12"/>
  <c r="BC29" i="12"/>
  <c r="AV29" i="12"/>
  <c r="AU29" i="12"/>
  <c r="AT29" i="12"/>
  <c r="AS29" i="12"/>
  <c r="AR29" i="12"/>
  <c r="AQ29" i="12"/>
  <c r="AO29" i="12"/>
  <c r="AN29" i="12"/>
  <c r="AM29" i="12"/>
  <c r="AL29" i="12"/>
  <c r="AK29" i="12"/>
  <c r="AJ29" i="12"/>
  <c r="AI29" i="12"/>
  <c r="AH29" i="12"/>
  <c r="AG29" i="12"/>
  <c r="AF29" i="12"/>
  <c r="AE29" i="12"/>
  <c r="AD29" i="12"/>
  <c r="BC28" i="12"/>
  <c r="AV28" i="12"/>
  <c r="AU28" i="12"/>
  <c r="AT28" i="12"/>
  <c r="AS28" i="12"/>
  <c r="AR28" i="12"/>
  <c r="AQ28" i="12"/>
  <c r="AO28" i="12"/>
  <c r="AN28" i="12"/>
  <c r="AM28" i="12"/>
  <c r="AL28" i="12"/>
  <c r="AK28" i="12"/>
  <c r="AJ28" i="12"/>
  <c r="AI28" i="12"/>
  <c r="AH28" i="12"/>
  <c r="AG28" i="12"/>
  <c r="AF28" i="12"/>
  <c r="AE28" i="12"/>
  <c r="AD28" i="12"/>
  <c r="BC27" i="12"/>
  <c r="AV27" i="12"/>
  <c r="AU27" i="12"/>
  <c r="AT27" i="12"/>
  <c r="AS27" i="12"/>
  <c r="AR27" i="12"/>
  <c r="AQ27" i="12"/>
  <c r="AO27" i="12"/>
  <c r="AN27" i="12"/>
  <c r="AM27" i="12"/>
  <c r="AL27" i="12"/>
  <c r="AK27" i="12"/>
  <c r="AJ27" i="12"/>
  <c r="AI27" i="12"/>
  <c r="AH27" i="12"/>
  <c r="AG27" i="12"/>
  <c r="AF27" i="12"/>
  <c r="AE27" i="12"/>
  <c r="AD27" i="12"/>
  <c r="BC26" i="12"/>
  <c r="AV26" i="12"/>
  <c r="AU26" i="12"/>
  <c r="AT26" i="12"/>
  <c r="AS26" i="12"/>
  <c r="AR26" i="12"/>
  <c r="AQ26" i="12"/>
  <c r="AO26" i="12"/>
  <c r="AN26" i="12"/>
  <c r="AM26" i="12"/>
  <c r="AL26" i="12"/>
  <c r="AK26" i="12"/>
  <c r="AJ26" i="12"/>
  <c r="AI26" i="12"/>
  <c r="AH26" i="12"/>
  <c r="AG26" i="12"/>
  <c r="AF26" i="12"/>
  <c r="AE26" i="12"/>
  <c r="AD26" i="12"/>
  <c r="T26" i="12"/>
  <c r="BC25" i="12"/>
  <c r="AV25" i="12"/>
  <c r="AU25" i="12"/>
  <c r="AT25" i="12"/>
  <c r="AS25" i="12"/>
  <c r="AR25" i="12"/>
  <c r="AR31" i="12" s="1"/>
  <c r="AQ25" i="12"/>
  <c r="AO25" i="12"/>
  <c r="AN25" i="12"/>
  <c r="AM25" i="12"/>
  <c r="AL25" i="12"/>
  <c r="AK25" i="12"/>
  <c r="AJ25" i="12"/>
  <c r="AI25" i="12"/>
  <c r="AH25" i="12"/>
  <c r="AG25" i="12"/>
  <c r="AF25" i="12"/>
  <c r="AE25" i="12"/>
  <c r="AD25" i="12"/>
  <c r="U25" i="12"/>
  <c r="BC24" i="12"/>
  <c r="AV24" i="12"/>
  <c r="AU24" i="12"/>
  <c r="AT24" i="12"/>
  <c r="AT31" i="12" s="1"/>
  <c r="AS24" i="12"/>
  <c r="AR24" i="12"/>
  <c r="AQ24" i="12"/>
  <c r="AO24" i="12"/>
  <c r="AN24" i="12"/>
  <c r="AM24" i="12"/>
  <c r="AL24" i="12"/>
  <c r="AK24" i="12"/>
  <c r="AJ24" i="12"/>
  <c r="AI24" i="12"/>
  <c r="AH24" i="12"/>
  <c r="AG24" i="12"/>
  <c r="AF24" i="12"/>
  <c r="AE24" i="12"/>
  <c r="AD24" i="12"/>
  <c r="AB24" i="12"/>
  <c r="BC23" i="12"/>
  <c r="AV23" i="12"/>
  <c r="AV31" i="12" s="1"/>
  <c r="AU23" i="12"/>
  <c r="AT23" i="12"/>
  <c r="AS23" i="12"/>
  <c r="AR23" i="12"/>
  <c r="AQ23" i="12"/>
  <c r="AO23" i="12"/>
  <c r="AN23" i="12"/>
  <c r="AM23" i="12"/>
  <c r="AL23" i="12"/>
  <c r="AK23" i="12"/>
  <c r="AJ23" i="12"/>
  <c r="AI23" i="12"/>
  <c r="AH23" i="12"/>
  <c r="AG23" i="12"/>
  <c r="AF23" i="12"/>
  <c r="AE23" i="12"/>
  <c r="AD23" i="12"/>
  <c r="BC22" i="12"/>
  <c r="AV22" i="12"/>
  <c r="AT22" i="12"/>
  <c r="AS210" i="3" s="1"/>
  <c r="AS22" i="12"/>
  <c r="AR22" i="12"/>
  <c r="AQ22" i="12"/>
  <c r="AP210" i="3" s="1"/>
  <c r="AO22" i="12"/>
  <c r="AN22" i="12"/>
  <c r="AM22" i="12"/>
  <c r="AL22" i="12"/>
  <c r="AK22" i="12"/>
  <c r="AJ22" i="12"/>
  <c r="AI22" i="12"/>
  <c r="AH22" i="12"/>
  <c r="AH31" i="12" s="1"/>
  <c r="AG22" i="12"/>
  <c r="AF22" i="12"/>
  <c r="AE22" i="12"/>
  <c r="AD22" i="12"/>
  <c r="BC20" i="12"/>
  <c r="AV20" i="12"/>
  <c r="AU20" i="12"/>
  <c r="AT20" i="12"/>
  <c r="AS20" i="12"/>
  <c r="AR20" i="12"/>
  <c r="AQ20" i="12"/>
  <c r="AO20" i="12"/>
  <c r="AN20" i="12"/>
  <c r="AM20" i="12"/>
  <c r="AL20" i="12"/>
  <c r="AK20" i="12"/>
  <c r="AJ20" i="12"/>
  <c r="AI20" i="12"/>
  <c r="AH20" i="12"/>
  <c r="AG20" i="12"/>
  <c r="AF20" i="12"/>
  <c r="AE20" i="12"/>
  <c r="AD20" i="12"/>
  <c r="BC19" i="12"/>
  <c r="AV19" i="12"/>
  <c r="AU19" i="12"/>
  <c r="AT19" i="12"/>
  <c r="AS19" i="12"/>
  <c r="AR19" i="12"/>
  <c r="AQ19" i="12"/>
  <c r="AO19" i="12"/>
  <c r="AN19" i="12"/>
  <c r="AM19" i="12"/>
  <c r="AL19" i="12"/>
  <c r="AK19" i="12"/>
  <c r="AJ19" i="12"/>
  <c r="AI19" i="12"/>
  <c r="AH19" i="12"/>
  <c r="AG19" i="12"/>
  <c r="AF19" i="12"/>
  <c r="AE19" i="12"/>
  <c r="AD19" i="12"/>
  <c r="BC18" i="12"/>
  <c r="AV18" i="12"/>
  <c r="AU18" i="12"/>
  <c r="AT18" i="12"/>
  <c r="AS18" i="12"/>
  <c r="AR18" i="12"/>
  <c r="AQ18" i="12"/>
  <c r="AO18" i="12"/>
  <c r="AN18" i="12"/>
  <c r="AM18" i="12"/>
  <c r="AL18" i="12"/>
  <c r="AK18" i="12"/>
  <c r="AJ18" i="12"/>
  <c r="AI18" i="12"/>
  <c r="AH18" i="12"/>
  <c r="AG18" i="12"/>
  <c r="AF18" i="12"/>
  <c r="AE18" i="12"/>
  <c r="AD18" i="12"/>
  <c r="BC17" i="12"/>
  <c r="AV17" i="12"/>
  <c r="AU17" i="12"/>
  <c r="AT17" i="12"/>
  <c r="AS17" i="12"/>
  <c r="AR17" i="12"/>
  <c r="AQ17" i="12"/>
  <c r="AO17" i="12"/>
  <c r="AN17" i="12"/>
  <c r="AM17" i="12"/>
  <c r="AL17" i="12"/>
  <c r="AK17" i="12"/>
  <c r="AJ17" i="12"/>
  <c r="AI17" i="12"/>
  <c r="AH17" i="12"/>
  <c r="AG17" i="12"/>
  <c r="AF17" i="12"/>
  <c r="AE17" i="12"/>
  <c r="AD17" i="12"/>
  <c r="BC16" i="12"/>
  <c r="AV16" i="12"/>
  <c r="AU16" i="12"/>
  <c r="AT16" i="12"/>
  <c r="AS16" i="12"/>
  <c r="AR16" i="12"/>
  <c r="AQ16" i="12"/>
  <c r="AO16" i="12"/>
  <c r="AN16" i="12"/>
  <c r="AM16" i="12"/>
  <c r="AL16" i="12"/>
  <c r="AK16" i="12"/>
  <c r="AJ16" i="12"/>
  <c r="AI16" i="12"/>
  <c r="AH16" i="12"/>
  <c r="AG16" i="12"/>
  <c r="AF16" i="12"/>
  <c r="AE16" i="12"/>
  <c r="AD16" i="12"/>
  <c r="BC15" i="12"/>
  <c r="BB213" i="3" s="1"/>
  <c r="AV15" i="12"/>
  <c r="AU213" i="3" s="1"/>
  <c r="AU15" i="12"/>
  <c r="AT213" i="3" s="1"/>
  <c r="AT15" i="12"/>
  <c r="AS15" i="12"/>
  <c r="AR213" i="3" s="1"/>
  <c r="AR15" i="12"/>
  <c r="AQ15" i="12"/>
  <c r="AP213" i="3" s="1"/>
  <c r="AO15" i="12"/>
  <c r="AN15" i="12"/>
  <c r="AM15" i="12"/>
  <c r="AL213" i="3" s="1"/>
  <c r="AL15" i="12"/>
  <c r="AK15" i="12"/>
  <c r="AJ15" i="12"/>
  <c r="AI213" i="3" s="1"/>
  <c r="AI15" i="12"/>
  <c r="AH15" i="12"/>
  <c r="AG15" i="12"/>
  <c r="AF15" i="12"/>
  <c r="AE15" i="12"/>
  <c r="AD213" i="3" s="1"/>
  <c r="AD15" i="12"/>
  <c r="G15" i="12"/>
  <c r="F204" i="3" s="1"/>
  <c r="BC14" i="12"/>
  <c r="BB212" i="3" s="1"/>
  <c r="AV14" i="12"/>
  <c r="AU14" i="12"/>
  <c r="AT14" i="12"/>
  <c r="AS212" i="3" s="1"/>
  <c r="AS14" i="12"/>
  <c r="AR14" i="12"/>
  <c r="AQ212" i="3" s="1"/>
  <c r="AQ14" i="12"/>
  <c r="AP212" i="3" s="1"/>
  <c r="AO14" i="12"/>
  <c r="AN14" i="12"/>
  <c r="AM14" i="12"/>
  <c r="AL14" i="12"/>
  <c r="AK14" i="12"/>
  <c r="AJ212" i="3" s="1"/>
  <c r="AJ14" i="12"/>
  <c r="AI14" i="12"/>
  <c r="AH212" i="3" s="1"/>
  <c r="AH14" i="12"/>
  <c r="AG14" i="12"/>
  <c r="AF14" i="12"/>
  <c r="AE14" i="12"/>
  <c r="AD14" i="12"/>
  <c r="BC13" i="12"/>
  <c r="AV13" i="12"/>
  <c r="AU211" i="3" s="1"/>
  <c r="AU13" i="12"/>
  <c r="AT13" i="12"/>
  <c r="AS211" i="3" s="1"/>
  <c r="AS13" i="12"/>
  <c r="AR211" i="3" s="1"/>
  <c r="AR13" i="12"/>
  <c r="AQ13" i="12"/>
  <c r="AP211" i="3" s="1"/>
  <c r="AO13" i="12"/>
  <c r="AN13" i="12"/>
  <c r="AM13" i="12"/>
  <c r="AL13" i="12"/>
  <c r="AK13" i="12"/>
  <c r="AJ211" i="3" s="1"/>
  <c r="AJ13" i="12"/>
  <c r="AI13" i="12"/>
  <c r="AH13" i="12"/>
  <c r="AG13" i="12"/>
  <c r="AF13" i="12"/>
  <c r="AE13" i="12"/>
  <c r="AD13" i="12"/>
  <c r="J13" i="12"/>
  <c r="I202" i="3" s="1"/>
  <c r="G13" i="12"/>
  <c r="BC12" i="12"/>
  <c r="AV12" i="12"/>
  <c r="AT12" i="12"/>
  <c r="AS12" i="12"/>
  <c r="AR12" i="12"/>
  <c r="AQ12" i="12"/>
  <c r="AO12" i="12"/>
  <c r="AN12" i="12"/>
  <c r="AM12" i="12"/>
  <c r="AL12" i="12"/>
  <c r="AL21" i="12" s="1"/>
  <c r="AK12" i="12"/>
  <c r="AJ12" i="12"/>
  <c r="AI12" i="12"/>
  <c r="AH12" i="12"/>
  <c r="AG12" i="12"/>
  <c r="AF12" i="12"/>
  <c r="AE12" i="12"/>
  <c r="AD12" i="12"/>
  <c r="BC11" i="12"/>
  <c r="AV11" i="12"/>
  <c r="AT11" i="12"/>
  <c r="AS11" i="12"/>
  <c r="AR11" i="12"/>
  <c r="AQ11" i="12"/>
  <c r="AO11" i="12"/>
  <c r="AN11" i="12"/>
  <c r="AM11" i="12"/>
  <c r="AL11" i="12"/>
  <c r="AK11" i="12"/>
  <c r="AK32" i="12" s="1"/>
  <c r="AJ11" i="12"/>
  <c r="AI11" i="12"/>
  <c r="AH11" i="12"/>
  <c r="AG11" i="12"/>
  <c r="AF11" i="12"/>
  <c r="AE11" i="12"/>
  <c r="AD11" i="12"/>
  <c r="BC10" i="12"/>
  <c r="BB214" i="3" s="1"/>
  <c r="AV10" i="12"/>
  <c r="AU214" i="3" s="1"/>
  <c r="AU10" i="12"/>
  <c r="AT214" i="3" s="1"/>
  <c r="AT10" i="12"/>
  <c r="AS214" i="3" s="1"/>
  <c r="AS10" i="12"/>
  <c r="AR214" i="3" s="1"/>
  <c r="AR10" i="12"/>
  <c r="AQ10" i="12"/>
  <c r="AP214" i="3" s="1"/>
  <c r="AO10" i="12"/>
  <c r="AN214" i="3" s="1"/>
  <c r="AN10" i="12"/>
  <c r="AM10" i="12"/>
  <c r="AL10" i="12"/>
  <c r="AK10" i="12"/>
  <c r="AJ214" i="3" s="1"/>
  <c r="AJ10" i="12"/>
  <c r="AI10" i="12"/>
  <c r="AH214" i="3" s="1"/>
  <c r="AH10" i="12"/>
  <c r="AG10" i="12"/>
  <c r="AF214" i="3" s="1"/>
  <c r="AF10" i="12"/>
  <c r="AE10" i="12"/>
  <c r="AD214" i="3" s="1"/>
  <c r="AD10" i="12"/>
  <c r="G10" i="12"/>
  <c r="F205" i="3" s="1"/>
  <c r="BC9" i="12"/>
  <c r="AV9" i="12"/>
  <c r="AU9" i="12"/>
  <c r="AT9" i="12"/>
  <c r="AS9" i="12"/>
  <c r="AR9" i="12"/>
  <c r="AQ9" i="12"/>
  <c r="AO9" i="12"/>
  <c r="AN9" i="12"/>
  <c r="AM9" i="12"/>
  <c r="AL9" i="12"/>
  <c r="AK9" i="12"/>
  <c r="AJ9" i="12"/>
  <c r="AI9" i="12"/>
  <c r="AH9" i="12"/>
  <c r="AG9" i="12"/>
  <c r="AF9" i="12"/>
  <c r="AE9" i="12"/>
  <c r="AD9" i="12"/>
  <c r="F9" i="12"/>
  <c r="C9" i="12"/>
  <c r="BC8" i="12"/>
  <c r="AV8" i="12"/>
  <c r="AU8" i="12"/>
  <c r="AT8" i="12"/>
  <c r="AS8" i="12"/>
  <c r="AR8" i="12"/>
  <c r="AQ8" i="12"/>
  <c r="AO8" i="12"/>
  <c r="AN8" i="12"/>
  <c r="AM8" i="12"/>
  <c r="AL8" i="12"/>
  <c r="AK8" i="12"/>
  <c r="AJ8" i="12"/>
  <c r="AI8" i="12"/>
  <c r="AH8" i="12"/>
  <c r="AG8" i="12"/>
  <c r="AF8" i="12"/>
  <c r="AE8" i="12"/>
  <c r="AD8" i="12"/>
  <c r="J8" i="12"/>
  <c r="G8" i="12"/>
  <c r="BC7" i="12"/>
  <c r="AV7" i="12"/>
  <c r="AT7" i="12"/>
  <c r="AS7" i="12"/>
  <c r="AR7" i="12"/>
  <c r="AQ7" i="12"/>
  <c r="AO7" i="12"/>
  <c r="AO32" i="12" s="1"/>
  <c r="AN7" i="12"/>
  <c r="AM7" i="12"/>
  <c r="AL7" i="12"/>
  <c r="AK7" i="12"/>
  <c r="AJ7" i="12"/>
  <c r="AI7" i="12"/>
  <c r="AH7" i="12"/>
  <c r="AG7" i="12"/>
  <c r="AG32" i="12" s="1"/>
  <c r="AF7" i="12"/>
  <c r="AE7" i="12"/>
  <c r="AD7" i="12"/>
  <c r="BC6" i="12"/>
  <c r="AV6" i="12"/>
  <c r="AT6" i="12"/>
  <c r="AS6" i="12"/>
  <c r="AR6" i="12"/>
  <c r="AQ6" i="12"/>
  <c r="AO6" i="12"/>
  <c r="AN6" i="12"/>
  <c r="AM6" i="12"/>
  <c r="AL6" i="12"/>
  <c r="AK6" i="12"/>
  <c r="AJ6" i="12"/>
  <c r="AI6" i="12"/>
  <c r="AH6" i="12"/>
  <c r="AG6" i="12"/>
  <c r="AF6" i="12"/>
  <c r="AE6" i="12"/>
  <c r="AD6" i="12"/>
  <c r="C6" i="12"/>
  <c r="BC5" i="12"/>
  <c r="AV5" i="12"/>
  <c r="AU199" i="3" s="1"/>
  <c r="AT5" i="12"/>
  <c r="AS5" i="12"/>
  <c r="AR5" i="12"/>
  <c r="AQ5" i="12"/>
  <c r="AO5" i="12"/>
  <c r="AN5" i="12"/>
  <c r="AM199" i="3" s="1"/>
  <c r="AM5" i="12"/>
  <c r="AL5" i="12"/>
  <c r="AK5" i="12"/>
  <c r="AJ5" i="12"/>
  <c r="AI5" i="12"/>
  <c r="AH5" i="12"/>
  <c r="AG5" i="12"/>
  <c r="AF5" i="12"/>
  <c r="AE199" i="3" s="1"/>
  <c r="AE5" i="12"/>
  <c r="AD5" i="12"/>
  <c r="BC22" i="22"/>
  <c r="AW22" i="22"/>
  <c r="AV22" i="22"/>
  <c r="AT22" i="22"/>
  <c r="AS22" i="22"/>
  <c r="AR22" i="22"/>
  <c r="AQ22" i="22"/>
  <c r="AP22" i="22"/>
  <c r="AO22" i="22"/>
  <c r="AN22" i="22"/>
  <c r="AM22" i="22"/>
  <c r="AL22" i="22"/>
  <c r="AK22" i="22"/>
  <c r="AJ22" i="22"/>
  <c r="AI22" i="22"/>
  <c r="AH22" i="22"/>
  <c r="AG22" i="22"/>
  <c r="AF22" i="22"/>
  <c r="AE22" i="22"/>
  <c r="AD22" i="22"/>
  <c r="AB22" i="22"/>
  <c r="V22" i="22"/>
  <c r="T22" i="22"/>
  <c r="S22" i="22"/>
  <c r="R22" i="22"/>
  <c r="Q22" i="22"/>
  <c r="P22" i="22"/>
  <c r="O22" i="22"/>
  <c r="O23" i="22" s="1"/>
  <c r="N22" i="22"/>
  <c r="M22" i="22"/>
  <c r="L22" i="22"/>
  <c r="K22" i="22"/>
  <c r="J22" i="22"/>
  <c r="I22" i="22"/>
  <c r="H22" i="22"/>
  <c r="G22" i="22"/>
  <c r="G23" i="22" s="1"/>
  <c r="F22" i="22"/>
  <c r="E22" i="22"/>
  <c r="D22" i="22"/>
  <c r="C22" i="22"/>
  <c r="BC20" i="22"/>
  <c r="AW20" i="22"/>
  <c r="AV20" i="22"/>
  <c r="AU20" i="22"/>
  <c r="AT20" i="22"/>
  <c r="AS20" i="22"/>
  <c r="AR20" i="22"/>
  <c r="AR21" i="22" s="1"/>
  <c r="AQ20" i="22"/>
  <c r="AP20" i="22"/>
  <c r="AO20" i="22"/>
  <c r="AN20" i="22"/>
  <c r="AM20" i="22"/>
  <c r="AL20" i="22"/>
  <c r="AK20" i="22"/>
  <c r="AJ20" i="22"/>
  <c r="AJ21" i="22" s="1"/>
  <c r="AI20" i="22"/>
  <c r="AH20" i="22"/>
  <c r="AG20" i="22"/>
  <c r="AF20" i="22"/>
  <c r="AE20" i="22"/>
  <c r="AD20" i="22"/>
  <c r="AB20" i="22"/>
  <c r="V20" i="22"/>
  <c r="T20" i="22"/>
  <c r="S20" i="22"/>
  <c r="R20" i="22"/>
  <c r="Q20" i="22"/>
  <c r="P20" i="22"/>
  <c r="O20" i="22"/>
  <c r="N20" i="22"/>
  <c r="M20" i="22"/>
  <c r="L20" i="22"/>
  <c r="K20" i="22"/>
  <c r="J20" i="22"/>
  <c r="I20" i="22"/>
  <c r="H20" i="22"/>
  <c r="G20" i="22"/>
  <c r="F20" i="22"/>
  <c r="E20" i="22"/>
  <c r="D20" i="22"/>
  <c r="C20" i="22"/>
  <c r="BC19" i="22"/>
  <c r="AW19" i="22"/>
  <c r="AV268" i="3" s="1"/>
  <c r="AV19" i="22"/>
  <c r="AT19" i="22"/>
  <c r="AS268" i="3" s="1"/>
  <c r="AS19" i="22"/>
  <c r="AS21" i="22" s="1"/>
  <c r="AR19" i="22"/>
  <c r="AQ268" i="3" s="1"/>
  <c r="AQ19" i="22"/>
  <c r="AP19" i="22"/>
  <c r="AO19" i="22"/>
  <c r="AN19" i="22"/>
  <c r="AM19" i="22"/>
  <c r="AL268" i="3" s="1"/>
  <c r="AL19" i="22"/>
  <c r="AK268" i="3" s="1"/>
  <c r="AK19" i="22"/>
  <c r="AK21" i="22" s="1"/>
  <c r="AJ19" i="22"/>
  <c r="AI19" i="22"/>
  <c r="AH19" i="22"/>
  <c r="AG19" i="22"/>
  <c r="AF19" i="22"/>
  <c r="AE19" i="22"/>
  <c r="AD19" i="22"/>
  <c r="AD23" i="22" s="1"/>
  <c r="AB19" i="22"/>
  <c r="V19" i="22"/>
  <c r="U258" i="3" s="1"/>
  <c r="S19" i="22"/>
  <c r="R258" i="3" s="1"/>
  <c r="R19" i="22"/>
  <c r="Q19" i="22"/>
  <c r="P19" i="22"/>
  <c r="O258" i="3" s="1"/>
  <c r="O19" i="22"/>
  <c r="N19" i="22"/>
  <c r="M19" i="22"/>
  <c r="L19" i="22"/>
  <c r="K19" i="22"/>
  <c r="J258" i="3" s="1"/>
  <c r="J19" i="22"/>
  <c r="I258" i="3" s="1"/>
  <c r="I19" i="22"/>
  <c r="H19" i="22"/>
  <c r="G19" i="22"/>
  <c r="F19" i="22"/>
  <c r="E19" i="22"/>
  <c r="D19" i="22"/>
  <c r="C19" i="22"/>
  <c r="C21" i="22" s="1"/>
  <c r="BC17" i="22"/>
  <c r="BB271" i="3" s="1"/>
  <c r="AW17" i="22"/>
  <c r="AV271" i="3" s="1"/>
  <c r="AV17" i="22"/>
  <c r="AU271" i="3" s="1"/>
  <c r="AU17" i="22"/>
  <c r="AT271" i="3" s="1"/>
  <c r="AT17" i="22"/>
  <c r="AS17" i="22"/>
  <c r="AR271" i="3" s="1"/>
  <c r="AR17" i="22"/>
  <c r="AQ271" i="3" s="1"/>
  <c r="AQ17" i="22"/>
  <c r="AP271" i="3" s="1"/>
  <c r="AP17" i="22"/>
  <c r="AO17" i="22"/>
  <c r="AN271" i="3" s="1"/>
  <c r="AN17" i="22"/>
  <c r="AM17" i="22"/>
  <c r="AL271" i="3" s="1"/>
  <c r="AL17" i="22"/>
  <c r="AK17" i="22"/>
  <c r="AJ271" i="3" s="1"/>
  <c r="AJ17" i="22"/>
  <c r="AI17" i="22"/>
  <c r="AH17" i="22"/>
  <c r="AG17" i="22"/>
  <c r="AF271" i="3" s="1"/>
  <c r="AF17" i="22"/>
  <c r="AE271" i="3" s="1"/>
  <c r="AE17" i="22"/>
  <c r="AD271" i="3" s="1"/>
  <c r="AD17" i="22"/>
  <c r="AB17" i="22"/>
  <c r="AA261" i="3" s="1"/>
  <c r="V17" i="22"/>
  <c r="U261" i="3" s="1"/>
  <c r="T17" i="22"/>
  <c r="S261" i="3" s="1"/>
  <c r="S17" i="22"/>
  <c r="R261" i="3" s="1"/>
  <c r="R17" i="22"/>
  <c r="Q17" i="22"/>
  <c r="P261" i="3" s="1"/>
  <c r="P17" i="22"/>
  <c r="O261" i="3" s="1"/>
  <c r="O17" i="22"/>
  <c r="N261" i="3" s="1"/>
  <c r="N17" i="22"/>
  <c r="M261" i="3" s="1"/>
  <c r="M17" i="22"/>
  <c r="L261" i="3" s="1"/>
  <c r="L17" i="22"/>
  <c r="K261" i="3" s="1"/>
  <c r="K17" i="22"/>
  <c r="J17" i="22"/>
  <c r="I17" i="22"/>
  <c r="H17" i="22"/>
  <c r="G17" i="22"/>
  <c r="F261" i="3" s="1"/>
  <c r="F17" i="22"/>
  <c r="E261" i="3" s="1"/>
  <c r="E17" i="22"/>
  <c r="D261" i="3" s="1"/>
  <c r="D17" i="22"/>
  <c r="C261" i="3" s="1"/>
  <c r="C17" i="22"/>
  <c r="BC16" i="22"/>
  <c r="AW16" i="22"/>
  <c r="AV16" i="22"/>
  <c r="AU16" i="22"/>
  <c r="AT16" i="22"/>
  <c r="AS16" i="22"/>
  <c r="AR16" i="22"/>
  <c r="AQ16" i="22"/>
  <c r="AP16" i="22"/>
  <c r="AO16" i="22"/>
  <c r="AN16" i="22"/>
  <c r="AM16" i="22"/>
  <c r="AL16" i="22"/>
  <c r="AK16" i="22"/>
  <c r="AJ16" i="22"/>
  <c r="AI16" i="22"/>
  <c r="AH16" i="22"/>
  <c r="AG16" i="22"/>
  <c r="AF16" i="22"/>
  <c r="AE16" i="22"/>
  <c r="AD16" i="22"/>
  <c r="AB16" i="22"/>
  <c r="V16" i="22"/>
  <c r="T16" i="22"/>
  <c r="S16" i="22"/>
  <c r="R16" i="22"/>
  <c r="Q16" i="22"/>
  <c r="P16" i="22"/>
  <c r="O16" i="22"/>
  <c r="N16" i="22"/>
  <c r="M16" i="22"/>
  <c r="L16" i="22"/>
  <c r="K16" i="22"/>
  <c r="J16" i="22"/>
  <c r="I16" i="22"/>
  <c r="H16" i="22"/>
  <c r="G16" i="22"/>
  <c r="F16" i="22"/>
  <c r="E16" i="22"/>
  <c r="D16" i="22"/>
  <c r="C16" i="22"/>
  <c r="BC15" i="22"/>
  <c r="AW15" i="22"/>
  <c r="AV15" i="22"/>
  <c r="AU15" i="22"/>
  <c r="AT15" i="22"/>
  <c r="AS15" i="22"/>
  <c r="AR15" i="22"/>
  <c r="AQ15" i="22"/>
  <c r="AP15" i="22"/>
  <c r="AO15" i="22"/>
  <c r="AN15" i="22"/>
  <c r="AM15" i="22"/>
  <c r="AL15" i="22"/>
  <c r="AK15" i="22"/>
  <c r="AJ15" i="22"/>
  <c r="AI15" i="22"/>
  <c r="AH15" i="22"/>
  <c r="AG15" i="22"/>
  <c r="AF15" i="22"/>
  <c r="AE15" i="22"/>
  <c r="AD15" i="22"/>
  <c r="AB15" i="22"/>
  <c r="V15" i="22"/>
  <c r="T15" i="22"/>
  <c r="S15" i="22"/>
  <c r="R15" i="22"/>
  <c r="Q15" i="22"/>
  <c r="P15" i="22"/>
  <c r="O15" i="22"/>
  <c r="N15" i="22"/>
  <c r="M15" i="22"/>
  <c r="L15" i="22"/>
  <c r="K15" i="22"/>
  <c r="J15" i="22"/>
  <c r="I15" i="22"/>
  <c r="H15" i="22"/>
  <c r="G15" i="22"/>
  <c r="F15" i="22"/>
  <c r="E15" i="22"/>
  <c r="D15" i="22"/>
  <c r="C15" i="22"/>
  <c r="BC14" i="22"/>
  <c r="AW14" i="22"/>
  <c r="AV270" i="3" s="1"/>
  <c r="AV14" i="22"/>
  <c r="AU14" i="22"/>
  <c r="AT14" i="22"/>
  <c r="AS270" i="3" s="1"/>
  <c r="AS14" i="22"/>
  <c r="AR270" i="3" s="1"/>
  <c r="AR14" i="22"/>
  <c r="AQ270" i="3" s="1"/>
  <c r="AQ14" i="22"/>
  <c r="AP14" i="22"/>
  <c r="AO14" i="22"/>
  <c r="AN270" i="3" s="1"/>
  <c r="AN14" i="22"/>
  <c r="AM270" i="3" s="1"/>
  <c r="AM14" i="22"/>
  <c r="AL14" i="22"/>
  <c r="AK14" i="22"/>
  <c r="AJ14" i="22"/>
  <c r="AI14" i="22"/>
  <c r="AH14" i="22"/>
  <c r="AG270" i="3" s="1"/>
  <c r="AG14" i="22"/>
  <c r="AF270" i="3" s="1"/>
  <c r="AF14" i="22"/>
  <c r="AE14" i="22"/>
  <c r="AD14" i="22"/>
  <c r="AB14" i="22"/>
  <c r="V14" i="22"/>
  <c r="S14" i="22"/>
  <c r="R14" i="22"/>
  <c r="Q14" i="22"/>
  <c r="P14" i="22"/>
  <c r="O260" i="3" s="1"/>
  <c r="O14" i="22"/>
  <c r="N14" i="22"/>
  <c r="M260" i="3" s="1"/>
  <c r="M14" i="22"/>
  <c r="L14" i="22"/>
  <c r="K14" i="22"/>
  <c r="J14" i="22"/>
  <c r="I14" i="22"/>
  <c r="H14" i="22"/>
  <c r="G260" i="3" s="1"/>
  <c r="G14" i="22"/>
  <c r="F260" i="3" s="1"/>
  <c r="F14" i="22"/>
  <c r="F18" i="22" s="1"/>
  <c r="E14" i="22"/>
  <c r="D260" i="3" s="1"/>
  <c r="D14" i="22"/>
  <c r="C14" i="22"/>
  <c r="BC13" i="22"/>
  <c r="AW13" i="22"/>
  <c r="AV13" i="22"/>
  <c r="AU13" i="22"/>
  <c r="AT13" i="22"/>
  <c r="AS13" i="22"/>
  <c r="AR13" i="22"/>
  <c r="AQ13" i="22"/>
  <c r="AQ18" i="22" s="1"/>
  <c r="AP13" i="22"/>
  <c r="AO13" i="22"/>
  <c r="AN13" i="22"/>
  <c r="AM13" i="22"/>
  <c r="AL13" i="22"/>
  <c r="AK13" i="22"/>
  <c r="AJ13" i="22"/>
  <c r="AI13" i="22"/>
  <c r="AI18" i="22" s="1"/>
  <c r="AH13" i="22"/>
  <c r="AG13" i="22"/>
  <c r="AF13" i="22"/>
  <c r="AE13" i="22"/>
  <c r="AD13" i="22"/>
  <c r="AB13" i="22"/>
  <c r="V13" i="22"/>
  <c r="T13" i="22"/>
  <c r="S13" i="22"/>
  <c r="R13" i="22"/>
  <c r="Q13" i="22"/>
  <c r="Q18" i="22" s="1"/>
  <c r="P13" i="22"/>
  <c r="O13" i="22"/>
  <c r="N13" i="22"/>
  <c r="M13" i="22"/>
  <c r="L13" i="22"/>
  <c r="K13" i="22"/>
  <c r="J13" i="22"/>
  <c r="I13" i="22"/>
  <c r="I18" i="22" s="1"/>
  <c r="H13" i="22"/>
  <c r="G13" i="22"/>
  <c r="F13" i="22"/>
  <c r="E13" i="22"/>
  <c r="D13" i="22"/>
  <c r="C13" i="22"/>
  <c r="BC12" i="22"/>
  <c r="BB269" i="3" s="1"/>
  <c r="AW12" i="22"/>
  <c r="AV12" i="22"/>
  <c r="AU269" i="3" s="1"/>
  <c r="AU12" i="22"/>
  <c r="AT269" i="3" s="1"/>
  <c r="AT12" i="22"/>
  <c r="AS269" i="3" s="1"/>
  <c r="AS12" i="22"/>
  <c r="AR269" i="3" s="1"/>
  <c r="AR12" i="22"/>
  <c r="AQ269" i="3" s="1"/>
  <c r="AQ12" i="22"/>
  <c r="AP12" i="22"/>
  <c r="AO12" i="22"/>
  <c r="AN269" i="3" s="1"/>
  <c r="AN12" i="22"/>
  <c r="AM12" i="22"/>
  <c r="AL12" i="22"/>
  <c r="AK269" i="3" s="1"/>
  <c r="AK12" i="22"/>
  <c r="AJ269" i="3" s="1"/>
  <c r="AJ12" i="22"/>
  <c r="AI12" i="22"/>
  <c r="AH12" i="22"/>
  <c r="AG12" i="22"/>
  <c r="AF269" i="3" s="1"/>
  <c r="AF12" i="22"/>
  <c r="AE12" i="22"/>
  <c r="AD12" i="22"/>
  <c r="AC269" i="3" s="1"/>
  <c r="AB12" i="22"/>
  <c r="AA259" i="3" s="1"/>
  <c r="V12" i="22"/>
  <c r="U259" i="3" s="1"/>
  <c r="S12" i="22"/>
  <c r="R259" i="3" s="1"/>
  <c r="R12" i="22"/>
  <c r="Q12" i="22"/>
  <c r="P12" i="22"/>
  <c r="O259" i="3" s="1"/>
  <c r="O12" i="22"/>
  <c r="N12" i="22"/>
  <c r="M12" i="22"/>
  <c r="L12" i="22"/>
  <c r="K12" i="22"/>
  <c r="J259" i="3" s="1"/>
  <c r="J12" i="22"/>
  <c r="I259" i="3" s="1"/>
  <c r="I12" i="22"/>
  <c r="H12" i="22"/>
  <c r="G12" i="22"/>
  <c r="F12" i="22"/>
  <c r="E12" i="22"/>
  <c r="D12" i="22"/>
  <c r="C259" i="3" s="1"/>
  <c r="C12" i="22"/>
  <c r="BC11" i="22"/>
  <c r="AW11" i="22"/>
  <c r="AV11" i="22"/>
  <c r="AT11" i="22"/>
  <c r="AS11" i="22"/>
  <c r="AR11" i="22"/>
  <c r="AQ11" i="22"/>
  <c r="AP11" i="22"/>
  <c r="AO11" i="22"/>
  <c r="AN11" i="22"/>
  <c r="AM11" i="22"/>
  <c r="AL11" i="22"/>
  <c r="AK11" i="22"/>
  <c r="AJ11" i="22"/>
  <c r="AI11" i="22"/>
  <c r="AH11" i="22"/>
  <c r="AG11" i="22"/>
  <c r="AF11" i="22"/>
  <c r="AE11" i="22"/>
  <c r="AD11" i="22"/>
  <c r="AB11" i="22"/>
  <c r="V11" i="22"/>
  <c r="S11" i="22"/>
  <c r="R11" i="22"/>
  <c r="Q11" i="22"/>
  <c r="P11" i="22"/>
  <c r="O11" i="22"/>
  <c r="N11" i="22"/>
  <c r="M11" i="22"/>
  <c r="L11" i="22"/>
  <c r="K11" i="22"/>
  <c r="J11" i="22"/>
  <c r="I11" i="22"/>
  <c r="H11" i="22"/>
  <c r="G11" i="22"/>
  <c r="F11" i="22"/>
  <c r="E11" i="22"/>
  <c r="D11" i="22"/>
  <c r="C11" i="22"/>
  <c r="BC10" i="22"/>
  <c r="AW10" i="22"/>
  <c r="AV10" i="22"/>
  <c r="AT10" i="22"/>
  <c r="AS10" i="22"/>
  <c r="AR10" i="22"/>
  <c r="AQ10" i="22"/>
  <c r="AP10" i="22"/>
  <c r="AO10" i="22"/>
  <c r="AN10" i="22"/>
  <c r="AM10" i="22"/>
  <c r="AL10" i="22"/>
  <c r="AK10" i="22"/>
  <c r="AJ10" i="22"/>
  <c r="AI10" i="22"/>
  <c r="AH10" i="22"/>
  <c r="AG10" i="22"/>
  <c r="AF10" i="22"/>
  <c r="AE10" i="22"/>
  <c r="AD10" i="22"/>
  <c r="AB10" i="22"/>
  <c r="V10" i="22"/>
  <c r="S10" i="22"/>
  <c r="R10" i="22"/>
  <c r="Q10" i="22"/>
  <c r="P10" i="22"/>
  <c r="O10" i="22"/>
  <c r="N10" i="22"/>
  <c r="M10" i="22"/>
  <c r="L10" i="22"/>
  <c r="K10" i="22"/>
  <c r="J10" i="22"/>
  <c r="I10" i="22"/>
  <c r="H10" i="22"/>
  <c r="G10" i="22"/>
  <c r="F10" i="22"/>
  <c r="E10" i="22"/>
  <c r="D10" i="22"/>
  <c r="C10" i="22"/>
  <c r="BC8" i="22"/>
  <c r="AW8" i="22"/>
  <c r="AW9" i="22" s="1"/>
  <c r="AV8" i="22"/>
  <c r="AU8" i="22"/>
  <c r="AT8" i="22"/>
  <c r="AS8" i="22"/>
  <c r="AR8" i="22"/>
  <c r="AQ8" i="22"/>
  <c r="AP8" i="22"/>
  <c r="AP9" i="22" s="1"/>
  <c r="AO8" i="22"/>
  <c r="AO9" i="22" s="1"/>
  <c r="AN8" i="22"/>
  <c r="AM8" i="22"/>
  <c r="AL8" i="22"/>
  <c r="AK8" i="22"/>
  <c r="AJ8" i="22"/>
  <c r="AI8" i="22"/>
  <c r="AH8" i="22"/>
  <c r="AH9" i="22" s="1"/>
  <c r="AG8" i="22"/>
  <c r="AG9" i="22" s="1"/>
  <c r="AF8" i="22"/>
  <c r="AE8" i="22"/>
  <c r="AD8" i="22"/>
  <c r="AB8" i="22"/>
  <c r="V8" i="22"/>
  <c r="T8" i="22"/>
  <c r="S8" i="22"/>
  <c r="R8" i="22"/>
  <c r="Q8" i="22"/>
  <c r="Q9" i="22" s="1"/>
  <c r="P8" i="22"/>
  <c r="O8" i="22"/>
  <c r="O9" i="22" s="1"/>
  <c r="N8" i="22"/>
  <c r="M8" i="22"/>
  <c r="L8" i="22"/>
  <c r="K8" i="22"/>
  <c r="J8" i="22"/>
  <c r="I8" i="22"/>
  <c r="I9" i="22" s="1"/>
  <c r="H8" i="22"/>
  <c r="H9" i="22" s="1"/>
  <c r="G8" i="22"/>
  <c r="G9" i="22" s="1"/>
  <c r="F8" i="22"/>
  <c r="E8" i="22"/>
  <c r="D8" i="22"/>
  <c r="C8" i="22"/>
  <c r="BC7" i="22"/>
  <c r="AW7" i="22"/>
  <c r="AV7" i="22"/>
  <c r="AU7" i="22"/>
  <c r="AT7" i="22"/>
  <c r="AT9" i="22" s="1"/>
  <c r="AS7" i="22"/>
  <c r="AS9" i="22" s="1"/>
  <c r="AR7" i="22"/>
  <c r="AQ7" i="22"/>
  <c r="AP7" i="22"/>
  <c r="AO7" i="22"/>
  <c r="AN7" i="22"/>
  <c r="AM7" i="22"/>
  <c r="AL7" i="22"/>
  <c r="AL9" i="22" s="1"/>
  <c r="AK7" i="22"/>
  <c r="AK9" i="22" s="1"/>
  <c r="AJ7" i="22"/>
  <c r="AI7" i="22"/>
  <c r="AH7" i="22"/>
  <c r="AG7" i="22"/>
  <c r="AF7" i="22"/>
  <c r="AE7" i="22"/>
  <c r="AD7" i="22"/>
  <c r="AD9" i="22" s="1"/>
  <c r="AB7" i="22"/>
  <c r="AB9" i="22" s="1"/>
  <c r="V7" i="22"/>
  <c r="T7" i="22"/>
  <c r="T9" i="22" s="1"/>
  <c r="S7" i="22"/>
  <c r="S9" i="22" s="1"/>
  <c r="R7" i="22"/>
  <c r="R23" i="22" s="1"/>
  <c r="Q7" i="22"/>
  <c r="P7" i="22"/>
  <c r="O7" i="22"/>
  <c r="N7" i="22"/>
  <c r="M7" i="22"/>
  <c r="L7" i="22"/>
  <c r="L9" i="22" s="1"/>
  <c r="K7" i="22"/>
  <c r="K9" i="22" s="1"/>
  <c r="J7" i="22"/>
  <c r="I7" i="22"/>
  <c r="H7" i="22"/>
  <c r="G7" i="22"/>
  <c r="F7" i="22"/>
  <c r="E7" i="22"/>
  <c r="D7" i="22"/>
  <c r="D9" i="22" s="1"/>
  <c r="C7" i="22"/>
  <c r="C9" i="22" s="1"/>
  <c r="BC6" i="22"/>
  <c r="AW6" i="22"/>
  <c r="AV6" i="22"/>
  <c r="AT6" i="22"/>
  <c r="AS6" i="22"/>
  <c r="AR6" i="22"/>
  <c r="AQ6" i="22"/>
  <c r="AP6" i="22"/>
  <c r="AO6" i="22"/>
  <c r="AN6" i="22"/>
  <c r="AM6" i="22"/>
  <c r="AL6" i="22"/>
  <c r="AK6" i="22"/>
  <c r="AJ6" i="22"/>
  <c r="AI6" i="22"/>
  <c r="AH6" i="22"/>
  <c r="AG6" i="22"/>
  <c r="AF6" i="22"/>
  <c r="AE6" i="22"/>
  <c r="AD6" i="22"/>
  <c r="AB6" i="22"/>
  <c r="V6" i="22"/>
  <c r="S6" i="22"/>
  <c r="R6" i="22"/>
  <c r="Q6" i="22"/>
  <c r="P6" i="22"/>
  <c r="O6" i="22"/>
  <c r="N6" i="22"/>
  <c r="M6" i="22"/>
  <c r="L6" i="22"/>
  <c r="K6" i="22"/>
  <c r="J6" i="22"/>
  <c r="I6" i="22"/>
  <c r="H6" i="22"/>
  <c r="G6" i="22"/>
  <c r="F6" i="22"/>
  <c r="E6" i="22"/>
  <c r="D6" i="22"/>
  <c r="C6" i="22"/>
  <c r="BC5" i="22"/>
  <c r="AW5" i="22"/>
  <c r="AW7" i="50" s="1"/>
  <c r="AV5" i="22"/>
  <c r="AT5" i="22"/>
  <c r="AS5" i="22"/>
  <c r="AR5" i="22"/>
  <c r="AQ5" i="22"/>
  <c r="AP5" i="22"/>
  <c r="CS48" i="3" s="1"/>
  <c r="AO5" i="22"/>
  <c r="AN256" i="3" s="1"/>
  <c r="AN5" i="22"/>
  <c r="AN7" i="50" s="1"/>
  <c r="AM5" i="22"/>
  <c r="AL5" i="22"/>
  <c r="AK5" i="22"/>
  <c r="AJ5" i="22"/>
  <c r="AI5" i="22"/>
  <c r="AH5" i="22"/>
  <c r="AG5" i="22"/>
  <c r="AF226" i="3" s="1"/>
  <c r="AF5" i="22"/>
  <c r="AE256" i="3" s="1"/>
  <c r="AE5" i="22"/>
  <c r="AD5" i="22"/>
  <c r="AB5" i="22"/>
  <c r="V5" i="22"/>
  <c r="S5" i="22"/>
  <c r="R5" i="22"/>
  <c r="Q5" i="22"/>
  <c r="P5" i="22"/>
  <c r="O256" i="3" s="1"/>
  <c r="O5" i="22"/>
  <c r="AO42" i="3" s="1"/>
  <c r="N5" i="22"/>
  <c r="N7" i="50" s="1"/>
  <c r="M5" i="22"/>
  <c r="L220" i="3" s="1"/>
  <c r="L5" i="22"/>
  <c r="K5" i="22"/>
  <c r="J5" i="22"/>
  <c r="I5" i="22"/>
  <c r="H5" i="22"/>
  <c r="G5" i="22"/>
  <c r="F5" i="22"/>
  <c r="E220" i="3" s="1"/>
  <c r="E5" i="22"/>
  <c r="D256" i="3" s="1"/>
  <c r="D5" i="22"/>
  <c r="C5" i="22"/>
  <c r="BC62" i="21"/>
  <c r="AV62" i="21"/>
  <c r="AT62" i="21"/>
  <c r="AS62" i="21"/>
  <c r="AR62" i="21"/>
  <c r="AQ62" i="21"/>
  <c r="AP62" i="21"/>
  <c r="AO62" i="21"/>
  <c r="AN62" i="21"/>
  <c r="AM62" i="21"/>
  <c r="AL62" i="21"/>
  <c r="AK62" i="21"/>
  <c r="AJ62" i="21"/>
  <c r="AI62" i="21"/>
  <c r="AH62" i="21"/>
  <c r="AG62" i="21"/>
  <c r="AF62" i="21"/>
  <c r="AE62" i="21"/>
  <c r="AD62" i="21"/>
  <c r="AB62" i="21"/>
  <c r="S62" i="21"/>
  <c r="R62" i="21"/>
  <c r="Q62" i="21"/>
  <c r="P62" i="21"/>
  <c r="O62" i="21"/>
  <c r="N62" i="21"/>
  <c r="M62" i="21"/>
  <c r="L62" i="21"/>
  <c r="K62" i="21"/>
  <c r="J62" i="21"/>
  <c r="I62" i="21"/>
  <c r="H62" i="21"/>
  <c r="G62" i="21"/>
  <c r="F62" i="21"/>
  <c r="E62" i="21"/>
  <c r="D62" i="21"/>
  <c r="C62" i="21"/>
  <c r="BC61" i="21"/>
  <c r="AV61" i="21"/>
  <c r="AT61" i="21"/>
  <c r="AS61" i="21"/>
  <c r="AR61" i="21"/>
  <c r="AQ61" i="21"/>
  <c r="AP61" i="21"/>
  <c r="AO61" i="21"/>
  <c r="AN61" i="21"/>
  <c r="AM61" i="21"/>
  <c r="AL61" i="21"/>
  <c r="AK61" i="21"/>
  <c r="AJ61" i="21"/>
  <c r="AI61" i="21"/>
  <c r="AH61" i="21"/>
  <c r="AG61" i="21"/>
  <c r="AF61" i="21"/>
  <c r="AE61" i="21"/>
  <c r="AD61" i="21"/>
  <c r="AB61" i="21"/>
  <c r="S61" i="21"/>
  <c r="R61" i="21"/>
  <c r="Q61" i="21"/>
  <c r="P61" i="21"/>
  <c r="O61" i="21"/>
  <c r="N61" i="21"/>
  <c r="M61" i="21"/>
  <c r="L61" i="21"/>
  <c r="K61" i="21"/>
  <c r="J61" i="21"/>
  <c r="I61" i="21"/>
  <c r="H61" i="21"/>
  <c r="G61" i="21"/>
  <c r="F61" i="21"/>
  <c r="E61" i="21"/>
  <c r="D61" i="21"/>
  <c r="C61" i="21"/>
  <c r="BC60" i="21"/>
  <c r="AV60" i="21"/>
  <c r="AT60" i="21"/>
  <c r="AS60" i="21"/>
  <c r="AR60" i="21"/>
  <c r="AQ60" i="21"/>
  <c r="AP60" i="21"/>
  <c r="AO60" i="21"/>
  <c r="AN60" i="21"/>
  <c r="AM60" i="21"/>
  <c r="AL60" i="21"/>
  <c r="AK60" i="21"/>
  <c r="AJ60" i="21"/>
  <c r="AI60" i="21"/>
  <c r="AH60" i="21"/>
  <c r="AG60" i="21"/>
  <c r="AF60" i="21"/>
  <c r="AE60" i="21"/>
  <c r="AD60" i="21"/>
  <c r="AB60" i="21"/>
  <c r="S60" i="21"/>
  <c r="R60" i="21"/>
  <c r="Q60" i="21"/>
  <c r="P60" i="21"/>
  <c r="O60" i="21"/>
  <c r="N60" i="21"/>
  <c r="M60" i="21"/>
  <c r="L60" i="21"/>
  <c r="K60" i="21"/>
  <c r="J60" i="21"/>
  <c r="I60" i="21"/>
  <c r="H60" i="21"/>
  <c r="G60" i="21"/>
  <c r="F60" i="21"/>
  <c r="E60" i="21"/>
  <c r="D60" i="21"/>
  <c r="C60" i="21"/>
  <c r="BC59" i="21"/>
  <c r="AV59" i="21"/>
  <c r="AT59" i="21"/>
  <c r="AS59" i="21"/>
  <c r="AR59" i="21"/>
  <c r="AQ59" i="21"/>
  <c r="AP59" i="21"/>
  <c r="AO59" i="21"/>
  <c r="AN59" i="21"/>
  <c r="AM59" i="21"/>
  <c r="AL59" i="21"/>
  <c r="AK59" i="21"/>
  <c r="AJ59" i="21"/>
  <c r="AI59" i="21"/>
  <c r="AH59" i="21"/>
  <c r="AG59" i="21"/>
  <c r="AF59" i="21"/>
  <c r="AE59" i="21"/>
  <c r="AD59" i="21"/>
  <c r="AB59" i="21"/>
  <c r="S59" i="21"/>
  <c r="R59" i="21"/>
  <c r="Q59" i="21"/>
  <c r="P59" i="21"/>
  <c r="O59" i="21"/>
  <c r="N59" i="21"/>
  <c r="M59" i="21"/>
  <c r="L59" i="21"/>
  <c r="K59" i="21"/>
  <c r="J59" i="21"/>
  <c r="I59" i="21"/>
  <c r="H59" i="21"/>
  <c r="G59" i="21"/>
  <c r="F59" i="21"/>
  <c r="E59" i="21"/>
  <c r="D59" i="21"/>
  <c r="C59" i="21"/>
  <c r="BC58" i="21"/>
  <c r="AV58" i="21"/>
  <c r="AT58" i="21"/>
  <c r="AS58" i="21"/>
  <c r="AR58" i="21"/>
  <c r="AQ58" i="21"/>
  <c r="AP58" i="21"/>
  <c r="AO58" i="21"/>
  <c r="AN58" i="21"/>
  <c r="AM58" i="21"/>
  <c r="AL58" i="21"/>
  <c r="AK58" i="21"/>
  <c r="AJ58" i="21"/>
  <c r="AI58" i="21"/>
  <c r="AH58" i="21"/>
  <c r="AG58" i="21"/>
  <c r="AF58" i="21"/>
  <c r="AE58" i="21"/>
  <c r="AD58" i="21"/>
  <c r="AB58" i="21"/>
  <c r="S58" i="21"/>
  <c r="R58" i="21"/>
  <c r="Q58" i="21"/>
  <c r="P58" i="21"/>
  <c r="O58" i="21"/>
  <c r="N58" i="21"/>
  <c r="M58" i="21"/>
  <c r="L58" i="21"/>
  <c r="K58" i="21"/>
  <c r="J58" i="21"/>
  <c r="I58" i="21"/>
  <c r="H58" i="21"/>
  <c r="G58" i="21"/>
  <c r="F58" i="21"/>
  <c r="E58" i="21"/>
  <c r="D58" i="21"/>
  <c r="C58" i="21"/>
  <c r="BC57" i="21"/>
  <c r="AV57" i="21"/>
  <c r="AT57" i="21"/>
  <c r="AS57" i="21"/>
  <c r="AR57" i="21"/>
  <c r="AQ57" i="21"/>
  <c r="AP57" i="21"/>
  <c r="AO57" i="21"/>
  <c r="AN57" i="21"/>
  <c r="AM57" i="21"/>
  <c r="AL57" i="21"/>
  <c r="AK57" i="21"/>
  <c r="AJ57" i="21"/>
  <c r="AI57" i="21"/>
  <c r="AH57" i="21"/>
  <c r="AG57" i="21"/>
  <c r="AF57" i="21"/>
  <c r="AE57" i="21"/>
  <c r="AD57" i="21"/>
  <c r="AB57" i="21"/>
  <c r="S57" i="21"/>
  <c r="R57" i="21"/>
  <c r="Q57" i="21"/>
  <c r="P57" i="21"/>
  <c r="O57" i="21"/>
  <c r="N57" i="21"/>
  <c r="M57" i="21"/>
  <c r="L57" i="21"/>
  <c r="K57" i="21"/>
  <c r="J57" i="21"/>
  <c r="I57" i="21"/>
  <c r="H57" i="21"/>
  <c r="G57" i="21"/>
  <c r="F57" i="21"/>
  <c r="E57" i="21"/>
  <c r="D57" i="21"/>
  <c r="C57" i="21"/>
  <c r="BC56" i="21"/>
  <c r="AV56" i="21"/>
  <c r="AT56" i="21"/>
  <c r="AS56" i="21"/>
  <c r="AR56" i="21"/>
  <c r="AQ56" i="21"/>
  <c r="AP56" i="21"/>
  <c r="AO56" i="21"/>
  <c r="AN56" i="21"/>
  <c r="AM56" i="21"/>
  <c r="AL56" i="21"/>
  <c r="AK56" i="21"/>
  <c r="AJ56" i="21"/>
  <c r="AI56" i="21"/>
  <c r="AH56" i="21"/>
  <c r="AG56" i="21"/>
  <c r="AF56" i="21"/>
  <c r="AE56" i="21"/>
  <c r="AD56" i="21"/>
  <c r="AB56" i="21"/>
  <c r="S56" i="21"/>
  <c r="R56" i="21"/>
  <c r="Q56" i="21"/>
  <c r="P56" i="21"/>
  <c r="O56" i="21"/>
  <c r="N56" i="21"/>
  <c r="M56" i="21"/>
  <c r="L56" i="21"/>
  <c r="K56" i="21"/>
  <c r="J56" i="21"/>
  <c r="I56" i="21"/>
  <c r="H56" i="21"/>
  <c r="G56" i="21"/>
  <c r="F56" i="21"/>
  <c r="E56" i="21"/>
  <c r="D56" i="21"/>
  <c r="C56" i="21"/>
  <c r="BC55" i="21"/>
  <c r="AV55" i="21"/>
  <c r="AT55" i="21"/>
  <c r="AS55" i="21"/>
  <c r="AR55" i="21"/>
  <c r="AQ55" i="21"/>
  <c r="AP55" i="21"/>
  <c r="AO55" i="21"/>
  <c r="AN55" i="21"/>
  <c r="AM55" i="21"/>
  <c r="AL55" i="21"/>
  <c r="AK55" i="21"/>
  <c r="AJ55" i="21"/>
  <c r="AI55" i="21"/>
  <c r="AH55" i="21"/>
  <c r="AG55" i="21"/>
  <c r="AF55" i="21"/>
  <c r="AE55" i="21"/>
  <c r="AD55" i="21"/>
  <c r="AB55" i="21"/>
  <c r="S55" i="21"/>
  <c r="R55" i="21"/>
  <c r="Q55" i="21"/>
  <c r="P55" i="21"/>
  <c r="O55" i="21"/>
  <c r="N55" i="21"/>
  <c r="M55" i="21"/>
  <c r="L55" i="21"/>
  <c r="K55" i="21"/>
  <c r="J55" i="21"/>
  <c r="I55" i="21"/>
  <c r="H55" i="21"/>
  <c r="G55" i="21"/>
  <c r="F55" i="21"/>
  <c r="E55" i="21"/>
  <c r="D55" i="21"/>
  <c r="C55" i="21"/>
  <c r="BC54" i="21"/>
  <c r="AV54" i="21"/>
  <c r="AT54" i="21"/>
  <c r="AS54" i="21"/>
  <c r="AR54" i="21"/>
  <c r="AQ54" i="21"/>
  <c r="AP54" i="21"/>
  <c r="AO54" i="21"/>
  <c r="AN54" i="21"/>
  <c r="AM54" i="21"/>
  <c r="AL54" i="21"/>
  <c r="AK54" i="21"/>
  <c r="AJ54" i="21"/>
  <c r="AI54" i="21"/>
  <c r="AH54" i="21"/>
  <c r="AG54" i="21"/>
  <c r="AF54" i="21"/>
  <c r="AE54" i="21"/>
  <c r="AD54" i="21"/>
  <c r="AB54" i="21"/>
  <c r="S54" i="21"/>
  <c r="R54" i="21"/>
  <c r="Q54" i="21"/>
  <c r="P54" i="21"/>
  <c r="O54" i="21"/>
  <c r="N54" i="21"/>
  <c r="M54" i="21"/>
  <c r="L54" i="21"/>
  <c r="K54" i="21"/>
  <c r="J54" i="21"/>
  <c r="I54" i="21"/>
  <c r="H54" i="21"/>
  <c r="G54" i="21"/>
  <c r="F54" i="21"/>
  <c r="E54" i="21"/>
  <c r="D54" i="21"/>
  <c r="C54" i="21"/>
  <c r="BC51" i="21"/>
  <c r="AV51" i="21"/>
  <c r="AT51" i="21"/>
  <c r="AS51" i="21"/>
  <c r="AR51" i="21"/>
  <c r="AQ51" i="21"/>
  <c r="AP51" i="21"/>
  <c r="AO51" i="21"/>
  <c r="AN51" i="21"/>
  <c r="AM51" i="21"/>
  <c r="AL51" i="21"/>
  <c r="AK51" i="21"/>
  <c r="AJ51" i="21"/>
  <c r="AI51" i="21"/>
  <c r="AH51" i="21"/>
  <c r="AG51" i="21"/>
  <c r="AF51" i="21"/>
  <c r="AE51" i="21"/>
  <c r="AD51" i="21"/>
  <c r="AB51" i="21"/>
  <c r="S51" i="21"/>
  <c r="R51" i="21"/>
  <c r="Q51" i="21"/>
  <c r="P51" i="21"/>
  <c r="O51" i="21"/>
  <c r="N51" i="21"/>
  <c r="M51" i="21"/>
  <c r="L51" i="21"/>
  <c r="K51" i="21"/>
  <c r="J51" i="21"/>
  <c r="I51" i="21"/>
  <c r="H51" i="21"/>
  <c r="G51" i="21"/>
  <c r="F51" i="21"/>
  <c r="E51" i="21"/>
  <c r="D51" i="21"/>
  <c r="C51" i="21"/>
  <c r="BC50" i="21"/>
  <c r="AZ50" i="21"/>
  <c r="AW50" i="21"/>
  <c r="AV50" i="21"/>
  <c r="AV52" i="21" s="1"/>
  <c r="AT50" i="21"/>
  <c r="AS50" i="21"/>
  <c r="AR50" i="21"/>
  <c r="AQ50" i="21"/>
  <c r="AP50" i="21"/>
  <c r="AO50" i="21"/>
  <c r="AN50" i="21"/>
  <c r="AM50" i="21"/>
  <c r="AM52" i="21" s="1"/>
  <c r="AL50" i="21"/>
  <c r="AK50" i="21"/>
  <c r="AJ50" i="21"/>
  <c r="AI50" i="21"/>
  <c r="AH50" i="21"/>
  <c r="AG50" i="21"/>
  <c r="AF50" i="21"/>
  <c r="AE50" i="21"/>
  <c r="AE52" i="21" s="1"/>
  <c r="AD50" i="21"/>
  <c r="AB50" i="21"/>
  <c r="Y50" i="21"/>
  <c r="S50" i="21"/>
  <c r="S52" i="21" s="1"/>
  <c r="R50" i="21"/>
  <c r="Q50" i="21"/>
  <c r="P50" i="21"/>
  <c r="O50" i="21"/>
  <c r="N50" i="21"/>
  <c r="M50" i="21"/>
  <c r="L50" i="21"/>
  <c r="K50" i="21"/>
  <c r="K52" i="21" s="1"/>
  <c r="J50" i="21"/>
  <c r="I50" i="21"/>
  <c r="H50" i="21"/>
  <c r="G50" i="21"/>
  <c r="F50" i="21"/>
  <c r="E50" i="21"/>
  <c r="D50" i="21"/>
  <c r="C50" i="21"/>
  <c r="BC49" i="21"/>
  <c r="AV49" i="21"/>
  <c r="AT49" i="21"/>
  <c r="AT52" i="21" s="1"/>
  <c r="AS49" i="21"/>
  <c r="AR49" i="21"/>
  <c r="AQ49" i="21"/>
  <c r="AP49" i="21"/>
  <c r="AO49" i="21"/>
  <c r="AN49" i="21"/>
  <c r="AM49" i="21"/>
  <c r="AL49" i="21"/>
  <c r="AL52" i="21" s="1"/>
  <c r="AK49" i="21"/>
  <c r="AJ49" i="21"/>
  <c r="AI49" i="21"/>
  <c r="AH49" i="21"/>
  <c r="AG49" i="21"/>
  <c r="AF49" i="21"/>
  <c r="AE49" i="21"/>
  <c r="AD49" i="21"/>
  <c r="AB49" i="21"/>
  <c r="S49" i="21"/>
  <c r="R49" i="21"/>
  <c r="R52" i="21" s="1"/>
  <c r="Q49" i="21"/>
  <c r="P49" i="21"/>
  <c r="O49" i="21"/>
  <c r="N49" i="21"/>
  <c r="M49" i="21"/>
  <c r="L49" i="21"/>
  <c r="K49" i="21"/>
  <c r="J49" i="21"/>
  <c r="J52" i="21" s="1"/>
  <c r="I49" i="21"/>
  <c r="H49" i="21"/>
  <c r="G49" i="21"/>
  <c r="F49" i="21"/>
  <c r="E49" i="21"/>
  <c r="D49" i="21"/>
  <c r="C49" i="21"/>
  <c r="BC48" i="21"/>
  <c r="BC52" i="21" s="1"/>
  <c r="AV48" i="21"/>
  <c r="AT48" i="21"/>
  <c r="AS48" i="21"/>
  <c r="AS52" i="21" s="1"/>
  <c r="AR48" i="21"/>
  <c r="AQ48" i="21"/>
  <c r="AP48" i="21"/>
  <c r="AO48" i="21"/>
  <c r="AN48" i="21"/>
  <c r="AM48" i="21"/>
  <c r="AL48" i="21"/>
  <c r="AK48" i="21"/>
  <c r="AK52" i="21" s="1"/>
  <c r="AJ48" i="21"/>
  <c r="AI48" i="21"/>
  <c r="AH48" i="21"/>
  <c r="AG48" i="21"/>
  <c r="AF48" i="21"/>
  <c r="AE48" i="21"/>
  <c r="AD48" i="21"/>
  <c r="AB48" i="21"/>
  <c r="AB52" i="21" s="1"/>
  <c r="S48" i="21"/>
  <c r="R48" i="21"/>
  <c r="Q48" i="21"/>
  <c r="Q52" i="21" s="1"/>
  <c r="P48" i="21"/>
  <c r="O48" i="21"/>
  <c r="N48" i="21"/>
  <c r="M48" i="21"/>
  <c r="L48" i="21"/>
  <c r="K48" i="21"/>
  <c r="J48" i="21"/>
  <c r="I48" i="21"/>
  <c r="I52" i="21" s="1"/>
  <c r="H48" i="21"/>
  <c r="G48" i="21"/>
  <c r="F48" i="21"/>
  <c r="E48" i="21"/>
  <c r="D48" i="21"/>
  <c r="C48" i="21"/>
  <c r="BC47" i="21"/>
  <c r="AV47" i="21"/>
  <c r="AT47" i="21"/>
  <c r="AS47" i="21"/>
  <c r="AR47" i="21"/>
  <c r="AR52" i="21" s="1"/>
  <c r="AQ47" i="21"/>
  <c r="AP47" i="21"/>
  <c r="AO47" i="21"/>
  <c r="AN47" i="21"/>
  <c r="AM47" i="21"/>
  <c r="AL47" i="21"/>
  <c r="AK47" i="21"/>
  <c r="AJ47" i="21"/>
  <c r="AJ52" i="21" s="1"/>
  <c r="AI47" i="21"/>
  <c r="AH47" i="21"/>
  <c r="AG47" i="21"/>
  <c r="AF47" i="21"/>
  <c r="AE47" i="21"/>
  <c r="AD47" i="21"/>
  <c r="AB47" i="21"/>
  <c r="S47" i="21"/>
  <c r="R47" i="21"/>
  <c r="Q47" i="21"/>
  <c r="P47" i="21"/>
  <c r="O47" i="21"/>
  <c r="N47" i="21"/>
  <c r="M47" i="21"/>
  <c r="L47" i="21"/>
  <c r="K47" i="21"/>
  <c r="J47" i="21"/>
  <c r="I47" i="21"/>
  <c r="H47" i="21"/>
  <c r="H52" i="21" s="1"/>
  <c r="G47" i="21"/>
  <c r="F47" i="21"/>
  <c r="E47" i="21"/>
  <c r="D47" i="21"/>
  <c r="C47" i="21"/>
  <c r="BC46" i="21"/>
  <c r="AV46" i="21"/>
  <c r="AT46" i="21"/>
  <c r="AS46" i="21"/>
  <c r="AR46" i="21"/>
  <c r="AQ46" i="21"/>
  <c r="AQ52" i="21" s="1"/>
  <c r="AP46" i="21"/>
  <c r="AO46" i="21"/>
  <c r="AN46" i="21"/>
  <c r="AM46" i="21"/>
  <c r="AL46" i="21"/>
  <c r="AK46" i="21"/>
  <c r="AJ46" i="21"/>
  <c r="AI46" i="21"/>
  <c r="AI52" i="21" s="1"/>
  <c r="AH46" i="21"/>
  <c r="AG46" i="21"/>
  <c r="AF46" i="21"/>
  <c r="AE46" i="21"/>
  <c r="AD46" i="21"/>
  <c r="AB46" i="21"/>
  <c r="S46" i="21"/>
  <c r="R46" i="21"/>
  <c r="Q46" i="21"/>
  <c r="P46" i="21"/>
  <c r="O46" i="21"/>
  <c r="O52" i="21" s="1"/>
  <c r="N46" i="21"/>
  <c r="M46" i="21"/>
  <c r="L46" i="21"/>
  <c r="K46" i="21"/>
  <c r="J46" i="21"/>
  <c r="I46" i="21"/>
  <c r="H46" i="21"/>
  <c r="G46" i="21"/>
  <c r="G52" i="21" s="1"/>
  <c r="F46" i="21"/>
  <c r="E46" i="21"/>
  <c r="D46" i="21"/>
  <c r="C46" i="21"/>
  <c r="BC45" i="21"/>
  <c r="BA45" i="21"/>
  <c r="AZ45" i="21"/>
  <c r="AV45" i="21"/>
  <c r="AT45" i="21"/>
  <c r="AS45" i="21"/>
  <c r="AR45" i="21"/>
  <c r="AQ45" i="21"/>
  <c r="AP45" i="21"/>
  <c r="AO45" i="21"/>
  <c r="AN45" i="21"/>
  <c r="AM45" i="21"/>
  <c r="AL45" i="21"/>
  <c r="AK45" i="21"/>
  <c r="AJ45" i="21"/>
  <c r="AI45" i="21"/>
  <c r="AH45" i="21"/>
  <c r="AG45" i="21"/>
  <c r="AF45" i="21"/>
  <c r="AE45" i="21"/>
  <c r="AD45" i="21"/>
  <c r="AB45" i="21"/>
  <c r="Z45" i="21"/>
  <c r="Y45" i="21"/>
  <c r="S45" i="21"/>
  <c r="R45" i="21"/>
  <c r="Q45" i="21"/>
  <c r="P45" i="21"/>
  <c r="O45" i="21"/>
  <c r="N45" i="21"/>
  <c r="M45" i="21"/>
  <c r="L45" i="21"/>
  <c r="K45" i="21"/>
  <c r="J45" i="21"/>
  <c r="I45" i="21"/>
  <c r="H45" i="21"/>
  <c r="G45" i="21"/>
  <c r="F45" i="21"/>
  <c r="E45" i="21"/>
  <c r="D45" i="21"/>
  <c r="C45" i="21"/>
  <c r="BC44" i="21"/>
  <c r="AV44" i="21"/>
  <c r="AT44" i="21"/>
  <c r="AS44" i="21"/>
  <c r="AR44" i="21"/>
  <c r="AQ44" i="21"/>
  <c r="AP44" i="21"/>
  <c r="AO44" i="21"/>
  <c r="AO52" i="21" s="1"/>
  <c r="AN44" i="21"/>
  <c r="AM44" i="21"/>
  <c r="AL44" i="21"/>
  <c r="AK44" i="21"/>
  <c r="AJ44" i="21"/>
  <c r="AI44" i="21"/>
  <c r="AH44" i="21"/>
  <c r="AG44" i="21"/>
  <c r="AG52" i="21" s="1"/>
  <c r="AF44" i="21"/>
  <c r="AE44" i="21"/>
  <c r="AD44" i="21"/>
  <c r="AB44" i="21"/>
  <c r="S44" i="21"/>
  <c r="R44" i="21"/>
  <c r="Q44" i="21"/>
  <c r="P44" i="21"/>
  <c r="O44" i="21"/>
  <c r="N44" i="21"/>
  <c r="M44" i="21"/>
  <c r="M52" i="21" s="1"/>
  <c r="L44" i="21"/>
  <c r="K44" i="21"/>
  <c r="J44" i="21"/>
  <c r="I44" i="21"/>
  <c r="H44" i="21"/>
  <c r="G44" i="21"/>
  <c r="F44" i="21"/>
  <c r="E44" i="21"/>
  <c r="E52" i="21" s="1"/>
  <c r="D44" i="21"/>
  <c r="C44" i="21"/>
  <c r="BC43" i="21"/>
  <c r="AV43" i="21"/>
  <c r="AT43" i="21"/>
  <c r="AS43" i="21"/>
  <c r="AR43" i="21"/>
  <c r="AQ43" i="21"/>
  <c r="AP43" i="21"/>
  <c r="AO43" i="21"/>
  <c r="AN43" i="21"/>
  <c r="AN52" i="21" s="1"/>
  <c r="AM43" i="21"/>
  <c r="AL43" i="21"/>
  <c r="AK43" i="21"/>
  <c r="AJ43" i="21"/>
  <c r="AI43" i="21"/>
  <c r="AH43" i="21"/>
  <c r="AG43" i="21"/>
  <c r="AF43" i="21"/>
  <c r="AF52" i="21" s="1"/>
  <c r="AE43" i="21"/>
  <c r="AD43" i="21"/>
  <c r="AB43" i="21"/>
  <c r="S43" i="21"/>
  <c r="R43" i="21"/>
  <c r="Q43" i="21"/>
  <c r="P43" i="21"/>
  <c r="O43" i="21"/>
  <c r="N43" i="21"/>
  <c r="M43" i="21"/>
  <c r="L43" i="21"/>
  <c r="L52" i="21" s="1"/>
  <c r="K43" i="21"/>
  <c r="J43" i="21"/>
  <c r="I43" i="21"/>
  <c r="H43" i="21"/>
  <c r="G43" i="21"/>
  <c r="F43" i="21"/>
  <c r="E43" i="21"/>
  <c r="D43" i="21"/>
  <c r="D52" i="21" s="1"/>
  <c r="C43" i="21"/>
  <c r="BC41" i="21"/>
  <c r="AV41" i="21"/>
  <c r="AT41" i="21"/>
  <c r="AS41" i="21"/>
  <c r="AR41" i="21"/>
  <c r="AQ41" i="21"/>
  <c r="AP41" i="21"/>
  <c r="AO41" i="21"/>
  <c r="AN41" i="21"/>
  <c r="AM41" i="21"/>
  <c r="AL41" i="21"/>
  <c r="AK41" i="21"/>
  <c r="AJ41" i="21"/>
  <c r="AI41" i="21"/>
  <c r="AH41" i="21"/>
  <c r="AG41" i="21"/>
  <c r="AF41" i="21"/>
  <c r="AE41" i="21"/>
  <c r="AD41" i="21"/>
  <c r="AB41" i="21"/>
  <c r="S41" i="21"/>
  <c r="R41" i="21"/>
  <c r="Q41" i="21"/>
  <c r="P41" i="21"/>
  <c r="O41" i="21"/>
  <c r="N41" i="21"/>
  <c r="M41" i="21"/>
  <c r="L41" i="21"/>
  <c r="K41" i="21"/>
  <c r="J41" i="21"/>
  <c r="I41" i="21"/>
  <c r="H41" i="21"/>
  <c r="G41" i="21"/>
  <c r="F41" i="21"/>
  <c r="E41" i="21"/>
  <c r="D41" i="21"/>
  <c r="C41" i="21"/>
  <c r="BC40" i="21"/>
  <c r="AV40" i="21"/>
  <c r="AT40" i="21"/>
  <c r="AS40" i="21"/>
  <c r="AR40" i="21"/>
  <c r="AQ40" i="21"/>
  <c r="AP40" i="21"/>
  <c r="AO40" i="21"/>
  <c r="AN40" i="21"/>
  <c r="AM40" i="21"/>
  <c r="AL40" i="21"/>
  <c r="AK40" i="21"/>
  <c r="AJ40" i="21"/>
  <c r="AI40" i="21"/>
  <c r="AH40" i="21"/>
  <c r="AG40" i="21"/>
  <c r="AF40" i="21"/>
  <c r="AE40" i="21"/>
  <c r="AD40" i="21"/>
  <c r="AB40" i="21"/>
  <c r="S40" i="21"/>
  <c r="R40" i="21"/>
  <c r="Q40" i="21"/>
  <c r="P40" i="21"/>
  <c r="O40" i="21"/>
  <c r="N40" i="21"/>
  <c r="M40" i="21"/>
  <c r="L40" i="21"/>
  <c r="K40" i="21"/>
  <c r="J40" i="21"/>
  <c r="I40" i="21"/>
  <c r="H40" i="21"/>
  <c r="G40" i="21"/>
  <c r="F40" i="21"/>
  <c r="E40" i="21"/>
  <c r="D40" i="21"/>
  <c r="C40" i="21"/>
  <c r="BC39" i="21"/>
  <c r="AV39" i="21"/>
  <c r="AT39" i="21"/>
  <c r="AS39" i="21"/>
  <c r="AR39" i="21"/>
  <c r="AQ39" i="21"/>
  <c r="AP39" i="21"/>
  <c r="AO39" i="21"/>
  <c r="AN39" i="21"/>
  <c r="AM39" i="21"/>
  <c r="AL39" i="21"/>
  <c r="AK39" i="21"/>
  <c r="AJ39" i="21"/>
  <c r="AI39" i="21"/>
  <c r="AH39" i="21"/>
  <c r="AG39" i="21"/>
  <c r="AF39" i="21"/>
  <c r="AE39" i="21"/>
  <c r="AD39" i="21"/>
  <c r="AB39" i="21"/>
  <c r="S39" i="21"/>
  <c r="R39" i="21"/>
  <c r="Q39" i="21"/>
  <c r="P39" i="21"/>
  <c r="O39" i="21"/>
  <c r="N39" i="21"/>
  <c r="M39" i="21"/>
  <c r="L39" i="21"/>
  <c r="K39" i="21"/>
  <c r="J39" i="21"/>
  <c r="I39" i="21"/>
  <c r="H39" i="21"/>
  <c r="G39" i="21"/>
  <c r="F39" i="21"/>
  <c r="E39" i="21"/>
  <c r="D39" i="21"/>
  <c r="C39" i="21"/>
  <c r="BC38" i="21"/>
  <c r="AV38" i="21"/>
  <c r="AT38" i="21"/>
  <c r="AS38" i="21"/>
  <c r="AR38" i="21"/>
  <c r="AR42" i="21" s="1"/>
  <c r="AQ38" i="21"/>
  <c r="AP38" i="21"/>
  <c r="AO38" i="21"/>
  <c r="AN38" i="21"/>
  <c r="AM38" i="21"/>
  <c r="AL38" i="21"/>
  <c r="AK38" i="21"/>
  <c r="AJ38" i="21"/>
  <c r="AJ42" i="21" s="1"/>
  <c r="AI38" i="21"/>
  <c r="AH38" i="21"/>
  <c r="AG38" i="21"/>
  <c r="AF38" i="21"/>
  <c r="AE38" i="21"/>
  <c r="AD38" i="21"/>
  <c r="AB38" i="21"/>
  <c r="S38" i="21"/>
  <c r="R38" i="21"/>
  <c r="Q38" i="21"/>
  <c r="P38" i="21"/>
  <c r="O38" i="21"/>
  <c r="N38" i="21"/>
  <c r="M38" i="21"/>
  <c r="L38" i="21"/>
  <c r="K38" i="21"/>
  <c r="J38" i="21"/>
  <c r="I38" i="21"/>
  <c r="H38" i="21"/>
  <c r="H42" i="21" s="1"/>
  <c r="G38" i="21"/>
  <c r="F38" i="21"/>
  <c r="E38" i="21"/>
  <c r="D38" i="21"/>
  <c r="C38" i="21"/>
  <c r="BC37" i="21"/>
  <c r="AV37" i="21"/>
  <c r="AT37" i="21"/>
  <c r="AS37" i="21"/>
  <c r="AR37" i="21"/>
  <c r="AQ37" i="21"/>
  <c r="AQ42" i="21" s="1"/>
  <c r="AP37" i="21"/>
  <c r="AO37" i="21"/>
  <c r="AN37" i="21"/>
  <c r="AM37" i="21"/>
  <c r="AL37" i="21"/>
  <c r="AK37" i="21"/>
  <c r="AJ37" i="21"/>
  <c r="AI37" i="21"/>
  <c r="AI42" i="21" s="1"/>
  <c r="AH37" i="21"/>
  <c r="AG37" i="21"/>
  <c r="AF37" i="21"/>
  <c r="AE37" i="21"/>
  <c r="AD37" i="21"/>
  <c r="AB37" i="21"/>
  <c r="S37" i="21"/>
  <c r="R37" i="21"/>
  <c r="Q37" i="21"/>
  <c r="P37" i="21"/>
  <c r="O37" i="21"/>
  <c r="O42" i="21" s="1"/>
  <c r="N37" i="21"/>
  <c r="M37" i="21"/>
  <c r="L37" i="21"/>
  <c r="K37" i="21"/>
  <c r="J37" i="21"/>
  <c r="I37" i="21"/>
  <c r="H37" i="21"/>
  <c r="G37" i="21"/>
  <c r="G42" i="21" s="1"/>
  <c r="F37" i="21"/>
  <c r="E37" i="21"/>
  <c r="D37" i="21"/>
  <c r="C37" i="21"/>
  <c r="BC36" i="21"/>
  <c r="AV36" i="21"/>
  <c r="AT36" i="21"/>
  <c r="AS36" i="21"/>
  <c r="AR36" i="21"/>
  <c r="AQ36" i="21"/>
  <c r="AP36" i="21"/>
  <c r="AP42" i="21" s="1"/>
  <c r="AO36" i="21"/>
  <c r="AN36" i="21"/>
  <c r="AM36" i="21"/>
  <c r="AL36" i="21"/>
  <c r="AK36" i="21"/>
  <c r="AJ36" i="21"/>
  <c r="AI36" i="21"/>
  <c r="AH36" i="21"/>
  <c r="AG36" i="21"/>
  <c r="AF36" i="21"/>
  <c r="AE36" i="21"/>
  <c r="AD36" i="21"/>
  <c r="AB36" i="21"/>
  <c r="S36" i="21"/>
  <c r="R36" i="21"/>
  <c r="Q36" i="21"/>
  <c r="P36" i="21"/>
  <c r="O36" i="21"/>
  <c r="N36" i="21"/>
  <c r="N42" i="21" s="1"/>
  <c r="M36" i="21"/>
  <c r="L36" i="21"/>
  <c r="K36" i="21"/>
  <c r="J36" i="21"/>
  <c r="I36" i="21"/>
  <c r="H36" i="21"/>
  <c r="G36" i="21"/>
  <c r="F36" i="21"/>
  <c r="E36" i="21"/>
  <c r="D36" i="21"/>
  <c r="C36" i="21"/>
  <c r="BC35" i="21"/>
  <c r="AV35" i="21"/>
  <c r="AT35" i="21"/>
  <c r="AS35" i="21"/>
  <c r="AR35" i="21"/>
  <c r="AQ35" i="21"/>
  <c r="AP35" i="21"/>
  <c r="AO35" i="21"/>
  <c r="AO42" i="21" s="1"/>
  <c r="AN35" i="21"/>
  <c r="AM35" i="21"/>
  <c r="AL35" i="21"/>
  <c r="AK35" i="21"/>
  <c r="AJ35" i="21"/>
  <c r="AI35" i="21"/>
  <c r="AH35" i="21"/>
  <c r="AG35" i="21"/>
  <c r="AG42" i="21" s="1"/>
  <c r="AF35" i="21"/>
  <c r="AE35" i="21"/>
  <c r="AD35" i="21"/>
  <c r="AB35" i="21"/>
  <c r="S35" i="21"/>
  <c r="R35" i="21"/>
  <c r="Q35" i="21"/>
  <c r="P35" i="21"/>
  <c r="O35" i="21"/>
  <c r="N35" i="21"/>
  <c r="M35" i="21"/>
  <c r="M42" i="21" s="1"/>
  <c r="L35" i="21"/>
  <c r="K35" i="21"/>
  <c r="J35" i="21"/>
  <c r="I35" i="21"/>
  <c r="H35" i="21"/>
  <c r="G35" i="21"/>
  <c r="F35" i="21"/>
  <c r="E35" i="21"/>
  <c r="E42" i="21" s="1"/>
  <c r="D35" i="21"/>
  <c r="C35" i="21"/>
  <c r="BC34" i="21"/>
  <c r="AV34" i="21"/>
  <c r="AT34" i="21"/>
  <c r="AS34" i="21"/>
  <c r="AR34" i="21"/>
  <c r="AQ34" i="21"/>
  <c r="AP34" i="21"/>
  <c r="AO34" i="21"/>
  <c r="AN34" i="21"/>
  <c r="AM34" i="21"/>
  <c r="AL34" i="21"/>
  <c r="AK34" i="21"/>
  <c r="AJ34" i="21"/>
  <c r="AI34" i="21"/>
  <c r="AH34" i="21"/>
  <c r="AG34" i="21"/>
  <c r="AF34" i="21"/>
  <c r="AE34" i="21"/>
  <c r="AD34" i="21"/>
  <c r="AB34" i="21"/>
  <c r="S34" i="21"/>
  <c r="R34" i="21"/>
  <c r="Q34" i="21"/>
  <c r="P34" i="21"/>
  <c r="O34" i="21"/>
  <c r="N34" i="21"/>
  <c r="M34" i="21"/>
  <c r="L34" i="21"/>
  <c r="K34" i="21"/>
  <c r="J34" i="21"/>
  <c r="I34" i="21"/>
  <c r="H34" i="21"/>
  <c r="G34" i="21"/>
  <c r="F34" i="21"/>
  <c r="E34" i="21"/>
  <c r="D34" i="21"/>
  <c r="C34" i="21"/>
  <c r="BC33" i="21"/>
  <c r="AV33" i="21"/>
  <c r="AV42" i="21" s="1"/>
  <c r="AT33" i="21"/>
  <c r="AS33" i="21"/>
  <c r="AR33" i="21"/>
  <c r="AQ33" i="21"/>
  <c r="AP33" i="21"/>
  <c r="AO33" i="21"/>
  <c r="AN33" i="21"/>
  <c r="AM33" i="21"/>
  <c r="AM42" i="21" s="1"/>
  <c r="AL33" i="21"/>
  <c r="AK33" i="21"/>
  <c r="AJ33" i="21"/>
  <c r="AI33" i="21"/>
  <c r="AH33" i="21"/>
  <c r="AG33" i="21"/>
  <c r="AF33" i="21"/>
  <c r="AE33" i="21"/>
  <c r="AE42" i="21" s="1"/>
  <c r="AD33" i="21"/>
  <c r="AB33" i="21"/>
  <c r="S33" i="21"/>
  <c r="S42" i="21" s="1"/>
  <c r="R33" i="21"/>
  <c r="Q33" i="21"/>
  <c r="P33" i="21"/>
  <c r="O33" i="21"/>
  <c r="N33" i="21"/>
  <c r="M33" i="21"/>
  <c r="L33" i="21"/>
  <c r="K33" i="21"/>
  <c r="K42" i="21" s="1"/>
  <c r="J33" i="21"/>
  <c r="I33" i="21"/>
  <c r="H33" i="21"/>
  <c r="G33" i="21"/>
  <c r="F33" i="21"/>
  <c r="E33" i="21"/>
  <c r="D33" i="21"/>
  <c r="C33" i="21"/>
  <c r="C42" i="21" s="1"/>
  <c r="BC32" i="21"/>
  <c r="AV32" i="21"/>
  <c r="AT32" i="21"/>
  <c r="AT42" i="21" s="1"/>
  <c r="AS32" i="21"/>
  <c r="AR32" i="21"/>
  <c r="AQ32" i="21"/>
  <c r="AP32" i="21"/>
  <c r="AO32" i="21"/>
  <c r="AN32" i="21"/>
  <c r="AM32" i="21"/>
  <c r="AL32" i="21"/>
  <c r="AL42" i="21" s="1"/>
  <c r="AK32" i="21"/>
  <c r="AJ32" i="21"/>
  <c r="AI32" i="21"/>
  <c r="AH32" i="21"/>
  <c r="AG32" i="21"/>
  <c r="AF32" i="21"/>
  <c r="AE32" i="21"/>
  <c r="AD32" i="21"/>
  <c r="AD42" i="21" s="1"/>
  <c r="AB32" i="21"/>
  <c r="S32" i="21"/>
  <c r="R32" i="21"/>
  <c r="R42" i="21" s="1"/>
  <c r="Q32" i="21"/>
  <c r="P32" i="21"/>
  <c r="O32" i="21"/>
  <c r="N32" i="21"/>
  <c r="M32" i="21"/>
  <c r="L32" i="21"/>
  <c r="K32" i="21"/>
  <c r="J32" i="21"/>
  <c r="J42" i="21" s="1"/>
  <c r="I32" i="21"/>
  <c r="H32" i="21"/>
  <c r="G32" i="21"/>
  <c r="F32" i="21"/>
  <c r="E32" i="21"/>
  <c r="D32" i="21"/>
  <c r="C32" i="21"/>
  <c r="BC31" i="21"/>
  <c r="AV31" i="21"/>
  <c r="AT31" i="21"/>
  <c r="AS31" i="21"/>
  <c r="AR31" i="21"/>
  <c r="AQ31" i="21"/>
  <c r="AP31" i="21"/>
  <c r="AO31" i="21"/>
  <c r="AN31" i="21"/>
  <c r="AM31" i="21"/>
  <c r="AL31" i="21"/>
  <c r="AK31" i="21"/>
  <c r="AJ31" i="21"/>
  <c r="AI31" i="21"/>
  <c r="AH31" i="21"/>
  <c r="AG31" i="21"/>
  <c r="AF31" i="21"/>
  <c r="AE31" i="21"/>
  <c r="AD31" i="21"/>
  <c r="AB31" i="21"/>
  <c r="S31" i="21"/>
  <c r="R31" i="21"/>
  <c r="Q31" i="21"/>
  <c r="Q53" i="21" s="1"/>
  <c r="Q63" i="21" s="1"/>
  <c r="P31" i="21"/>
  <c r="O31" i="21"/>
  <c r="N31" i="21"/>
  <c r="M31" i="21"/>
  <c r="L31" i="21"/>
  <c r="K31" i="21"/>
  <c r="J31" i="21"/>
  <c r="I31" i="21"/>
  <c r="I42" i="21" s="1"/>
  <c r="H31" i="21"/>
  <c r="G31" i="21"/>
  <c r="F31" i="21"/>
  <c r="E31" i="21"/>
  <c r="D31" i="21"/>
  <c r="C31" i="21"/>
  <c r="BC29" i="21"/>
  <c r="AV29" i="21"/>
  <c r="AT29" i="21"/>
  <c r="AS29" i="21"/>
  <c r="AR29" i="21"/>
  <c r="AQ29" i="21"/>
  <c r="AP29" i="21"/>
  <c r="AO29" i="21"/>
  <c r="AN29" i="21"/>
  <c r="AM29" i="21"/>
  <c r="AL29" i="21"/>
  <c r="AK29" i="21"/>
  <c r="AJ29" i="21"/>
  <c r="AI29" i="21"/>
  <c r="AH29" i="21"/>
  <c r="AG29" i="21"/>
  <c r="AF29" i="21"/>
  <c r="AE29" i="21"/>
  <c r="AD29" i="21"/>
  <c r="AB29" i="21"/>
  <c r="S29" i="21"/>
  <c r="R29" i="21"/>
  <c r="Q29" i="21"/>
  <c r="P29" i="21"/>
  <c r="O29" i="21"/>
  <c r="N29" i="21"/>
  <c r="M29" i="21"/>
  <c r="L29" i="21"/>
  <c r="K29" i="21"/>
  <c r="J29" i="21"/>
  <c r="I29" i="21"/>
  <c r="H29" i="21"/>
  <c r="G29" i="21"/>
  <c r="F29" i="21"/>
  <c r="E29" i="21"/>
  <c r="D29" i="21"/>
  <c r="C29" i="21"/>
  <c r="BC28" i="21"/>
  <c r="AV28" i="21"/>
  <c r="AT28" i="21"/>
  <c r="AS28" i="21"/>
  <c r="AR28" i="21"/>
  <c r="AQ28" i="21"/>
  <c r="AP28" i="21"/>
  <c r="AO28" i="21"/>
  <c r="AN28" i="21"/>
  <c r="AM28" i="21"/>
  <c r="AL28" i="21"/>
  <c r="AK28" i="21"/>
  <c r="AJ28" i="21"/>
  <c r="AI28" i="21"/>
  <c r="AH28" i="21"/>
  <c r="AG28" i="21"/>
  <c r="AF28" i="21"/>
  <c r="AE28" i="21"/>
  <c r="AD28" i="21"/>
  <c r="AB28" i="21"/>
  <c r="S28" i="21"/>
  <c r="R28" i="21"/>
  <c r="Q28" i="21"/>
  <c r="P28" i="21"/>
  <c r="O28" i="21"/>
  <c r="N28" i="21"/>
  <c r="M28" i="21"/>
  <c r="L28" i="21"/>
  <c r="K28" i="21"/>
  <c r="J28" i="21"/>
  <c r="I28" i="21"/>
  <c r="H28" i="21"/>
  <c r="G28" i="21"/>
  <c r="F28" i="21"/>
  <c r="E28" i="21"/>
  <c r="D28" i="21"/>
  <c r="C28" i="21"/>
  <c r="BC27" i="21"/>
  <c r="AV27" i="21"/>
  <c r="AT27" i="21"/>
  <c r="AS27" i="21"/>
  <c r="AR27" i="21"/>
  <c r="AQ27" i="21"/>
  <c r="AP27" i="21"/>
  <c r="AO27" i="21"/>
  <c r="AN27" i="21"/>
  <c r="AM27" i="21"/>
  <c r="AL27" i="21"/>
  <c r="AK27" i="21"/>
  <c r="AJ27" i="21"/>
  <c r="AI27" i="21"/>
  <c r="AH27" i="21"/>
  <c r="AG27" i="21"/>
  <c r="AF27" i="21"/>
  <c r="AE27" i="21"/>
  <c r="AD27" i="21"/>
  <c r="AB27" i="21"/>
  <c r="S27" i="21"/>
  <c r="R27" i="21"/>
  <c r="Q27" i="21"/>
  <c r="P27" i="21"/>
  <c r="O27" i="21"/>
  <c r="N27" i="21"/>
  <c r="M27" i="21"/>
  <c r="L27" i="21"/>
  <c r="K27" i="21"/>
  <c r="J27" i="21"/>
  <c r="I27" i="21"/>
  <c r="H27" i="21"/>
  <c r="G27" i="21"/>
  <c r="F27" i="21"/>
  <c r="E27" i="21"/>
  <c r="D27" i="21"/>
  <c r="C27" i="21"/>
  <c r="BC26" i="21"/>
  <c r="AV26" i="21"/>
  <c r="AT26" i="21"/>
  <c r="AS26" i="21"/>
  <c r="AR26" i="21"/>
  <c r="AQ26" i="21"/>
  <c r="AP26" i="21"/>
  <c r="AO26" i="21"/>
  <c r="AN26" i="21"/>
  <c r="AM26" i="21"/>
  <c r="AL26" i="21"/>
  <c r="AK26" i="21"/>
  <c r="AJ26" i="21"/>
  <c r="AI26" i="21"/>
  <c r="AH26" i="21"/>
  <c r="AG26" i="21"/>
  <c r="AF26" i="21"/>
  <c r="AE26" i="21"/>
  <c r="AD26" i="21"/>
  <c r="AB26" i="21"/>
  <c r="S26" i="21"/>
  <c r="R26" i="21"/>
  <c r="Q26" i="21"/>
  <c r="P26" i="21"/>
  <c r="O26" i="21"/>
  <c r="N26" i="21"/>
  <c r="M26" i="21"/>
  <c r="L26" i="21"/>
  <c r="K26" i="21"/>
  <c r="J26" i="21"/>
  <c r="I26" i="21"/>
  <c r="H26" i="21"/>
  <c r="G26" i="21"/>
  <c r="F26" i="21"/>
  <c r="E26" i="21"/>
  <c r="D26" i="21"/>
  <c r="C26" i="21"/>
  <c r="BC25" i="21"/>
  <c r="AV25" i="21"/>
  <c r="AT25" i="21"/>
  <c r="AS25" i="21"/>
  <c r="AR25" i="21"/>
  <c r="AQ25" i="21"/>
  <c r="AP25" i="21"/>
  <c r="AO25" i="21"/>
  <c r="AN25" i="21"/>
  <c r="AM25" i="21"/>
  <c r="AL25" i="21"/>
  <c r="AK25" i="21"/>
  <c r="AJ25" i="21"/>
  <c r="AI25" i="21"/>
  <c r="AH25" i="21"/>
  <c r="AG25" i="21"/>
  <c r="AF25" i="21"/>
  <c r="AE25" i="21"/>
  <c r="AD25" i="21"/>
  <c r="AB25" i="21"/>
  <c r="S25" i="21"/>
  <c r="R25" i="21"/>
  <c r="Q25" i="21"/>
  <c r="P25" i="21"/>
  <c r="O25" i="21"/>
  <c r="N25" i="21"/>
  <c r="M25" i="21"/>
  <c r="L25" i="21"/>
  <c r="K25" i="21"/>
  <c r="J25" i="21"/>
  <c r="I25" i="21"/>
  <c r="H25" i="21"/>
  <c r="G25" i="21"/>
  <c r="F25" i="21"/>
  <c r="E25" i="21"/>
  <c r="D25" i="21"/>
  <c r="C25" i="21"/>
  <c r="BC24" i="21"/>
  <c r="BB24" i="21"/>
  <c r="BA24" i="21"/>
  <c r="AZ24" i="21"/>
  <c r="AY24" i="21"/>
  <c r="AV24" i="21"/>
  <c r="AV30" i="21" s="1"/>
  <c r="AT24" i="21"/>
  <c r="AS24" i="21"/>
  <c r="AR24" i="21"/>
  <c r="AQ24" i="21"/>
  <c r="AP24" i="21"/>
  <c r="AO24" i="21"/>
  <c r="AN24" i="21"/>
  <c r="AM24" i="21"/>
  <c r="AM30" i="21" s="1"/>
  <c r="AL24" i="21"/>
  <c r="AK24" i="21"/>
  <c r="AJ24" i="21"/>
  <c r="AI24" i="21"/>
  <c r="AH24" i="21"/>
  <c r="AG24" i="21"/>
  <c r="AF24" i="21"/>
  <c r="AE24" i="21"/>
  <c r="AE30" i="21" s="1"/>
  <c r="AD24" i="21"/>
  <c r="AB24" i="21"/>
  <c r="AA24" i="21"/>
  <c r="Z24" i="21"/>
  <c r="Y24" i="21"/>
  <c r="X24" i="21"/>
  <c r="S24" i="21"/>
  <c r="S30" i="21" s="1"/>
  <c r="R24" i="21"/>
  <c r="Q24" i="21"/>
  <c r="P24" i="21"/>
  <c r="O24" i="21"/>
  <c r="N24" i="21"/>
  <c r="M24" i="21"/>
  <c r="L24" i="21"/>
  <c r="K24" i="21"/>
  <c r="K30" i="21" s="1"/>
  <c r="J24" i="21"/>
  <c r="I24" i="21"/>
  <c r="H24" i="21"/>
  <c r="G24" i="21"/>
  <c r="F24" i="21"/>
  <c r="E24" i="21"/>
  <c r="D24" i="21"/>
  <c r="C24" i="21"/>
  <c r="C30" i="21" s="1"/>
  <c r="BC23" i="21"/>
  <c r="AV23" i="21"/>
  <c r="AT23" i="21"/>
  <c r="AT30" i="21" s="1"/>
  <c r="AS23" i="21"/>
  <c r="AR23" i="21"/>
  <c r="AQ23" i="21"/>
  <c r="AP23" i="21"/>
  <c r="AO23" i="21"/>
  <c r="AN23" i="21"/>
  <c r="AM23" i="21"/>
  <c r="AL23" i="21"/>
  <c r="AL30" i="21" s="1"/>
  <c r="AK23" i="21"/>
  <c r="AJ23" i="21"/>
  <c r="AI23" i="21"/>
  <c r="AH23" i="21"/>
  <c r="AG23" i="21"/>
  <c r="AF23" i="21"/>
  <c r="AE23" i="21"/>
  <c r="AD23" i="21"/>
  <c r="AD30" i="21" s="1"/>
  <c r="AB23" i="21"/>
  <c r="S23" i="21"/>
  <c r="R23" i="21"/>
  <c r="R30" i="21" s="1"/>
  <c r="Q23" i="21"/>
  <c r="P23" i="21"/>
  <c r="O23" i="21"/>
  <c r="N23" i="21"/>
  <c r="M23" i="21"/>
  <c r="L23" i="21"/>
  <c r="K23" i="21"/>
  <c r="J23" i="21"/>
  <c r="J30" i="21" s="1"/>
  <c r="I23" i="21"/>
  <c r="H23" i="21"/>
  <c r="G23" i="21"/>
  <c r="F23" i="21"/>
  <c r="E23" i="21"/>
  <c r="D23" i="21"/>
  <c r="C23" i="21"/>
  <c r="BC22" i="21"/>
  <c r="BC30" i="21" s="1"/>
  <c r="AV22" i="21"/>
  <c r="AT22" i="21"/>
  <c r="AS22" i="21"/>
  <c r="AS30" i="21" s="1"/>
  <c r="AR22" i="21"/>
  <c r="AQ22" i="21"/>
  <c r="AP22" i="21"/>
  <c r="AO22" i="21"/>
  <c r="AN22" i="21"/>
  <c r="AM22" i="21"/>
  <c r="AL22" i="21"/>
  <c r="AK22" i="21"/>
  <c r="AK30" i="21" s="1"/>
  <c r="AJ22" i="21"/>
  <c r="AI22" i="21"/>
  <c r="AH22" i="21"/>
  <c r="AG22" i="21"/>
  <c r="AF22" i="21"/>
  <c r="AE22" i="21"/>
  <c r="AD22" i="21"/>
  <c r="AB22" i="21"/>
  <c r="AB30" i="21" s="1"/>
  <c r="S22" i="21"/>
  <c r="R22" i="21"/>
  <c r="Q22" i="21"/>
  <c r="Q30" i="21" s="1"/>
  <c r="P22" i="21"/>
  <c r="O22" i="21"/>
  <c r="N22" i="21"/>
  <c r="M22" i="21"/>
  <c r="L22" i="21"/>
  <c r="K22" i="21"/>
  <c r="J22" i="21"/>
  <c r="I22" i="21"/>
  <c r="I30" i="21" s="1"/>
  <c r="H22" i="21"/>
  <c r="G22" i="21"/>
  <c r="F22" i="21"/>
  <c r="E22" i="21"/>
  <c r="D22" i="21"/>
  <c r="C22" i="21"/>
  <c r="BC21" i="21"/>
  <c r="AV21" i="21"/>
  <c r="AT21" i="21"/>
  <c r="AS21" i="21"/>
  <c r="AR21" i="21"/>
  <c r="AQ21" i="21"/>
  <c r="AP21" i="21"/>
  <c r="AO21" i="21"/>
  <c r="AN21" i="21"/>
  <c r="AM21" i="21"/>
  <c r="AL21" i="21"/>
  <c r="AK21" i="21"/>
  <c r="AJ21" i="21"/>
  <c r="AI21" i="21"/>
  <c r="AH21" i="21"/>
  <c r="AG21" i="21"/>
  <c r="AF21" i="21"/>
  <c r="AE21" i="21"/>
  <c r="AD21" i="21"/>
  <c r="AB21" i="21"/>
  <c r="S21" i="21"/>
  <c r="R21" i="21"/>
  <c r="Q21" i="21"/>
  <c r="P21" i="21"/>
  <c r="O21" i="21"/>
  <c r="N21" i="21"/>
  <c r="M21" i="21"/>
  <c r="L21" i="21"/>
  <c r="K21" i="21"/>
  <c r="J21" i="21"/>
  <c r="I21" i="21"/>
  <c r="H21" i="21"/>
  <c r="H30" i="21" s="1"/>
  <c r="G21" i="21"/>
  <c r="F21" i="21"/>
  <c r="E21" i="21"/>
  <c r="D21" i="21"/>
  <c r="C21" i="21"/>
  <c r="BC20" i="21"/>
  <c r="AV20" i="21"/>
  <c r="AT20" i="21"/>
  <c r="AS20" i="21"/>
  <c r="AR20" i="21"/>
  <c r="AQ20" i="21"/>
  <c r="AQ30" i="21" s="1"/>
  <c r="AP20" i="21"/>
  <c r="AO20" i="21"/>
  <c r="AN20" i="21"/>
  <c r="AM20" i="21"/>
  <c r="AL20" i="21"/>
  <c r="AK20" i="21"/>
  <c r="AJ20" i="21"/>
  <c r="AI20" i="21"/>
  <c r="AI30" i="21" s="1"/>
  <c r="AH20" i="21"/>
  <c r="AG20" i="21"/>
  <c r="AF20" i="21"/>
  <c r="AE20" i="21"/>
  <c r="AD20" i="21"/>
  <c r="AB20" i="21"/>
  <c r="S20" i="21"/>
  <c r="R20" i="21"/>
  <c r="Q20" i="21"/>
  <c r="P20" i="21"/>
  <c r="O20" i="21"/>
  <c r="O30" i="21" s="1"/>
  <c r="N20" i="21"/>
  <c r="M20" i="21"/>
  <c r="L20" i="21"/>
  <c r="K20" i="21"/>
  <c r="J20" i="21"/>
  <c r="I20" i="21"/>
  <c r="H20" i="21"/>
  <c r="G20" i="21"/>
  <c r="G30" i="21" s="1"/>
  <c r="F20" i="21"/>
  <c r="E20" i="21"/>
  <c r="D20" i="21"/>
  <c r="C20" i="21"/>
  <c r="BC19" i="21"/>
  <c r="AV19" i="21"/>
  <c r="AT19" i="21"/>
  <c r="AS19" i="21"/>
  <c r="AR19" i="21"/>
  <c r="AQ19" i="21"/>
  <c r="AP19" i="21"/>
  <c r="AP30" i="21" s="1"/>
  <c r="AO19" i="21"/>
  <c r="AN19" i="21"/>
  <c r="AM19" i="21"/>
  <c r="AL19" i="21"/>
  <c r="AK19" i="21"/>
  <c r="AJ19" i="21"/>
  <c r="AI19" i="21"/>
  <c r="AH19" i="21"/>
  <c r="AG19" i="21"/>
  <c r="AF19" i="21"/>
  <c r="AE19" i="21"/>
  <c r="AD19" i="21"/>
  <c r="AB19" i="21"/>
  <c r="S19" i="21"/>
  <c r="R19" i="21"/>
  <c r="Q19" i="21"/>
  <c r="P19" i="21"/>
  <c r="O19" i="21"/>
  <c r="N19" i="21"/>
  <c r="M19" i="21"/>
  <c r="L19" i="21"/>
  <c r="K19" i="21"/>
  <c r="J19" i="21"/>
  <c r="I19" i="21"/>
  <c r="H19" i="21"/>
  <c r="G19" i="21"/>
  <c r="F19" i="21"/>
  <c r="E19" i="21"/>
  <c r="D19" i="21"/>
  <c r="C19" i="21"/>
  <c r="BC18" i="21"/>
  <c r="AV18" i="21"/>
  <c r="AT18" i="21"/>
  <c r="AS18" i="21"/>
  <c r="AR18" i="21"/>
  <c r="AQ18" i="21"/>
  <c r="AP18" i="21"/>
  <c r="AO18" i="21"/>
  <c r="AO30" i="21" s="1"/>
  <c r="AN18" i="21"/>
  <c r="AM18" i="21"/>
  <c r="AL18" i="21"/>
  <c r="AK18" i="21"/>
  <c r="AJ18" i="21"/>
  <c r="AI18" i="21"/>
  <c r="AH18" i="21"/>
  <c r="AG18" i="21"/>
  <c r="AG30" i="21" s="1"/>
  <c r="AF18" i="21"/>
  <c r="AE18" i="21"/>
  <c r="AD18" i="21"/>
  <c r="AB18" i="21"/>
  <c r="S18" i="21"/>
  <c r="R18" i="21"/>
  <c r="Q18" i="21"/>
  <c r="P18" i="21"/>
  <c r="O18" i="21"/>
  <c r="N18" i="21"/>
  <c r="M18" i="21"/>
  <c r="M30" i="21" s="1"/>
  <c r="L18" i="21"/>
  <c r="K18" i="21"/>
  <c r="J18" i="21"/>
  <c r="I18" i="21"/>
  <c r="H18" i="21"/>
  <c r="G18" i="21"/>
  <c r="F18" i="21"/>
  <c r="E18" i="21"/>
  <c r="E30" i="21" s="1"/>
  <c r="D18" i="21"/>
  <c r="C18" i="21"/>
  <c r="BC17" i="21"/>
  <c r="AV17" i="21"/>
  <c r="AT17" i="21"/>
  <c r="AS17" i="21"/>
  <c r="AR17" i="21"/>
  <c r="AQ17" i="21"/>
  <c r="AP17" i="21"/>
  <c r="AO17" i="21"/>
  <c r="AN17" i="21"/>
  <c r="AM17" i="21"/>
  <c r="AL17" i="21"/>
  <c r="AK17" i="21"/>
  <c r="AJ17" i="21"/>
  <c r="AI17" i="21"/>
  <c r="AH17" i="21"/>
  <c r="AG17" i="21"/>
  <c r="AF17" i="21"/>
  <c r="AF30" i="21" s="1"/>
  <c r="AE17" i="21"/>
  <c r="AD17" i="21"/>
  <c r="AB17" i="21"/>
  <c r="S17" i="21"/>
  <c r="R17" i="21"/>
  <c r="Q17" i="21"/>
  <c r="P17" i="21"/>
  <c r="O17" i="21"/>
  <c r="N17" i="21"/>
  <c r="M17" i="21"/>
  <c r="L17" i="21"/>
  <c r="K17" i="21"/>
  <c r="J17" i="21"/>
  <c r="I17" i="21"/>
  <c r="H17" i="21"/>
  <c r="G17" i="21"/>
  <c r="F17" i="21"/>
  <c r="E17" i="21"/>
  <c r="D17" i="21"/>
  <c r="D30" i="21" s="1"/>
  <c r="C17" i="21"/>
  <c r="BC16" i="21"/>
  <c r="AV16" i="21"/>
  <c r="AT16" i="21"/>
  <c r="AS16" i="21"/>
  <c r="AR16" i="21"/>
  <c r="AQ16" i="21"/>
  <c r="AP16" i="21"/>
  <c r="AO16" i="21"/>
  <c r="AN16" i="21"/>
  <c r="AM16" i="21"/>
  <c r="AL16" i="21"/>
  <c r="AK16" i="21"/>
  <c r="AJ16" i="21"/>
  <c r="AI16" i="21"/>
  <c r="AH16" i="21"/>
  <c r="AG16" i="21"/>
  <c r="AF16" i="21"/>
  <c r="AE16" i="21"/>
  <c r="AD16" i="21"/>
  <c r="AB16" i="21"/>
  <c r="S16" i="21"/>
  <c r="R16" i="21"/>
  <c r="Q16" i="21"/>
  <c r="P16" i="21"/>
  <c r="O16" i="21"/>
  <c r="N16" i="21"/>
  <c r="M16" i="21"/>
  <c r="L16" i="21"/>
  <c r="K16" i="21"/>
  <c r="J16" i="21"/>
  <c r="I16" i="21"/>
  <c r="H16" i="21"/>
  <c r="G16" i="21"/>
  <c r="F16" i="21"/>
  <c r="E16" i="21"/>
  <c r="D16" i="21"/>
  <c r="C16" i="21"/>
  <c r="BC15" i="21"/>
  <c r="AV15" i="21"/>
  <c r="AT15" i="21"/>
  <c r="AS15" i="21"/>
  <c r="AR15" i="21"/>
  <c r="AQ15" i="21"/>
  <c r="AP15" i="21"/>
  <c r="AO15" i="21"/>
  <c r="AN15" i="21"/>
  <c r="AM15" i="21"/>
  <c r="AL15" i="21"/>
  <c r="AK15" i="21"/>
  <c r="AJ15" i="21"/>
  <c r="AI15" i="21"/>
  <c r="AH15" i="21"/>
  <c r="AG15" i="21"/>
  <c r="AF15" i="21"/>
  <c r="AE15" i="21"/>
  <c r="AD15" i="21"/>
  <c r="AB15" i="21"/>
  <c r="S15" i="21"/>
  <c r="R15" i="21"/>
  <c r="Q15" i="21"/>
  <c r="P15" i="21"/>
  <c r="O15" i="21"/>
  <c r="N15" i="21"/>
  <c r="M15" i="21"/>
  <c r="L15" i="21"/>
  <c r="K15" i="21"/>
  <c r="J15" i="21"/>
  <c r="I15" i="21"/>
  <c r="H15" i="21"/>
  <c r="G15" i="21"/>
  <c r="F15" i="21"/>
  <c r="E15" i="21"/>
  <c r="D15" i="21"/>
  <c r="C15" i="21"/>
  <c r="BC14" i="21"/>
  <c r="AV14" i="21"/>
  <c r="AT14" i="21"/>
  <c r="AS14" i="21"/>
  <c r="AR14" i="21"/>
  <c r="AQ14" i="21"/>
  <c r="AP14" i="21"/>
  <c r="AO14" i="21"/>
  <c r="AN14" i="21"/>
  <c r="AM14" i="21"/>
  <c r="AL14" i="21"/>
  <c r="AK14" i="21"/>
  <c r="AJ14" i="21"/>
  <c r="AI14" i="21"/>
  <c r="AH14" i="21"/>
  <c r="AG14" i="21"/>
  <c r="AF14" i="21"/>
  <c r="AE14" i="21"/>
  <c r="AD14" i="21"/>
  <c r="AB14" i="21"/>
  <c r="S14" i="21"/>
  <c r="R14" i="21"/>
  <c r="Q14" i="21"/>
  <c r="P14" i="21"/>
  <c r="O14" i="21"/>
  <c r="N14" i="21"/>
  <c r="M14" i="21"/>
  <c r="L14" i="21"/>
  <c r="K14" i="21"/>
  <c r="J14" i="21"/>
  <c r="I14" i="21"/>
  <c r="H14" i="21"/>
  <c r="G14" i="21"/>
  <c r="F14" i="21"/>
  <c r="E14" i="21"/>
  <c r="D14" i="21"/>
  <c r="C14" i="21"/>
  <c r="BC13" i="21"/>
  <c r="AV13" i="21"/>
  <c r="AT13" i="21"/>
  <c r="AS13" i="21"/>
  <c r="AR13" i="21"/>
  <c r="AQ13" i="21"/>
  <c r="AP13" i="21"/>
  <c r="AO13" i="21"/>
  <c r="AN13" i="21"/>
  <c r="AM13" i="21"/>
  <c r="AL13" i="21"/>
  <c r="AK13" i="21"/>
  <c r="AJ13" i="21"/>
  <c r="AI13" i="21"/>
  <c r="AH13" i="21"/>
  <c r="AG13" i="21"/>
  <c r="AF13" i="21"/>
  <c r="AE13" i="21"/>
  <c r="AD13" i="21"/>
  <c r="AB13" i="21"/>
  <c r="S13" i="21"/>
  <c r="R13" i="21"/>
  <c r="Q13" i="21"/>
  <c r="P13" i="21"/>
  <c r="O13" i="21"/>
  <c r="N13" i="21"/>
  <c r="M13" i="21"/>
  <c r="L13" i="21"/>
  <c r="K13" i="21"/>
  <c r="J13" i="21"/>
  <c r="I13" i="21"/>
  <c r="H13" i="21"/>
  <c r="G13" i="21"/>
  <c r="F13" i="21"/>
  <c r="E13" i="21"/>
  <c r="D13" i="21"/>
  <c r="C13" i="21"/>
  <c r="BC12" i="21"/>
  <c r="AV12" i="21"/>
  <c r="AT12" i="21"/>
  <c r="AS12" i="21"/>
  <c r="AR12" i="21"/>
  <c r="AQ12" i="21"/>
  <c r="AQ53" i="21" s="1"/>
  <c r="AQ63" i="21" s="1"/>
  <c r="AP12" i="21"/>
  <c r="AO12" i="21"/>
  <c r="AN12" i="21"/>
  <c r="AM12" i="21"/>
  <c r="AL12" i="21"/>
  <c r="AK12" i="21"/>
  <c r="AJ12" i="21"/>
  <c r="AI12" i="21"/>
  <c r="AI53" i="21" s="1"/>
  <c r="AI63" i="21" s="1"/>
  <c r="AH12" i="21"/>
  <c r="AG12" i="21"/>
  <c r="AF12" i="21"/>
  <c r="AE12" i="21"/>
  <c r="AD12" i="21"/>
  <c r="AB12" i="21"/>
  <c r="S12" i="21"/>
  <c r="R12" i="21"/>
  <c r="Q12" i="21"/>
  <c r="P12" i="21"/>
  <c r="O12" i="21"/>
  <c r="O53" i="21" s="1"/>
  <c r="O63" i="21" s="1"/>
  <c r="N12" i="21"/>
  <c r="M12" i="21"/>
  <c r="L12" i="21"/>
  <c r="K12" i="21"/>
  <c r="J12" i="21"/>
  <c r="I12" i="21"/>
  <c r="H12" i="21"/>
  <c r="G12" i="21"/>
  <c r="G53" i="21" s="1"/>
  <c r="G63" i="21" s="1"/>
  <c r="F12" i="21"/>
  <c r="E12" i="21"/>
  <c r="D12" i="21"/>
  <c r="C12" i="21"/>
  <c r="BC10" i="21"/>
  <c r="AV10" i="21"/>
  <c r="AT10" i="21"/>
  <c r="AS10" i="21"/>
  <c r="AR10" i="21"/>
  <c r="AQ10" i="21"/>
  <c r="AP10" i="21"/>
  <c r="AO10" i="21"/>
  <c r="AN10" i="21"/>
  <c r="AM10" i="21"/>
  <c r="AL10" i="21"/>
  <c r="AK10" i="21"/>
  <c r="AJ10" i="21"/>
  <c r="AI10" i="21"/>
  <c r="AH10" i="21"/>
  <c r="AG10" i="21"/>
  <c r="AF10" i="21"/>
  <c r="AE10" i="21"/>
  <c r="AD10" i="21"/>
  <c r="AB10" i="21"/>
  <c r="S10" i="21"/>
  <c r="R10" i="21"/>
  <c r="Q10" i="21"/>
  <c r="P10" i="21"/>
  <c r="O10" i="21"/>
  <c r="N10" i="21"/>
  <c r="M10" i="21"/>
  <c r="L10" i="21"/>
  <c r="K10" i="21"/>
  <c r="J10" i="21"/>
  <c r="I10" i="21"/>
  <c r="H10" i="21"/>
  <c r="G10" i="21"/>
  <c r="F10" i="21"/>
  <c r="E10" i="21"/>
  <c r="D10" i="21"/>
  <c r="C10" i="21"/>
  <c r="BC9" i="21"/>
  <c r="AV9" i="21"/>
  <c r="AT9" i="21"/>
  <c r="AS9" i="21"/>
  <c r="AR9" i="21"/>
  <c r="AQ9" i="21"/>
  <c r="AP9" i="21"/>
  <c r="AO9" i="21"/>
  <c r="AN9" i="21"/>
  <c r="AM9" i="21"/>
  <c r="AL9" i="21"/>
  <c r="AK9" i="21"/>
  <c r="AJ9" i="21"/>
  <c r="AI9" i="21"/>
  <c r="AH9" i="21"/>
  <c r="AG9" i="21"/>
  <c r="AF9" i="21"/>
  <c r="AE9" i="21"/>
  <c r="AD9" i="21"/>
  <c r="AB9" i="21"/>
  <c r="S9" i="21"/>
  <c r="R9" i="21"/>
  <c r="Q9" i="21"/>
  <c r="P9" i="21"/>
  <c r="O9" i="21"/>
  <c r="N9" i="21"/>
  <c r="M9" i="21"/>
  <c r="L9" i="21"/>
  <c r="K9" i="21"/>
  <c r="J9" i="21"/>
  <c r="I9" i="21"/>
  <c r="H9" i="21"/>
  <c r="G9" i="21"/>
  <c r="F9" i="21"/>
  <c r="E9" i="21"/>
  <c r="D9" i="21"/>
  <c r="C9" i="21"/>
  <c r="BC6" i="21"/>
  <c r="BC11" i="21" s="1"/>
  <c r="AV6" i="21"/>
  <c r="AV11" i="21" s="1"/>
  <c r="AT6" i="21"/>
  <c r="AT11" i="21" s="1"/>
  <c r="AS6" i="21"/>
  <c r="AS11" i="21" s="1"/>
  <c r="AR6" i="21"/>
  <c r="AR11" i="21" s="1"/>
  <c r="AQ6" i="21"/>
  <c r="AQ11" i="21" s="1"/>
  <c r="AP6" i="21"/>
  <c r="AO6" i="21"/>
  <c r="AN6" i="21"/>
  <c r="AN11" i="21" s="1"/>
  <c r="AM6" i="21"/>
  <c r="AM11" i="21" s="1"/>
  <c r="AL6" i="21"/>
  <c r="AL11" i="21" s="1"/>
  <c r="AK6" i="21"/>
  <c r="AK11" i="21" s="1"/>
  <c r="AJ6" i="21"/>
  <c r="AJ11" i="21" s="1"/>
  <c r="AI6" i="21"/>
  <c r="AI11" i="21" s="1"/>
  <c r="AH6" i="21"/>
  <c r="AG6" i="21"/>
  <c r="AF6" i="21"/>
  <c r="AF11" i="21" s="1"/>
  <c r="AE6" i="21"/>
  <c r="AE11" i="21" s="1"/>
  <c r="AD6" i="21"/>
  <c r="AD11" i="21" s="1"/>
  <c r="AB6" i="21"/>
  <c r="AB11" i="21" s="1"/>
  <c r="S6" i="21"/>
  <c r="S11" i="21" s="1"/>
  <c r="R6" i="21"/>
  <c r="R11" i="21" s="1"/>
  <c r="Q6" i="21"/>
  <c r="Q11" i="21" s="1"/>
  <c r="P6" i="21"/>
  <c r="P11" i="21" s="1"/>
  <c r="O6" i="21"/>
  <c r="O11" i="21" s="1"/>
  <c r="N6" i="21"/>
  <c r="M6" i="21"/>
  <c r="L6" i="21"/>
  <c r="L11" i="21" s="1"/>
  <c r="K6" i="21"/>
  <c r="K11" i="21" s="1"/>
  <c r="J6" i="21"/>
  <c r="J11" i="21" s="1"/>
  <c r="I6" i="21"/>
  <c r="I11" i="21" s="1"/>
  <c r="H6" i="21"/>
  <c r="H11" i="21" s="1"/>
  <c r="G6" i="21"/>
  <c r="G11" i="21" s="1"/>
  <c r="F6" i="21"/>
  <c r="E6" i="21"/>
  <c r="D6" i="21"/>
  <c r="D11" i="21" s="1"/>
  <c r="C6" i="21"/>
  <c r="C11" i="21" s="1"/>
  <c r="BC5" i="21"/>
  <c r="DF49" i="3" s="1"/>
  <c r="AV5" i="21"/>
  <c r="AV53" i="21" s="1"/>
  <c r="AV63" i="21" s="1"/>
  <c r="AT5" i="21"/>
  <c r="AS5" i="21"/>
  <c r="AR5" i="21"/>
  <c r="AQ227" i="3" s="1"/>
  <c r="AQ5" i="21"/>
  <c r="AP5" i="21"/>
  <c r="AO5" i="21"/>
  <c r="AN227" i="3" s="1"/>
  <c r="AN5" i="21"/>
  <c r="AM5" i="21"/>
  <c r="AM53" i="21" s="1"/>
  <c r="AM63" i="21" s="1"/>
  <c r="AL5" i="21"/>
  <c r="AK5" i="21"/>
  <c r="AJ5" i="21"/>
  <c r="AJ53" i="21" s="1"/>
  <c r="AI5" i="21"/>
  <c r="AH5" i="21"/>
  <c r="AG227" i="3" s="1"/>
  <c r="AG5" i="21"/>
  <c r="AG53" i="21" s="1"/>
  <c r="AF5" i="21"/>
  <c r="AE5" i="21"/>
  <c r="AD227" i="3" s="1"/>
  <c r="AD5" i="21"/>
  <c r="AB5" i="21"/>
  <c r="S5" i="21"/>
  <c r="S53" i="21" s="1"/>
  <c r="S63" i="21" s="1"/>
  <c r="R5" i="21"/>
  <c r="Q5" i="21"/>
  <c r="P221" i="3" s="1"/>
  <c r="P5" i="21"/>
  <c r="O5" i="21"/>
  <c r="N5" i="21"/>
  <c r="M5" i="21"/>
  <c r="M53" i="21" s="1"/>
  <c r="L5" i="21"/>
  <c r="K5" i="21"/>
  <c r="AK43" i="3" s="1"/>
  <c r="J5" i="21"/>
  <c r="I5" i="21"/>
  <c r="H5" i="21"/>
  <c r="G5" i="21"/>
  <c r="F5" i="21"/>
  <c r="E221" i="3" s="1"/>
  <c r="E5" i="21"/>
  <c r="E53" i="21" s="1"/>
  <c r="D5" i="21"/>
  <c r="C5" i="21"/>
  <c r="C53" i="21" s="1"/>
  <c r="C63" i="21" s="1"/>
  <c r="BC56" i="26"/>
  <c r="AZ56" i="26"/>
  <c r="AY56" i="26"/>
  <c r="AV56" i="26"/>
  <c r="AU56" i="26"/>
  <c r="AT56" i="26"/>
  <c r="AO56" i="26"/>
  <c r="AN56" i="26"/>
  <c r="AM56" i="26"/>
  <c r="AL56" i="26"/>
  <c r="AK56" i="26"/>
  <c r="AJ56" i="26"/>
  <c r="AI56" i="26"/>
  <c r="AH56" i="26"/>
  <c r="AG56" i="26"/>
  <c r="AF56" i="26"/>
  <c r="AE56" i="26"/>
  <c r="AD56" i="26"/>
  <c r="AB56" i="26"/>
  <c r="Y56" i="26"/>
  <c r="X56" i="26"/>
  <c r="S56" i="26"/>
  <c r="N56" i="26"/>
  <c r="M56" i="26"/>
  <c r="L56" i="26"/>
  <c r="K56" i="26"/>
  <c r="J56" i="26"/>
  <c r="I56" i="26"/>
  <c r="H56" i="26"/>
  <c r="F56" i="26"/>
  <c r="E56" i="26"/>
  <c r="D56" i="26"/>
  <c r="C56" i="26"/>
  <c r="BC55" i="26"/>
  <c r="AV55" i="26"/>
  <c r="AU55" i="26"/>
  <c r="AT55" i="26"/>
  <c r="AO55" i="26"/>
  <c r="AN55" i="26"/>
  <c r="AM55" i="26"/>
  <c r="AL55" i="26"/>
  <c r="AK55" i="26"/>
  <c r="AJ55" i="26"/>
  <c r="AI55" i="26"/>
  <c r="AH55" i="26"/>
  <c r="AG55" i="26"/>
  <c r="AF55" i="26"/>
  <c r="AE55" i="26"/>
  <c r="AD55" i="26"/>
  <c r="AB55" i="26"/>
  <c r="U55" i="26"/>
  <c r="S55" i="26"/>
  <c r="N55" i="26"/>
  <c r="M55" i="26"/>
  <c r="L55" i="26"/>
  <c r="K55" i="26"/>
  <c r="J55" i="26"/>
  <c r="I55" i="26"/>
  <c r="H55" i="26"/>
  <c r="BC54" i="26"/>
  <c r="AV54" i="26"/>
  <c r="AU54" i="26"/>
  <c r="AT54" i="26"/>
  <c r="AO54" i="26"/>
  <c r="AN54" i="26"/>
  <c r="AM54" i="26"/>
  <c r="AL54" i="26"/>
  <c r="AK54" i="26"/>
  <c r="AJ54" i="26"/>
  <c r="AI54" i="26"/>
  <c r="AH54" i="26"/>
  <c r="AG54" i="26"/>
  <c r="AF54" i="26"/>
  <c r="AE54" i="26"/>
  <c r="AD54" i="26"/>
  <c r="AB54" i="26"/>
  <c r="S54" i="26"/>
  <c r="N54" i="26"/>
  <c r="M54" i="26"/>
  <c r="L54" i="26"/>
  <c r="K54" i="26"/>
  <c r="J54" i="26"/>
  <c r="I54" i="26"/>
  <c r="H54" i="26"/>
  <c r="BC53" i="26"/>
  <c r="AV53" i="26"/>
  <c r="AU53" i="26"/>
  <c r="AT53" i="26"/>
  <c r="AO53" i="26"/>
  <c r="AN53" i="26"/>
  <c r="AM53" i="26"/>
  <c r="AL53" i="26"/>
  <c r="AK53" i="26"/>
  <c r="AJ53" i="26"/>
  <c r="AI53" i="26"/>
  <c r="AH53" i="26"/>
  <c r="AG53" i="26"/>
  <c r="AF53" i="26"/>
  <c r="AE53" i="26"/>
  <c r="AD53" i="26"/>
  <c r="AB53" i="26"/>
  <c r="U53" i="26"/>
  <c r="S53" i="26"/>
  <c r="N53" i="26"/>
  <c r="M53" i="26"/>
  <c r="L53" i="26"/>
  <c r="K53" i="26"/>
  <c r="J53" i="26"/>
  <c r="I53" i="26"/>
  <c r="H53" i="26"/>
  <c r="BC52" i="26"/>
  <c r="AV52" i="26"/>
  <c r="AU52" i="26"/>
  <c r="AT52" i="26"/>
  <c r="AO52" i="26"/>
  <c r="AN52" i="26"/>
  <c r="AM52" i="26"/>
  <c r="AL52" i="26"/>
  <c r="AK52" i="26"/>
  <c r="AJ52" i="26"/>
  <c r="AI52" i="26"/>
  <c r="AH52" i="26"/>
  <c r="AG52" i="26"/>
  <c r="AF52" i="26"/>
  <c r="AE52" i="26"/>
  <c r="AD52" i="26"/>
  <c r="AB52" i="26"/>
  <c r="U52" i="26"/>
  <c r="S52" i="26"/>
  <c r="N52" i="26"/>
  <c r="M52" i="26"/>
  <c r="L52" i="26"/>
  <c r="K52" i="26"/>
  <c r="J52" i="26"/>
  <c r="I52" i="26"/>
  <c r="H52" i="26"/>
  <c r="BC51" i="26"/>
  <c r="AV51" i="26"/>
  <c r="AU51" i="26"/>
  <c r="AT51" i="26"/>
  <c r="AO51" i="26"/>
  <c r="AN51" i="26"/>
  <c r="AM51" i="26"/>
  <c r="AL51" i="26"/>
  <c r="AK51" i="26"/>
  <c r="AJ51" i="26"/>
  <c r="AI51" i="26"/>
  <c r="AH51" i="26"/>
  <c r="AG51" i="26"/>
  <c r="AF51" i="26"/>
  <c r="AE51" i="26"/>
  <c r="AD51" i="26"/>
  <c r="AB51" i="26"/>
  <c r="S51" i="26"/>
  <c r="N51" i="26"/>
  <c r="M51" i="26"/>
  <c r="L51" i="26"/>
  <c r="K51" i="26"/>
  <c r="J51" i="26"/>
  <c r="I51" i="26"/>
  <c r="H51" i="26"/>
  <c r="BC50" i="26"/>
  <c r="AV50" i="26"/>
  <c r="AU50" i="26"/>
  <c r="AT50" i="26"/>
  <c r="AO50" i="26"/>
  <c r="AN50" i="26"/>
  <c r="AM50" i="26"/>
  <c r="AL50" i="26"/>
  <c r="AK50" i="26"/>
  <c r="AJ50" i="26"/>
  <c r="AI50" i="26"/>
  <c r="AH50" i="26"/>
  <c r="AG50" i="26"/>
  <c r="AF50" i="26"/>
  <c r="AE50" i="26"/>
  <c r="AD50" i="26"/>
  <c r="AB50" i="26"/>
  <c r="U50" i="26"/>
  <c r="S50" i="26"/>
  <c r="N50" i="26"/>
  <c r="M50" i="26"/>
  <c r="L50" i="26"/>
  <c r="K50" i="26"/>
  <c r="J50" i="26"/>
  <c r="I50" i="26"/>
  <c r="H50" i="26"/>
  <c r="BC49" i="26"/>
  <c r="AV49" i="26"/>
  <c r="AU49" i="26"/>
  <c r="AT49" i="26"/>
  <c r="AO49" i="26"/>
  <c r="AN49" i="26"/>
  <c r="AM49" i="26"/>
  <c r="AL49" i="26"/>
  <c r="AK49" i="26"/>
  <c r="AJ49" i="26"/>
  <c r="AI49" i="26"/>
  <c r="AH49" i="26"/>
  <c r="AG49" i="26"/>
  <c r="AF49" i="26"/>
  <c r="AE49" i="26"/>
  <c r="AD49" i="26"/>
  <c r="AB49" i="26"/>
  <c r="S49" i="26"/>
  <c r="N49" i="26"/>
  <c r="M49" i="26"/>
  <c r="L49" i="26"/>
  <c r="K49" i="26"/>
  <c r="J49" i="26"/>
  <c r="I49" i="26"/>
  <c r="H49" i="26"/>
  <c r="BC48" i="26"/>
  <c r="AV48" i="26"/>
  <c r="AU48" i="26"/>
  <c r="AT48" i="26"/>
  <c r="AO48" i="26"/>
  <c r="AN48" i="26"/>
  <c r="AM48" i="26"/>
  <c r="AL48" i="26"/>
  <c r="AK48" i="26"/>
  <c r="AJ48" i="26"/>
  <c r="AI48" i="26"/>
  <c r="AH48" i="26"/>
  <c r="AG48" i="26"/>
  <c r="AF48" i="26"/>
  <c r="AE48" i="26"/>
  <c r="AD48" i="26"/>
  <c r="AB48" i="26"/>
  <c r="S48" i="26"/>
  <c r="N48" i="26"/>
  <c r="M48" i="26"/>
  <c r="L48" i="26"/>
  <c r="K48" i="26"/>
  <c r="J48" i="26"/>
  <c r="I48" i="26"/>
  <c r="H48" i="26"/>
  <c r="BC45" i="26"/>
  <c r="AV45" i="26"/>
  <c r="AU45" i="26"/>
  <c r="AT45" i="26"/>
  <c r="AO45" i="26"/>
  <c r="AN45" i="26"/>
  <c r="AM45" i="26"/>
  <c r="AL45" i="26"/>
  <c r="AK45" i="26"/>
  <c r="AJ45" i="26"/>
  <c r="AI45" i="26"/>
  <c r="AH45" i="26"/>
  <c r="AG45" i="26"/>
  <c r="AF45" i="26"/>
  <c r="AE45" i="26"/>
  <c r="AD45" i="26"/>
  <c r="AB45" i="26"/>
  <c r="U45" i="26"/>
  <c r="S45" i="26"/>
  <c r="N45" i="26"/>
  <c r="M45" i="26"/>
  <c r="L45" i="26"/>
  <c r="K45" i="26"/>
  <c r="J45" i="26"/>
  <c r="I45" i="26"/>
  <c r="H45" i="26"/>
  <c r="BC44" i="26"/>
  <c r="AV44" i="26"/>
  <c r="AU44" i="26"/>
  <c r="AT44" i="26"/>
  <c r="AO44" i="26"/>
  <c r="AN44" i="26"/>
  <c r="AM44" i="26"/>
  <c r="AL44" i="26"/>
  <c r="AK44" i="26"/>
  <c r="AJ44" i="26"/>
  <c r="AI44" i="26"/>
  <c r="AH44" i="26"/>
  <c r="AG44" i="26"/>
  <c r="AF44" i="26"/>
  <c r="AE44" i="26"/>
  <c r="AD44" i="26"/>
  <c r="AB44" i="26"/>
  <c r="S44" i="26"/>
  <c r="N44" i="26"/>
  <c r="M44" i="26"/>
  <c r="L44" i="26"/>
  <c r="K44" i="26"/>
  <c r="J44" i="26"/>
  <c r="I44" i="26"/>
  <c r="H44" i="26"/>
  <c r="BC43" i="26"/>
  <c r="AZ43" i="26"/>
  <c r="AY43" i="26"/>
  <c r="AV43" i="26"/>
  <c r="AU43" i="26"/>
  <c r="AT43" i="26"/>
  <c r="AO43" i="26"/>
  <c r="AN43" i="26"/>
  <c r="AM43" i="26"/>
  <c r="AL43" i="26"/>
  <c r="AK43" i="26"/>
  <c r="AJ43" i="26"/>
  <c r="AI43" i="26"/>
  <c r="AH43" i="26"/>
  <c r="AG43" i="26"/>
  <c r="AF43" i="26"/>
  <c r="AE43" i="26"/>
  <c r="AD43" i="26"/>
  <c r="AB43" i="26"/>
  <c r="Y43" i="26"/>
  <c r="X43" i="26"/>
  <c r="U43" i="26"/>
  <c r="S43" i="26"/>
  <c r="N43" i="26"/>
  <c r="M43" i="26"/>
  <c r="L43" i="26"/>
  <c r="K43" i="26"/>
  <c r="J43" i="26"/>
  <c r="I43" i="26"/>
  <c r="H43" i="26"/>
  <c r="BC42" i="26"/>
  <c r="AV42" i="26"/>
  <c r="AU42" i="26"/>
  <c r="AT42" i="26"/>
  <c r="AO42" i="26"/>
  <c r="AN42" i="26"/>
  <c r="AM42" i="26"/>
  <c r="AL42" i="26"/>
  <c r="AK42" i="26"/>
  <c r="AJ42" i="26"/>
  <c r="AI42" i="26"/>
  <c r="AH42" i="26"/>
  <c r="AG42" i="26"/>
  <c r="AF42" i="26"/>
  <c r="AE42" i="26"/>
  <c r="AD42" i="26"/>
  <c r="AB42" i="26"/>
  <c r="S42" i="26"/>
  <c r="N42" i="26"/>
  <c r="M42" i="26"/>
  <c r="L42" i="26"/>
  <c r="K42" i="26"/>
  <c r="J42" i="26"/>
  <c r="I42" i="26"/>
  <c r="H42" i="26"/>
  <c r="BC41" i="26"/>
  <c r="AV41" i="26"/>
  <c r="AU41" i="26"/>
  <c r="AT41" i="26"/>
  <c r="AO41" i="26"/>
  <c r="AN41" i="26"/>
  <c r="AM41" i="26"/>
  <c r="AL41" i="26"/>
  <c r="AK41" i="26"/>
  <c r="AJ41" i="26"/>
  <c r="AI41" i="26"/>
  <c r="AH41" i="26"/>
  <c r="AG41" i="26"/>
  <c r="AF41" i="26"/>
  <c r="AE41" i="26"/>
  <c r="AD41" i="26"/>
  <c r="AB41" i="26"/>
  <c r="S41" i="26"/>
  <c r="N41" i="26"/>
  <c r="M41" i="26"/>
  <c r="L41" i="26"/>
  <c r="K41" i="26"/>
  <c r="J41" i="26"/>
  <c r="I41" i="26"/>
  <c r="H41" i="26"/>
  <c r="BC40" i="26"/>
  <c r="AV40" i="26"/>
  <c r="AU40" i="26"/>
  <c r="AT40" i="26"/>
  <c r="AO40" i="26"/>
  <c r="AN40" i="26"/>
  <c r="AM40" i="26"/>
  <c r="AL40" i="26"/>
  <c r="AK40" i="26"/>
  <c r="AJ40" i="26"/>
  <c r="AI40" i="26"/>
  <c r="AH40" i="26"/>
  <c r="AG40" i="26"/>
  <c r="AF40" i="26"/>
  <c r="AE40" i="26"/>
  <c r="AD40" i="26"/>
  <c r="AB40" i="26"/>
  <c r="S40" i="26"/>
  <c r="N40" i="26"/>
  <c r="M40" i="26"/>
  <c r="L40" i="26"/>
  <c r="K40" i="26"/>
  <c r="J40" i="26"/>
  <c r="I40" i="26"/>
  <c r="H40" i="26"/>
  <c r="BC39" i="26"/>
  <c r="AV39" i="26"/>
  <c r="AU39" i="26"/>
  <c r="AT39" i="26"/>
  <c r="AO39" i="26"/>
  <c r="AN39" i="26"/>
  <c r="AM39" i="26"/>
  <c r="AL39" i="26"/>
  <c r="AK39" i="26"/>
  <c r="AJ39" i="26"/>
  <c r="AI39" i="26"/>
  <c r="AH39" i="26"/>
  <c r="AG39" i="26"/>
  <c r="AF39" i="26"/>
  <c r="AE39" i="26"/>
  <c r="AD39" i="26"/>
  <c r="AB39" i="26"/>
  <c r="U39" i="26"/>
  <c r="S39" i="26"/>
  <c r="N39" i="26"/>
  <c r="M39" i="26"/>
  <c r="L39" i="26"/>
  <c r="K39" i="26"/>
  <c r="J39" i="26"/>
  <c r="I39" i="26"/>
  <c r="H39" i="26"/>
  <c r="BC38" i="26"/>
  <c r="AV38" i="26"/>
  <c r="AU38" i="26"/>
  <c r="AT38" i="26"/>
  <c r="AO38" i="26"/>
  <c r="AN38" i="26"/>
  <c r="AM38" i="26"/>
  <c r="AL38" i="26"/>
  <c r="AK38" i="26"/>
  <c r="AJ38" i="26"/>
  <c r="AI38" i="26"/>
  <c r="AH38" i="26"/>
  <c r="AG38" i="26"/>
  <c r="AF38" i="26"/>
  <c r="AE38" i="26"/>
  <c r="AD38" i="26"/>
  <c r="AB38" i="26"/>
  <c r="S38" i="26"/>
  <c r="N38" i="26"/>
  <c r="M38" i="26"/>
  <c r="L38" i="26"/>
  <c r="K38" i="26"/>
  <c r="J38" i="26"/>
  <c r="I38" i="26"/>
  <c r="H38" i="26"/>
  <c r="BC36" i="26"/>
  <c r="AV36" i="26"/>
  <c r="AU36" i="26"/>
  <c r="AT36" i="26"/>
  <c r="AO36" i="26"/>
  <c r="AN36" i="26"/>
  <c r="AM36" i="26"/>
  <c r="AL36" i="26"/>
  <c r="AK36" i="26"/>
  <c r="AJ36" i="26"/>
  <c r="AI36" i="26"/>
  <c r="AH36" i="26"/>
  <c r="AG36" i="26"/>
  <c r="AF36" i="26"/>
  <c r="AE36" i="26"/>
  <c r="AD36" i="26"/>
  <c r="AB36" i="26"/>
  <c r="S36" i="26"/>
  <c r="N36" i="26"/>
  <c r="M36" i="26"/>
  <c r="L36" i="26"/>
  <c r="K36" i="26"/>
  <c r="J36" i="26"/>
  <c r="I36" i="26"/>
  <c r="H36" i="26"/>
  <c r="BC35" i="26"/>
  <c r="AV35" i="26"/>
  <c r="AU35" i="26"/>
  <c r="AT35" i="26"/>
  <c r="AO35" i="26"/>
  <c r="AN35" i="26"/>
  <c r="AM35" i="26"/>
  <c r="AL35" i="26"/>
  <c r="AK35" i="26"/>
  <c r="AJ35" i="26"/>
  <c r="AI35" i="26"/>
  <c r="AH35" i="26"/>
  <c r="AG35" i="26"/>
  <c r="AF35" i="26"/>
  <c r="AE35" i="26"/>
  <c r="AD35" i="26"/>
  <c r="AB35" i="26"/>
  <c r="S35" i="26"/>
  <c r="N35" i="26"/>
  <c r="M35" i="26"/>
  <c r="L35" i="26"/>
  <c r="K35" i="26"/>
  <c r="J35" i="26"/>
  <c r="I35" i="26"/>
  <c r="H35" i="26"/>
  <c r="BC34" i="26"/>
  <c r="AV34" i="26"/>
  <c r="AU34" i="26"/>
  <c r="AT34" i="26"/>
  <c r="AO34" i="26"/>
  <c r="AN34" i="26"/>
  <c r="AM34" i="26"/>
  <c r="AL34" i="26"/>
  <c r="AK34" i="26"/>
  <c r="AJ34" i="26"/>
  <c r="AI34" i="26"/>
  <c r="AH34" i="26"/>
  <c r="AG34" i="26"/>
  <c r="AF34" i="26"/>
  <c r="AE34" i="26"/>
  <c r="AD34" i="26"/>
  <c r="AB34" i="26"/>
  <c r="S34" i="26"/>
  <c r="N34" i="26"/>
  <c r="M34" i="26"/>
  <c r="L34" i="26"/>
  <c r="K34" i="26"/>
  <c r="J34" i="26"/>
  <c r="I34" i="26"/>
  <c r="H34" i="26"/>
  <c r="BC33" i="26"/>
  <c r="AV33" i="26"/>
  <c r="AU33" i="26"/>
  <c r="AT33" i="26"/>
  <c r="AO33" i="26"/>
  <c r="AN33" i="26"/>
  <c r="AM33" i="26"/>
  <c r="AL33" i="26"/>
  <c r="AK33" i="26"/>
  <c r="AJ33" i="26"/>
  <c r="AI33" i="26"/>
  <c r="AH33" i="26"/>
  <c r="AG33" i="26"/>
  <c r="AF33" i="26"/>
  <c r="AE33" i="26"/>
  <c r="AD33" i="26"/>
  <c r="AB33" i="26"/>
  <c r="S33" i="26"/>
  <c r="N33" i="26"/>
  <c r="M33" i="26"/>
  <c r="L33" i="26"/>
  <c r="K33" i="26"/>
  <c r="J33" i="26"/>
  <c r="I33" i="26"/>
  <c r="H33" i="26"/>
  <c r="BC32" i="26"/>
  <c r="AV32" i="26"/>
  <c r="AU32" i="26"/>
  <c r="AT32" i="26"/>
  <c r="AO32" i="26"/>
  <c r="AN32" i="26"/>
  <c r="AM32" i="26"/>
  <c r="AL32" i="26"/>
  <c r="AK32" i="26"/>
  <c r="AJ32" i="26"/>
  <c r="AI32" i="26"/>
  <c r="AH32" i="26"/>
  <c r="AG32" i="26"/>
  <c r="AF32" i="26"/>
  <c r="AE32" i="26"/>
  <c r="AD32" i="26"/>
  <c r="AB32" i="26"/>
  <c r="S32" i="26"/>
  <c r="N32" i="26"/>
  <c r="M32" i="26"/>
  <c r="L32" i="26"/>
  <c r="K32" i="26"/>
  <c r="J32" i="26"/>
  <c r="I32" i="26"/>
  <c r="H32" i="26"/>
  <c r="BC31" i="26"/>
  <c r="AV31" i="26"/>
  <c r="AU31" i="26"/>
  <c r="AT31" i="26"/>
  <c r="AO31" i="26"/>
  <c r="AN31" i="26"/>
  <c r="AM31" i="26"/>
  <c r="AL31" i="26"/>
  <c r="AK31" i="26"/>
  <c r="AJ31" i="26"/>
  <c r="AI31" i="26"/>
  <c r="AH31" i="26"/>
  <c r="AG31" i="26"/>
  <c r="AF31" i="26"/>
  <c r="AE31" i="26"/>
  <c r="AD31" i="26"/>
  <c r="AB31" i="26"/>
  <c r="S31" i="26"/>
  <c r="N31" i="26"/>
  <c r="M31" i="26"/>
  <c r="L31" i="26"/>
  <c r="K31" i="26"/>
  <c r="J31" i="26"/>
  <c r="I31" i="26"/>
  <c r="H31" i="26"/>
  <c r="BC30" i="26"/>
  <c r="AV30" i="26"/>
  <c r="AU30" i="26"/>
  <c r="AT30" i="26"/>
  <c r="AO30" i="26"/>
  <c r="AN30" i="26"/>
  <c r="AM30" i="26"/>
  <c r="AL30" i="26"/>
  <c r="AK30" i="26"/>
  <c r="AJ30" i="26"/>
  <c r="AI30" i="26"/>
  <c r="AH30" i="26"/>
  <c r="AG30" i="26"/>
  <c r="AF30" i="26"/>
  <c r="AE30" i="26"/>
  <c r="AD30" i="26"/>
  <c r="AB30" i="26"/>
  <c r="S30" i="26"/>
  <c r="N30" i="26"/>
  <c r="M30" i="26"/>
  <c r="L30" i="26"/>
  <c r="K30" i="26"/>
  <c r="J30" i="26"/>
  <c r="I30" i="26"/>
  <c r="H30" i="26"/>
  <c r="BC28" i="26"/>
  <c r="AV28" i="26"/>
  <c r="AU28" i="26"/>
  <c r="AT28" i="26"/>
  <c r="AO28" i="26"/>
  <c r="AN28" i="26"/>
  <c r="AM28" i="26"/>
  <c r="AL28" i="26"/>
  <c r="AK28" i="26"/>
  <c r="AJ28" i="26"/>
  <c r="AI28" i="26"/>
  <c r="AH28" i="26"/>
  <c r="AG28" i="26"/>
  <c r="AF28" i="26"/>
  <c r="AE28" i="26"/>
  <c r="AD28" i="26"/>
  <c r="AB28" i="26"/>
  <c r="S28" i="26"/>
  <c r="N28" i="26"/>
  <c r="M28" i="26"/>
  <c r="L28" i="26"/>
  <c r="K28" i="26"/>
  <c r="J28" i="26"/>
  <c r="I28" i="26"/>
  <c r="H28" i="26"/>
  <c r="BC27" i="26"/>
  <c r="AV27" i="26"/>
  <c r="AU27" i="26"/>
  <c r="AT27" i="26"/>
  <c r="AO27" i="26"/>
  <c r="AN27" i="26"/>
  <c r="AM27" i="26"/>
  <c r="AL27" i="26"/>
  <c r="AK27" i="26"/>
  <c r="AJ27" i="26"/>
  <c r="AI27" i="26"/>
  <c r="AH27" i="26"/>
  <c r="AG27" i="26"/>
  <c r="AF27" i="26"/>
  <c r="AE27" i="26"/>
  <c r="AD27" i="26"/>
  <c r="AB27" i="26"/>
  <c r="S27" i="26"/>
  <c r="N27" i="26"/>
  <c r="M27" i="26"/>
  <c r="L27" i="26"/>
  <c r="K27" i="26"/>
  <c r="J27" i="26"/>
  <c r="I27" i="26"/>
  <c r="H27" i="26"/>
  <c r="BC26" i="26"/>
  <c r="AV26" i="26"/>
  <c r="AU26" i="26"/>
  <c r="AT26" i="26"/>
  <c r="AO26" i="26"/>
  <c r="AN26" i="26"/>
  <c r="AM26" i="26"/>
  <c r="AL26" i="26"/>
  <c r="AK26" i="26"/>
  <c r="AJ26" i="26"/>
  <c r="AI26" i="26"/>
  <c r="AH26" i="26"/>
  <c r="AG26" i="26"/>
  <c r="AF26" i="26"/>
  <c r="AE26" i="26"/>
  <c r="AD26" i="26"/>
  <c r="AB26" i="26"/>
  <c r="S26" i="26"/>
  <c r="N26" i="26"/>
  <c r="M26" i="26"/>
  <c r="L26" i="26"/>
  <c r="K26" i="26"/>
  <c r="J26" i="26"/>
  <c r="I26" i="26"/>
  <c r="H26" i="26"/>
  <c r="BC25" i="26"/>
  <c r="AV25" i="26"/>
  <c r="AU25" i="26"/>
  <c r="AT25" i="26"/>
  <c r="AO25" i="26"/>
  <c r="AN25" i="26"/>
  <c r="AM25" i="26"/>
  <c r="AL25" i="26"/>
  <c r="AK25" i="26"/>
  <c r="AJ25" i="26"/>
  <c r="AI25" i="26"/>
  <c r="AH25" i="26"/>
  <c r="AG25" i="26"/>
  <c r="AF25" i="26"/>
  <c r="AE25" i="26"/>
  <c r="AD25" i="26"/>
  <c r="AB25" i="26"/>
  <c r="S25" i="26"/>
  <c r="N25" i="26"/>
  <c r="M25" i="26"/>
  <c r="L25" i="26"/>
  <c r="K25" i="26"/>
  <c r="J25" i="26"/>
  <c r="I25" i="26"/>
  <c r="H25" i="26"/>
  <c r="BC24" i="26"/>
  <c r="AV24" i="26"/>
  <c r="AU24" i="26"/>
  <c r="AT24" i="26"/>
  <c r="AO24" i="26"/>
  <c r="AN24" i="26"/>
  <c r="AM24" i="26"/>
  <c r="AL24" i="26"/>
  <c r="AK24" i="26"/>
  <c r="AJ24" i="26"/>
  <c r="AI24" i="26"/>
  <c r="AH24" i="26"/>
  <c r="AG24" i="26"/>
  <c r="AF24" i="26"/>
  <c r="AE24" i="26"/>
  <c r="AD24" i="26"/>
  <c r="AB24" i="26"/>
  <c r="S24" i="26"/>
  <c r="N24" i="26"/>
  <c r="M24" i="26"/>
  <c r="L24" i="26"/>
  <c r="K24" i="26"/>
  <c r="J24" i="26"/>
  <c r="I24" i="26"/>
  <c r="H24" i="26"/>
  <c r="BC23" i="26"/>
  <c r="AZ23" i="26"/>
  <c r="AY23" i="26"/>
  <c r="AV23" i="26"/>
  <c r="AU23" i="26"/>
  <c r="AT23" i="26"/>
  <c r="AO23" i="26"/>
  <c r="AN23" i="26"/>
  <c r="AM23" i="26"/>
  <c r="AL23" i="26"/>
  <c r="AK23" i="26"/>
  <c r="AJ23" i="26"/>
  <c r="AI23" i="26"/>
  <c r="AH23" i="26"/>
  <c r="AG23" i="26"/>
  <c r="AF23" i="26"/>
  <c r="AE23" i="26"/>
  <c r="AD23" i="26"/>
  <c r="AB23" i="26"/>
  <c r="Y23" i="26"/>
  <c r="X23" i="26"/>
  <c r="U23" i="26"/>
  <c r="T23" i="26"/>
  <c r="S23" i="26"/>
  <c r="N23" i="26"/>
  <c r="M23" i="26"/>
  <c r="L23" i="26"/>
  <c r="K23" i="26"/>
  <c r="J23" i="26"/>
  <c r="I23" i="26"/>
  <c r="H23" i="26"/>
  <c r="BC22" i="26"/>
  <c r="AV22" i="26"/>
  <c r="AU22" i="26"/>
  <c r="AT22" i="26"/>
  <c r="AO22" i="26"/>
  <c r="AN22" i="26"/>
  <c r="AM22" i="26"/>
  <c r="AL22" i="26"/>
  <c r="AK22" i="26"/>
  <c r="AJ22" i="26"/>
  <c r="AI22" i="26"/>
  <c r="AH22" i="26"/>
  <c r="AG22" i="26"/>
  <c r="AF22" i="26"/>
  <c r="AE22" i="26"/>
  <c r="AD22" i="26"/>
  <c r="AB22" i="26"/>
  <c r="S22" i="26"/>
  <c r="N22" i="26"/>
  <c r="M22" i="26"/>
  <c r="L22" i="26"/>
  <c r="K22" i="26"/>
  <c r="J22" i="26"/>
  <c r="I22" i="26"/>
  <c r="H22" i="26"/>
  <c r="BC21" i="26"/>
  <c r="AV21" i="26"/>
  <c r="AU21" i="26"/>
  <c r="AT21" i="26"/>
  <c r="AO21" i="26"/>
  <c r="AN21" i="26"/>
  <c r="AM21" i="26"/>
  <c r="AL21" i="26"/>
  <c r="AK21" i="26"/>
  <c r="AJ21" i="26"/>
  <c r="AI21" i="26"/>
  <c r="AH21" i="26"/>
  <c r="AG21" i="26"/>
  <c r="AF21" i="26"/>
  <c r="AE21" i="26"/>
  <c r="AD21" i="26"/>
  <c r="AB21" i="26"/>
  <c r="S21" i="26"/>
  <c r="N21" i="26"/>
  <c r="M21" i="26"/>
  <c r="L21" i="26"/>
  <c r="K21" i="26"/>
  <c r="J21" i="26"/>
  <c r="I21" i="26"/>
  <c r="H21" i="26"/>
  <c r="BC20" i="26"/>
  <c r="AV20" i="26"/>
  <c r="AU20" i="26"/>
  <c r="AT20" i="26"/>
  <c r="AO20" i="26"/>
  <c r="AN20" i="26"/>
  <c r="AM20" i="26"/>
  <c r="AL20" i="26"/>
  <c r="AK20" i="26"/>
  <c r="AJ20" i="26"/>
  <c r="AI20" i="26"/>
  <c r="AH20" i="26"/>
  <c r="AG20" i="26"/>
  <c r="AF20" i="26"/>
  <c r="AE20" i="26"/>
  <c r="AD20" i="26"/>
  <c r="AB20" i="26"/>
  <c r="S20" i="26"/>
  <c r="N20" i="26"/>
  <c r="M20" i="26"/>
  <c r="L20" i="26"/>
  <c r="K20" i="26"/>
  <c r="J20" i="26"/>
  <c r="I20" i="26"/>
  <c r="H20" i="26"/>
  <c r="BC19" i="26"/>
  <c r="AV19" i="26"/>
  <c r="AU19" i="26"/>
  <c r="AT19" i="26"/>
  <c r="AO19" i="26"/>
  <c r="AN19" i="26"/>
  <c r="AM19" i="26"/>
  <c r="AL19" i="26"/>
  <c r="AK19" i="26"/>
  <c r="AJ19" i="26"/>
  <c r="AI19" i="26"/>
  <c r="AH19" i="26"/>
  <c r="AG19" i="26"/>
  <c r="AF19" i="26"/>
  <c r="AE19" i="26"/>
  <c r="AD19" i="26"/>
  <c r="AB19" i="26"/>
  <c r="S19" i="26"/>
  <c r="N19" i="26"/>
  <c r="M19" i="26"/>
  <c r="L19" i="26"/>
  <c r="K19" i="26"/>
  <c r="J19" i="26"/>
  <c r="I19" i="26"/>
  <c r="H19" i="26"/>
  <c r="BC18" i="26"/>
  <c r="AV18" i="26"/>
  <c r="AU18" i="26"/>
  <c r="AT18" i="26"/>
  <c r="AO18" i="26"/>
  <c r="AN18" i="26"/>
  <c r="AM18" i="26"/>
  <c r="AL18" i="26"/>
  <c r="AK18" i="26"/>
  <c r="AJ18" i="26"/>
  <c r="AI18" i="26"/>
  <c r="AH18" i="26"/>
  <c r="AG18" i="26"/>
  <c r="AF18" i="26"/>
  <c r="AE18" i="26"/>
  <c r="AD18" i="26"/>
  <c r="AB18" i="26"/>
  <c r="S18" i="26"/>
  <c r="N18" i="26"/>
  <c r="M18" i="26"/>
  <c r="L18" i="26"/>
  <c r="K18" i="26"/>
  <c r="J18" i="26"/>
  <c r="I18" i="26"/>
  <c r="H18" i="26"/>
  <c r="BC17" i="26"/>
  <c r="AV17" i="26"/>
  <c r="AU17" i="26"/>
  <c r="AT17" i="26"/>
  <c r="AO17" i="26"/>
  <c r="AN17" i="26"/>
  <c r="AM17" i="26"/>
  <c r="AL17" i="26"/>
  <c r="AK17" i="26"/>
  <c r="AJ17" i="26"/>
  <c r="AI17" i="26"/>
  <c r="AH17" i="26"/>
  <c r="AG17" i="26"/>
  <c r="AF17" i="26"/>
  <c r="AE17" i="26"/>
  <c r="AD17" i="26"/>
  <c r="AB17" i="26"/>
  <c r="S17" i="26"/>
  <c r="N17" i="26"/>
  <c r="M17" i="26"/>
  <c r="L17" i="26"/>
  <c r="K17" i="26"/>
  <c r="J17" i="26"/>
  <c r="I17" i="26"/>
  <c r="H17" i="26"/>
  <c r="BC16" i="26"/>
  <c r="AV16" i="26"/>
  <c r="AU16" i="26"/>
  <c r="AT16" i="26"/>
  <c r="AO16" i="26"/>
  <c r="AN16" i="26"/>
  <c r="AM16" i="26"/>
  <c r="AL16" i="26"/>
  <c r="AK16" i="26"/>
  <c r="AJ16" i="26"/>
  <c r="AI16" i="26"/>
  <c r="AH16" i="26"/>
  <c r="AG16" i="26"/>
  <c r="AF16" i="26"/>
  <c r="AE16" i="26"/>
  <c r="AD16" i="26"/>
  <c r="AB16" i="26"/>
  <c r="S16" i="26"/>
  <c r="N16" i="26"/>
  <c r="M16" i="26"/>
  <c r="L16" i="26"/>
  <c r="K16" i="26"/>
  <c r="J16" i="26"/>
  <c r="I16" i="26"/>
  <c r="H16" i="26"/>
  <c r="BC15" i="26"/>
  <c r="AV15" i="26"/>
  <c r="AU15" i="26"/>
  <c r="AT15" i="26"/>
  <c r="AO15" i="26"/>
  <c r="AN15" i="26"/>
  <c r="AM15" i="26"/>
  <c r="AL15" i="26"/>
  <c r="AK15" i="26"/>
  <c r="AJ15" i="26"/>
  <c r="AI15" i="26"/>
  <c r="AH15" i="26"/>
  <c r="AG15" i="26"/>
  <c r="AF15" i="26"/>
  <c r="AE15" i="26"/>
  <c r="AD15" i="26"/>
  <c r="AB15" i="26"/>
  <c r="S15" i="26"/>
  <c r="N15" i="26"/>
  <c r="M15" i="26"/>
  <c r="L15" i="26"/>
  <c r="K15" i="26"/>
  <c r="J15" i="26"/>
  <c r="I15" i="26"/>
  <c r="H15" i="26"/>
  <c r="BC14" i="26"/>
  <c r="AV14" i="26"/>
  <c r="AU14" i="26"/>
  <c r="AT14" i="26"/>
  <c r="AO14" i="26"/>
  <c r="AN14" i="26"/>
  <c r="AM14" i="26"/>
  <c r="AL14" i="26"/>
  <c r="AK14" i="26"/>
  <c r="AJ14" i="26"/>
  <c r="AI14" i="26"/>
  <c r="AH14" i="26"/>
  <c r="AG14" i="26"/>
  <c r="AF14" i="26"/>
  <c r="AE14" i="26"/>
  <c r="AD14" i="26"/>
  <c r="AB14" i="26"/>
  <c r="U14" i="26"/>
  <c r="S14" i="26"/>
  <c r="N14" i="26"/>
  <c r="M14" i="26"/>
  <c r="L14" i="26"/>
  <c r="K14" i="26"/>
  <c r="J14" i="26"/>
  <c r="I14" i="26"/>
  <c r="H14" i="26"/>
  <c r="G14" i="26"/>
  <c r="F14" i="26"/>
  <c r="E14" i="26"/>
  <c r="D14" i="26"/>
  <c r="C14" i="26"/>
  <c r="BC12" i="26"/>
  <c r="AV12" i="26"/>
  <c r="AU12" i="26"/>
  <c r="AT12" i="26"/>
  <c r="AO12" i="26"/>
  <c r="AN12" i="26"/>
  <c r="AM12" i="26"/>
  <c r="AL12" i="26"/>
  <c r="AK12" i="26"/>
  <c r="AJ12" i="26"/>
  <c r="AI12" i="26"/>
  <c r="AH12" i="26"/>
  <c r="AG12" i="26"/>
  <c r="AF12" i="26"/>
  <c r="AE12" i="26"/>
  <c r="AD12" i="26"/>
  <c r="AB12" i="26"/>
  <c r="S12" i="26"/>
  <c r="N12" i="26"/>
  <c r="M12" i="26"/>
  <c r="L12" i="26"/>
  <c r="K12" i="26"/>
  <c r="K13" i="26" s="1"/>
  <c r="J12" i="26"/>
  <c r="I12" i="26"/>
  <c r="H12" i="26"/>
  <c r="BC11" i="26"/>
  <c r="AV11" i="26"/>
  <c r="AU11" i="26"/>
  <c r="AT11" i="26"/>
  <c r="AO11" i="26"/>
  <c r="AN11" i="26"/>
  <c r="AM11" i="26"/>
  <c r="AL11" i="26"/>
  <c r="AL13" i="26" s="1"/>
  <c r="AK11" i="26"/>
  <c r="AJ11" i="26"/>
  <c r="AI11" i="26"/>
  <c r="AH11" i="26"/>
  <c r="AG11" i="26"/>
  <c r="AF11" i="26"/>
  <c r="AE11" i="26"/>
  <c r="AD11" i="26"/>
  <c r="AD13" i="26" s="1"/>
  <c r="AB11" i="26"/>
  <c r="S11" i="26"/>
  <c r="N11" i="26"/>
  <c r="M11" i="26"/>
  <c r="L11" i="26"/>
  <c r="K11" i="26"/>
  <c r="J11" i="26"/>
  <c r="I11" i="26"/>
  <c r="H11" i="26"/>
  <c r="BC9" i="26"/>
  <c r="AV9" i="26"/>
  <c r="AU9" i="26"/>
  <c r="AT9" i="26"/>
  <c r="AO9" i="26"/>
  <c r="AN9" i="26"/>
  <c r="AM9" i="26"/>
  <c r="AL9" i="26"/>
  <c r="AK9" i="26"/>
  <c r="AJ9" i="26"/>
  <c r="AI9" i="26"/>
  <c r="AH9" i="26"/>
  <c r="AG9" i="26"/>
  <c r="AF9" i="26"/>
  <c r="AE9" i="26"/>
  <c r="AD9" i="26"/>
  <c r="AB9" i="26"/>
  <c r="U9" i="26"/>
  <c r="S9" i="26"/>
  <c r="N9" i="26"/>
  <c r="M9" i="26"/>
  <c r="L9" i="26"/>
  <c r="K9" i="26"/>
  <c r="J9" i="26"/>
  <c r="I9" i="26"/>
  <c r="H9" i="26"/>
  <c r="BC8" i="26"/>
  <c r="AV8" i="26"/>
  <c r="AU8" i="26"/>
  <c r="AT8" i="26"/>
  <c r="AO8" i="26"/>
  <c r="AN8" i="26"/>
  <c r="AM8" i="26"/>
  <c r="AL8" i="26"/>
  <c r="AK8" i="26"/>
  <c r="AJ8" i="26"/>
  <c r="AI8" i="26"/>
  <c r="AH8" i="26"/>
  <c r="AG8" i="26"/>
  <c r="AF8" i="26"/>
  <c r="AE8" i="26"/>
  <c r="AD8" i="26"/>
  <c r="AB8" i="26"/>
  <c r="U8" i="26"/>
  <c r="S8" i="26"/>
  <c r="N8" i="26"/>
  <c r="M8" i="26"/>
  <c r="L8" i="26"/>
  <c r="K8" i="26"/>
  <c r="J8" i="26"/>
  <c r="I8" i="26"/>
  <c r="H8" i="26"/>
  <c r="BC7" i="26"/>
  <c r="AV7" i="26"/>
  <c r="AU7" i="26"/>
  <c r="AT7" i="26"/>
  <c r="AO7" i="26"/>
  <c r="AN7" i="26"/>
  <c r="AM7" i="26"/>
  <c r="AL7" i="26"/>
  <c r="AK7" i="26"/>
  <c r="AJ7" i="26"/>
  <c r="AI7" i="26"/>
  <c r="AH7" i="26"/>
  <c r="AG7" i="26"/>
  <c r="AG10" i="26" s="1"/>
  <c r="AF7" i="26"/>
  <c r="AE7" i="26"/>
  <c r="AD7" i="26"/>
  <c r="AB7" i="26"/>
  <c r="S7" i="26"/>
  <c r="N7" i="26"/>
  <c r="M7" i="26"/>
  <c r="L7" i="26"/>
  <c r="K7" i="26"/>
  <c r="J7" i="26"/>
  <c r="I7" i="26"/>
  <c r="I10" i="26" s="1"/>
  <c r="H7" i="26"/>
  <c r="H10" i="26" s="1"/>
  <c r="BC6" i="26"/>
  <c r="AV6" i="26"/>
  <c r="AU6" i="26"/>
  <c r="AT6" i="26"/>
  <c r="AO6" i="26"/>
  <c r="AN6" i="26"/>
  <c r="AM6" i="26"/>
  <c r="AL6" i="26"/>
  <c r="AK6" i="26"/>
  <c r="AJ6" i="26"/>
  <c r="AI6" i="26"/>
  <c r="AH6" i="26"/>
  <c r="AG6" i="26"/>
  <c r="AF6" i="26"/>
  <c r="AE6" i="26"/>
  <c r="AD6" i="26"/>
  <c r="AB6" i="26"/>
  <c r="S6" i="26"/>
  <c r="N6" i="26"/>
  <c r="M6" i="26"/>
  <c r="L6" i="26"/>
  <c r="K6" i="26"/>
  <c r="J6" i="26"/>
  <c r="I6" i="26"/>
  <c r="H6" i="26"/>
  <c r="BC5" i="26"/>
  <c r="AV5" i="26"/>
  <c r="AU5" i="26"/>
  <c r="AT5" i="26"/>
  <c r="CW50" i="3" s="1"/>
  <c r="AO5" i="26"/>
  <c r="AN5" i="26"/>
  <c r="AM5" i="26"/>
  <c r="CP50" i="3" s="1"/>
  <c r="AL5" i="26"/>
  <c r="AK5" i="26"/>
  <c r="AJ5" i="26"/>
  <c r="AI5" i="26"/>
  <c r="AH5" i="26"/>
  <c r="AG5" i="26"/>
  <c r="CJ50" i="3" s="1"/>
  <c r="AF5" i="26"/>
  <c r="AE5" i="26"/>
  <c r="AD5" i="26"/>
  <c r="AB5" i="26"/>
  <c r="S5" i="26"/>
  <c r="N5" i="26"/>
  <c r="M222" i="3" s="1"/>
  <c r="M5" i="26"/>
  <c r="L5" i="26"/>
  <c r="K5" i="26"/>
  <c r="J5" i="26"/>
  <c r="I5" i="26"/>
  <c r="H5" i="26"/>
  <c r="BC5" i="38"/>
  <c r="AW5" i="38"/>
  <c r="AV5" i="38"/>
  <c r="AT5" i="38"/>
  <c r="AS5" i="38"/>
  <c r="AR5" i="38"/>
  <c r="AQ5" i="38"/>
  <c r="AP5" i="38"/>
  <c r="AO5" i="38"/>
  <c r="AN5" i="38"/>
  <c r="AM5" i="38"/>
  <c r="AL5" i="38"/>
  <c r="AK5" i="38"/>
  <c r="AJ5" i="38"/>
  <c r="AI5" i="38"/>
  <c r="AH5" i="38"/>
  <c r="AG5" i="38"/>
  <c r="AF5" i="38"/>
  <c r="AE5" i="38"/>
  <c r="AD5" i="38"/>
  <c r="A1" i="38"/>
  <c r="BC16" i="39"/>
  <c r="AW16" i="39"/>
  <c r="AV16" i="39"/>
  <c r="AT16" i="39"/>
  <c r="AS16" i="39"/>
  <c r="AR16" i="39"/>
  <c r="AQ16" i="39"/>
  <c r="AP16" i="39"/>
  <c r="AO16" i="39"/>
  <c r="AN16" i="39"/>
  <c r="AM16" i="39"/>
  <c r="AL16" i="39"/>
  <c r="AK16" i="39"/>
  <c r="AJ16" i="39"/>
  <c r="AI16" i="39"/>
  <c r="AH16" i="39"/>
  <c r="AG16" i="39"/>
  <c r="AF16" i="39"/>
  <c r="AF17" i="39" s="1"/>
  <c r="AE16" i="39"/>
  <c r="AD16" i="39"/>
  <c r="A1" i="39"/>
  <c r="BC15" i="39"/>
  <c r="BB287" i="3" s="1"/>
  <c r="AW15" i="39"/>
  <c r="AV15" i="39"/>
  <c r="AT15" i="39"/>
  <c r="AS287" i="3" s="1"/>
  <c r="AS15" i="39"/>
  <c r="AR287" i="3" s="1"/>
  <c r="AR15" i="39"/>
  <c r="AQ287" i="3" s="1"/>
  <c r="AQ15" i="39"/>
  <c r="AP287" i="3" s="1"/>
  <c r="AP15" i="39"/>
  <c r="AO287" i="3" s="1"/>
  <c r="AO15" i="39"/>
  <c r="AN15" i="39"/>
  <c r="AM15" i="39"/>
  <c r="AL15" i="39"/>
  <c r="AK287" i="3" s="1"/>
  <c r="AK15" i="39"/>
  <c r="AJ15" i="39"/>
  <c r="AI287" i="3" s="1"/>
  <c r="AI15" i="39"/>
  <c r="AH287" i="3" s="1"/>
  <c r="AH15" i="39"/>
  <c r="AG287" i="3" s="1"/>
  <c r="AG15" i="39"/>
  <c r="AF15" i="39"/>
  <c r="AE15" i="39"/>
  <c r="AD15" i="39"/>
  <c r="AC287" i="3" s="1"/>
  <c r="BC13" i="39"/>
  <c r="AW13" i="39"/>
  <c r="AV13" i="39"/>
  <c r="AU13" i="39"/>
  <c r="AT13" i="39"/>
  <c r="AS13" i="39"/>
  <c r="AR13" i="39"/>
  <c r="AQ13" i="39"/>
  <c r="AP13" i="39"/>
  <c r="AO13" i="39"/>
  <c r="AN13" i="39"/>
  <c r="AM13" i="39"/>
  <c r="AL13" i="39"/>
  <c r="AK13" i="39"/>
  <c r="AJ13" i="39"/>
  <c r="AI13" i="39"/>
  <c r="AH13" i="39"/>
  <c r="AG13" i="39"/>
  <c r="AF13" i="39"/>
  <c r="AE13" i="39"/>
  <c r="AD13" i="39"/>
  <c r="BC12" i="39"/>
  <c r="AW12" i="39"/>
  <c r="AV12" i="39"/>
  <c r="AU12" i="39"/>
  <c r="AT12" i="39"/>
  <c r="AS12" i="39"/>
  <c r="AR12" i="39"/>
  <c r="AQ12" i="39"/>
  <c r="AP12" i="39"/>
  <c r="AO12" i="39"/>
  <c r="AN12" i="39"/>
  <c r="AM12" i="39"/>
  <c r="AL12" i="39"/>
  <c r="AK12" i="39"/>
  <c r="AJ12" i="39"/>
  <c r="AI12" i="39"/>
  <c r="AH12" i="39"/>
  <c r="AG12" i="39"/>
  <c r="AF12" i="39"/>
  <c r="AE12" i="39"/>
  <c r="AD12" i="39"/>
  <c r="BC11" i="39"/>
  <c r="BB289" i="3" s="1"/>
  <c r="AW11" i="39"/>
  <c r="AV289" i="3" s="1"/>
  <c r="AV11" i="39"/>
  <c r="AU289" i="3" s="1"/>
  <c r="AU11" i="39"/>
  <c r="AT289" i="3" s="1"/>
  <c r="AT11" i="39"/>
  <c r="AS289" i="3" s="1"/>
  <c r="AS11" i="39"/>
  <c r="AR11" i="39"/>
  <c r="AQ289" i="3" s="1"/>
  <c r="AQ11" i="39"/>
  <c r="AP11" i="39"/>
  <c r="AO11" i="39"/>
  <c r="AN11" i="39"/>
  <c r="AM289" i="3" s="1"/>
  <c r="AM11" i="39"/>
  <c r="AL289" i="3" s="1"/>
  <c r="AL11" i="39"/>
  <c r="AK289" i="3" s="1"/>
  <c r="AK11" i="39"/>
  <c r="AJ11" i="39"/>
  <c r="AI11" i="39"/>
  <c r="AH11" i="39"/>
  <c r="AG11" i="39"/>
  <c r="AF11" i="39"/>
  <c r="AE289" i="3" s="1"/>
  <c r="AE11" i="39"/>
  <c r="AD289" i="3" s="1"/>
  <c r="AD11" i="39"/>
  <c r="AC289" i="3" s="1"/>
  <c r="BC10" i="39"/>
  <c r="AW10" i="39"/>
  <c r="AV10" i="39"/>
  <c r="AU288" i="3" s="1"/>
  <c r="AU10" i="39"/>
  <c r="AT10" i="39"/>
  <c r="AS10" i="39"/>
  <c r="AR288" i="3" s="1"/>
  <c r="AR10" i="39"/>
  <c r="AQ288" i="3" s="1"/>
  <c r="AQ10" i="39"/>
  <c r="AP10" i="39"/>
  <c r="AO288" i="3" s="1"/>
  <c r="AO10" i="39"/>
  <c r="AN10" i="39"/>
  <c r="AM288" i="3" s="1"/>
  <c r="AM10" i="39"/>
  <c r="AL10" i="39"/>
  <c r="AK288" i="3" s="1"/>
  <c r="AK10" i="39"/>
  <c r="AJ10" i="39"/>
  <c r="AI10" i="39"/>
  <c r="AH10" i="39"/>
  <c r="AG288" i="3" s="1"/>
  <c r="AG10" i="39"/>
  <c r="AF10" i="39"/>
  <c r="AE288" i="3" s="1"/>
  <c r="AE10" i="39"/>
  <c r="AD10" i="39"/>
  <c r="BC9" i="39"/>
  <c r="AW9" i="39"/>
  <c r="AV9" i="39"/>
  <c r="AU9" i="39"/>
  <c r="AT9" i="39"/>
  <c r="AS9" i="39"/>
  <c r="AR9" i="39"/>
  <c r="AQ9" i="39"/>
  <c r="AP9" i="39"/>
  <c r="AO9" i="39"/>
  <c r="AN9" i="39"/>
  <c r="AM9" i="39"/>
  <c r="AL9" i="39"/>
  <c r="AK9" i="39"/>
  <c r="AJ9" i="39"/>
  <c r="AI9" i="39"/>
  <c r="AH9" i="39"/>
  <c r="AG9" i="39"/>
  <c r="AF9" i="39"/>
  <c r="AE9" i="39"/>
  <c r="AD9" i="39"/>
  <c r="R9" i="39"/>
  <c r="BC8" i="39"/>
  <c r="AW8" i="39"/>
  <c r="AV8" i="39"/>
  <c r="AU8" i="39"/>
  <c r="AT8" i="39"/>
  <c r="AS8" i="39"/>
  <c r="AR8" i="39"/>
  <c r="AQ8" i="39"/>
  <c r="AP8" i="39"/>
  <c r="AO8" i="39"/>
  <c r="AN8" i="39"/>
  <c r="AM8" i="39"/>
  <c r="AL8" i="39"/>
  <c r="AK8" i="39"/>
  <c r="AJ8" i="39"/>
  <c r="AI8" i="39"/>
  <c r="AH8" i="39"/>
  <c r="AG8" i="39"/>
  <c r="AF8" i="39"/>
  <c r="AE8" i="39"/>
  <c r="AD8" i="39"/>
  <c r="BC7" i="39"/>
  <c r="AW7" i="39"/>
  <c r="AV7" i="39"/>
  <c r="AU7" i="39"/>
  <c r="AT7" i="39"/>
  <c r="AS7" i="39"/>
  <c r="AR7" i="39"/>
  <c r="AQ7" i="39"/>
  <c r="AP7" i="39"/>
  <c r="AO7" i="39"/>
  <c r="AN7" i="39"/>
  <c r="AM7" i="39"/>
  <c r="AL7" i="39"/>
  <c r="AK7" i="39"/>
  <c r="AJ7" i="39"/>
  <c r="AI7" i="39"/>
  <c r="AH7" i="39"/>
  <c r="AG7" i="39"/>
  <c r="AF7" i="39"/>
  <c r="AE7" i="39"/>
  <c r="AD7" i="39"/>
  <c r="BC6" i="39"/>
  <c r="AW6" i="39"/>
  <c r="AV6" i="39"/>
  <c r="AU6" i="39"/>
  <c r="AT6" i="39"/>
  <c r="AS6" i="39"/>
  <c r="AR6" i="39"/>
  <c r="AQ6" i="39"/>
  <c r="AP6" i="39"/>
  <c r="AO6" i="39"/>
  <c r="AN6" i="39"/>
  <c r="AM6" i="39"/>
  <c r="AL6" i="39"/>
  <c r="AK6" i="39"/>
  <c r="AJ6" i="39"/>
  <c r="AI6" i="39"/>
  <c r="AH6" i="39"/>
  <c r="AG6" i="39"/>
  <c r="AF6" i="39"/>
  <c r="AE6" i="39"/>
  <c r="AD6" i="39"/>
  <c r="BC5" i="39"/>
  <c r="AW5" i="39"/>
  <c r="AV277" i="3" s="1"/>
  <c r="AV5" i="39"/>
  <c r="AT5" i="39"/>
  <c r="AS5" i="39"/>
  <c r="AR5" i="39"/>
  <c r="AQ277" i="3" s="1"/>
  <c r="AQ5" i="39"/>
  <c r="AP5" i="39"/>
  <c r="AO277" i="3" s="1"/>
  <c r="AO5" i="39"/>
  <c r="AN5" i="39"/>
  <c r="AM5" i="39"/>
  <c r="AL5" i="39"/>
  <c r="AK5" i="39"/>
  <c r="AJ5" i="39"/>
  <c r="AI277" i="3" s="1"/>
  <c r="AI5" i="39"/>
  <c r="AH5" i="39"/>
  <c r="AG5" i="39"/>
  <c r="AF5" i="39"/>
  <c r="AE5" i="39"/>
  <c r="AD5" i="39"/>
  <c r="BC5" i="37"/>
  <c r="AW5" i="37"/>
  <c r="AV5" i="37"/>
  <c r="AT5" i="37"/>
  <c r="AS5" i="37"/>
  <c r="AR5" i="37"/>
  <c r="AQ5" i="37"/>
  <c r="AP5" i="37"/>
  <c r="AO5" i="37"/>
  <c r="AN5" i="37"/>
  <c r="AM5" i="37"/>
  <c r="AL5" i="37"/>
  <c r="AK5" i="37"/>
  <c r="AJ5" i="37"/>
  <c r="AI5" i="37"/>
  <c r="AH5" i="37"/>
  <c r="AG5" i="37"/>
  <c r="AF5" i="37"/>
  <c r="AE5" i="37"/>
  <c r="AD5" i="37"/>
  <c r="A1" i="37"/>
  <c r="BC16" i="36"/>
  <c r="AW16" i="36"/>
  <c r="AV16" i="36"/>
  <c r="AU16" i="36"/>
  <c r="AT16" i="36"/>
  <c r="AS16" i="36"/>
  <c r="AR16" i="36"/>
  <c r="AQ16" i="36"/>
  <c r="AP16" i="36"/>
  <c r="AO16" i="36"/>
  <c r="AN16" i="36"/>
  <c r="AM16" i="36"/>
  <c r="AL16" i="36"/>
  <c r="AK16" i="36"/>
  <c r="AJ16" i="36"/>
  <c r="AI16" i="36"/>
  <c r="AH16" i="36"/>
  <c r="AG16" i="36"/>
  <c r="AF16" i="36"/>
  <c r="AE16" i="36"/>
  <c r="AD16" i="36"/>
  <c r="A1" i="36"/>
  <c r="V16" i="36" s="1"/>
  <c r="BC15" i="36"/>
  <c r="AW15" i="36"/>
  <c r="AV15" i="36"/>
  <c r="AT15" i="36"/>
  <c r="AS15" i="36"/>
  <c r="AR15" i="36"/>
  <c r="AQ15" i="36"/>
  <c r="AP15" i="36"/>
  <c r="AO15" i="36"/>
  <c r="AN15" i="36"/>
  <c r="AM15" i="36"/>
  <c r="AL15" i="36"/>
  <c r="AK15" i="36"/>
  <c r="AJ15" i="36"/>
  <c r="AI15" i="36"/>
  <c r="AH15" i="36"/>
  <c r="AG15" i="36"/>
  <c r="AF15" i="36"/>
  <c r="AE15" i="36"/>
  <c r="AD15" i="36"/>
  <c r="BC13" i="36"/>
  <c r="AW13" i="36"/>
  <c r="AV13" i="36"/>
  <c r="AU13" i="36"/>
  <c r="AT13" i="36"/>
  <c r="AS13" i="36"/>
  <c r="AR13" i="36"/>
  <c r="AR14" i="36" s="1"/>
  <c r="AQ13" i="36"/>
  <c r="AP13" i="36"/>
  <c r="AO13" i="36"/>
  <c r="AN13" i="36"/>
  <c r="AM13" i="36"/>
  <c r="AL13" i="36"/>
  <c r="AK13" i="36"/>
  <c r="AJ13" i="36"/>
  <c r="AJ14" i="36" s="1"/>
  <c r="AI13" i="36"/>
  <c r="AH13" i="36"/>
  <c r="AG13" i="36"/>
  <c r="AF13" i="36"/>
  <c r="AE13" i="36"/>
  <c r="AD13" i="36"/>
  <c r="BC12" i="36"/>
  <c r="AW12" i="36"/>
  <c r="AV12" i="36"/>
  <c r="AT12" i="36"/>
  <c r="AS12" i="36"/>
  <c r="AR12" i="36"/>
  <c r="AQ12" i="36"/>
  <c r="AP12" i="36"/>
  <c r="AO12" i="36"/>
  <c r="AN12" i="36"/>
  <c r="AM12" i="36"/>
  <c r="AL12" i="36"/>
  <c r="AK12" i="36"/>
  <c r="AJ12" i="36"/>
  <c r="AI12" i="36"/>
  <c r="AH12" i="36"/>
  <c r="AG12" i="36"/>
  <c r="AF12" i="36"/>
  <c r="AE12" i="36"/>
  <c r="AD12" i="36"/>
  <c r="BC10" i="36"/>
  <c r="AW10" i="36"/>
  <c r="AV10" i="36"/>
  <c r="AU10" i="36"/>
  <c r="AT10" i="36"/>
  <c r="AS10" i="36"/>
  <c r="AR10" i="36"/>
  <c r="AQ10" i="36"/>
  <c r="AP10" i="36"/>
  <c r="AO10" i="36"/>
  <c r="AN10" i="36"/>
  <c r="AM10" i="36"/>
  <c r="AL10" i="36"/>
  <c r="AK10" i="36"/>
  <c r="AJ10" i="36"/>
  <c r="AI10" i="36"/>
  <c r="AH10" i="36"/>
  <c r="AG10" i="36"/>
  <c r="AF10" i="36"/>
  <c r="AE10" i="36"/>
  <c r="AD10" i="36"/>
  <c r="BC9" i="36"/>
  <c r="AW9" i="36"/>
  <c r="AW11" i="36" s="1"/>
  <c r="AV9" i="36"/>
  <c r="AT9" i="36"/>
  <c r="AS9" i="36"/>
  <c r="AR9" i="36"/>
  <c r="AQ9" i="36"/>
  <c r="AP9" i="36"/>
  <c r="AO9" i="36"/>
  <c r="AN9" i="36"/>
  <c r="AM9" i="36"/>
  <c r="AL9" i="36"/>
  <c r="AK9" i="36"/>
  <c r="AJ9" i="36"/>
  <c r="AI9" i="36"/>
  <c r="AH9" i="36"/>
  <c r="AG9" i="36"/>
  <c r="AF9" i="36"/>
  <c r="AE9" i="36"/>
  <c r="AD9" i="36"/>
  <c r="BC8" i="36"/>
  <c r="AW8" i="36"/>
  <c r="AV8" i="36"/>
  <c r="AU8" i="36"/>
  <c r="AT8" i="36"/>
  <c r="AS8" i="36"/>
  <c r="AR8" i="36"/>
  <c r="AQ8" i="36"/>
  <c r="AP8" i="36"/>
  <c r="AO8" i="36"/>
  <c r="AN8" i="36"/>
  <c r="AM8" i="36"/>
  <c r="AL8" i="36"/>
  <c r="AK8" i="36"/>
  <c r="AJ8" i="36"/>
  <c r="AI8" i="36"/>
  <c r="AH8" i="36"/>
  <c r="AG8" i="36"/>
  <c r="AF8" i="36"/>
  <c r="AE8" i="36"/>
  <c r="AD8" i="36"/>
  <c r="BC7" i="36"/>
  <c r="AW7" i="36"/>
  <c r="AV7" i="36"/>
  <c r="AU7" i="36"/>
  <c r="AT7" i="36"/>
  <c r="AS7" i="36"/>
  <c r="AR7" i="36"/>
  <c r="AQ7" i="36"/>
  <c r="AP7" i="36"/>
  <c r="AO7" i="36"/>
  <c r="AN7" i="36"/>
  <c r="AM7" i="36"/>
  <c r="AL7" i="36"/>
  <c r="AK7" i="36"/>
  <c r="AJ7" i="36"/>
  <c r="AI7" i="36"/>
  <c r="AH7" i="36"/>
  <c r="AG7" i="36"/>
  <c r="AF7" i="36"/>
  <c r="AE7" i="36"/>
  <c r="AD7" i="36"/>
  <c r="BC6" i="36"/>
  <c r="AW6" i="36"/>
  <c r="AV6" i="36"/>
  <c r="AU6" i="36"/>
  <c r="AT6" i="36"/>
  <c r="AS6" i="36"/>
  <c r="AR6" i="36"/>
  <c r="AQ6" i="36"/>
  <c r="AP6" i="36"/>
  <c r="AO6" i="36"/>
  <c r="AN6" i="36"/>
  <c r="AM6" i="36"/>
  <c r="AL6" i="36"/>
  <c r="AK6" i="36"/>
  <c r="AJ6" i="36"/>
  <c r="AI6" i="36"/>
  <c r="AH6" i="36"/>
  <c r="AG6" i="36"/>
  <c r="AF6" i="36"/>
  <c r="AE6" i="36"/>
  <c r="AD6" i="36"/>
  <c r="BC5" i="36"/>
  <c r="AW5" i="36"/>
  <c r="AV5" i="36"/>
  <c r="AT5" i="36"/>
  <c r="AS5" i="36"/>
  <c r="AR5" i="36"/>
  <c r="AQ5" i="36"/>
  <c r="AP5" i="36"/>
  <c r="AO5" i="36"/>
  <c r="AN5" i="36"/>
  <c r="AM5" i="36"/>
  <c r="AL5" i="36"/>
  <c r="AK5" i="36"/>
  <c r="AJ5" i="36"/>
  <c r="AI5" i="36"/>
  <c r="AH5" i="36"/>
  <c r="AG5" i="36"/>
  <c r="AF5" i="36"/>
  <c r="AE5" i="36"/>
  <c r="AD5" i="36"/>
  <c r="BC47" i="35"/>
  <c r="AW47" i="35"/>
  <c r="AV47" i="35"/>
  <c r="AU47" i="35"/>
  <c r="AT47" i="35"/>
  <c r="AS47" i="35"/>
  <c r="AR47" i="35"/>
  <c r="AQ47" i="35"/>
  <c r="AP47" i="35"/>
  <c r="AO47" i="35"/>
  <c r="AN47" i="35"/>
  <c r="AM47" i="35"/>
  <c r="AL47" i="35"/>
  <c r="AK47" i="35"/>
  <c r="AJ47" i="35"/>
  <c r="AI47" i="35"/>
  <c r="AH47" i="35"/>
  <c r="AG47" i="35"/>
  <c r="AF47" i="35"/>
  <c r="AE47" i="35"/>
  <c r="AD47" i="35"/>
  <c r="AB47" i="35"/>
  <c r="V47" i="35"/>
  <c r="T47" i="35"/>
  <c r="S47" i="35"/>
  <c r="R47" i="35"/>
  <c r="Q47" i="35"/>
  <c r="P47" i="35"/>
  <c r="O47" i="35"/>
  <c r="N47" i="35"/>
  <c r="M47" i="35"/>
  <c r="L47" i="35"/>
  <c r="K47" i="35"/>
  <c r="J47" i="35"/>
  <c r="I47" i="35"/>
  <c r="H47" i="35"/>
  <c r="G47" i="35"/>
  <c r="F47" i="35"/>
  <c r="E47" i="35"/>
  <c r="D47" i="35"/>
  <c r="C47" i="35"/>
  <c r="BC46" i="35"/>
  <c r="AZ46" i="35"/>
  <c r="AY46" i="35"/>
  <c r="AW46" i="35"/>
  <c r="AV46" i="35"/>
  <c r="AU46" i="35"/>
  <c r="AT46" i="35"/>
  <c r="AS46" i="35"/>
  <c r="AR46" i="35"/>
  <c r="AQ46" i="35"/>
  <c r="AP46" i="35"/>
  <c r="AO46" i="35"/>
  <c r="AN46" i="35"/>
  <c r="AM46" i="35"/>
  <c r="AL46" i="35"/>
  <c r="AK46" i="35"/>
  <c r="AJ46" i="35"/>
  <c r="AI46" i="35"/>
  <c r="AH46" i="35"/>
  <c r="AG46" i="35"/>
  <c r="AF46" i="35"/>
  <c r="AE46" i="35"/>
  <c r="AD46" i="35"/>
  <c r="AB46" i="35"/>
  <c r="Y46" i="35"/>
  <c r="X46" i="35"/>
  <c r="V46" i="35"/>
  <c r="T46" i="35"/>
  <c r="S46" i="35"/>
  <c r="R46" i="35"/>
  <c r="Q46" i="35"/>
  <c r="P46" i="35"/>
  <c r="O46" i="35"/>
  <c r="N46" i="35"/>
  <c r="M46" i="35"/>
  <c r="L46" i="35"/>
  <c r="K46" i="35"/>
  <c r="J46" i="35"/>
  <c r="I46" i="35"/>
  <c r="H46" i="35"/>
  <c r="G46" i="35"/>
  <c r="F46" i="35"/>
  <c r="E46" i="35"/>
  <c r="D46" i="35"/>
  <c r="C46" i="35"/>
  <c r="BC45" i="35"/>
  <c r="AZ45" i="35"/>
  <c r="AY45" i="35"/>
  <c r="AW45" i="35"/>
  <c r="AV45" i="35"/>
  <c r="AU45" i="35"/>
  <c r="AT45" i="35"/>
  <c r="AS45" i="35"/>
  <c r="AR45" i="35"/>
  <c r="AQ45" i="35"/>
  <c r="AP45" i="35"/>
  <c r="AO45" i="35"/>
  <c r="AN45" i="35"/>
  <c r="AM45" i="35"/>
  <c r="AL45" i="35"/>
  <c r="AK45" i="35"/>
  <c r="AJ45" i="35"/>
  <c r="AI45" i="35"/>
  <c r="AH45" i="35"/>
  <c r="AG45" i="35"/>
  <c r="AF45" i="35"/>
  <c r="AE45" i="35"/>
  <c r="AD45" i="35"/>
  <c r="AB45" i="35"/>
  <c r="Y45" i="35"/>
  <c r="X45" i="35"/>
  <c r="V45" i="35"/>
  <c r="T45" i="35"/>
  <c r="S45" i="35"/>
  <c r="R45" i="35"/>
  <c r="Q45" i="35"/>
  <c r="P45" i="35"/>
  <c r="O45" i="35"/>
  <c r="N45" i="35"/>
  <c r="M45" i="35"/>
  <c r="L45" i="35"/>
  <c r="K45" i="35"/>
  <c r="J45" i="35"/>
  <c r="I45" i="35"/>
  <c r="H45" i="35"/>
  <c r="G45" i="35"/>
  <c r="F45" i="35"/>
  <c r="E45" i="35"/>
  <c r="D45" i="35"/>
  <c r="C45" i="35"/>
  <c r="BC44" i="35"/>
  <c r="AW44" i="35"/>
  <c r="AV44" i="35"/>
  <c r="AT44" i="35"/>
  <c r="AS44" i="35"/>
  <c r="AR44" i="35"/>
  <c r="AQ44" i="35"/>
  <c r="AP44" i="35"/>
  <c r="AO44" i="35"/>
  <c r="AN44" i="35"/>
  <c r="AM44" i="35"/>
  <c r="AL44" i="35"/>
  <c r="AK44" i="35"/>
  <c r="AJ44" i="35"/>
  <c r="AI44" i="35"/>
  <c r="AH44" i="35"/>
  <c r="AG44" i="35"/>
  <c r="AF44" i="35"/>
  <c r="AE44" i="35"/>
  <c r="AD44" i="35"/>
  <c r="AB44" i="35"/>
  <c r="V44" i="35"/>
  <c r="T44" i="35"/>
  <c r="S44" i="35"/>
  <c r="R44" i="35"/>
  <c r="Q44" i="35"/>
  <c r="P44" i="35"/>
  <c r="O44" i="35"/>
  <c r="N44" i="35"/>
  <c r="M44" i="35"/>
  <c r="L44" i="35"/>
  <c r="K44" i="35"/>
  <c r="J44" i="35"/>
  <c r="I44" i="35"/>
  <c r="H44" i="35"/>
  <c r="G44" i="35"/>
  <c r="F44" i="35"/>
  <c r="E44" i="35"/>
  <c r="D44" i="35"/>
  <c r="C44" i="35"/>
  <c r="BC43" i="35"/>
  <c r="AW43" i="35"/>
  <c r="AV43" i="35"/>
  <c r="AU43" i="35"/>
  <c r="AT43" i="35"/>
  <c r="AS43" i="35"/>
  <c r="AR43" i="35"/>
  <c r="AQ43" i="35"/>
  <c r="AP43" i="35"/>
  <c r="AO43" i="35"/>
  <c r="AN43" i="35"/>
  <c r="AM43" i="35"/>
  <c r="AL43" i="35"/>
  <c r="AK43" i="35"/>
  <c r="AJ43" i="35"/>
  <c r="AI43" i="35"/>
  <c r="AH43" i="35"/>
  <c r="AG43" i="35"/>
  <c r="AF43" i="35"/>
  <c r="AE43" i="35"/>
  <c r="AD43" i="35"/>
  <c r="AB43" i="35"/>
  <c r="V43" i="35"/>
  <c r="T43" i="35"/>
  <c r="S43" i="35"/>
  <c r="R43" i="35"/>
  <c r="Q43" i="35"/>
  <c r="P43" i="35"/>
  <c r="O43" i="35"/>
  <c r="N43" i="35"/>
  <c r="M43" i="35"/>
  <c r="L43" i="35"/>
  <c r="K43" i="35"/>
  <c r="J43" i="35"/>
  <c r="I43" i="35"/>
  <c r="H43" i="35"/>
  <c r="G43" i="35"/>
  <c r="F43" i="35"/>
  <c r="E43" i="35"/>
  <c r="D43" i="35"/>
  <c r="C43" i="35"/>
  <c r="BC40" i="35"/>
  <c r="AW40" i="35"/>
  <c r="AV40" i="35"/>
  <c r="AU40" i="35"/>
  <c r="AT40" i="35"/>
  <c r="AS40" i="35"/>
  <c r="AR40" i="35"/>
  <c r="AQ40" i="35"/>
  <c r="AP40" i="35"/>
  <c r="AO40" i="35"/>
  <c r="AN40" i="35"/>
  <c r="AM40" i="35"/>
  <c r="AL40" i="35"/>
  <c r="AK40" i="35"/>
  <c r="AJ40" i="35"/>
  <c r="AI40" i="35"/>
  <c r="AH40" i="35"/>
  <c r="AG40" i="35"/>
  <c r="AF40" i="35"/>
  <c r="AE40" i="35"/>
  <c r="AD40" i="35"/>
  <c r="AB40" i="35"/>
  <c r="V40" i="35"/>
  <c r="T40" i="35"/>
  <c r="S40" i="35"/>
  <c r="R40" i="35"/>
  <c r="Q40" i="35"/>
  <c r="P40" i="35"/>
  <c r="O40" i="35"/>
  <c r="N40" i="35"/>
  <c r="M40" i="35"/>
  <c r="L40" i="35"/>
  <c r="K40" i="35"/>
  <c r="J40" i="35"/>
  <c r="I40" i="35"/>
  <c r="H40" i="35"/>
  <c r="G40" i="35"/>
  <c r="F40" i="35"/>
  <c r="E40" i="35"/>
  <c r="D40" i="35"/>
  <c r="C40" i="35"/>
  <c r="BC39" i="35"/>
  <c r="AZ39" i="35"/>
  <c r="AW39" i="35"/>
  <c r="AV39" i="35"/>
  <c r="AU39" i="35"/>
  <c r="AT39" i="35"/>
  <c r="AS39" i="35"/>
  <c r="AR39" i="35"/>
  <c r="AQ39" i="35"/>
  <c r="AP39" i="35"/>
  <c r="AO39" i="35"/>
  <c r="AN39" i="35"/>
  <c r="AM39" i="35"/>
  <c r="AL39" i="35"/>
  <c r="AK39" i="35"/>
  <c r="AJ39" i="35"/>
  <c r="AI39" i="35"/>
  <c r="AH39" i="35"/>
  <c r="AG39" i="35"/>
  <c r="AF39" i="35"/>
  <c r="AE39" i="35"/>
  <c r="AD39" i="35"/>
  <c r="AB39" i="35"/>
  <c r="Y39" i="35"/>
  <c r="V39" i="35"/>
  <c r="T39" i="35"/>
  <c r="S39" i="35"/>
  <c r="R39" i="35"/>
  <c r="Q39" i="35"/>
  <c r="P39" i="35"/>
  <c r="O39" i="35"/>
  <c r="N39" i="35"/>
  <c r="M39" i="35"/>
  <c r="L39" i="35"/>
  <c r="K39" i="35"/>
  <c r="J39" i="35"/>
  <c r="I39" i="35"/>
  <c r="H39" i="35"/>
  <c r="G39" i="35"/>
  <c r="F39" i="35"/>
  <c r="E39" i="35"/>
  <c r="D39" i="35"/>
  <c r="C39" i="35"/>
  <c r="BC38" i="35"/>
  <c r="AZ38" i="35"/>
  <c r="AY38" i="35"/>
  <c r="AW38" i="35"/>
  <c r="AV38" i="35"/>
  <c r="AU38" i="35"/>
  <c r="AT38" i="35"/>
  <c r="AS38" i="35"/>
  <c r="AR38" i="35"/>
  <c r="AQ38" i="35"/>
  <c r="AP38" i="35"/>
  <c r="AO38" i="35"/>
  <c r="AN38" i="35"/>
  <c r="AM38" i="35"/>
  <c r="AL38" i="35"/>
  <c r="AK38" i="35"/>
  <c r="AJ38" i="35"/>
  <c r="AI38" i="35"/>
  <c r="AH38" i="35"/>
  <c r="AG38" i="35"/>
  <c r="AF38" i="35"/>
  <c r="AE38" i="35"/>
  <c r="AD38" i="35"/>
  <c r="AB38" i="35"/>
  <c r="Y38" i="35"/>
  <c r="X38" i="35"/>
  <c r="V38" i="35"/>
  <c r="T38" i="35"/>
  <c r="S38" i="35"/>
  <c r="R38" i="35"/>
  <c r="Q38" i="35"/>
  <c r="P38" i="35"/>
  <c r="O38" i="35"/>
  <c r="N38" i="35"/>
  <c r="M38" i="35"/>
  <c r="L38" i="35"/>
  <c r="K38" i="35"/>
  <c r="J38" i="35"/>
  <c r="I38" i="35"/>
  <c r="H38" i="35"/>
  <c r="G38" i="35"/>
  <c r="F38" i="35"/>
  <c r="E38" i="35"/>
  <c r="D38" i="35"/>
  <c r="C38" i="35"/>
  <c r="BC37" i="35"/>
  <c r="AW37" i="35"/>
  <c r="AV37" i="35"/>
  <c r="AU37" i="35"/>
  <c r="AT37" i="35"/>
  <c r="AS37" i="35"/>
  <c r="AR37" i="35"/>
  <c r="AQ37" i="35"/>
  <c r="AP37" i="35"/>
  <c r="AO37" i="35"/>
  <c r="AN37" i="35"/>
  <c r="AM37" i="35"/>
  <c r="AL37" i="35"/>
  <c r="AK37" i="35"/>
  <c r="AJ37" i="35"/>
  <c r="AI37" i="35"/>
  <c r="AH37" i="35"/>
  <c r="AG37" i="35"/>
  <c r="AF37" i="35"/>
  <c r="AE37" i="35"/>
  <c r="AD37" i="35"/>
  <c r="AB37" i="35"/>
  <c r="V37" i="35"/>
  <c r="T37" i="35"/>
  <c r="S37" i="35"/>
  <c r="R37" i="35"/>
  <c r="Q37" i="35"/>
  <c r="P37" i="35"/>
  <c r="O37" i="35"/>
  <c r="N37" i="35"/>
  <c r="M37" i="35"/>
  <c r="L37" i="35"/>
  <c r="K37" i="35"/>
  <c r="J37" i="35"/>
  <c r="I37" i="35"/>
  <c r="H37" i="35"/>
  <c r="G37" i="35"/>
  <c r="F37" i="35"/>
  <c r="E37" i="35"/>
  <c r="D37" i="35"/>
  <c r="C37" i="35"/>
  <c r="BC36" i="35"/>
  <c r="AW36" i="35"/>
  <c r="AV36" i="35"/>
  <c r="AU36" i="35"/>
  <c r="AT36" i="35"/>
  <c r="AS36" i="35"/>
  <c r="AR36" i="35"/>
  <c r="AQ36" i="35"/>
  <c r="AP36" i="35"/>
  <c r="AO36" i="35"/>
  <c r="AN36" i="35"/>
  <c r="AM36" i="35"/>
  <c r="AL36" i="35"/>
  <c r="AK36" i="35"/>
  <c r="AJ36" i="35"/>
  <c r="AI36" i="35"/>
  <c r="AH36" i="35"/>
  <c r="AG36" i="35"/>
  <c r="AF36" i="35"/>
  <c r="AE36" i="35"/>
  <c r="AD36" i="35"/>
  <c r="AB36" i="35"/>
  <c r="V36" i="35"/>
  <c r="T36" i="35"/>
  <c r="S36" i="35"/>
  <c r="R36" i="35"/>
  <c r="Q36" i="35"/>
  <c r="P36" i="35"/>
  <c r="O36" i="35"/>
  <c r="N36" i="35"/>
  <c r="M36" i="35"/>
  <c r="L36" i="35"/>
  <c r="K36" i="35"/>
  <c r="J36" i="35"/>
  <c r="I36" i="35"/>
  <c r="H36" i="35"/>
  <c r="G36" i="35"/>
  <c r="F36" i="35"/>
  <c r="E36" i="35"/>
  <c r="D36" i="35"/>
  <c r="C36" i="35"/>
  <c r="BC35" i="35"/>
  <c r="AW35" i="35"/>
  <c r="AV35" i="35"/>
  <c r="AU35" i="35"/>
  <c r="AT35" i="35"/>
  <c r="AS35" i="35"/>
  <c r="AR35" i="35"/>
  <c r="AQ35" i="35"/>
  <c r="AP35" i="35"/>
  <c r="AO35" i="35"/>
  <c r="AN35" i="35"/>
  <c r="AM35" i="35"/>
  <c r="AL35" i="35"/>
  <c r="AK35" i="35"/>
  <c r="AJ35" i="35"/>
  <c r="AI35" i="35"/>
  <c r="AH35" i="35"/>
  <c r="AG35" i="35"/>
  <c r="AF35" i="35"/>
  <c r="AE35" i="35"/>
  <c r="AD35" i="35"/>
  <c r="AB35" i="35"/>
  <c r="V35" i="35"/>
  <c r="T35" i="35"/>
  <c r="S35" i="35"/>
  <c r="R35" i="35"/>
  <c r="Q35" i="35"/>
  <c r="P35" i="35"/>
  <c r="O35" i="35"/>
  <c r="N35" i="35"/>
  <c r="M35" i="35"/>
  <c r="L35" i="35"/>
  <c r="K35" i="35"/>
  <c r="J35" i="35"/>
  <c r="I35" i="35"/>
  <c r="H35" i="35"/>
  <c r="G35" i="35"/>
  <c r="F35" i="35"/>
  <c r="E35" i="35"/>
  <c r="D35" i="35"/>
  <c r="C35" i="35"/>
  <c r="BC33" i="35"/>
  <c r="BB33" i="35"/>
  <c r="BA33" i="35"/>
  <c r="AZ33" i="35"/>
  <c r="AW33" i="35"/>
  <c r="AV33" i="35"/>
  <c r="AU33" i="35"/>
  <c r="AT33" i="35"/>
  <c r="AS33" i="35"/>
  <c r="AR33" i="35"/>
  <c r="AQ33" i="35"/>
  <c r="AP33" i="35"/>
  <c r="AO33" i="35"/>
  <c r="AN33" i="35"/>
  <c r="AM33" i="35"/>
  <c r="AL33" i="35"/>
  <c r="AK33" i="35"/>
  <c r="AJ33" i="35"/>
  <c r="AI33" i="35"/>
  <c r="AH33" i="35"/>
  <c r="AG33" i="35"/>
  <c r="AF33" i="35"/>
  <c r="AE33" i="35"/>
  <c r="AD33" i="35"/>
  <c r="AB33" i="35"/>
  <c r="AA33" i="35"/>
  <c r="Z33" i="35"/>
  <c r="Y33" i="35"/>
  <c r="V33" i="35"/>
  <c r="T33" i="35"/>
  <c r="S33" i="35"/>
  <c r="R33" i="35"/>
  <c r="Q33" i="35"/>
  <c r="P33" i="35"/>
  <c r="O33" i="35"/>
  <c r="N33" i="35"/>
  <c r="M33" i="35"/>
  <c r="L33" i="35"/>
  <c r="K33" i="35"/>
  <c r="J33" i="35"/>
  <c r="I33" i="35"/>
  <c r="H33" i="35"/>
  <c r="G33" i="35"/>
  <c r="F33" i="35"/>
  <c r="E33" i="35"/>
  <c r="D33" i="35"/>
  <c r="C33" i="35"/>
  <c r="BC32" i="35"/>
  <c r="AW32" i="35"/>
  <c r="AV32" i="35"/>
  <c r="AU312" i="3" s="1"/>
  <c r="AU32" i="35"/>
  <c r="AT312" i="3" s="1"/>
  <c r="AT32" i="35"/>
  <c r="AS312" i="3" s="1"/>
  <c r="AS32" i="35"/>
  <c r="AR312" i="3" s="1"/>
  <c r="AR32" i="35"/>
  <c r="AQ312" i="3" s="1"/>
  <c r="AQ32" i="35"/>
  <c r="AP312" i="3" s="1"/>
  <c r="AP32" i="35"/>
  <c r="AO32" i="35"/>
  <c r="AN32" i="35"/>
  <c r="AM32" i="35"/>
  <c r="AL32" i="35"/>
  <c r="AK312" i="3" s="1"/>
  <c r="AK32" i="35"/>
  <c r="AJ32" i="35"/>
  <c r="AI312" i="3" s="1"/>
  <c r="AI32" i="35"/>
  <c r="AH32" i="35"/>
  <c r="AG32" i="35"/>
  <c r="AF32" i="35"/>
  <c r="AE32" i="35"/>
  <c r="AD32" i="35"/>
  <c r="AC312" i="3" s="1"/>
  <c r="AB32" i="35"/>
  <c r="AA300" i="3" s="1"/>
  <c r="V32" i="35"/>
  <c r="T32" i="35"/>
  <c r="S300" i="3" s="1"/>
  <c r="S32" i="35"/>
  <c r="R300" i="3" s="1"/>
  <c r="R32" i="35"/>
  <c r="Q300" i="3" s="1"/>
  <c r="Q32" i="35"/>
  <c r="P300" i="3" s="1"/>
  <c r="P32" i="35"/>
  <c r="O32" i="35"/>
  <c r="N32" i="35"/>
  <c r="M32" i="35"/>
  <c r="L32" i="35"/>
  <c r="K300" i="3" s="1"/>
  <c r="K32" i="35"/>
  <c r="J300" i="3" s="1"/>
  <c r="J32" i="35"/>
  <c r="I300" i="3" s="1"/>
  <c r="I32" i="35"/>
  <c r="H32" i="35"/>
  <c r="G300" i="3" s="1"/>
  <c r="G32" i="35"/>
  <c r="F32" i="35"/>
  <c r="E32" i="35"/>
  <c r="D32" i="35"/>
  <c r="C300" i="3" s="1"/>
  <c r="C32" i="35"/>
  <c r="B300" i="3" s="1"/>
  <c r="BC30" i="35"/>
  <c r="BC31" i="35" s="1"/>
  <c r="AW30" i="35"/>
  <c r="AV30" i="35"/>
  <c r="AU30" i="35"/>
  <c r="AT30" i="35"/>
  <c r="AS30" i="35"/>
  <c r="AR30" i="35"/>
  <c r="AQ30" i="35"/>
  <c r="AP30" i="35"/>
  <c r="AO30" i="35"/>
  <c r="AN30" i="35"/>
  <c r="AM30" i="35"/>
  <c r="AL30" i="35"/>
  <c r="AK30" i="35"/>
  <c r="AJ30" i="35"/>
  <c r="AI30" i="35"/>
  <c r="AH30" i="35"/>
  <c r="AG30" i="35"/>
  <c r="AF30" i="35"/>
  <c r="AE30" i="35"/>
  <c r="AD30" i="35"/>
  <c r="AB30" i="35"/>
  <c r="V30" i="35"/>
  <c r="T30" i="35"/>
  <c r="S30" i="35"/>
  <c r="R30" i="35"/>
  <c r="Q30" i="35"/>
  <c r="P30" i="35"/>
  <c r="O30" i="35"/>
  <c r="N30" i="35"/>
  <c r="M30" i="35"/>
  <c r="M31" i="35" s="1"/>
  <c r="L30" i="35"/>
  <c r="K30" i="35"/>
  <c r="J30" i="35"/>
  <c r="I30" i="35"/>
  <c r="H30" i="35"/>
  <c r="G30" i="35"/>
  <c r="F30" i="35"/>
  <c r="E30" i="35"/>
  <c r="E31" i="35" s="1"/>
  <c r="D30" i="35"/>
  <c r="C30" i="35"/>
  <c r="BC29" i="35"/>
  <c r="AW29" i="35"/>
  <c r="AV29" i="35"/>
  <c r="AT29" i="35"/>
  <c r="AS29" i="35"/>
  <c r="AR309" i="3" s="1"/>
  <c r="AR29" i="35"/>
  <c r="AQ309" i="3" s="1"/>
  <c r="AQ29" i="35"/>
  <c r="AQ31" i="35" s="1"/>
  <c r="AP29" i="35"/>
  <c r="AO29" i="35"/>
  <c r="AO31" i="35" s="1"/>
  <c r="AN29" i="35"/>
  <c r="AM29" i="35"/>
  <c r="AL29" i="35"/>
  <c r="AK29" i="35"/>
  <c r="AJ29" i="35"/>
  <c r="AJ31" i="35" s="1"/>
  <c r="AI29" i="35"/>
  <c r="AI31" i="35" s="1"/>
  <c r="AH29" i="35"/>
  <c r="AG29" i="35"/>
  <c r="AG31" i="35" s="1"/>
  <c r="AF29" i="35"/>
  <c r="AE29" i="35"/>
  <c r="AD29" i="35"/>
  <c r="AB29" i="35"/>
  <c r="V29" i="35"/>
  <c r="S29" i="35"/>
  <c r="R29" i="35"/>
  <c r="Q29" i="35"/>
  <c r="P297" i="3" s="1"/>
  <c r="P29" i="35"/>
  <c r="O297" i="3" s="1"/>
  <c r="O29" i="35"/>
  <c r="N29" i="35"/>
  <c r="M297" i="3" s="1"/>
  <c r="M29" i="35"/>
  <c r="L29" i="35"/>
  <c r="K29" i="35"/>
  <c r="J29" i="35"/>
  <c r="I29" i="35"/>
  <c r="H297" i="3" s="1"/>
  <c r="H29" i="35"/>
  <c r="H31" i="35" s="1"/>
  <c r="G29" i="35"/>
  <c r="F29" i="35"/>
  <c r="E297" i="3" s="1"/>
  <c r="E29" i="35"/>
  <c r="D29" i="35"/>
  <c r="C29" i="35"/>
  <c r="BC27" i="35"/>
  <c r="BB315" i="3" s="1"/>
  <c r="AW27" i="35"/>
  <c r="AV315" i="3" s="1"/>
  <c r="AV27" i="35"/>
  <c r="AU27" i="35"/>
  <c r="AT315" i="3" s="1"/>
  <c r="AT27" i="35"/>
  <c r="AS315" i="3" s="1"/>
  <c r="AS27" i="35"/>
  <c r="AR315" i="3" s="1"/>
  <c r="AR27" i="35"/>
  <c r="AQ315" i="3" s="1"/>
  <c r="AQ27" i="35"/>
  <c r="AP315" i="3" s="1"/>
  <c r="AP27" i="35"/>
  <c r="AO27" i="35"/>
  <c r="AN27" i="35"/>
  <c r="AM27" i="35"/>
  <c r="AL27" i="35"/>
  <c r="AK315" i="3" s="1"/>
  <c r="AK27" i="35"/>
  <c r="AJ315" i="3" s="1"/>
  <c r="AJ27" i="35"/>
  <c r="AI315" i="3" s="1"/>
  <c r="AI27" i="35"/>
  <c r="AH315" i="3" s="1"/>
  <c r="AH27" i="35"/>
  <c r="AG27" i="35"/>
  <c r="AF27" i="35"/>
  <c r="AE27" i="35"/>
  <c r="AD27" i="35"/>
  <c r="AC315" i="3" s="1"/>
  <c r="AB27" i="35"/>
  <c r="AA303" i="3" s="1"/>
  <c r="V27" i="35"/>
  <c r="T27" i="35"/>
  <c r="S303" i="3" s="1"/>
  <c r="S27" i="35"/>
  <c r="R303" i="3" s="1"/>
  <c r="R27" i="35"/>
  <c r="Q303" i="3" s="1"/>
  <c r="Q27" i="35"/>
  <c r="P303" i="3" s="1"/>
  <c r="P27" i="35"/>
  <c r="O27" i="35"/>
  <c r="N27" i="35"/>
  <c r="M27" i="35"/>
  <c r="L27" i="35"/>
  <c r="K303" i="3" s="1"/>
  <c r="K27" i="35"/>
  <c r="J303" i="3" s="1"/>
  <c r="J27" i="35"/>
  <c r="I303" i="3" s="1"/>
  <c r="I27" i="35"/>
  <c r="H303" i="3" s="1"/>
  <c r="H27" i="35"/>
  <c r="G27" i="35"/>
  <c r="F27" i="35"/>
  <c r="E27" i="35"/>
  <c r="D27" i="35"/>
  <c r="C27" i="35"/>
  <c r="B303" i="3" s="1"/>
  <c r="BC26" i="35"/>
  <c r="BB314" i="3" s="1"/>
  <c r="AW26" i="35"/>
  <c r="AV314" i="3" s="1"/>
  <c r="AV26" i="35"/>
  <c r="AU314" i="3" s="1"/>
  <c r="AU26" i="35"/>
  <c r="AT314" i="3" s="1"/>
  <c r="AT26" i="35"/>
  <c r="AS314" i="3" s="1"/>
  <c r="AS26" i="35"/>
  <c r="AR314" i="3" s="1"/>
  <c r="AR26" i="35"/>
  <c r="AQ26" i="35"/>
  <c r="AP314" i="3" s="1"/>
  <c r="AP26" i="35"/>
  <c r="AO26" i="35"/>
  <c r="AN314" i="3" s="1"/>
  <c r="AN26" i="35"/>
  <c r="AM314" i="3" s="1"/>
  <c r="AM26" i="35"/>
  <c r="AL314" i="3" s="1"/>
  <c r="AL26" i="35"/>
  <c r="AK314" i="3" s="1"/>
  <c r="AK26" i="35"/>
  <c r="AJ26" i="35"/>
  <c r="AI26" i="35"/>
  <c r="AH26" i="35"/>
  <c r="AG26" i="35"/>
  <c r="AF314" i="3" s="1"/>
  <c r="AF26" i="35"/>
  <c r="AE314" i="3" s="1"/>
  <c r="AE26" i="35"/>
  <c r="AD26" i="35"/>
  <c r="AC314" i="3" s="1"/>
  <c r="AB26" i="35"/>
  <c r="V26" i="35"/>
  <c r="U302" i="3" s="1"/>
  <c r="T26" i="35"/>
  <c r="S302" i="3" s="1"/>
  <c r="S26" i="35"/>
  <c r="R26" i="35"/>
  <c r="Q26" i="35"/>
  <c r="P26" i="35"/>
  <c r="O302" i="3" s="1"/>
  <c r="O26" i="35"/>
  <c r="N302" i="3" s="1"/>
  <c r="N26" i="35"/>
  <c r="M302" i="3" s="1"/>
  <c r="M26" i="35"/>
  <c r="L302" i="3" s="1"/>
  <c r="L26" i="35"/>
  <c r="K302" i="3" s="1"/>
  <c r="K26" i="35"/>
  <c r="J26" i="35"/>
  <c r="I26" i="35"/>
  <c r="H26" i="35"/>
  <c r="G26" i="35"/>
  <c r="F302" i="3" s="1"/>
  <c r="F26" i="35"/>
  <c r="E302" i="3" s="1"/>
  <c r="E26" i="35"/>
  <c r="D26" i="35"/>
  <c r="C302" i="3" s="1"/>
  <c r="C26" i="35"/>
  <c r="BC25" i="35"/>
  <c r="AW25" i="35"/>
  <c r="AV313" i="3" s="1"/>
  <c r="AV25" i="35"/>
  <c r="AU25" i="35"/>
  <c r="AT25" i="35"/>
  <c r="AS313" i="3" s="1"/>
  <c r="AS25" i="35"/>
  <c r="AR313" i="3" s="1"/>
  <c r="AR25" i="35"/>
  <c r="AQ313" i="3" s="1"/>
  <c r="AQ25" i="35"/>
  <c r="AP313" i="3" s="1"/>
  <c r="AP25" i="35"/>
  <c r="AO313" i="3" s="1"/>
  <c r="AO25" i="35"/>
  <c r="AN313" i="3" s="1"/>
  <c r="AN25" i="35"/>
  <c r="AM25" i="35"/>
  <c r="AL25" i="35"/>
  <c r="AK25" i="35"/>
  <c r="AJ25" i="35"/>
  <c r="AI313" i="3" s="1"/>
  <c r="AI25" i="35"/>
  <c r="AH313" i="3" s="1"/>
  <c r="AH25" i="35"/>
  <c r="AG313" i="3" s="1"/>
  <c r="AG25" i="35"/>
  <c r="AF313" i="3" s="1"/>
  <c r="AF25" i="35"/>
  <c r="AE25" i="35"/>
  <c r="AD25" i="35"/>
  <c r="AB25" i="35"/>
  <c r="AA301" i="3" s="1"/>
  <c r="V25" i="35"/>
  <c r="T25" i="35"/>
  <c r="S301" i="3" s="1"/>
  <c r="S25" i="35"/>
  <c r="R301" i="3" s="1"/>
  <c r="R25" i="35"/>
  <c r="Q301" i="3" s="1"/>
  <c r="Q25" i="35"/>
  <c r="P301" i="3" s="1"/>
  <c r="P25" i="35"/>
  <c r="O301" i="3" s="1"/>
  <c r="O25" i="35"/>
  <c r="N301" i="3" s="1"/>
  <c r="N25" i="35"/>
  <c r="M25" i="35"/>
  <c r="L25" i="35"/>
  <c r="K25" i="35"/>
  <c r="J301" i="3" s="1"/>
  <c r="J25" i="35"/>
  <c r="I301" i="3" s="1"/>
  <c r="I25" i="35"/>
  <c r="H301" i="3" s="1"/>
  <c r="H25" i="35"/>
  <c r="G301" i="3" s="1"/>
  <c r="G25" i="35"/>
  <c r="F301" i="3" s="1"/>
  <c r="F25" i="35"/>
  <c r="E25" i="35"/>
  <c r="D25" i="35"/>
  <c r="C25" i="35"/>
  <c r="B301" i="3" s="1"/>
  <c r="BC24" i="35"/>
  <c r="AZ24" i="35"/>
  <c r="AY24" i="35"/>
  <c r="AW24" i="35"/>
  <c r="AV24" i="35"/>
  <c r="AU24" i="35"/>
  <c r="AT24" i="35"/>
  <c r="AS24" i="35"/>
  <c r="AR24" i="35"/>
  <c r="AQ24" i="35"/>
  <c r="AP24" i="35"/>
  <c r="AO24" i="35"/>
  <c r="AN24" i="35"/>
  <c r="AM24" i="35"/>
  <c r="AL24" i="35"/>
  <c r="AK24" i="35"/>
  <c r="AJ24" i="35"/>
  <c r="AI24" i="35"/>
  <c r="AH24" i="35"/>
  <c r="AG24" i="35"/>
  <c r="AF24" i="35"/>
  <c r="AE24" i="35"/>
  <c r="AD24" i="35"/>
  <c r="AB24" i="35"/>
  <c r="Y24" i="35"/>
  <c r="X24" i="35"/>
  <c r="V24" i="35"/>
  <c r="T24" i="35"/>
  <c r="S24" i="35"/>
  <c r="R24" i="35"/>
  <c r="Q24" i="35"/>
  <c r="P24" i="35"/>
  <c r="O24" i="35"/>
  <c r="N24" i="35"/>
  <c r="M24" i="35"/>
  <c r="L24" i="35"/>
  <c r="K24" i="35"/>
  <c r="J24" i="35"/>
  <c r="I24" i="35"/>
  <c r="H24" i="35"/>
  <c r="G24" i="35"/>
  <c r="F24" i="35"/>
  <c r="E24" i="35"/>
  <c r="D24" i="35"/>
  <c r="C24" i="35"/>
  <c r="BC23" i="35"/>
  <c r="AZ23" i="35"/>
  <c r="AY23" i="35"/>
  <c r="AW23" i="35"/>
  <c r="AV23" i="35"/>
  <c r="AU23" i="35"/>
  <c r="AT23" i="35"/>
  <c r="AS23" i="35"/>
  <c r="AR23" i="35"/>
  <c r="AQ23" i="35"/>
  <c r="AP23" i="35"/>
  <c r="AO23" i="35"/>
  <c r="AN23" i="35"/>
  <c r="AM23" i="35"/>
  <c r="AL23" i="35"/>
  <c r="AK23" i="35"/>
  <c r="AJ23" i="35"/>
  <c r="AI23" i="35"/>
  <c r="AH23" i="35"/>
  <c r="AG23" i="35"/>
  <c r="AF23" i="35"/>
  <c r="AE23" i="35"/>
  <c r="AD23" i="35"/>
  <c r="AB23" i="35"/>
  <c r="Y23" i="35"/>
  <c r="X23" i="35"/>
  <c r="V23" i="35"/>
  <c r="T23" i="35"/>
  <c r="S23" i="35"/>
  <c r="R23" i="35"/>
  <c r="Q23" i="35"/>
  <c r="P23" i="35"/>
  <c r="O23" i="35"/>
  <c r="N23" i="35"/>
  <c r="M23" i="35"/>
  <c r="L23" i="35"/>
  <c r="K23" i="35"/>
  <c r="J23" i="35"/>
  <c r="I23" i="35"/>
  <c r="H23" i="35"/>
  <c r="G23" i="35"/>
  <c r="F23" i="35"/>
  <c r="E23" i="35"/>
  <c r="D23" i="35"/>
  <c r="C23" i="35"/>
  <c r="BC22" i="35"/>
  <c r="BB22" i="35"/>
  <c r="BA22" i="35"/>
  <c r="AZ22" i="35"/>
  <c r="AY22" i="35"/>
  <c r="AW22" i="35"/>
  <c r="AV22" i="35"/>
  <c r="AU22" i="35"/>
  <c r="AT22" i="35"/>
  <c r="AS22" i="35"/>
  <c r="AR22" i="35"/>
  <c r="AQ22" i="35"/>
  <c r="AP22" i="35"/>
  <c r="AO22" i="35"/>
  <c r="AN22" i="35"/>
  <c r="AM22" i="35"/>
  <c r="AL22" i="35"/>
  <c r="AK22" i="35"/>
  <c r="AJ22" i="35"/>
  <c r="AI22" i="35"/>
  <c r="AH22" i="35"/>
  <c r="AG22" i="35"/>
  <c r="AF22" i="35"/>
  <c r="AE22" i="35"/>
  <c r="AD22" i="35"/>
  <c r="AB22" i="35"/>
  <c r="AA22" i="35"/>
  <c r="Z22" i="35"/>
  <c r="Y22" i="35"/>
  <c r="X22" i="35"/>
  <c r="V22" i="35"/>
  <c r="U22" i="35"/>
  <c r="T22" i="35"/>
  <c r="S22" i="35"/>
  <c r="R22" i="35"/>
  <c r="Q22" i="35"/>
  <c r="P22" i="35"/>
  <c r="O22" i="35"/>
  <c r="N22" i="35"/>
  <c r="M22" i="35"/>
  <c r="L22" i="35"/>
  <c r="K22" i="35"/>
  <c r="J22" i="35"/>
  <c r="I22" i="35"/>
  <c r="H22" i="35"/>
  <c r="G22" i="35"/>
  <c r="F22" i="35"/>
  <c r="E22" i="35"/>
  <c r="D22" i="35"/>
  <c r="C22" i="35"/>
  <c r="BC21" i="35"/>
  <c r="BB311" i="3" s="1"/>
  <c r="AW21" i="35"/>
  <c r="AV311" i="3" s="1"/>
  <c r="AV21" i="35"/>
  <c r="AU311" i="3" s="1"/>
  <c r="AU21" i="35"/>
  <c r="AT311" i="3" s="1"/>
  <c r="AT21" i="35"/>
  <c r="AS311" i="3" s="1"/>
  <c r="AS21" i="35"/>
  <c r="AR311" i="3" s="1"/>
  <c r="AR21" i="35"/>
  <c r="AQ311" i="3" s="1"/>
  <c r="AQ21" i="35"/>
  <c r="AP311" i="3" s="1"/>
  <c r="AP21" i="35"/>
  <c r="AO21" i="35"/>
  <c r="AN311" i="3" s="1"/>
  <c r="AN21" i="35"/>
  <c r="AM311" i="3" s="1"/>
  <c r="AM21" i="35"/>
  <c r="AL311" i="3" s="1"/>
  <c r="AL21" i="35"/>
  <c r="AK311" i="3" s="1"/>
  <c r="AK21" i="35"/>
  <c r="AJ21" i="35"/>
  <c r="AI311" i="3" s="1"/>
  <c r="AI21" i="35"/>
  <c r="AH21" i="35"/>
  <c r="AG21" i="35"/>
  <c r="AF311" i="3" s="1"/>
  <c r="AF21" i="35"/>
  <c r="AE21" i="35"/>
  <c r="AD311" i="3" s="1"/>
  <c r="AD21" i="35"/>
  <c r="AC311" i="3" s="1"/>
  <c r="AB21" i="35"/>
  <c r="AA299" i="3" s="1"/>
  <c r="V21" i="35"/>
  <c r="U299" i="3" s="1"/>
  <c r="S21" i="35"/>
  <c r="R299" i="3" s="1"/>
  <c r="R21" i="35"/>
  <c r="Q299" i="3" s="1"/>
  <c r="Q21" i="35"/>
  <c r="P21" i="35"/>
  <c r="O299" i="3" s="1"/>
  <c r="O21" i="35"/>
  <c r="N21" i="35"/>
  <c r="M299" i="3" s="1"/>
  <c r="M21" i="35"/>
  <c r="L21" i="35"/>
  <c r="K299" i="3" s="1"/>
  <c r="K21" i="35"/>
  <c r="J299" i="3" s="1"/>
  <c r="J21" i="35"/>
  <c r="I21" i="35"/>
  <c r="H21" i="35"/>
  <c r="G21" i="35"/>
  <c r="F21" i="35"/>
  <c r="E299" i="3" s="1"/>
  <c r="E21" i="35"/>
  <c r="D299" i="3" s="1"/>
  <c r="D21" i="35"/>
  <c r="C299" i="3" s="1"/>
  <c r="C21" i="35"/>
  <c r="B299" i="3" s="1"/>
  <c r="BC20" i="35"/>
  <c r="AW20" i="35"/>
  <c r="AV20" i="35"/>
  <c r="AU20" i="35"/>
  <c r="AT20" i="35"/>
  <c r="AS20" i="35"/>
  <c r="AR20" i="35"/>
  <c r="AQ20" i="35"/>
  <c r="AP20" i="35"/>
  <c r="AO20" i="35"/>
  <c r="AN20" i="35"/>
  <c r="AM20" i="35"/>
  <c r="AL20" i="35"/>
  <c r="AK20" i="35"/>
  <c r="AJ20" i="35"/>
  <c r="AI20" i="35"/>
  <c r="AH20" i="35"/>
  <c r="AG20" i="35"/>
  <c r="AF20" i="35"/>
  <c r="AE20" i="35"/>
  <c r="AD20" i="35"/>
  <c r="AB20" i="35"/>
  <c r="V20" i="35"/>
  <c r="T20" i="35"/>
  <c r="S20" i="35"/>
  <c r="R20" i="35"/>
  <c r="Q20" i="35"/>
  <c r="P20" i="35"/>
  <c r="O20" i="35"/>
  <c r="N20" i="35"/>
  <c r="M20" i="35"/>
  <c r="L20" i="35"/>
  <c r="K20" i="35"/>
  <c r="J20" i="35"/>
  <c r="I20" i="35"/>
  <c r="H20" i="35"/>
  <c r="G20" i="35"/>
  <c r="F20" i="35"/>
  <c r="E20" i="35"/>
  <c r="D20" i="35"/>
  <c r="C20" i="35"/>
  <c r="BC19" i="35"/>
  <c r="AW19" i="35"/>
  <c r="AV19" i="35"/>
  <c r="AU19" i="35"/>
  <c r="AT19" i="35"/>
  <c r="AS19" i="35"/>
  <c r="AR19" i="35"/>
  <c r="AQ19" i="35"/>
  <c r="AP19" i="35"/>
  <c r="AO19" i="35"/>
  <c r="AN19" i="35"/>
  <c r="AM19" i="35"/>
  <c r="AL19" i="35"/>
  <c r="AK19" i="35"/>
  <c r="AJ19" i="35"/>
  <c r="AI19" i="35"/>
  <c r="AH19" i="35"/>
  <c r="AG19" i="35"/>
  <c r="AF19" i="35"/>
  <c r="AE19" i="35"/>
  <c r="AD19" i="35"/>
  <c r="AB19" i="35"/>
  <c r="V19" i="35"/>
  <c r="T19" i="35"/>
  <c r="S19" i="35"/>
  <c r="R19" i="35"/>
  <c r="Q19" i="35"/>
  <c r="P19" i="35"/>
  <c r="O19" i="35"/>
  <c r="N19" i="35"/>
  <c r="M19" i="35"/>
  <c r="L19" i="35"/>
  <c r="K19" i="35"/>
  <c r="J19" i="35"/>
  <c r="I19" i="35"/>
  <c r="H19" i="35"/>
  <c r="G19" i="35"/>
  <c r="F19" i="35"/>
  <c r="E19" i="35"/>
  <c r="D19" i="35"/>
  <c r="C19" i="35"/>
  <c r="BC18" i="35"/>
  <c r="BB310" i="3" s="1"/>
  <c r="AW18" i="35"/>
  <c r="AV310" i="3" s="1"/>
  <c r="AV18" i="35"/>
  <c r="AT18" i="35"/>
  <c r="AS310" i="3" s="1"/>
  <c r="AS18" i="35"/>
  <c r="AR310" i="3" s="1"/>
  <c r="BK310" i="3" s="1"/>
  <c r="AR18" i="35"/>
  <c r="AQ310" i="3" s="1"/>
  <c r="AQ18" i="35"/>
  <c r="AP18" i="35"/>
  <c r="AO18" i="35"/>
  <c r="AN18" i="35"/>
  <c r="AM310" i="3" s="1"/>
  <c r="AM18" i="35"/>
  <c r="AL18" i="35"/>
  <c r="AK310" i="3" s="1"/>
  <c r="AK18" i="35"/>
  <c r="AJ310" i="3" s="1"/>
  <c r="AJ18" i="35"/>
  <c r="AI18" i="35"/>
  <c r="AH18" i="35"/>
  <c r="AG18" i="35"/>
  <c r="AF18" i="35"/>
  <c r="AE310" i="3" s="1"/>
  <c r="AE18" i="35"/>
  <c r="AD18" i="35"/>
  <c r="AC310" i="3" s="1"/>
  <c r="AB18" i="35"/>
  <c r="AA298" i="3" s="1"/>
  <c r="V18" i="35"/>
  <c r="S18" i="35"/>
  <c r="R298" i="3" s="1"/>
  <c r="R18" i="35"/>
  <c r="Q298" i="3" s="1"/>
  <c r="BK298" i="3" s="1"/>
  <c r="Q18" i="35"/>
  <c r="P298" i="3" s="1"/>
  <c r="P18" i="35"/>
  <c r="O298" i="3" s="1"/>
  <c r="O18" i="35"/>
  <c r="N18" i="35"/>
  <c r="M18" i="35"/>
  <c r="L298" i="3" s="1"/>
  <c r="L18" i="35"/>
  <c r="K298" i="3" s="1"/>
  <c r="K18" i="35"/>
  <c r="J298" i="3" s="1"/>
  <c r="J18" i="35"/>
  <c r="I298" i="3" s="1"/>
  <c r="I18" i="35"/>
  <c r="H18" i="35"/>
  <c r="G18" i="35"/>
  <c r="F18" i="35"/>
  <c r="E18" i="35"/>
  <c r="D298" i="3" s="1"/>
  <c r="D18" i="35"/>
  <c r="C298" i="3" s="1"/>
  <c r="C18" i="35"/>
  <c r="B298" i="3" s="1"/>
  <c r="BC17" i="35"/>
  <c r="AW17" i="35"/>
  <c r="AV17" i="35"/>
  <c r="AT17" i="35"/>
  <c r="AS17" i="35"/>
  <c r="AR17" i="35"/>
  <c r="AQ17" i="35"/>
  <c r="AP17" i="35"/>
  <c r="AO17" i="35"/>
  <c r="AN17" i="35"/>
  <c r="AM17" i="35"/>
  <c r="AL17" i="35"/>
  <c r="AK17" i="35"/>
  <c r="AJ17" i="35"/>
  <c r="AI17" i="35"/>
  <c r="AH17" i="35"/>
  <c r="AG17" i="35"/>
  <c r="AF17" i="35"/>
  <c r="AE17" i="35"/>
  <c r="AD17" i="35"/>
  <c r="AB17" i="35"/>
  <c r="V17" i="35"/>
  <c r="T17" i="35"/>
  <c r="S17" i="35"/>
  <c r="R17" i="35"/>
  <c r="Q17" i="35"/>
  <c r="P17" i="35"/>
  <c r="O17" i="35"/>
  <c r="N17" i="35"/>
  <c r="M17" i="35"/>
  <c r="L17" i="35"/>
  <c r="K17" i="35"/>
  <c r="J17" i="35"/>
  <c r="I17" i="35"/>
  <c r="H17" i="35"/>
  <c r="G17" i="35"/>
  <c r="F17" i="35"/>
  <c r="E17" i="35"/>
  <c r="D17" i="35"/>
  <c r="C17" i="35"/>
  <c r="BC16" i="35"/>
  <c r="AW16" i="35"/>
  <c r="AV16" i="35"/>
  <c r="AU16" i="35"/>
  <c r="AT16" i="35"/>
  <c r="AS16" i="35"/>
  <c r="AR16" i="35"/>
  <c r="AQ16" i="35"/>
  <c r="AP16" i="35"/>
  <c r="AO16" i="35"/>
  <c r="AN16" i="35"/>
  <c r="AM16" i="35"/>
  <c r="AL16" i="35"/>
  <c r="AK16" i="35"/>
  <c r="AJ16" i="35"/>
  <c r="AI16" i="35"/>
  <c r="AH16" i="35"/>
  <c r="AG16" i="35"/>
  <c r="AF16" i="35"/>
  <c r="AE16" i="35"/>
  <c r="AD16" i="35"/>
  <c r="AB16" i="35"/>
  <c r="V16" i="35"/>
  <c r="T16" i="35"/>
  <c r="S16" i="35"/>
  <c r="R16" i="35"/>
  <c r="Q16" i="35"/>
  <c r="P16" i="35"/>
  <c r="O16" i="35"/>
  <c r="N16" i="35"/>
  <c r="M16" i="35"/>
  <c r="L16" i="35"/>
  <c r="K16" i="35"/>
  <c r="J16" i="35"/>
  <c r="I16" i="35"/>
  <c r="H16" i="35"/>
  <c r="G16" i="35"/>
  <c r="F16" i="35"/>
  <c r="E16" i="35"/>
  <c r="D16" i="35"/>
  <c r="C16" i="35"/>
  <c r="BC15" i="35"/>
  <c r="AW15" i="35"/>
  <c r="AV15" i="35"/>
  <c r="AT15" i="35"/>
  <c r="AS15" i="35"/>
  <c r="AR15" i="35"/>
  <c r="AQ15" i="35"/>
  <c r="AP15" i="35"/>
  <c r="AO15" i="35"/>
  <c r="AN15" i="35"/>
  <c r="AM15" i="35"/>
  <c r="AL15" i="35"/>
  <c r="AK15" i="35"/>
  <c r="AJ15" i="35"/>
  <c r="AI15" i="35"/>
  <c r="AH15" i="35"/>
  <c r="AG15" i="35"/>
  <c r="AF15" i="35"/>
  <c r="AE15" i="35"/>
  <c r="AD15" i="35"/>
  <c r="AB15" i="35"/>
  <c r="V15" i="35"/>
  <c r="S15" i="35"/>
  <c r="R15" i="35"/>
  <c r="Q15" i="35"/>
  <c r="P15" i="35"/>
  <c r="O15" i="35"/>
  <c r="N15" i="35"/>
  <c r="M15" i="35"/>
  <c r="L15" i="35"/>
  <c r="K15" i="35"/>
  <c r="J15" i="35"/>
  <c r="I15" i="35"/>
  <c r="H15" i="35"/>
  <c r="G15" i="35"/>
  <c r="F15" i="35"/>
  <c r="E15" i="35"/>
  <c r="D15" i="35"/>
  <c r="C15" i="35"/>
  <c r="BC14" i="35"/>
  <c r="AW14" i="35"/>
  <c r="AV14" i="35"/>
  <c r="AT14" i="35"/>
  <c r="AS14" i="35"/>
  <c r="AR14" i="35"/>
  <c r="AQ14" i="35"/>
  <c r="AP14" i="35"/>
  <c r="AO14" i="35"/>
  <c r="AN14" i="35"/>
  <c r="AM14" i="35"/>
  <c r="AL14" i="35"/>
  <c r="AK14" i="35"/>
  <c r="AJ14" i="35"/>
  <c r="AI14" i="35"/>
  <c r="AH14" i="35"/>
  <c r="AG14" i="35"/>
  <c r="AF14" i="35"/>
  <c r="AE14" i="35"/>
  <c r="AD14" i="35"/>
  <c r="AB14" i="35"/>
  <c r="V14" i="35"/>
  <c r="S14" i="35"/>
  <c r="R14" i="35"/>
  <c r="Q14" i="35"/>
  <c r="P14" i="35"/>
  <c r="O14" i="35"/>
  <c r="N14" i="35"/>
  <c r="M14" i="35"/>
  <c r="L14" i="35"/>
  <c r="K14" i="35"/>
  <c r="J14" i="35"/>
  <c r="I14" i="35"/>
  <c r="H14" i="35"/>
  <c r="G14" i="35"/>
  <c r="F14" i="35"/>
  <c r="E14" i="35"/>
  <c r="D14" i="35"/>
  <c r="C14" i="35"/>
  <c r="BC13" i="35"/>
  <c r="AW13" i="35"/>
  <c r="AV13" i="35"/>
  <c r="AU13" i="35"/>
  <c r="AT13" i="35"/>
  <c r="AS13" i="35"/>
  <c r="AR13" i="35"/>
  <c r="AQ13" i="35"/>
  <c r="AP13" i="35"/>
  <c r="AO13" i="35"/>
  <c r="AN13" i="35"/>
  <c r="AM13" i="35"/>
  <c r="AL13" i="35"/>
  <c r="AK13" i="35"/>
  <c r="AJ13" i="35"/>
  <c r="AI13" i="35"/>
  <c r="AH13" i="35"/>
  <c r="AG13" i="35"/>
  <c r="AF13" i="35"/>
  <c r="AE13" i="35"/>
  <c r="AD13" i="35"/>
  <c r="AB13" i="35"/>
  <c r="V13" i="35"/>
  <c r="T13" i="35"/>
  <c r="S13" i="35"/>
  <c r="R13" i="35"/>
  <c r="Q13" i="35"/>
  <c r="P13" i="35"/>
  <c r="O13" i="35"/>
  <c r="N13" i="35"/>
  <c r="M13" i="35"/>
  <c r="L13" i="35"/>
  <c r="K13" i="35"/>
  <c r="J13" i="35"/>
  <c r="I13" i="35"/>
  <c r="H13" i="35"/>
  <c r="G13" i="35"/>
  <c r="F13" i="35"/>
  <c r="E13" i="35"/>
  <c r="D13" i="35"/>
  <c r="C13" i="35"/>
  <c r="BC12" i="35"/>
  <c r="AW12" i="35"/>
  <c r="AV12" i="35"/>
  <c r="AU12" i="35"/>
  <c r="AT12" i="35"/>
  <c r="AS12" i="35"/>
  <c r="AR12" i="35"/>
  <c r="AQ12" i="35"/>
  <c r="AP12" i="35"/>
  <c r="AO12" i="35"/>
  <c r="AN12" i="35"/>
  <c r="AM12" i="35"/>
  <c r="AL12" i="35"/>
  <c r="AK12" i="35"/>
  <c r="AJ12" i="35"/>
  <c r="AI12" i="35"/>
  <c r="AH12" i="35"/>
  <c r="AG12" i="35"/>
  <c r="AF12" i="35"/>
  <c r="AE12" i="35"/>
  <c r="AD12" i="35"/>
  <c r="AB12" i="35"/>
  <c r="V12" i="35"/>
  <c r="T12" i="35"/>
  <c r="S12" i="35"/>
  <c r="R12" i="35"/>
  <c r="Q12" i="35"/>
  <c r="P12" i="35"/>
  <c r="O12" i="35"/>
  <c r="N12" i="35"/>
  <c r="M12" i="35"/>
  <c r="L12" i="35"/>
  <c r="K12" i="35"/>
  <c r="J12" i="35"/>
  <c r="I12" i="35"/>
  <c r="H12" i="35"/>
  <c r="G12" i="35"/>
  <c r="F12" i="35"/>
  <c r="E12" i="35"/>
  <c r="D12" i="35"/>
  <c r="C12" i="35"/>
  <c r="BC11" i="35"/>
  <c r="AW11" i="35"/>
  <c r="AV11" i="35"/>
  <c r="AT11" i="35"/>
  <c r="AS11" i="35"/>
  <c r="AR11" i="35"/>
  <c r="AQ11" i="35"/>
  <c r="AP11" i="35"/>
  <c r="AO11" i="35"/>
  <c r="AN11" i="35"/>
  <c r="AM11" i="35"/>
  <c r="AL11" i="35"/>
  <c r="AK11" i="35"/>
  <c r="AJ11" i="35"/>
  <c r="AI11" i="35"/>
  <c r="AH11" i="35"/>
  <c r="AG11" i="35"/>
  <c r="AF11" i="35"/>
  <c r="AE11" i="35"/>
  <c r="AD11" i="35"/>
  <c r="AB11" i="35"/>
  <c r="V11" i="35"/>
  <c r="T11" i="35"/>
  <c r="S11" i="35"/>
  <c r="R11" i="35"/>
  <c r="Q11" i="35"/>
  <c r="P11" i="35"/>
  <c r="O11" i="35"/>
  <c r="N11" i="35"/>
  <c r="M11" i="35"/>
  <c r="L11" i="35"/>
  <c r="K11" i="35"/>
  <c r="J11" i="35"/>
  <c r="I11" i="35"/>
  <c r="H11" i="35"/>
  <c r="G11" i="35"/>
  <c r="F11" i="35"/>
  <c r="E11" i="35"/>
  <c r="D11" i="35"/>
  <c r="C11" i="35"/>
  <c r="BC10" i="35"/>
  <c r="AW10" i="35"/>
  <c r="AV10" i="35"/>
  <c r="AT10" i="35"/>
  <c r="AS10" i="35"/>
  <c r="AR10" i="35"/>
  <c r="AQ10" i="35"/>
  <c r="AP10" i="35"/>
  <c r="AO10" i="35"/>
  <c r="AN10" i="35"/>
  <c r="AM10" i="35"/>
  <c r="AL10" i="35"/>
  <c r="AK10" i="35"/>
  <c r="AJ10" i="35"/>
  <c r="AI10" i="35"/>
  <c r="AH10" i="35"/>
  <c r="AG10" i="35"/>
  <c r="AF10" i="35"/>
  <c r="AE10" i="35"/>
  <c r="AD10" i="35"/>
  <c r="AB10" i="35"/>
  <c r="V10" i="35"/>
  <c r="T10" i="35"/>
  <c r="S10" i="35"/>
  <c r="R10" i="35"/>
  <c r="Q10" i="35"/>
  <c r="P10" i="35"/>
  <c r="O10" i="35"/>
  <c r="N10" i="35"/>
  <c r="M10" i="35"/>
  <c r="L10" i="35"/>
  <c r="K10" i="35"/>
  <c r="J10" i="35"/>
  <c r="I10" i="35"/>
  <c r="H10" i="35"/>
  <c r="G10" i="35"/>
  <c r="F10" i="35"/>
  <c r="E10" i="35"/>
  <c r="D10" i="35"/>
  <c r="C10" i="35"/>
  <c r="BC6" i="35"/>
  <c r="BC9" i="35" s="1"/>
  <c r="AW6" i="35"/>
  <c r="AV6" i="35"/>
  <c r="AT6" i="35"/>
  <c r="AT9" i="35" s="1"/>
  <c r="AS6" i="35"/>
  <c r="AS9" i="35" s="1"/>
  <c r="AR6" i="35"/>
  <c r="AR9" i="35" s="1"/>
  <c r="AQ6" i="35"/>
  <c r="AQ9" i="35" s="1"/>
  <c r="AP6" i="35"/>
  <c r="AP9" i="35" s="1"/>
  <c r="AO6" i="35"/>
  <c r="AN6" i="35"/>
  <c r="AM6" i="35"/>
  <c r="AM9" i="35" s="1"/>
  <c r="AL6" i="35"/>
  <c r="AL9" i="35" s="1"/>
  <c r="AK6" i="35"/>
  <c r="AK9" i="35" s="1"/>
  <c r="AJ6" i="35"/>
  <c r="AJ9" i="35" s="1"/>
  <c r="AI6" i="35"/>
  <c r="AI9" i="35" s="1"/>
  <c r="AH6" i="35"/>
  <c r="AH9" i="35" s="1"/>
  <c r="AG6" i="35"/>
  <c r="AF6" i="35"/>
  <c r="AE6" i="35"/>
  <c r="AE9" i="35" s="1"/>
  <c r="AD6" i="35"/>
  <c r="AD9" i="35" s="1"/>
  <c r="AB6" i="35"/>
  <c r="AB9" i="35" s="1"/>
  <c r="V6" i="35"/>
  <c r="V9" i="35" s="1"/>
  <c r="S6" i="35"/>
  <c r="R6" i="35"/>
  <c r="R9" i="35" s="1"/>
  <c r="Q6" i="35"/>
  <c r="Q9" i="35" s="1"/>
  <c r="P6" i="35"/>
  <c r="O6" i="35"/>
  <c r="O9" i="35" s="1"/>
  <c r="N6" i="35"/>
  <c r="M6" i="35"/>
  <c r="M9" i="35" s="1"/>
  <c r="L6" i="35"/>
  <c r="L9" i="35" s="1"/>
  <c r="K6" i="35"/>
  <c r="J6" i="35"/>
  <c r="J9" i="35" s="1"/>
  <c r="I6" i="35"/>
  <c r="I9" i="35" s="1"/>
  <c r="H6" i="35"/>
  <c r="G6" i="35"/>
  <c r="G9" i="35" s="1"/>
  <c r="F6" i="35"/>
  <c r="E6" i="35"/>
  <c r="E9" i="35" s="1"/>
  <c r="D6" i="35"/>
  <c r="D9" i="35" s="1"/>
  <c r="C6" i="35"/>
  <c r="BC5" i="35"/>
  <c r="AW5" i="35"/>
  <c r="AV295" i="3" s="1"/>
  <c r="AV5" i="35"/>
  <c r="AU295" i="3" s="1"/>
  <c r="AT5" i="35"/>
  <c r="AS5" i="35"/>
  <c r="AR295" i="3" s="1"/>
  <c r="AR5" i="35"/>
  <c r="AQ5" i="35"/>
  <c r="AP295" i="3" s="1"/>
  <c r="AP5" i="35"/>
  <c r="AO5" i="35"/>
  <c r="AN5" i="35"/>
  <c r="AM295" i="3" s="1"/>
  <c r="AM5" i="35"/>
  <c r="AL5" i="35"/>
  <c r="AK295" i="3" s="1"/>
  <c r="AK5" i="35"/>
  <c r="AJ295" i="3" s="1"/>
  <c r="AJ5" i="35"/>
  <c r="AI5" i="35"/>
  <c r="AH295" i="3" s="1"/>
  <c r="AH5" i="35"/>
  <c r="AG5" i="35"/>
  <c r="AF5" i="35"/>
  <c r="AE295" i="3" s="1"/>
  <c r="AE5" i="35"/>
  <c r="AD5" i="35"/>
  <c r="AC295" i="3" s="1"/>
  <c r="AB5" i="35"/>
  <c r="AA295" i="3" s="1"/>
  <c r="V5" i="35"/>
  <c r="U295" i="3" s="1"/>
  <c r="S5" i="35"/>
  <c r="R5" i="35"/>
  <c r="Q295" i="3" s="1"/>
  <c r="Q5" i="35"/>
  <c r="P295" i="3" s="1"/>
  <c r="P5" i="35"/>
  <c r="O5" i="35"/>
  <c r="N5" i="35"/>
  <c r="M5" i="35"/>
  <c r="L295" i="3" s="1"/>
  <c r="L5" i="35"/>
  <c r="K5" i="35"/>
  <c r="J5" i="35"/>
  <c r="I295" i="3" s="1"/>
  <c r="I5" i="35"/>
  <c r="H295" i="3" s="1"/>
  <c r="H5" i="35"/>
  <c r="G295" i="3" s="1"/>
  <c r="G5" i="35"/>
  <c r="F5" i="35"/>
  <c r="E5" i="35"/>
  <c r="D295" i="3" s="1"/>
  <c r="D5" i="35"/>
  <c r="C5" i="35"/>
  <c r="B295" i="3" s="1"/>
  <c r="BC27" i="43"/>
  <c r="AW27" i="43"/>
  <c r="AV27" i="43"/>
  <c r="AU27" i="43"/>
  <c r="AT27" i="43"/>
  <c r="AS27" i="43"/>
  <c r="AR27" i="43"/>
  <c r="AQ27" i="43"/>
  <c r="AP27" i="43"/>
  <c r="AO27" i="43"/>
  <c r="AN27" i="43"/>
  <c r="AM27" i="43"/>
  <c r="AL27" i="43"/>
  <c r="AK27" i="43"/>
  <c r="AJ27" i="43"/>
  <c r="AI27" i="43"/>
  <c r="AH27" i="43"/>
  <c r="AG27" i="43"/>
  <c r="AF27" i="43"/>
  <c r="AE27" i="43"/>
  <c r="AD27" i="43"/>
  <c r="AB27" i="43"/>
  <c r="V27" i="43"/>
  <c r="T27" i="43"/>
  <c r="S27" i="43"/>
  <c r="R27" i="43"/>
  <c r="Q27" i="43"/>
  <c r="P27" i="43"/>
  <c r="O27" i="43"/>
  <c r="N27" i="43"/>
  <c r="M27" i="43"/>
  <c r="L27" i="43"/>
  <c r="K27" i="43"/>
  <c r="J27" i="43"/>
  <c r="I27" i="43"/>
  <c r="H27" i="43"/>
  <c r="G27" i="43"/>
  <c r="F27" i="43"/>
  <c r="E27" i="43"/>
  <c r="D27" i="43"/>
  <c r="C27" i="43"/>
  <c r="BC26" i="43"/>
  <c r="AZ26" i="43"/>
  <c r="AY26" i="43"/>
  <c r="AW26" i="43"/>
  <c r="AV26" i="43"/>
  <c r="AU26" i="43"/>
  <c r="AT26" i="43"/>
  <c r="AS26" i="43"/>
  <c r="AR26" i="43"/>
  <c r="AQ26" i="43"/>
  <c r="AP26" i="43"/>
  <c r="AO26" i="43"/>
  <c r="AN26" i="43"/>
  <c r="AM26" i="43"/>
  <c r="AL26" i="43"/>
  <c r="AK26" i="43"/>
  <c r="AJ26" i="43"/>
  <c r="AI26" i="43"/>
  <c r="AH26" i="43"/>
  <c r="AG26" i="43"/>
  <c r="AF26" i="43"/>
  <c r="AE26" i="43"/>
  <c r="AD26" i="43"/>
  <c r="AB26" i="43"/>
  <c r="Y26" i="43"/>
  <c r="X26" i="43"/>
  <c r="V26" i="43"/>
  <c r="T26" i="43"/>
  <c r="S26" i="43"/>
  <c r="R26" i="43"/>
  <c r="Q26" i="43"/>
  <c r="P26" i="43"/>
  <c r="O26" i="43"/>
  <c r="N26" i="43"/>
  <c r="M26" i="43"/>
  <c r="L26" i="43"/>
  <c r="K26" i="43"/>
  <c r="J26" i="43"/>
  <c r="I26" i="43"/>
  <c r="H26" i="43"/>
  <c r="G26" i="43"/>
  <c r="F26" i="43"/>
  <c r="E26" i="43"/>
  <c r="D26" i="43"/>
  <c r="C26" i="43"/>
  <c r="BC25" i="43"/>
  <c r="AW25" i="43"/>
  <c r="AV25" i="43"/>
  <c r="AU25" i="43"/>
  <c r="AT25" i="43"/>
  <c r="AS25" i="43"/>
  <c r="AR25" i="43"/>
  <c r="AQ25" i="43"/>
  <c r="AP25" i="43"/>
  <c r="AO25" i="43"/>
  <c r="AN25" i="43"/>
  <c r="AM25" i="43"/>
  <c r="AL25" i="43"/>
  <c r="AK25" i="43"/>
  <c r="AJ25" i="43"/>
  <c r="AI25" i="43"/>
  <c r="AH25" i="43"/>
  <c r="AG25" i="43"/>
  <c r="AF25" i="43"/>
  <c r="AE25" i="43"/>
  <c r="AD25" i="43"/>
  <c r="AB25" i="43"/>
  <c r="V25" i="43"/>
  <c r="T25" i="43"/>
  <c r="S25" i="43"/>
  <c r="R25" i="43"/>
  <c r="Q25" i="43"/>
  <c r="P25" i="43"/>
  <c r="O25" i="43"/>
  <c r="N25" i="43"/>
  <c r="M25" i="43"/>
  <c r="L25" i="43"/>
  <c r="K25" i="43"/>
  <c r="J25" i="43"/>
  <c r="I25" i="43"/>
  <c r="H25" i="43"/>
  <c r="G25" i="43"/>
  <c r="F25" i="43"/>
  <c r="E25" i="43"/>
  <c r="D25" i="43"/>
  <c r="C25" i="43"/>
  <c r="BC23" i="43"/>
  <c r="AW23" i="43"/>
  <c r="AV23" i="43"/>
  <c r="AU23" i="43"/>
  <c r="AT23" i="43"/>
  <c r="AS23" i="43"/>
  <c r="AR23" i="43"/>
  <c r="AQ23" i="43"/>
  <c r="AP23" i="43"/>
  <c r="AO23" i="43"/>
  <c r="AN23" i="43"/>
  <c r="AM23" i="43"/>
  <c r="AL23" i="43"/>
  <c r="AK23" i="43"/>
  <c r="AJ23" i="43"/>
  <c r="AI23" i="43"/>
  <c r="AH23" i="43"/>
  <c r="AG23" i="43"/>
  <c r="AF23" i="43"/>
  <c r="AE23" i="43"/>
  <c r="AD23" i="43"/>
  <c r="AB23" i="43"/>
  <c r="V23" i="43"/>
  <c r="T23" i="43"/>
  <c r="S23" i="43"/>
  <c r="R23" i="43"/>
  <c r="Q23" i="43"/>
  <c r="P23" i="43"/>
  <c r="O23" i="43"/>
  <c r="N23" i="43"/>
  <c r="M23" i="43"/>
  <c r="L23" i="43"/>
  <c r="K23" i="43"/>
  <c r="J23" i="43"/>
  <c r="I23" i="43"/>
  <c r="H23" i="43"/>
  <c r="G23" i="43"/>
  <c r="F23" i="43"/>
  <c r="E23" i="43"/>
  <c r="D23" i="43"/>
  <c r="C23" i="43"/>
  <c r="BC21" i="43"/>
  <c r="AW21" i="43"/>
  <c r="AV21" i="43"/>
  <c r="AU21" i="43"/>
  <c r="AT21" i="43"/>
  <c r="AS21" i="43"/>
  <c r="AR21" i="43"/>
  <c r="AQ21" i="43"/>
  <c r="AP21" i="43"/>
  <c r="AO21" i="43"/>
  <c r="AN21" i="43"/>
  <c r="AM21" i="43"/>
  <c r="AL21" i="43"/>
  <c r="AK21" i="43"/>
  <c r="AJ21" i="43"/>
  <c r="AI21" i="43"/>
  <c r="AH21" i="43"/>
  <c r="AG21" i="43"/>
  <c r="AF21" i="43"/>
  <c r="AE21" i="43"/>
  <c r="AD21" i="43"/>
  <c r="AB21" i="43"/>
  <c r="V21" i="43"/>
  <c r="T21" i="43"/>
  <c r="S21" i="43"/>
  <c r="R21" i="43"/>
  <c r="Q21" i="43"/>
  <c r="P21" i="43"/>
  <c r="O21" i="43"/>
  <c r="N21" i="43"/>
  <c r="M21" i="43"/>
  <c r="L21" i="43"/>
  <c r="K21" i="43"/>
  <c r="J21" i="43"/>
  <c r="I21" i="43"/>
  <c r="H21" i="43"/>
  <c r="G21" i="43"/>
  <c r="F21" i="43"/>
  <c r="E21" i="43"/>
  <c r="D21" i="43"/>
  <c r="C21" i="43"/>
  <c r="BC20" i="43"/>
  <c r="AW20" i="43"/>
  <c r="AV20" i="43"/>
  <c r="AU20" i="43"/>
  <c r="AT20" i="43"/>
  <c r="AS20" i="43"/>
  <c r="AR20" i="43"/>
  <c r="AQ20" i="43"/>
  <c r="AP20" i="43"/>
  <c r="AO20" i="43"/>
  <c r="AN20" i="43"/>
  <c r="AM20" i="43"/>
  <c r="AL20" i="43"/>
  <c r="AK20" i="43"/>
  <c r="AJ20" i="43"/>
  <c r="AI20" i="43"/>
  <c r="AH20" i="43"/>
  <c r="AG20" i="43"/>
  <c r="AF20" i="43"/>
  <c r="AE20" i="43"/>
  <c r="AD20" i="43"/>
  <c r="AB20" i="43"/>
  <c r="V20" i="43"/>
  <c r="T20" i="43"/>
  <c r="S20" i="43"/>
  <c r="R20" i="43"/>
  <c r="Q20" i="43"/>
  <c r="P20" i="43"/>
  <c r="O20" i="43"/>
  <c r="N20" i="43"/>
  <c r="M20" i="43"/>
  <c r="L20" i="43"/>
  <c r="K20" i="43"/>
  <c r="J20" i="43"/>
  <c r="I20" i="43"/>
  <c r="H20" i="43"/>
  <c r="G20" i="43"/>
  <c r="F20" i="43"/>
  <c r="E20" i="43"/>
  <c r="D20" i="43"/>
  <c r="C20" i="43"/>
  <c r="BC19" i="43"/>
  <c r="AW19" i="43"/>
  <c r="AV19" i="43"/>
  <c r="AU19" i="43"/>
  <c r="AT19" i="43"/>
  <c r="AS19" i="43"/>
  <c r="AR19" i="43"/>
  <c r="AQ19" i="43"/>
  <c r="AP19" i="43"/>
  <c r="AO19" i="43"/>
  <c r="AN19" i="43"/>
  <c r="AM19" i="43"/>
  <c r="AL19" i="43"/>
  <c r="AK19" i="43"/>
  <c r="AJ19" i="43"/>
  <c r="AI19" i="43"/>
  <c r="AH19" i="43"/>
  <c r="AG19" i="43"/>
  <c r="AF19" i="43"/>
  <c r="AE19" i="43"/>
  <c r="AD19" i="43"/>
  <c r="AB19" i="43"/>
  <c r="V19" i="43"/>
  <c r="T19" i="43"/>
  <c r="S19" i="43"/>
  <c r="R19" i="43"/>
  <c r="Q19" i="43"/>
  <c r="P19" i="43"/>
  <c r="O19" i="43"/>
  <c r="N19" i="43"/>
  <c r="M19" i="43"/>
  <c r="L19" i="43"/>
  <c r="K19" i="43"/>
  <c r="J19" i="43"/>
  <c r="I19" i="43"/>
  <c r="H19" i="43"/>
  <c r="G19" i="43"/>
  <c r="F19" i="43"/>
  <c r="E19" i="43"/>
  <c r="D19" i="43"/>
  <c r="C19" i="43"/>
  <c r="BC18" i="43"/>
  <c r="AW18" i="43"/>
  <c r="AV18" i="43"/>
  <c r="AU18" i="43"/>
  <c r="AT18" i="43"/>
  <c r="AS18" i="43"/>
  <c r="AR18" i="43"/>
  <c r="AQ18" i="43"/>
  <c r="AP18" i="43"/>
  <c r="AO18" i="43"/>
  <c r="AN18" i="43"/>
  <c r="AM18" i="43"/>
  <c r="AL18" i="43"/>
  <c r="AK18" i="43"/>
  <c r="AJ18" i="43"/>
  <c r="AI18" i="43"/>
  <c r="AH18" i="43"/>
  <c r="AG18" i="43"/>
  <c r="AF18" i="43"/>
  <c r="AE18" i="43"/>
  <c r="AD18" i="43"/>
  <c r="AB18" i="43"/>
  <c r="V18" i="43"/>
  <c r="T18" i="43"/>
  <c r="S18" i="43"/>
  <c r="R18" i="43"/>
  <c r="Q18" i="43"/>
  <c r="P18" i="43"/>
  <c r="O18" i="43"/>
  <c r="N18" i="43"/>
  <c r="M18" i="43"/>
  <c r="L18" i="43"/>
  <c r="K18" i="43"/>
  <c r="J18" i="43"/>
  <c r="I18" i="43"/>
  <c r="H18" i="43"/>
  <c r="G18" i="43"/>
  <c r="F18" i="43"/>
  <c r="E18" i="43"/>
  <c r="D18" i="43"/>
  <c r="C18" i="43"/>
  <c r="BC17" i="43"/>
  <c r="AW17" i="43"/>
  <c r="AV17" i="43"/>
  <c r="AU17" i="43"/>
  <c r="AT17" i="43"/>
  <c r="AS17" i="43"/>
  <c r="AR17" i="43"/>
  <c r="AQ17" i="43"/>
  <c r="AP17" i="43"/>
  <c r="AO17" i="43"/>
  <c r="AN17" i="43"/>
  <c r="AM17" i="43"/>
  <c r="AL17" i="43"/>
  <c r="AK17" i="43"/>
  <c r="AJ17" i="43"/>
  <c r="AI17" i="43"/>
  <c r="AH17" i="43"/>
  <c r="AG17" i="43"/>
  <c r="AF17" i="43"/>
  <c r="AE17" i="43"/>
  <c r="AD17" i="43"/>
  <c r="AB17" i="43"/>
  <c r="V17" i="43"/>
  <c r="T17" i="43"/>
  <c r="S17" i="43"/>
  <c r="R17" i="43"/>
  <c r="Q17" i="43"/>
  <c r="P17" i="43"/>
  <c r="O17" i="43"/>
  <c r="N17" i="43"/>
  <c r="M17" i="43"/>
  <c r="L17" i="43"/>
  <c r="K17" i="43"/>
  <c r="J17" i="43"/>
  <c r="I17" i="43"/>
  <c r="H17" i="43"/>
  <c r="G17" i="43"/>
  <c r="F17" i="43"/>
  <c r="E17" i="43"/>
  <c r="D17" i="43"/>
  <c r="C17" i="43"/>
  <c r="BC16" i="43"/>
  <c r="BB330" i="3" s="1"/>
  <c r="AW16" i="43"/>
  <c r="AV16" i="43"/>
  <c r="AU330" i="3" s="1"/>
  <c r="AT16" i="43"/>
  <c r="AS16" i="43"/>
  <c r="AR16" i="43"/>
  <c r="AQ330" i="3" s="1"/>
  <c r="AQ16" i="43"/>
  <c r="AP16" i="43"/>
  <c r="AO16" i="43"/>
  <c r="AN16" i="43"/>
  <c r="AM330" i="3" s="1"/>
  <c r="AM16" i="43"/>
  <c r="AL330" i="3" s="1"/>
  <c r="AL16" i="43"/>
  <c r="AK16" i="43"/>
  <c r="AJ16" i="43"/>
  <c r="AI16" i="43"/>
  <c r="AH16" i="43"/>
  <c r="AG16" i="43"/>
  <c r="AF16" i="43"/>
  <c r="AE330" i="3" s="1"/>
  <c r="AE16" i="43"/>
  <c r="AD330" i="3" s="1"/>
  <c r="AD16" i="43"/>
  <c r="AB16" i="43"/>
  <c r="V16" i="43"/>
  <c r="U322" i="3" s="1"/>
  <c r="S16" i="43"/>
  <c r="R322" i="3" s="1"/>
  <c r="R16" i="43"/>
  <c r="Q16" i="43"/>
  <c r="P322" i="3" s="1"/>
  <c r="P16" i="43"/>
  <c r="O16" i="43"/>
  <c r="N16" i="43"/>
  <c r="M16" i="43"/>
  <c r="L16" i="43"/>
  <c r="K322" i="3" s="1"/>
  <c r="K16" i="43"/>
  <c r="J16" i="43"/>
  <c r="I16" i="43"/>
  <c r="H16" i="43"/>
  <c r="G16" i="43"/>
  <c r="F322" i="3" s="1"/>
  <c r="F16" i="43"/>
  <c r="E16" i="43"/>
  <c r="D322" i="3" s="1"/>
  <c r="D16" i="43"/>
  <c r="D22" i="43" s="1"/>
  <c r="C16" i="43"/>
  <c r="B322" i="3" s="1"/>
  <c r="BC14" i="43"/>
  <c r="AW14" i="43"/>
  <c r="AV14" i="43"/>
  <c r="AU14" i="43"/>
  <c r="AT14" i="43"/>
  <c r="AS14" i="43"/>
  <c r="AR14" i="43"/>
  <c r="AQ14" i="43"/>
  <c r="AP14" i="43"/>
  <c r="AO14" i="43"/>
  <c r="AN14" i="43"/>
  <c r="AM14" i="43"/>
  <c r="AL14" i="43"/>
  <c r="AK14" i="43"/>
  <c r="AJ14" i="43"/>
  <c r="AI14" i="43"/>
  <c r="AH14" i="43"/>
  <c r="AG14" i="43"/>
  <c r="AF14" i="43"/>
  <c r="AE14" i="43"/>
  <c r="AD14" i="43"/>
  <c r="AB14" i="43"/>
  <c r="V14" i="43"/>
  <c r="T14" i="43"/>
  <c r="S14" i="43"/>
  <c r="R14" i="43"/>
  <c r="Q14" i="43"/>
  <c r="P14" i="43"/>
  <c r="O14" i="43"/>
  <c r="N14" i="43"/>
  <c r="M14" i="43"/>
  <c r="L14" i="43"/>
  <c r="K14" i="43"/>
  <c r="J14" i="43"/>
  <c r="I14" i="43"/>
  <c r="H14" i="43"/>
  <c r="G14" i="43"/>
  <c r="F14" i="43"/>
  <c r="E14" i="43"/>
  <c r="D14" i="43"/>
  <c r="C14" i="43"/>
  <c r="BC13" i="43"/>
  <c r="AW13" i="43"/>
  <c r="AV13" i="43"/>
  <c r="AT13" i="43"/>
  <c r="AS13" i="43"/>
  <c r="AR13" i="43"/>
  <c r="AQ13" i="43"/>
  <c r="AP13" i="43"/>
  <c r="AO13" i="43"/>
  <c r="AN13" i="43"/>
  <c r="AM13" i="43"/>
  <c r="AL13" i="43"/>
  <c r="AK13" i="43"/>
  <c r="AJ13" i="43"/>
  <c r="AI13" i="43"/>
  <c r="AH13" i="43"/>
  <c r="AG13" i="43"/>
  <c r="AF13" i="43"/>
  <c r="AE13" i="43"/>
  <c r="AD13" i="43"/>
  <c r="AB13" i="43"/>
  <c r="V13" i="43"/>
  <c r="S13" i="43"/>
  <c r="R13" i="43"/>
  <c r="Q13" i="43"/>
  <c r="P13" i="43"/>
  <c r="O13" i="43"/>
  <c r="N13" i="43"/>
  <c r="M13" i="43"/>
  <c r="L13" i="43"/>
  <c r="K13" i="43"/>
  <c r="J13" i="43"/>
  <c r="I13" i="43"/>
  <c r="H13" i="43"/>
  <c r="G13" i="43"/>
  <c r="F13" i="43"/>
  <c r="E13" i="43"/>
  <c r="D13" i="43"/>
  <c r="C13" i="43"/>
  <c r="BC12" i="43"/>
  <c r="BB331" i="3" s="1"/>
  <c r="AW12" i="43"/>
  <c r="AV331" i="3" s="1"/>
  <c r="AV12" i="43"/>
  <c r="AU331" i="3" s="1"/>
  <c r="AU12" i="43"/>
  <c r="AT331" i="3" s="1"/>
  <c r="AT12" i="43"/>
  <c r="AS12" i="43"/>
  <c r="AR12" i="43"/>
  <c r="AQ12" i="43"/>
  <c r="AP12" i="43"/>
  <c r="AO12" i="43"/>
  <c r="AN12" i="43"/>
  <c r="AM331" i="3" s="1"/>
  <c r="AM12" i="43"/>
  <c r="AL12" i="43"/>
  <c r="AK12" i="43"/>
  <c r="AK15" i="43" s="1"/>
  <c r="AJ12" i="43"/>
  <c r="AI12" i="43"/>
  <c r="AH12" i="43"/>
  <c r="AG12" i="43"/>
  <c r="AF12" i="43"/>
  <c r="AE331" i="3" s="1"/>
  <c r="AE12" i="43"/>
  <c r="AD12" i="43"/>
  <c r="AB12" i="43"/>
  <c r="V12" i="43"/>
  <c r="U323" i="3" s="1"/>
  <c r="T12" i="43"/>
  <c r="S323" i="3" s="1"/>
  <c r="S12" i="43"/>
  <c r="R323" i="3" s="1"/>
  <c r="BL323" i="3" s="1"/>
  <c r="R12" i="43"/>
  <c r="Q323" i="3" s="1"/>
  <c r="Q12" i="43"/>
  <c r="P12" i="43"/>
  <c r="O12" i="43"/>
  <c r="N12" i="43"/>
  <c r="M323" i="3" s="1"/>
  <c r="M12" i="43"/>
  <c r="L12" i="43"/>
  <c r="K12" i="43"/>
  <c r="J323" i="3" s="1"/>
  <c r="J12" i="43"/>
  <c r="I12" i="43"/>
  <c r="H12" i="43"/>
  <c r="G12" i="43"/>
  <c r="F12" i="43"/>
  <c r="E323" i="3" s="1"/>
  <c r="E12" i="43"/>
  <c r="D323" i="3" s="1"/>
  <c r="D12" i="43"/>
  <c r="C323" i="3" s="1"/>
  <c r="C12" i="43"/>
  <c r="BC11" i="43"/>
  <c r="AW11" i="43"/>
  <c r="AV11" i="43"/>
  <c r="AT11" i="43"/>
  <c r="AS11" i="43"/>
  <c r="AR11" i="43"/>
  <c r="AQ11" i="43"/>
  <c r="AP11" i="43"/>
  <c r="AO11" i="43"/>
  <c r="AN11" i="43"/>
  <c r="AM11" i="43"/>
  <c r="AL11" i="43"/>
  <c r="AK11" i="43"/>
  <c r="AJ11" i="43"/>
  <c r="AI11" i="43"/>
  <c r="AH11" i="43"/>
  <c r="AG11" i="43"/>
  <c r="AF11" i="43"/>
  <c r="AE11" i="43"/>
  <c r="AD11" i="43"/>
  <c r="AB11" i="43"/>
  <c r="V11" i="43"/>
  <c r="S11" i="43"/>
  <c r="R11" i="43"/>
  <c r="Q11" i="43"/>
  <c r="P11" i="43"/>
  <c r="O11" i="43"/>
  <c r="N11" i="43"/>
  <c r="M11" i="43"/>
  <c r="L11" i="43"/>
  <c r="K11" i="43"/>
  <c r="J11" i="43"/>
  <c r="I11" i="43"/>
  <c r="H11" i="43"/>
  <c r="G11" i="43"/>
  <c r="F11" i="43"/>
  <c r="E11" i="43"/>
  <c r="D11" i="43"/>
  <c r="C11" i="43"/>
  <c r="BC10" i="43"/>
  <c r="AW10" i="43"/>
  <c r="AV10" i="43"/>
  <c r="AT10" i="43"/>
  <c r="AS10" i="43"/>
  <c r="AR10" i="43"/>
  <c r="AQ10" i="43"/>
  <c r="AP10" i="43"/>
  <c r="AO10" i="43"/>
  <c r="AN10" i="43"/>
  <c r="AM10" i="43"/>
  <c r="AL10" i="43"/>
  <c r="AK10" i="43"/>
  <c r="AJ10" i="43"/>
  <c r="AI10" i="43"/>
  <c r="AH10" i="43"/>
  <c r="AG10" i="43"/>
  <c r="AF10" i="43"/>
  <c r="AE10" i="43"/>
  <c r="AD10" i="43"/>
  <c r="AB10" i="43"/>
  <c r="V10" i="43"/>
  <c r="S10" i="43"/>
  <c r="R10" i="43"/>
  <c r="Q10" i="43"/>
  <c r="P10" i="43"/>
  <c r="O10" i="43"/>
  <c r="N10" i="43"/>
  <c r="M10" i="43"/>
  <c r="L10" i="43"/>
  <c r="K10" i="43"/>
  <c r="J10" i="43"/>
  <c r="I10" i="43"/>
  <c r="H10" i="43"/>
  <c r="G10" i="43"/>
  <c r="F10" i="43"/>
  <c r="E10" i="43"/>
  <c r="D10" i="43"/>
  <c r="C10" i="43"/>
  <c r="BC8" i="43"/>
  <c r="BB332" i="3" s="1"/>
  <c r="AW8" i="43"/>
  <c r="AV332" i="3" s="1"/>
  <c r="AV8" i="43"/>
  <c r="AU8" i="43"/>
  <c r="AT332" i="3" s="1"/>
  <c r="AT8" i="43"/>
  <c r="AS8" i="43"/>
  <c r="AR332" i="3" s="1"/>
  <c r="AR8" i="43"/>
  <c r="AQ8" i="43"/>
  <c r="AP332" i="3" s="1"/>
  <c r="AP8" i="43"/>
  <c r="AO8" i="43"/>
  <c r="AN8" i="43"/>
  <c r="AM8" i="43"/>
  <c r="AL8" i="43"/>
  <c r="AK8" i="43"/>
  <c r="AJ332" i="3" s="1"/>
  <c r="AJ8" i="43"/>
  <c r="AI8" i="43"/>
  <c r="AH332" i="3" s="1"/>
  <c r="AH8" i="43"/>
  <c r="AH9" i="43" s="1"/>
  <c r="AG8" i="43"/>
  <c r="AF8" i="43"/>
  <c r="AE8" i="43"/>
  <c r="AD8" i="43"/>
  <c r="AB8" i="43"/>
  <c r="AA324" i="3" s="1"/>
  <c r="V8" i="43"/>
  <c r="U324" i="3" s="1"/>
  <c r="T8" i="43"/>
  <c r="S8" i="43"/>
  <c r="R324" i="3" s="1"/>
  <c r="R8" i="43"/>
  <c r="Q324" i="3" s="1"/>
  <c r="Q8" i="43"/>
  <c r="P8" i="43"/>
  <c r="O8" i="43"/>
  <c r="N8" i="43"/>
  <c r="M8" i="43"/>
  <c r="L8" i="43"/>
  <c r="K8" i="43"/>
  <c r="J324" i="3" s="1"/>
  <c r="J8" i="43"/>
  <c r="I8" i="43"/>
  <c r="H324" i="3" s="1"/>
  <c r="H8" i="43"/>
  <c r="H9" i="43" s="1"/>
  <c r="G8" i="43"/>
  <c r="F8" i="43"/>
  <c r="E8" i="43"/>
  <c r="D8" i="43"/>
  <c r="C8" i="43"/>
  <c r="BC7" i="43"/>
  <c r="AW7" i="43"/>
  <c r="AV7" i="43"/>
  <c r="AT7" i="43"/>
  <c r="AS7" i="43"/>
  <c r="AR7" i="43"/>
  <c r="AR9" i="43" s="1"/>
  <c r="AQ7" i="43"/>
  <c r="AP7" i="43"/>
  <c r="AO7" i="43"/>
  <c r="AN7" i="43"/>
  <c r="AM7" i="43"/>
  <c r="AM9" i="43" s="1"/>
  <c r="AL7" i="43"/>
  <c r="AK7" i="43"/>
  <c r="AJ7" i="43"/>
  <c r="AJ9" i="43" s="1"/>
  <c r="AI7" i="43"/>
  <c r="AH7" i="43"/>
  <c r="AG7" i="43"/>
  <c r="AF7" i="43"/>
  <c r="AE7" i="43"/>
  <c r="AE9" i="43" s="1"/>
  <c r="AD7" i="43"/>
  <c r="AB7" i="43"/>
  <c r="V7" i="43"/>
  <c r="V9" i="43" s="1"/>
  <c r="T7" i="43"/>
  <c r="S7" i="43"/>
  <c r="R7" i="43"/>
  <c r="Q7" i="43"/>
  <c r="P7" i="43"/>
  <c r="O7" i="43"/>
  <c r="N7" i="43"/>
  <c r="M7" i="43"/>
  <c r="M9" i="43" s="1"/>
  <c r="L7" i="43"/>
  <c r="K7" i="43"/>
  <c r="J7" i="43"/>
  <c r="I7" i="43"/>
  <c r="H7" i="43"/>
  <c r="G7" i="43"/>
  <c r="F7" i="43"/>
  <c r="E7" i="43"/>
  <c r="E9" i="43" s="1"/>
  <c r="D7" i="43"/>
  <c r="C7" i="43"/>
  <c r="BC6" i="43"/>
  <c r="AW6" i="43"/>
  <c r="AV6" i="43"/>
  <c r="AT6" i="43"/>
  <c r="AS6" i="43"/>
  <c r="AR6" i="43"/>
  <c r="AQ6" i="43"/>
  <c r="AP6" i="43"/>
  <c r="AO6" i="43"/>
  <c r="AN6" i="43"/>
  <c r="AM6" i="43"/>
  <c r="AL6" i="43"/>
  <c r="AK6" i="43"/>
  <c r="AJ6" i="43"/>
  <c r="AI6" i="43"/>
  <c r="AH6" i="43"/>
  <c r="AG6" i="43"/>
  <c r="AF6" i="43"/>
  <c r="AE6" i="43"/>
  <c r="AD6" i="43"/>
  <c r="AB6" i="43"/>
  <c r="V6" i="43"/>
  <c r="S6" i="43"/>
  <c r="R6" i="43"/>
  <c r="Q6" i="43"/>
  <c r="P6" i="43"/>
  <c r="O6" i="43"/>
  <c r="N6" i="43"/>
  <c r="M6" i="43"/>
  <c r="L6" i="43"/>
  <c r="K6" i="43"/>
  <c r="J6" i="43"/>
  <c r="I6" i="43"/>
  <c r="H6" i="43"/>
  <c r="G6" i="43"/>
  <c r="F6" i="43"/>
  <c r="E6" i="43"/>
  <c r="D6" i="43"/>
  <c r="C6" i="43"/>
  <c r="BC5" i="43"/>
  <c r="AW5" i="43"/>
  <c r="AV5" i="43"/>
  <c r="AU320" i="3" s="1"/>
  <c r="AT5" i="43"/>
  <c r="AS5" i="43"/>
  <c r="AR5" i="43"/>
  <c r="AQ320" i="3" s="1"/>
  <c r="AQ5" i="43"/>
  <c r="AP320" i="3" s="1"/>
  <c r="AP5" i="43"/>
  <c r="AO5" i="43"/>
  <c r="AN320" i="3" s="1"/>
  <c r="AN5" i="43"/>
  <c r="AM5" i="43"/>
  <c r="AL5" i="43"/>
  <c r="AK5" i="43"/>
  <c r="AJ5" i="43"/>
  <c r="AI5" i="43"/>
  <c r="AH5" i="43"/>
  <c r="AG320" i="3" s="1"/>
  <c r="AG5" i="43"/>
  <c r="AF320" i="3" s="1"/>
  <c r="AF5" i="43"/>
  <c r="AE5" i="43"/>
  <c r="AD320" i="3" s="1"/>
  <c r="AD5" i="43"/>
  <c r="AB5" i="43"/>
  <c r="V5" i="43"/>
  <c r="U320" i="3" s="1"/>
  <c r="S5" i="43"/>
  <c r="R320" i="3" s="1"/>
  <c r="R5" i="43"/>
  <c r="Q5" i="43"/>
  <c r="P320" i="3" s="1"/>
  <c r="P5" i="43"/>
  <c r="O320" i="3" s="1"/>
  <c r="O5" i="43"/>
  <c r="O24" i="43" s="1"/>
  <c r="N5" i="43"/>
  <c r="M5" i="43"/>
  <c r="L320" i="3" s="1"/>
  <c r="L5" i="43"/>
  <c r="K320" i="3" s="1"/>
  <c r="K5" i="43"/>
  <c r="J5" i="43"/>
  <c r="I5" i="43"/>
  <c r="H5" i="43"/>
  <c r="G320" i="3" s="1"/>
  <c r="G5" i="43"/>
  <c r="F5" i="43"/>
  <c r="E5" i="43"/>
  <c r="D320" i="3" s="1"/>
  <c r="D5" i="43"/>
  <c r="C320" i="3" s="1"/>
  <c r="C5" i="43"/>
  <c r="BC30" i="42"/>
  <c r="AV30" i="42"/>
  <c r="AU30" i="42"/>
  <c r="AT30" i="42"/>
  <c r="AS30" i="42"/>
  <c r="AR30" i="42"/>
  <c r="AQ30" i="42"/>
  <c r="AP30" i="42"/>
  <c r="AO30" i="42"/>
  <c r="AN30" i="42"/>
  <c r="AM30" i="42"/>
  <c r="AL30" i="42"/>
  <c r="AK30" i="42"/>
  <c r="AJ30" i="42"/>
  <c r="AI30" i="42"/>
  <c r="AH30" i="42"/>
  <c r="AG30" i="42"/>
  <c r="AF30" i="42"/>
  <c r="AE30" i="42"/>
  <c r="AD30" i="42"/>
  <c r="A1" i="42"/>
  <c r="L27" i="42" s="1"/>
  <c r="BC27" i="42"/>
  <c r="AZ27" i="42"/>
  <c r="AY27" i="42"/>
  <c r="AV27" i="42"/>
  <c r="AU27" i="42"/>
  <c r="AT27" i="42"/>
  <c r="AS27" i="42"/>
  <c r="AR27" i="42"/>
  <c r="AQ27" i="42"/>
  <c r="AP27" i="42"/>
  <c r="AO27" i="42"/>
  <c r="AN27" i="42"/>
  <c r="AM27" i="42"/>
  <c r="AL27" i="42"/>
  <c r="AK27" i="42"/>
  <c r="AJ27" i="42"/>
  <c r="AI27" i="42"/>
  <c r="AH27" i="42"/>
  <c r="AG27" i="42"/>
  <c r="AF27" i="42"/>
  <c r="AE27" i="42"/>
  <c r="AD27" i="42"/>
  <c r="AB27" i="42"/>
  <c r="Y27" i="42"/>
  <c r="R27" i="42"/>
  <c r="O27" i="42"/>
  <c r="M27" i="42"/>
  <c r="J27" i="42"/>
  <c r="G27" i="42"/>
  <c r="BC26" i="42"/>
  <c r="AV26" i="42"/>
  <c r="AU26" i="42"/>
  <c r="AT26" i="42"/>
  <c r="AT28" i="42" s="1"/>
  <c r="AS26" i="42"/>
  <c r="AR26" i="42"/>
  <c r="AQ26" i="42"/>
  <c r="AQ28" i="42" s="1"/>
  <c r="AP26" i="42"/>
  <c r="AO26" i="42"/>
  <c r="AN26" i="42"/>
  <c r="AM26" i="42"/>
  <c r="AL26" i="42"/>
  <c r="AK26" i="42"/>
  <c r="AJ26" i="42"/>
  <c r="AI26" i="42"/>
  <c r="AI28" i="42" s="1"/>
  <c r="AH26" i="42"/>
  <c r="AH28" i="42" s="1"/>
  <c r="AG26" i="42"/>
  <c r="AF26" i="42"/>
  <c r="AE26" i="42"/>
  <c r="AD26" i="42"/>
  <c r="N26" i="42"/>
  <c r="L26" i="42"/>
  <c r="I26" i="42"/>
  <c r="F26" i="42"/>
  <c r="D26" i="42"/>
  <c r="BC24" i="42"/>
  <c r="AZ24" i="42"/>
  <c r="AY24" i="42"/>
  <c r="AV24" i="42"/>
  <c r="AU24" i="42"/>
  <c r="AT24" i="42"/>
  <c r="AS24" i="42"/>
  <c r="AR24" i="42"/>
  <c r="AQ24" i="42"/>
  <c r="AP24" i="42"/>
  <c r="AO24" i="42"/>
  <c r="AN24" i="42"/>
  <c r="AM24" i="42"/>
  <c r="AL24" i="42"/>
  <c r="AK24" i="42"/>
  <c r="AJ24" i="42"/>
  <c r="AI24" i="42"/>
  <c r="AH24" i="42"/>
  <c r="AG24" i="42"/>
  <c r="AF24" i="42"/>
  <c r="AE24" i="42"/>
  <c r="AD24" i="42"/>
  <c r="X24" i="42"/>
  <c r="S24" i="42"/>
  <c r="Q24" i="42"/>
  <c r="M24" i="42"/>
  <c r="K24" i="42"/>
  <c r="I24" i="42"/>
  <c r="F24" i="42"/>
  <c r="E24" i="42"/>
  <c r="BC23" i="42"/>
  <c r="AZ23" i="42"/>
  <c r="AY23" i="42"/>
  <c r="AV23" i="42"/>
  <c r="AU23" i="42"/>
  <c r="AT23" i="42"/>
  <c r="AS23" i="42"/>
  <c r="AR23" i="42"/>
  <c r="AQ23" i="42"/>
  <c r="AP23" i="42"/>
  <c r="AO23" i="42"/>
  <c r="AN23" i="42"/>
  <c r="AM23" i="42"/>
  <c r="AL23" i="42"/>
  <c r="AK23" i="42"/>
  <c r="AJ23" i="42"/>
  <c r="AI23" i="42"/>
  <c r="AH23" i="42"/>
  <c r="AG23" i="42"/>
  <c r="AF23" i="42"/>
  <c r="AE23" i="42"/>
  <c r="AD23" i="42"/>
  <c r="AB23" i="42"/>
  <c r="S23" i="42"/>
  <c r="O23" i="42"/>
  <c r="M23" i="42"/>
  <c r="K23" i="42"/>
  <c r="H23" i="42"/>
  <c r="G23" i="42"/>
  <c r="BC22" i="42"/>
  <c r="AV22" i="42"/>
  <c r="AU22" i="42"/>
  <c r="AT22" i="42"/>
  <c r="AS22" i="42"/>
  <c r="AR22" i="42"/>
  <c r="AQ22" i="42"/>
  <c r="AP22" i="42"/>
  <c r="AO22" i="42"/>
  <c r="AN22" i="42"/>
  <c r="AM22" i="42"/>
  <c r="AL22" i="42"/>
  <c r="AK22" i="42"/>
  <c r="AJ22" i="42"/>
  <c r="AI22" i="42"/>
  <c r="AH22" i="42"/>
  <c r="AG22" i="42"/>
  <c r="AF22" i="42"/>
  <c r="AE22" i="42"/>
  <c r="AD22" i="42"/>
  <c r="AB22" i="42"/>
  <c r="Q22" i="42"/>
  <c r="O22" i="42"/>
  <c r="M22" i="42"/>
  <c r="J22" i="42"/>
  <c r="I22" i="42"/>
  <c r="D22" i="42"/>
  <c r="BC21" i="42"/>
  <c r="AV21" i="42"/>
  <c r="AU21" i="42"/>
  <c r="AT21" i="42"/>
  <c r="AS21" i="42"/>
  <c r="AR21" i="42"/>
  <c r="AQ21" i="42"/>
  <c r="AP21" i="42"/>
  <c r="AO21" i="42"/>
  <c r="AN21" i="42"/>
  <c r="AM21" i="42"/>
  <c r="AL21" i="42"/>
  <c r="AK21" i="42"/>
  <c r="AJ21" i="42"/>
  <c r="AI21" i="42"/>
  <c r="AH21" i="42"/>
  <c r="AG21" i="42"/>
  <c r="AF21" i="42"/>
  <c r="AE21" i="42"/>
  <c r="AD21" i="42"/>
  <c r="Q21" i="42"/>
  <c r="O21" i="42"/>
  <c r="N21" i="42"/>
  <c r="K21" i="42"/>
  <c r="I21" i="42"/>
  <c r="D21" i="42"/>
  <c r="C21" i="42"/>
  <c r="BC20" i="42"/>
  <c r="AV20" i="42"/>
  <c r="AU20" i="42"/>
  <c r="AT20" i="42"/>
  <c r="AS20" i="42"/>
  <c r="AR20" i="42"/>
  <c r="AQ20" i="42"/>
  <c r="AP20" i="42"/>
  <c r="AO20" i="42"/>
  <c r="AN20" i="42"/>
  <c r="AM20" i="42"/>
  <c r="AL20" i="42"/>
  <c r="AK20" i="42"/>
  <c r="AJ20" i="42"/>
  <c r="AI20" i="42"/>
  <c r="AH20" i="42"/>
  <c r="AG20" i="42"/>
  <c r="AF20" i="42"/>
  <c r="AE20" i="42"/>
  <c r="AD20" i="42"/>
  <c r="AB20" i="42"/>
  <c r="R20" i="42"/>
  <c r="Q20" i="42"/>
  <c r="N20" i="42"/>
  <c r="M20" i="42"/>
  <c r="L20" i="42"/>
  <c r="J20" i="42"/>
  <c r="I20" i="42"/>
  <c r="F20" i="42"/>
  <c r="E20" i="42"/>
  <c r="D20" i="42"/>
  <c r="BC19" i="42"/>
  <c r="AV19" i="42"/>
  <c r="AU19" i="42"/>
  <c r="AT19" i="42"/>
  <c r="AS19" i="42"/>
  <c r="AR19" i="42"/>
  <c r="AQ19" i="42"/>
  <c r="AP19" i="42"/>
  <c r="AO19" i="42"/>
  <c r="AN19" i="42"/>
  <c r="AM19" i="42"/>
  <c r="AL19" i="42"/>
  <c r="AK19" i="42"/>
  <c r="AJ19" i="42"/>
  <c r="AI19" i="42"/>
  <c r="AH19" i="42"/>
  <c r="AG19" i="42"/>
  <c r="AF19" i="42"/>
  <c r="AE19" i="42"/>
  <c r="AD19" i="42"/>
  <c r="S19" i="42"/>
  <c r="P19" i="42"/>
  <c r="O19" i="42"/>
  <c r="N19" i="42"/>
  <c r="L19" i="42"/>
  <c r="K19" i="42"/>
  <c r="H19" i="42"/>
  <c r="G19" i="42"/>
  <c r="F19" i="42"/>
  <c r="D19" i="42"/>
  <c r="C19" i="42"/>
  <c r="BC18" i="42"/>
  <c r="AV18" i="42"/>
  <c r="AU18" i="42"/>
  <c r="AT18" i="42"/>
  <c r="AS18" i="42"/>
  <c r="AR18" i="42"/>
  <c r="AQ18" i="42"/>
  <c r="AP18" i="42"/>
  <c r="AO18" i="42"/>
  <c r="AN18" i="42"/>
  <c r="AM18" i="42"/>
  <c r="AL18" i="42"/>
  <c r="AK18" i="42"/>
  <c r="AJ18" i="42"/>
  <c r="AI18" i="42"/>
  <c r="AH18" i="42"/>
  <c r="AG18" i="42"/>
  <c r="AF18" i="42"/>
  <c r="AE18" i="42"/>
  <c r="AD18" i="42"/>
  <c r="AB18" i="42"/>
  <c r="R18" i="42"/>
  <c r="Q18" i="42"/>
  <c r="P18" i="42"/>
  <c r="N18" i="42"/>
  <c r="M18" i="42"/>
  <c r="J18" i="42"/>
  <c r="I18" i="42"/>
  <c r="H18" i="42"/>
  <c r="F18" i="42"/>
  <c r="E18" i="42"/>
  <c r="BC17" i="42"/>
  <c r="BB347" i="3" s="1"/>
  <c r="AV17" i="42"/>
  <c r="AU17" i="42"/>
  <c r="AT347" i="3" s="1"/>
  <c r="AT17" i="42"/>
  <c r="AS347" i="3" s="1"/>
  <c r="AS17" i="42"/>
  <c r="AR347" i="3" s="1"/>
  <c r="AR17" i="42"/>
  <c r="AQ17" i="42"/>
  <c r="AP347" i="3" s="1"/>
  <c r="AP17" i="42"/>
  <c r="AO17" i="42"/>
  <c r="AN347" i="3" s="1"/>
  <c r="AN17" i="42"/>
  <c r="AM17" i="42"/>
  <c r="AL347" i="3" s="1"/>
  <c r="AL17" i="42"/>
  <c r="AK17" i="42"/>
  <c r="AJ17" i="42"/>
  <c r="AI17" i="42"/>
  <c r="AH347" i="3" s="1"/>
  <c r="AH17" i="42"/>
  <c r="AG17" i="42"/>
  <c r="AF347" i="3" s="1"/>
  <c r="AF17" i="42"/>
  <c r="AE17" i="42"/>
  <c r="AD347" i="3" s="1"/>
  <c r="AD17" i="42"/>
  <c r="AB17" i="42"/>
  <c r="AA339" i="3" s="1"/>
  <c r="S17" i="42"/>
  <c r="R339" i="3" s="1"/>
  <c r="R17" i="42"/>
  <c r="Q339" i="3" s="1"/>
  <c r="P17" i="42"/>
  <c r="O339" i="3" s="1"/>
  <c r="O17" i="42"/>
  <c r="N339" i="3" s="1"/>
  <c r="L17" i="42"/>
  <c r="K17" i="42"/>
  <c r="J17" i="42"/>
  <c r="I339" i="3" s="1"/>
  <c r="H17" i="42"/>
  <c r="G339" i="3" s="1"/>
  <c r="G17" i="42"/>
  <c r="F339" i="3" s="1"/>
  <c r="D17" i="42"/>
  <c r="C339" i="3" s="1"/>
  <c r="C17" i="42"/>
  <c r="B339" i="3" s="1"/>
  <c r="BC15" i="42"/>
  <c r="AV15" i="42"/>
  <c r="AV16" i="42" s="1"/>
  <c r="AU15" i="42"/>
  <c r="AT15" i="42"/>
  <c r="AS15" i="42"/>
  <c r="AR15" i="42"/>
  <c r="AQ15" i="42"/>
  <c r="AP15" i="42"/>
  <c r="AO15" i="42"/>
  <c r="AN15" i="42"/>
  <c r="AM15" i="42"/>
  <c r="AL15" i="42"/>
  <c r="AK15" i="42"/>
  <c r="AJ15" i="42"/>
  <c r="AI15" i="42"/>
  <c r="AH15" i="42"/>
  <c r="AG15" i="42"/>
  <c r="AF15" i="42"/>
  <c r="AE15" i="42"/>
  <c r="AD15" i="42"/>
  <c r="AB15" i="42"/>
  <c r="R15" i="42"/>
  <c r="Q15" i="42"/>
  <c r="N15" i="42"/>
  <c r="M15" i="42"/>
  <c r="L15" i="42"/>
  <c r="J15" i="42"/>
  <c r="I15" i="42"/>
  <c r="F15" i="42"/>
  <c r="E15" i="42"/>
  <c r="D15" i="42"/>
  <c r="BC14" i="42"/>
  <c r="AV14" i="42"/>
  <c r="AU14" i="42"/>
  <c r="AT14" i="42"/>
  <c r="AS14" i="42"/>
  <c r="AR14" i="42"/>
  <c r="AQ14" i="42"/>
  <c r="AP14" i="42"/>
  <c r="AO14" i="42"/>
  <c r="AN14" i="42"/>
  <c r="AM14" i="42"/>
  <c r="AL14" i="42"/>
  <c r="AK14" i="42"/>
  <c r="AJ14" i="42"/>
  <c r="AI14" i="42"/>
  <c r="AH14" i="42"/>
  <c r="AG14" i="42"/>
  <c r="AF14" i="42"/>
  <c r="AE14" i="42"/>
  <c r="AD14" i="42"/>
  <c r="S14" i="42"/>
  <c r="P14" i="42"/>
  <c r="O14" i="42"/>
  <c r="N14" i="42"/>
  <c r="L14" i="42"/>
  <c r="K14" i="42"/>
  <c r="H14" i="42"/>
  <c r="G14" i="42"/>
  <c r="F14" i="42"/>
  <c r="D14" i="42"/>
  <c r="C14" i="42"/>
  <c r="BC13" i="42"/>
  <c r="AV13" i="42"/>
  <c r="AU349" i="3" s="1"/>
  <c r="AU13" i="42"/>
  <c r="AT13" i="42"/>
  <c r="AS349" i="3" s="1"/>
  <c r="AS13" i="42"/>
  <c r="AR349" i="3" s="1"/>
  <c r="AR13" i="42"/>
  <c r="AQ13" i="42"/>
  <c r="AP349" i="3" s="1"/>
  <c r="AP13" i="42"/>
  <c r="AO349" i="3" s="1"/>
  <c r="AO13" i="42"/>
  <c r="AN13" i="42"/>
  <c r="AM349" i="3" s="1"/>
  <c r="AM13" i="42"/>
  <c r="AL13" i="42"/>
  <c r="AK349" i="3" s="1"/>
  <c r="AK13" i="42"/>
  <c r="AJ13" i="42"/>
  <c r="AI13" i="42"/>
  <c r="AH13" i="42"/>
  <c r="AG13" i="42"/>
  <c r="AF13" i="42"/>
  <c r="AE13" i="42"/>
  <c r="AD349" i="3" s="1"/>
  <c r="AD13" i="42"/>
  <c r="AC349" i="3" s="1"/>
  <c r="AB13" i="42"/>
  <c r="R13" i="42"/>
  <c r="Q341" i="3" s="1"/>
  <c r="Q13" i="42"/>
  <c r="P341" i="3" s="1"/>
  <c r="P13" i="42"/>
  <c r="O341" i="3" s="1"/>
  <c r="N13" i="42"/>
  <c r="M341" i="3" s="1"/>
  <c r="M13" i="42"/>
  <c r="J13" i="42"/>
  <c r="I13" i="42"/>
  <c r="H341" i="3" s="1"/>
  <c r="H13" i="42"/>
  <c r="G341" i="3" s="1"/>
  <c r="F13" i="42"/>
  <c r="E341" i="3" s="1"/>
  <c r="E13" i="42"/>
  <c r="D341" i="3" s="1"/>
  <c r="BC12" i="42"/>
  <c r="AV12" i="42"/>
  <c r="AU12" i="42"/>
  <c r="AT12" i="42"/>
  <c r="AS12" i="42"/>
  <c r="AR12" i="42"/>
  <c r="AQ12" i="42"/>
  <c r="AP12" i="42"/>
  <c r="AO12" i="42"/>
  <c r="AN12" i="42"/>
  <c r="AM12" i="42"/>
  <c r="AL12" i="42"/>
  <c r="AK12" i="42"/>
  <c r="AJ12" i="42"/>
  <c r="AI12" i="42"/>
  <c r="AH12" i="42"/>
  <c r="AG12" i="42"/>
  <c r="AF12" i="42"/>
  <c r="AE12" i="42"/>
  <c r="AD12" i="42"/>
  <c r="AB12" i="42"/>
  <c r="S12" i="42"/>
  <c r="R12" i="42"/>
  <c r="P12" i="42"/>
  <c r="O12" i="42"/>
  <c r="L12" i="42"/>
  <c r="K12" i="42"/>
  <c r="J12" i="42"/>
  <c r="H12" i="42"/>
  <c r="G12" i="42"/>
  <c r="D12" i="42"/>
  <c r="C12" i="42"/>
  <c r="BC11" i="42"/>
  <c r="AV11" i="42"/>
  <c r="AU11" i="42"/>
  <c r="AT11" i="42"/>
  <c r="AS11" i="42"/>
  <c r="AR11" i="42"/>
  <c r="AQ11" i="42"/>
  <c r="AP11" i="42"/>
  <c r="AO11" i="42"/>
  <c r="AN11" i="42"/>
  <c r="AM11" i="42"/>
  <c r="AL11" i="42"/>
  <c r="AK11" i="42"/>
  <c r="AJ11" i="42"/>
  <c r="AI11" i="42"/>
  <c r="AH11" i="42"/>
  <c r="AG11" i="42"/>
  <c r="AF11" i="42"/>
  <c r="AE11" i="42"/>
  <c r="AD11" i="42"/>
  <c r="AB11" i="42"/>
  <c r="R11" i="42"/>
  <c r="Q11" i="42"/>
  <c r="N11" i="42"/>
  <c r="M11" i="42"/>
  <c r="L11" i="42"/>
  <c r="J11" i="42"/>
  <c r="I11" i="42"/>
  <c r="F11" i="42"/>
  <c r="E11" i="42"/>
  <c r="D11" i="42"/>
  <c r="BC10" i="42"/>
  <c r="BB348" i="3" s="1"/>
  <c r="AZ10" i="42"/>
  <c r="AY348" i="3" s="1"/>
  <c r="AY10" i="42"/>
  <c r="AX348" i="3" s="1"/>
  <c r="AV10" i="42"/>
  <c r="AU348" i="3" s="1"/>
  <c r="AU10" i="42"/>
  <c r="AT348" i="3" s="1"/>
  <c r="AT10" i="42"/>
  <c r="AS348" i="3" s="1"/>
  <c r="AS10" i="42"/>
  <c r="AR348" i="3" s="1"/>
  <c r="AR10" i="42"/>
  <c r="AQ348" i="3" s="1"/>
  <c r="AQ10" i="42"/>
  <c r="AP348" i="3" s="1"/>
  <c r="AP10" i="42"/>
  <c r="AO348" i="3" s="1"/>
  <c r="AO10" i="42"/>
  <c r="AN10" i="42"/>
  <c r="AM10" i="42"/>
  <c r="AL348" i="3" s="1"/>
  <c r="AL10" i="42"/>
  <c r="AK10" i="42"/>
  <c r="AJ348" i="3" s="1"/>
  <c r="AJ10" i="42"/>
  <c r="AI348" i="3" s="1"/>
  <c r="AI10" i="42"/>
  <c r="AH10" i="42"/>
  <c r="AG348" i="3" s="1"/>
  <c r="AG10" i="42"/>
  <c r="AF10" i="42"/>
  <c r="AE10" i="42"/>
  <c r="AD348" i="3" s="1"/>
  <c r="AD10" i="42"/>
  <c r="Y10" i="42"/>
  <c r="X340" i="3" s="1"/>
  <c r="X10" i="42"/>
  <c r="W340" i="3" s="1"/>
  <c r="S10" i="42"/>
  <c r="R340" i="3" s="1"/>
  <c r="P10" i="42"/>
  <c r="O340" i="3" s="1"/>
  <c r="O10" i="42"/>
  <c r="N10" i="42"/>
  <c r="M340" i="3" s="1"/>
  <c r="L10" i="42"/>
  <c r="K340" i="3" s="1"/>
  <c r="K10" i="42"/>
  <c r="J340" i="3" s="1"/>
  <c r="H10" i="42"/>
  <c r="G340" i="3" s="1"/>
  <c r="G10" i="42"/>
  <c r="F10" i="42"/>
  <c r="E340" i="3" s="1"/>
  <c r="D10" i="42"/>
  <c r="C340" i="3" s="1"/>
  <c r="C10" i="42"/>
  <c r="BC9" i="42"/>
  <c r="AV9" i="42"/>
  <c r="AU9" i="42"/>
  <c r="AT9" i="42"/>
  <c r="AS9" i="42"/>
  <c r="AR9" i="42"/>
  <c r="AQ9" i="42"/>
  <c r="AP9" i="42"/>
  <c r="AO9" i="42"/>
  <c r="AN9" i="42"/>
  <c r="AM9" i="42"/>
  <c r="AL9" i="42"/>
  <c r="AK9" i="42"/>
  <c r="AJ9" i="42"/>
  <c r="AI9" i="42"/>
  <c r="AH9" i="42"/>
  <c r="AG9" i="42"/>
  <c r="AF9" i="42"/>
  <c r="AE9" i="42"/>
  <c r="AD9" i="42"/>
  <c r="AB9" i="42"/>
  <c r="R9" i="42"/>
  <c r="Q9" i="42"/>
  <c r="P9" i="42"/>
  <c r="N9" i="42"/>
  <c r="M9" i="42"/>
  <c r="J9" i="42"/>
  <c r="I9" i="42"/>
  <c r="H9" i="42"/>
  <c r="F9" i="42"/>
  <c r="E9" i="42"/>
  <c r="BC8" i="42"/>
  <c r="AV8" i="42"/>
  <c r="AU8" i="42"/>
  <c r="AT8" i="42"/>
  <c r="AS8" i="42"/>
  <c r="AR8" i="42"/>
  <c r="AQ8" i="42"/>
  <c r="AP8" i="42"/>
  <c r="AO8" i="42"/>
  <c r="AN8" i="42"/>
  <c r="AM8" i="42"/>
  <c r="AL8" i="42"/>
  <c r="AK8" i="42"/>
  <c r="AJ8" i="42"/>
  <c r="AI8" i="42"/>
  <c r="AH8" i="42"/>
  <c r="AG8" i="42"/>
  <c r="AF8" i="42"/>
  <c r="AE8" i="42"/>
  <c r="AD8" i="42"/>
  <c r="AB8" i="42"/>
  <c r="S8" i="42"/>
  <c r="R8" i="42"/>
  <c r="P8" i="42"/>
  <c r="O8" i="42"/>
  <c r="L8" i="42"/>
  <c r="K8" i="42"/>
  <c r="J8" i="42"/>
  <c r="H8" i="42"/>
  <c r="G8" i="42"/>
  <c r="D8" i="42"/>
  <c r="C8" i="42"/>
  <c r="BC7" i="42"/>
  <c r="AV7" i="42"/>
  <c r="AU7" i="42"/>
  <c r="AT7" i="42"/>
  <c r="AS7" i="42"/>
  <c r="AR7" i="42"/>
  <c r="AQ7" i="42"/>
  <c r="AP7" i="42"/>
  <c r="AO7" i="42"/>
  <c r="AN7" i="42"/>
  <c r="AM7" i="42"/>
  <c r="AL7" i="42"/>
  <c r="AK7" i="42"/>
  <c r="AJ7" i="42"/>
  <c r="AI7" i="42"/>
  <c r="AH7" i="42"/>
  <c r="AG7" i="42"/>
  <c r="AF7" i="42"/>
  <c r="AE7" i="42"/>
  <c r="AD7" i="42"/>
  <c r="AB7" i="42"/>
  <c r="R7" i="42"/>
  <c r="Q7" i="42"/>
  <c r="N7" i="42"/>
  <c r="M7" i="42"/>
  <c r="L7" i="42"/>
  <c r="J7" i="42"/>
  <c r="I7" i="42"/>
  <c r="F7" i="42"/>
  <c r="E7" i="42"/>
  <c r="D7" i="42"/>
  <c r="BC6" i="42"/>
  <c r="AV6" i="42"/>
  <c r="AU6" i="42"/>
  <c r="AT6" i="42"/>
  <c r="AS6" i="42"/>
  <c r="AR6" i="42"/>
  <c r="AQ6" i="42"/>
  <c r="AP6" i="42"/>
  <c r="AO6" i="42"/>
  <c r="AN6" i="42"/>
  <c r="AM6" i="42"/>
  <c r="AL6" i="42"/>
  <c r="AK6" i="42"/>
  <c r="AJ6" i="42"/>
  <c r="AI6" i="42"/>
  <c r="AH6" i="42"/>
  <c r="AG6" i="42"/>
  <c r="AF6" i="42"/>
  <c r="AE6" i="42"/>
  <c r="AD6" i="42"/>
  <c r="S6" i="42"/>
  <c r="P6" i="42"/>
  <c r="O6" i="42"/>
  <c r="N6" i="42"/>
  <c r="L6" i="42"/>
  <c r="K6" i="42"/>
  <c r="H6" i="42"/>
  <c r="G6" i="42"/>
  <c r="F6" i="42"/>
  <c r="D6" i="42"/>
  <c r="C6" i="42"/>
  <c r="BC5" i="42"/>
  <c r="BB337" i="3" s="1"/>
  <c r="AV5" i="42"/>
  <c r="AU337" i="3" s="1"/>
  <c r="AU5" i="42"/>
  <c r="AT337" i="3" s="1"/>
  <c r="AT5" i="42"/>
  <c r="AS5" i="42"/>
  <c r="AR5" i="42"/>
  <c r="AQ5" i="42"/>
  <c r="AP337" i="3" s="1"/>
  <c r="AP5" i="42"/>
  <c r="AO337" i="3" s="1"/>
  <c r="AO5" i="42"/>
  <c r="AN5" i="42"/>
  <c r="AM337" i="3" s="1"/>
  <c r="AM5" i="42"/>
  <c r="AL337" i="3" s="1"/>
  <c r="AL5" i="42"/>
  <c r="AK5" i="42"/>
  <c r="AJ5" i="42"/>
  <c r="AI5" i="42"/>
  <c r="AH5" i="42"/>
  <c r="AG5" i="42"/>
  <c r="AF5" i="42"/>
  <c r="AE337" i="3" s="1"/>
  <c r="AE5" i="42"/>
  <c r="AD337" i="3" s="1"/>
  <c r="AD5" i="42"/>
  <c r="AB5" i="42"/>
  <c r="R5" i="42"/>
  <c r="Q337" i="3" s="1"/>
  <c r="Q5" i="42"/>
  <c r="P337" i="3" s="1"/>
  <c r="P5" i="42"/>
  <c r="O337" i="3" s="1"/>
  <c r="N5" i="42"/>
  <c r="M337" i="3" s="1"/>
  <c r="M5" i="42"/>
  <c r="L337" i="3" s="1"/>
  <c r="J5" i="42"/>
  <c r="I5" i="42"/>
  <c r="H337" i="3" s="1"/>
  <c r="H5" i="42"/>
  <c r="G337" i="3" s="1"/>
  <c r="F5" i="42"/>
  <c r="E5" i="42"/>
  <c r="D337" i="3" s="1"/>
  <c r="BC15" i="14"/>
  <c r="BB416" i="3" s="1"/>
  <c r="AV15" i="14"/>
  <c r="AU416" i="3" s="1"/>
  <c r="AU15" i="14"/>
  <c r="AT15" i="14"/>
  <c r="AO15" i="14"/>
  <c r="AN416" i="3" s="1"/>
  <c r="AN15" i="14"/>
  <c r="AM15" i="14"/>
  <c r="AL15" i="14"/>
  <c r="AK15" i="14"/>
  <c r="AJ15" i="14"/>
  <c r="AI416" i="3" s="1"/>
  <c r="AI15" i="14"/>
  <c r="AH416" i="3" s="1"/>
  <c r="AH15" i="14"/>
  <c r="AG15" i="14"/>
  <c r="AF416" i="3" s="1"/>
  <c r="AF15" i="14"/>
  <c r="AE15" i="14"/>
  <c r="AD15" i="14"/>
  <c r="A1" i="14"/>
  <c r="BC13" i="14"/>
  <c r="BB419" i="3" s="1"/>
  <c r="BB13" i="14"/>
  <c r="BA419" i="3" s="1"/>
  <c r="AV13" i="14"/>
  <c r="AU419" i="3" s="1"/>
  <c r="AU13" i="14"/>
  <c r="AT419" i="3" s="1"/>
  <c r="AT13" i="14"/>
  <c r="AS419" i="3" s="1"/>
  <c r="AS13" i="14"/>
  <c r="AR419" i="3" s="1"/>
  <c r="AR13" i="14"/>
  <c r="AQ419" i="3" s="1"/>
  <c r="AQ13" i="14"/>
  <c r="AO13" i="14"/>
  <c r="AN13" i="14"/>
  <c r="AM419" i="3" s="1"/>
  <c r="AM13" i="14"/>
  <c r="AL419" i="3" s="1"/>
  <c r="AL13" i="14"/>
  <c r="AK419" i="3" s="1"/>
  <c r="AK13" i="14"/>
  <c r="AJ419" i="3" s="1"/>
  <c r="AJ13" i="14"/>
  <c r="AI419" i="3" s="1"/>
  <c r="AI13" i="14"/>
  <c r="AH13" i="14"/>
  <c r="AG13" i="14"/>
  <c r="AF13" i="14"/>
  <c r="AE419" i="3" s="1"/>
  <c r="AE13" i="14"/>
  <c r="AD419" i="3" s="1"/>
  <c r="AD13" i="14"/>
  <c r="AC419" i="3" s="1"/>
  <c r="BC12" i="14"/>
  <c r="BB12" i="14"/>
  <c r="AV12" i="14"/>
  <c r="AU12" i="14"/>
  <c r="AT12" i="14"/>
  <c r="AS12" i="14"/>
  <c r="AR12" i="14"/>
  <c r="AQ12" i="14"/>
  <c r="AO12" i="14"/>
  <c r="AN12" i="14"/>
  <c r="AM12" i="14"/>
  <c r="AL12" i="14"/>
  <c r="AK12" i="14"/>
  <c r="AJ12" i="14"/>
  <c r="AI12" i="14"/>
  <c r="AH12" i="14"/>
  <c r="AG12" i="14"/>
  <c r="AF12" i="14"/>
  <c r="AE12" i="14"/>
  <c r="AD12" i="14"/>
  <c r="BC11" i="14"/>
  <c r="BB418" i="3" s="1"/>
  <c r="BB11" i="14"/>
  <c r="BA418" i="3" s="1"/>
  <c r="AZ11" i="14"/>
  <c r="AY418" i="3" s="1"/>
  <c r="AY11" i="14"/>
  <c r="AV11" i="14"/>
  <c r="AU418" i="3" s="1"/>
  <c r="AU11" i="14"/>
  <c r="AT418" i="3" s="1"/>
  <c r="AT11" i="14"/>
  <c r="AS418" i="3" s="1"/>
  <c r="AS11" i="14"/>
  <c r="AR418" i="3" s="1"/>
  <c r="AR11" i="14"/>
  <c r="AQ418" i="3" s="1"/>
  <c r="AQ11" i="14"/>
  <c r="AO11" i="14"/>
  <c r="AN11" i="14"/>
  <c r="AM418" i="3" s="1"/>
  <c r="AM11" i="14"/>
  <c r="AL418" i="3" s="1"/>
  <c r="AL11" i="14"/>
  <c r="AK418" i="3" s="1"/>
  <c r="AK11" i="14"/>
  <c r="AJ418" i="3" s="1"/>
  <c r="AJ11" i="14"/>
  <c r="AI11" i="14"/>
  <c r="AH11" i="14"/>
  <c r="AG11" i="14"/>
  <c r="AF11" i="14"/>
  <c r="AE418" i="3" s="1"/>
  <c r="AE11" i="14"/>
  <c r="AD418" i="3" s="1"/>
  <c r="AD11" i="14"/>
  <c r="BC10" i="14"/>
  <c r="BB417" i="3" s="1"/>
  <c r="BB10" i="14"/>
  <c r="BA417" i="3" s="1"/>
  <c r="AV10" i="14"/>
  <c r="AU10" i="14"/>
  <c r="AT417" i="3" s="1"/>
  <c r="AT10" i="14"/>
  <c r="AS10" i="14"/>
  <c r="AR417" i="3" s="1"/>
  <c r="AR10" i="14"/>
  <c r="AQ417" i="3" s="1"/>
  <c r="AQ10" i="14"/>
  <c r="AO10" i="14"/>
  <c r="AN10" i="14"/>
  <c r="AM10" i="14"/>
  <c r="AL417" i="3" s="1"/>
  <c r="AL10" i="14"/>
  <c r="AK10" i="14"/>
  <c r="AJ417" i="3" s="1"/>
  <c r="AJ10" i="14"/>
  <c r="AI417" i="3" s="1"/>
  <c r="AI10" i="14"/>
  <c r="AH10" i="14"/>
  <c r="AG10" i="14"/>
  <c r="AF10" i="14"/>
  <c r="AE10" i="14"/>
  <c r="AD417" i="3" s="1"/>
  <c r="AD10" i="14"/>
  <c r="AC417" i="3" s="1"/>
  <c r="BC9" i="14"/>
  <c r="AV9" i="14"/>
  <c r="AU9" i="14"/>
  <c r="AT9" i="14"/>
  <c r="AO9" i="14"/>
  <c r="AN9" i="14"/>
  <c r="AM9" i="14"/>
  <c r="AL9" i="14"/>
  <c r="AK9" i="14"/>
  <c r="AJ9" i="14"/>
  <c r="AI9" i="14"/>
  <c r="AH9" i="14"/>
  <c r="AG9" i="14"/>
  <c r="AF9" i="14"/>
  <c r="AE9" i="14"/>
  <c r="AD9" i="14"/>
  <c r="BC8" i="14"/>
  <c r="BA8" i="14"/>
  <c r="AZ8" i="14"/>
  <c r="AY8" i="14"/>
  <c r="AW8" i="14"/>
  <c r="AV8" i="14"/>
  <c r="AU8" i="14"/>
  <c r="AT8" i="14"/>
  <c r="AO8" i="14"/>
  <c r="AN8" i="14"/>
  <c r="AM8" i="14"/>
  <c r="AL8" i="14"/>
  <c r="AK8" i="14"/>
  <c r="AJ8" i="14"/>
  <c r="AI8" i="14"/>
  <c r="AH8" i="14"/>
  <c r="AG8" i="14"/>
  <c r="AF8" i="14"/>
  <c r="AE8" i="14"/>
  <c r="AD8" i="14"/>
  <c r="BC7" i="14"/>
  <c r="AV7" i="14"/>
  <c r="AU7" i="14"/>
  <c r="AT7" i="14"/>
  <c r="AO7" i="14"/>
  <c r="AN7" i="14"/>
  <c r="AM7" i="14"/>
  <c r="AL7" i="14"/>
  <c r="AK7" i="14"/>
  <c r="AJ7" i="14"/>
  <c r="AI7" i="14"/>
  <c r="AH7" i="14"/>
  <c r="AG7" i="14"/>
  <c r="AF7" i="14"/>
  <c r="AE7" i="14"/>
  <c r="AD7" i="14"/>
  <c r="BC6" i="14"/>
  <c r="BA6" i="14"/>
  <c r="AZ6" i="14"/>
  <c r="AY6" i="14"/>
  <c r="AX6" i="14"/>
  <c r="AW6" i="14"/>
  <c r="AV6" i="14"/>
  <c r="AU6" i="14"/>
  <c r="AT6" i="14"/>
  <c r="AO6" i="14"/>
  <c r="AN6" i="14"/>
  <c r="AM6" i="14"/>
  <c r="AL6" i="14"/>
  <c r="AK6" i="14"/>
  <c r="AJ6" i="14"/>
  <c r="AI6" i="14"/>
  <c r="AH6" i="14"/>
  <c r="AG6" i="14"/>
  <c r="AF6" i="14"/>
  <c r="AE6" i="14"/>
  <c r="AD6" i="14"/>
  <c r="BC5" i="14"/>
  <c r="AV5" i="14"/>
  <c r="AU404" i="3" s="1"/>
  <c r="AU5" i="14"/>
  <c r="AT5" i="14"/>
  <c r="AO5" i="14"/>
  <c r="AN5" i="14"/>
  <c r="AM404" i="3" s="1"/>
  <c r="AM5" i="14"/>
  <c r="AL404" i="3" s="1"/>
  <c r="AL5" i="14"/>
  <c r="AK5" i="14"/>
  <c r="AJ404" i="3" s="1"/>
  <c r="AJ5" i="14"/>
  <c r="AI5" i="14"/>
  <c r="AH5" i="14"/>
  <c r="AG404" i="3" s="1"/>
  <c r="AG5" i="14"/>
  <c r="AF5" i="14"/>
  <c r="AE404" i="3" s="1"/>
  <c r="AE5" i="14"/>
  <c r="AD404" i="3" s="1"/>
  <c r="AD5" i="14"/>
  <c r="BC23" i="16"/>
  <c r="AV23" i="16"/>
  <c r="AU23" i="16"/>
  <c r="AT23" i="16"/>
  <c r="AS23" i="16"/>
  <c r="AR23" i="16"/>
  <c r="AQ23" i="16"/>
  <c r="AO23" i="16"/>
  <c r="AN23" i="16"/>
  <c r="AM23" i="16"/>
  <c r="AL23" i="16"/>
  <c r="AK23" i="16"/>
  <c r="AJ23" i="16"/>
  <c r="AI23" i="16"/>
  <c r="AH23" i="16"/>
  <c r="AG23" i="16"/>
  <c r="AF23" i="16"/>
  <c r="AE23" i="16"/>
  <c r="AD23" i="16"/>
  <c r="A1" i="16"/>
  <c r="BC22" i="16"/>
  <c r="BB367" i="3" s="1"/>
  <c r="BB22" i="16"/>
  <c r="BA367" i="3" s="1"/>
  <c r="BA22" i="16"/>
  <c r="AZ367" i="3" s="1"/>
  <c r="AZ22" i="16"/>
  <c r="AY367" i="3" s="1"/>
  <c r="AY22" i="16"/>
  <c r="AX367" i="3" s="1"/>
  <c r="AX22" i="16"/>
  <c r="AW22" i="16"/>
  <c r="AV367" i="3" s="1"/>
  <c r="AV22" i="16"/>
  <c r="AU367" i="3" s="1"/>
  <c r="AU22" i="16"/>
  <c r="AT367" i="3" s="1"/>
  <c r="AT22" i="16"/>
  <c r="AS367" i="3" s="1"/>
  <c r="AS22" i="16"/>
  <c r="AR367" i="3" s="1"/>
  <c r="BK367" i="3" s="1"/>
  <c r="AR22" i="16"/>
  <c r="AQ367" i="3" s="1"/>
  <c r="AQ22" i="16"/>
  <c r="AP367" i="3" s="1"/>
  <c r="AP22" i="16"/>
  <c r="AO22" i="16"/>
  <c r="AN22" i="16"/>
  <c r="AM367" i="3" s="1"/>
  <c r="AM22" i="16"/>
  <c r="AL367" i="3" s="1"/>
  <c r="AL22" i="16"/>
  <c r="AK367" i="3" s="1"/>
  <c r="AK22" i="16"/>
  <c r="AJ367" i="3" s="1"/>
  <c r="AJ22" i="16"/>
  <c r="AI22" i="16"/>
  <c r="AH22" i="16"/>
  <c r="AG22" i="16"/>
  <c r="AF22" i="16"/>
  <c r="AE367" i="3" s="1"/>
  <c r="AE22" i="16"/>
  <c r="AD367" i="3" s="1"/>
  <c r="AD22" i="16"/>
  <c r="AC367" i="3" s="1"/>
  <c r="BC19" i="16"/>
  <c r="BB19" i="16"/>
  <c r="BA19" i="16"/>
  <c r="AZ19" i="16"/>
  <c r="AY19" i="16"/>
  <c r="AX19" i="16"/>
  <c r="AW19" i="16"/>
  <c r="AV19" i="16"/>
  <c r="AU19" i="16"/>
  <c r="AT19" i="16"/>
  <c r="AS19" i="16"/>
  <c r="AR19" i="16"/>
  <c r="AQ19" i="16"/>
  <c r="AP19" i="16"/>
  <c r="AO19" i="16"/>
  <c r="AN19" i="16"/>
  <c r="AM19" i="16"/>
  <c r="AL19" i="16"/>
  <c r="AK19" i="16"/>
  <c r="AJ19" i="16"/>
  <c r="AI19" i="16"/>
  <c r="AH19" i="16"/>
  <c r="AG19" i="16"/>
  <c r="AF19" i="16"/>
  <c r="AE19" i="16"/>
  <c r="AD19" i="16"/>
  <c r="K19" i="16"/>
  <c r="BC18" i="16"/>
  <c r="BB18" i="16"/>
  <c r="AZ18" i="16"/>
  <c r="AZ20" i="16" s="1"/>
  <c r="AY18" i="16"/>
  <c r="AX18" i="16"/>
  <c r="AW18" i="16"/>
  <c r="AV18" i="16"/>
  <c r="AU18" i="16"/>
  <c r="AT18" i="16"/>
  <c r="AS18" i="16"/>
  <c r="AR18" i="16"/>
  <c r="AQ18" i="16"/>
  <c r="AP18" i="16"/>
  <c r="AO18" i="16"/>
  <c r="AN18" i="16"/>
  <c r="AM18" i="16"/>
  <c r="AL18" i="16"/>
  <c r="AK18" i="16"/>
  <c r="AJ18" i="16"/>
  <c r="AJ20" i="16" s="1"/>
  <c r="AI18" i="16"/>
  <c r="AH18" i="16"/>
  <c r="AG18" i="16"/>
  <c r="AF18" i="16"/>
  <c r="AE18" i="16"/>
  <c r="AD18" i="16"/>
  <c r="N18" i="16"/>
  <c r="BC17" i="16"/>
  <c r="AV17" i="16"/>
  <c r="AU366" i="3" s="1"/>
  <c r="AU17" i="16"/>
  <c r="AT17" i="16"/>
  <c r="AS366" i="3" s="1"/>
  <c r="AS17" i="16"/>
  <c r="AR366" i="3" s="1"/>
  <c r="AR17" i="16"/>
  <c r="AQ366" i="3" s="1"/>
  <c r="AQ17" i="16"/>
  <c r="AP366" i="3" s="1"/>
  <c r="AO17" i="16"/>
  <c r="AN366" i="3" s="1"/>
  <c r="AN17" i="16"/>
  <c r="AM366" i="3" s="1"/>
  <c r="AM17" i="16"/>
  <c r="AL366" i="3" s="1"/>
  <c r="AL17" i="16"/>
  <c r="AK366" i="3" s="1"/>
  <c r="AK17" i="16"/>
  <c r="AJ17" i="16"/>
  <c r="AI17" i="16"/>
  <c r="AH17" i="16"/>
  <c r="AG366" i="3" s="1"/>
  <c r="AG17" i="16"/>
  <c r="AF366" i="3" s="1"/>
  <c r="AF17" i="16"/>
  <c r="AE366" i="3" s="1"/>
  <c r="AE17" i="16"/>
  <c r="AD366" i="3" s="1"/>
  <c r="AD17" i="16"/>
  <c r="AC366" i="3" s="1"/>
  <c r="Q17" i="16"/>
  <c r="P356" i="3" s="1"/>
  <c r="BC15" i="16"/>
  <c r="AV15" i="16"/>
  <c r="AU15" i="16"/>
  <c r="AT15" i="16"/>
  <c r="AS15" i="16"/>
  <c r="AR15" i="16"/>
  <c r="AQ15" i="16"/>
  <c r="AO15" i="16"/>
  <c r="AN15" i="16"/>
  <c r="AM15" i="16"/>
  <c r="AL15" i="16"/>
  <c r="AK15" i="16"/>
  <c r="AJ15" i="16"/>
  <c r="AI15" i="16"/>
  <c r="AH15" i="16"/>
  <c r="AG15" i="16"/>
  <c r="AF15" i="16"/>
  <c r="AE15" i="16"/>
  <c r="AD15" i="16"/>
  <c r="R15" i="16"/>
  <c r="J15" i="16"/>
  <c r="BC14" i="16"/>
  <c r="AV14" i="16"/>
  <c r="AU14" i="16"/>
  <c r="AT14" i="16"/>
  <c r="AS14" i="16"/>
  <c r="AR14" i="16"/>
  <c r="AQ14" i="16"/>
  <c r="AO14" i="16"/>
  <c r="AN14" i="16"/>
  <c r="AM14" i="16"/>
  <c r="AL14" i="16"/>
  <c r="AK14" i="16"/>
  <c r="AJ14" i="16"/>
  <c r="AI14" i="16"/>
  <c r="AH14" i="16"/>
  <c r="AG14" i="16"/>
  <c r="AF14" i="16"/>
  <c r="AE14" i="16"/>
  <c r="AD14" i="16"/>
  <c r="AB14" i="16"/>
  <c r="S14" i="16"/>
  <c r="P14" i="16"/>
  <c r="L14" i="16"/>
  <c r="J14" i="16"/>
  <c r="G14" i="16"/>
  <c r="BC13" i="16"/>
  <c r="BA13" i="16"/>
  <c r="AZ369" i="3" s="1"/>
  <c r="AZ13" i="16"/>
  <c r="AY13" i="16"/>
  <c r="AV13" i="16"/>
  <c r="AU369" i="3" s="1"/>
  <c r="AU13" i="16"/>
  <c r="AT13" i="16"/>
  <c r="AS369" i="3" s="1"/>
  <c r="AS13" i="16"/>
  <c r="AR369" i="3" s="1"/>
  <c r="AR13" i="16"/>
  <c r="AQ13" i="16"/>
  <c r="AO13" i="16"/>
  <c r="AN13" i="16"/>
  <c r="AM13" i="16"/>
  <c r="AL13" i="16"/>
  <c r="AK369" i="3" s="1"/>
  <c r="AK13" i="16"/>
  <c r="AJ13" i="16"/>
  <c r="AI13" i="16"/>
  <c r="AH13" i="16"/>
  <c r="AG13" i="16"/>
  <c r="AF13" i="16"/>
  <c r="AE13" i="16"/>
  <c r="AD13" i="16"/>
  <c r="AC369" i="3" s="1"/>
  <c r="AB13" i="16"/>
  <c r="AA359" i="3" s="1"/>
  <c r="X13" i="16"/>
  <c r="W359" i="3" s="1"/>
  <c r="S13" i="16"/>
  <c r="R359" i="3" s="1"/>
  <c r="P13" i="16"/>
  <c r="O359" i="3" s="1"/>
  <c r="L13" i="16"/>
  <c r="K359" i="3" s="1"/>
  <c r="J13" i="16"/>
  <c r="I359" i="3" s="1"/>
  <c r="G13" i="16"/>
  <c r="F359" i="3" s="1"/>
  <c r="BC12" i="16"/>
  <c r="BB12" i="16"/>
  <c r="BA12" i="16"/>
  <c r="AZ12" i="16"/>
  <c r="AY12" i="16"/>
  <c r="AX12" i="16"/>
  <c r="AW12" i="16"/>
  <c r="AV12" i="16"/>
  <c r="AU12" i="16"/>
  <c r="AT12" i="16"/>
  <c r="AS12" i="16"/>
  <c r="AR12" i="16"/>
  <c r="AQ12" i="16"/>
  <c r="AO12" i="16"/>
  <c r="AN12" i="16"/>
  <c r="AM12" i="16"/>
  <c r="AL12" i="16"/>
  <c r="AK12" i="16"/>
  <c r="AJ12" i="16"/>
  <c r="AI12" i="16"/>
  <c r="AH12" i="16"/>
  <c r="AG12" i="16"/>
  <c r="AF12" i="16"/>
  <c r="AE12" i="16"/>
  <c r="AD12" i="16"/>
  <c r="AA12" i="16"/>
  <c r="Y12" i="16"/>
  <c r="V12" i="16"/>
  <c r="Q12" i="16"/>
  <c r="N12" i="16"/>
  <c r="K12" i="16"/>
  <c r="H12" i="16"/>
  <c r="BC11" i="16"/>
  <c r="BB11" i="16"/>
  <c r="BA11" i="16"/>
  <c r="AW11" i="16"/>
  <c r="AV11" i="16"/>
  <c r="AU11" i="16"/>
  <c r="AT11" i="16"/>
  <c r="AS11" i="16"/>
  <c r="AR11" i="16"/>
  <c r="AQ11" i="16"/>
  <c r="AO11" i="16"/>
  <c r="AN11" i="16"/>
  <c r="AM11" i="16"/>
  <c r="AL11" i="16"/>
  <c r="AK11" i="16"/>
  <c r="AJ11" i="16"/>
  <c r="AI11" i="16"/>
  <c r="AH11" i="16"/>
  <c r="AG11" i="16"/>
  <c r="AF11" i="16"/>
  <c r="AE11" i="16"/>
  <c r="AD11" i="16"/>
  <c r="Z11" i="16"/>
  <c r="S11" i="16"/>
  <c r="P11" i="16"/>
  <c r="L11" i="16"/>
  <c r="J11" i="16"/>
  <c r="G11" i="16"/>
  <c r="BC10" i="16"/>
  <c r="BB368" i="3" s="1"/>
  <c r="AV10" i="16"/>
  <c r="AU10" i="16"/>
  <c r="AT10" i="16"/>
  <c r="AS368" i="3" s="1"/>
  <c r="BL368" i="3" s="1"/>
  <c r="AS10" i="16"/>
  <c r="AR368" i="3" s="1"/>
  <c r="AR10" i="16"/>
  <c r="AQ368" i="3" s="1"/>
  <c r="AQ10" i="16"/>
  <c r="AP368" i="3" s="1"/>
  <c r="AO10" i="16"/>
  <c r="AN10" i="16"/>
  <c r="AM10" i="16"/>
  <c r="AL10" i="16"/>
  <c r="AK10" i="16"/>
  <c r="AJ368" i="3" s="1"/>
  <c r="AJ10" i="16"/>
  <c r="AI368" i="3" s="1"/>
  <c r="AI10" i="16"/>
  <c r="AH368" i="3" s="1"/>
  <c r="AH10" i="16"/>
  <c r="AG10" i="16"/>
  <c r="AF368" i="3" s="1"/>
  <c r="AF10" i="16"/>
  <c r="AE10" i="16"/>
  <c r="AD10" i="16"/>
  <c r="AB10" i="16"/>
  <c r="AA358" i="3" s="1"/>
  <c r="S10" i="16"/>
  <c r="R358" i="3" s="1"/>
  <c r="P10" i="16"/>
  <c r="O358" i="3" s="1"/>
  <c r="L10" i="16"/>
  <c r="J10" i="16"/>
  <c r="I358" i="3" s="1"/>
  <c r="G10" i="16"/>
  <c r="F358" i="3" s="1"/>
  <c r="BC9" i="16"/>
  <c r="AV9" i="16"/>
  <c r="AU9" i="16"/>
  <c r="AT9" i="16"/>
  <c r="AS9" i="16"/>
  <c r="AR9" i="16"/>
  <c r="AQ9" i="16"/>
  <c r="AO9" i="16"/>
  <c r="AN9" i="16"/>
  <c r="AM9" i="16"/>
  <c r="AL9" i="16"/>
  <c r="AK9" i="16"/>
  <c r="AJ9" i="16"/>
  <c r="AI9" i="16"/>
  <c r="AH9" i="16"/>
  <c r="AG9" i="16"/>
  <c r="AF9" i="16"/>
  <c r="AE9" i="16"/>
  <c r="AD9" i="16"/>
  <c r="AB9" i="16"/>
  <c r="S9" i="16"/>
  <c r="P9" i="16"/>
  <c r="L9" i="16"/>
  <c r="J9" i="16"/>
  <c r="G9" i="16"/>
  <c r="BC8" i="16"/>
  <c r="BB8" i="16"/>
  <c r="BA8" i="16"/>
  <c r="AZ8" i="16"/>
  <c r="AY8" i="16"/>
  <c r="AX8" i="16"/>
  <c r="AW8" i="16"/>
  <c r="AV8" i="16"/>
  <c r="AU8" i="16"/>
  <c r="AT8" i="16"/>
  <c r="AS8" i="16"/>
  <c r="AR8" i="16"/>
  <c r="AQ8" i="16"/>
  <c r="AP8" i="16"/>
  <c r="AO8" i="16"/>
  <c r="AN8" i="16"/>
  <c r="AM8" i="16"/>
  <c r="AL8" i="16"/>
  <c r="AK8" i="16"/>
  <c r="AJ8" i="16"/>
  <c r="AI8" i="16"/>
  <c r="AH8" i="16"/>
  <c r="AG8" i="16"/>
  <c r="AF8" i="16"/>
  <c r="AE8" i="16"/>
  <c r="AD8" i="16"/>
  <c r="AB8" i="16"/>
  <c r="Z8" i="16"/>
  <c r="W8" i="16"/>
  <c r="T8" i="16"/>
  <c r="R8" i="16"/>
  <c r="O8" i="16"/>
  <c r="L8" i="16"/>
  <c r="J8" i="16"/>
  <c r="G8" i="16"/>
  <c r="D8" i="16"/>
  <c r="BC7" i="16"/>
  <c r="AZ7" i="16"/>
  <c r="AY7" i="16"/>
  <c r="AX7" i="16"/>
  <c r="AW7" i="16"/>
  <c r="AV7" i="16"/>
  <c r="AU7" i="16"/>
  <c r="AT7" i="16"/>
  <c r="AS7" i="16"/>
  <c r="AR7" i="16"/>
  <c r="AQ7" i="16"/>
  <c r="AP7" i="16"/>
  <c r="AO7" i="16"/>
  <c r="AN7" i="16"/>
  <c r="AM7" i="16"/>
  <c r="AL7" i="16"/>
  <c r="AK7" i="16"/>
  <c r="AJ7" i="16"/>
  <c r="AI7" i="16"/>
  <c r="AH7" i="16"/>
  <c r="AG7" i="16"/>
  <c r="AF7" i="16"/>
  <c r="AE7" i="16"/>
  <c r="AD7" i="16"/>
  <c r="Y7" i="16"/>
  <c r="V7" i="16"/>
  <c r="S7" i="16"/>
  <c r="P7" i="16"/>
  <c r="M7" i="16"/>
  <c r="K7" i="16"/>
  <c r="H7" i="16"/>
  <c r="BC6" i="16"/>
  <c r="BB6" i="16"/>
  <c r="BA6" i="16"/>
  <c r="AZ6" i="16"/>
  <c r="AY6" i="16"/>
  <c r="AW6" i="16"/>
  <c r="AV6" i="16"/>
  <c r="AU6" i="16"/>
  <c r="AT6" i="16"/>
  <c r="AS6" i="16"/>
  <c r="AR6" i="16"/>
  <c r="AQ6" i="16"/>
  <c r="AP6" i="16"/>
  <c r="AO6" i="16"/>
  <c r="AN6" i="16"/>
  <c r="AM6" i="16"/>
  <c r="AL6" i="16"/>
  <c r="AK6" i="16"/>
  <c r="AJ6" i="16"/>
  <c r="AI6" i="16"/>
  <c r="AH6" i="16"/>
  <c r="AG6" i="16"/>
  <c r="AF6" i="16"/>
  <c r="AE6" i="16"/>
  <c r="AD6" i="16"/>
  <c r="AA6" i="16"/>
  <c r="X6" i="16"/>
  <c r="T6" i="16"/>
  <c r="R6" i="16"/>
  <c r="O6" i="16"/>
  <c r="L6" i="16"/>
  <c r="J6" i="16"/>
  <c r="G6" i="16"/>
  <c r="BC5" i="16"/>
  <c r="BB354" i="3" s="1"/>
  <c r="AV5" i="16"/>
  <c r="AU354" i="3" s="1"/>
  <c r="AU5" i="16"/>
  <c r="AT354" i="3" s="1"/>
  <c r="AT5" i="16"/>
  <c r="AS354" i="3" s="1"/>
  <c r="AS5" i="16"/>
  <c r="AR354" i="3" s="1"/>
  <c r="AR5" i="16"/>
  <c r="AQ5" i="16"/>
  <c r="AP354" i="3" s="1"/>
  <c r="AO5" i="16"/>
  <c r="AN354" i="3" s="1"/>
  <c r="AN5" i="16"/>
  <c r="AM5" i="16"/>
  <c r="AL354" i="3" s="1"/>
  <c r="AL5" i="16"/>
  <c r="AK5" i="16"/>
  <c r="AJ354" i="3" s="1"/>
  <c r="AJ5" i="16"/>
  <c r="AI5" i="16"/>
  <c r="AH354" i="3" s="1"/>
  <c r="AH5" i="16"/>
  <c r="AG354" i="3" s="1"/>
  <c r="AG5" i="16"/>
  <c r="AF354" i="3" s="1"/>
  <c r="AF5" i="16"/>
  <c r="AE5" i="16"/>
  <c r="AD354" i="3" s="1"/>
  <c r="AD5" i="16"/>
  <c r="AB5" i="16"/>
  <c r="AA354" i="3" s="1"/>
  <c r="S5" i="16"/>
  <c r="P5" i="16"/>
  <c r="L5" i="16"/>
  <c r="K354" i="3" s="1"/>
  <c r="J5" i="16"/>
  <c r="G5" i="16"/>
  <c r="F354" i="3" s="1"/>
  <c r="BC42" i="15"/>
  <c r="AZ42" i="15"/>
  <c r="AY42" i="15"/>
  <c r="AV42" i="15"/>
  <c r="AU42" i="15"/>
  <c r="AT42" i="15"/>
  <c r="AS42" i="15"/>
  <c r="AR42" i="15"/>
  <c r="AQ42" i="15"/>
  <c r="AO42" i="15"/>
  <c r="AN42" i="15"/>
  <c r="AM42" i="15"/>
  <c r="AL42" i="15"/>
  <c r="AK42" i="15"/>
  <c r="AJ42" i="15"/>
  <c r="AI42" i="15"/>
  <c r="AH42" i="15"/>
  <c r="AG42" i="15"/>
  <c r="AF42" i="15"/>
  <c r="AE42" i="15"/>
  <c r="AD42" i="15"/>
  <c r="A1" i="15"/>
  <c r="BC41" i="15"/>
  <c r="AV41" i="15"/>
  <c r="AU41" i="15"/>
  <c r="AT41" i="15"/>
  <c r="AS41" i="15"/>
  <c r="AR41" i="15"/>
  <c r="AQ41" i="15"/>
  <c r="AO41" i="15"/>
  <c r="AN41" i="15"/>
  <c r="AM41" i="15"/>
  <c r="AL41" i="15"/>
  <c r="AK41" i="15"/>
  <c r="AJ41" i="15"/>
  <c r="AI41" i="15"/>
  <c r="AH41" i="15"/>
  <c r="AG41" i="15"/>
  <c r="AF41" i="15"/>
  <c r="AE41" i="15"/>
  <c r="AD41" i="15"/>
  <c r="BC40" i="15"/>
  <c r="AV40" i="15"/>
  <c r="AU40" i="15"/>
  <c r="AT40" i="15"/>
  <c r="AS40" i="15"/>
  <c r="AR40" i="15"/>
  <c r="AQ40" i="15"/>
  <c r="AO40" i="15"/>
  <c r="AN40" i="15"/>
  <c r="AM40" i="15"/>
  <c r="AL40" i="15"/>
  <c r="AK40" i="15"/>
  <c r="AJ40" i="15"/>
  <c r="AI40" i="15"/>
  <c r="AH40" i="15"/>
  <c r="AG40" i="15"/>
  <c r="AF40" i="15"/>
  <c r="AE40" i="15"/>
  <c r="AD40" i="15"/>
  <c r="BC39" i="15"/>
  <c r="AV39" i="15"/>
  <c r="AU39" i="15"/>
  <c r="AT39" i="15"/>
  <c r="AS39" i="15"/>
  <c r="AR39" i="15"/>
  <c r="AQ39" i="15"/>
  <c r="AO39" i="15"/>
  <c r="AN39" i="15"/>
  <c r="AM39" i="15"/>
  <c r="AL39" i="15"/>
  <c r="AK39" i="15"/>
  <c r="AJ39" i="15"/>
  <c r="AI39" i="15"/>
  <c r="AH39" i="15"/>
  <c r="AG39" i="15"/>
  <c r="AF39" i="15"/>
  <c r="AE39" i="15"/>
  <c r="AD39" i="15"/>
  <c r="BC38" i="15"/>
  <c r="AV38" i="15"/>
  <c r="AU38" i="15"/>
  <c r="AT38" i="15"/>
  <c r="AS38" i="15"/>
  <c r="AR38" i="15"/>
  <c r="AQ38" i="15"/>
  <c r="AO38" i="15"/>
  <c r="AN38" i="15"/>
  <c r="AM38" i="15"/>
  <c r="AL38" i="15"/>
  <c r="AK38" i="15"/>
  <c r="AJ38" i="15"/>
  <c r="AI38" i="15"/>
  <c r="AH38" i="15"/>
  <c r="AG38" i="15"/>
  <c r="AF38" i="15"/>
  <c r="AE38" i="15"/>
  <c r="AD38" i="15"/>
  <c r="BC37" i="15"/>
  <c r="AV37" i="15"/>
  <c r="AU37" i="15"/>
  <c r="AT37" i="15"/>
  <c r="AS37" i="15"/>
  <c r="AR37" i="15"/>
  <c r="AQ37" i="15"/>
  <c r="AO37" i="15"/>
  <c r="AN37" i="15"/>
  <c r="AM37" i="15"/>
  <c r="AL37" i="15"/>
  <c r="AK37" i="15"/>
  <c r="AJ37" i="15"/>
  <c r="AI37" i="15"/>
  <c r="AH37" i="15"/>
  <c r="AG37" i="15"/>
  <c r="AF37" i="15"/>
  <c r="AE37" i="15"/>
  <c r="AD37" i="15"/>
  <c r="BC36" i="15"/>
  <c r="BB392" i="3" s="1"/>
  <c r="AV36" i="15"/>
  <c r="AU36" i="15"/>
  <c r="AT392" i="3" s="1"/>
  <c r="AT36" i="15"/>
  <c r="AS392" i="3" s="1"/>
  <c r="AS36" i="15"/>
  <c r="AR392" i="3" s="1"/>
  <c r="AR36" i="15"/>
  <c r="AQ392" i="3" s="1"/>
  <c r="AQ36" i="15"/>
  <c r="AP392" i="3" s="1"/>
  <c r="AO36" i="15"/>
  <c r="AN36" i="15"/>
  <c r="AM36" i="15"/>
  <c r="AL36" i="15"/>
  <c r="AK392" i="3" s="1"/>
  <c r="AK36" i="15"/>
  <c r="AJ36" i="15"/>
  <c r="AI392" i="3" s="1"/>
  <c r="AI36" i="15"/>
  <c r="AH392" i="3" s="1"/>
  <c r="AH36" i="15"/>
  <c r="AG36" i="15"/>
  <c r="AF36" i="15"/>
  <c r="AE36" i="15"/>
  <c r="AD36" i="15"/>
  <c r="AC392" i="3" s="1"/>
  <c r="BC33" i="15"/>
  <c r="AV33" i="15"/>
  <c r="AU33" i="15"/>
  <c r="AT33" i="15"/>
  <c r="AS33" i="15"/>
  <c r="AR33" i="15"/>
  <c r="AQ33" i="15"/>
  <c r="AO33" i="15"/>
  <c r="AN33" i="15"/>
  <c r="AM33" i="15"/>
  <c r="AL33" i="15"/>
  <c r="AK33" i="15"/>
  <c r="AJ33" i="15"/>
  <c r="AI33" i="15"/>
  <c r="AH33" i="15"/>
  <c r="AG33" i="15"/>
  <c r="AF33" i="15"/>
  <c r="AE33" i="15"/>
  <c r="AD33" i="15"/>
  <c r="BC32" i="15"/>
  <c r="AV32" i="15"/>
  <c r="AU32" i="15"/>
  <c r="AT32" i="15"/>
  <c r="AS32" i="15"/>
  <c r="AR32" i="15"/>
  <c r="AQ32" i="15"/>
  <c r="AO32" i="15"/>
  <c r="AN32" i="15"/>
  <c r="AM32" i="15"/>
  <c r="AL32" i="15"/>
  <c r="AK32" i="15"/>
  <c r="AJ32" i="15"/>
  <c r="AI32" i="15"/>
  <c r="AH32" i="15"/>
  <c r="AG32" i="15"/>
  <c r="AF32" i="15"/>
  <c r="AE32" i="15"/>
  <c r="AD32" i="15"/>
  <c r="BC31" i="15"/>
  <c r="AV31" i="15"/>
  <c r="AU31" i="15"/>
  <c r="AT31" i="15"/>
  <c r="AS31" i="15"/>
  <c r="AR31" i="15"/>
  <c r="AQ31" i="15"/>
  <c r="AO31" i="15"/>
  <c r="AN31" i="15"/>
  <c r="AM31" i="15"/>
  <c r="AL31" i="15"/>
  <c r="AK31" i="15"/>
  <c r="AJ31" i="15"/>
  <c r="AI31" i="15"/>
  <c r="AH31" i="15"/>
  <c r="AG31" i="15"/>
  <c r="AF31" i="15"/>
  <c r="AE31" i="15"/>
  <c r="AD31" i="15"/>
  <c r="BC30" i="15"/>
  <c r="BB395" i="3" s="1"/>
  <c r="AV30" i="15"/>
  <c r="AU30" i="15"/>
  <c r="AT395" i="3" s="1"/>
  <c r="AT30" i="15"/>
  <c r="AS395" i="3" s="1"/>
  <c r="AS30" i="15"/>
  <c r="AR395" i="3" s="1"/>
  <c r="AR30" i="15"/>
  <c r="AQ30" i="15"/>
  <c r="AP395" i="3" s="1"/>
  <c r="AO30" i="15"/>
  <c r="AN30" i="15"/>
  <c r="AM30" i="15"/>
  <c r="AL395" i="3" s="1"/>
  <c r="AL30" i="15"/>
  <c r="AK30" i="15"/>
  <c r="AJ30" i="15"/>
  <c r="AI30" i="15"/>
  <c r="AH30" i="15"/>
  <c r="AG395" i="3" s="1"/>
  <c r="AG30" i="15"/>
  <c r="AF30" i="15"/>
  <c r="AE30" i="15"/>
  <c r="AD395" i="3" s="1"/>
  <c r="AD30" i="15"/>
  <c r="AC395" i="3" s="1"/>
  <c r="BC28" i="15"/>
  <c r="AV28" i="15"/>
  <c r="AU28" i="15"/>
  <c r="AT28" i="15"/>
  <c r="AS28" i="15"/>
  <c r="AR28" i="15"/>
  <c r="AQ28" i="15"/>
  <c r="AO28" i="15"/>
  <c r="AN28" i="15"/>
  <c r="AM28" i="15"/>
  <c r="AL28" i="15"/>
  <c r="AK28" i="15"/>
  <c r="AJ28" i="15"/>
  <c r="AI28" i="15"/>
  <c r="AH28" i="15"/>
  <c r="AG28" i="15"/>
  <c r="AF28" i="15"/>
  <c r="AE28" i="15"/>
  <c r="AD28" i="15"/>
  <c r="BC27" i="15"/>
  <c r="AV27" i="15"/>
  <c r="AU27" i="15"/>
  <c r="AT27" i="15"/>
  <c r="AS27" i="15"/>
  <c r="AR27" i="15"/>
  <c r="AQ27" i="15"/>
  <c r="AO27" i="15"/>
  <c r="AN27" i="15"/>
  <c r="AM27" i="15"/>
  <c r="AL27" i="15"/>
  <c r="AK27" i="15"/>
  <c r="AJ27" i="15"/>
  <c r="AI27" i="15"/>
  <c r="AH27" i="15"/>
  <c r="AG27" i="15"/>
  <c r="AF27" i="15"/>
  <c r="AE27" i="15"/>
  <c r="AD27" i="15"/>
  <c r="BC26" i="15"/>
  <c r="AV26" i="15"/>
  <c r="AU26" i="15"/>
  <c r="AT26" i="15"/>
  <c r="AS26" i="15"/>
  <c r="AR26" i="15"/>
  <c r="AQ26" i="15"/>
  <c r="AO26" i="15"/>
  <c r="AN26" i="15"/>
  <c r="AM26" i="15"/>
  <c r="AL26" i="15"/>
  <c r="AK26" i="15"/>
  <c r="AJ26" i="15"/>
  <c r="AI26" i="15"/>
  <c r="AH26" i="15"/>
  <c r="AG26" i="15"/>
  <c r="AF26" i="15"/>
  <c r="AE26" i="15"/>
  <c r="AD26" i="15"/>
  <c r="BC25" i="15"/>
  <c r="BB391" i="3" s="1"/>
  <c r="AV25" i="15"/>
  <c r="AU25" i="15"/>
  <c r="AT25" i="15"/>
  <c r="AS391" i="3" s="1"/>
  <c r="AS25" i="15"/>
  <c r="AR391" i="3" s="1"/>
  <c r="AR25" i="15"/>
  <c r="AQ25" i="15"/>
  <c r="AP391" i="3" s="1"/>
  <c r="AO25" i="15"/>
  <c r="AN25" i="15"/>
  <c r="AM25" i="15"/>
  <c r="AL25" i="15"/>
  <c r="AK391" i="3" s="1"/>
  <c r="AK25" i="15"/>
  <c r="AJ25" i="15"/>
  <c r="AI25" i="15"/>
  <c r="AH391" i="3" s="1"/>
  <c r="AH25" i="15"/>
  <c r="AG25" i="15"/>
  <c r="AF25" i="15"/>
  <c r="AE25" i="15"/>
  <c r="AD25" i="15"/>
  <c r="AC391" i="3" s="1"/>
  <c r="BC23" i="15"/>
  <c r="BB399" i="3" s="1"/>
  <c r="AV23" i="15"/>
  <c r="AU399" i="3" s="1"/>
  <c r="AU23" i="15"/>
  <c r="AT399" i="3" s="1"/>
  <c r="AT23" i="15"/>
  <c r="AS399" i="3" s="1"/>
  <c r="AS23" i="15"/>
  <c r="AR399" i="3" s="1"/>
  <c r="AR23" i="15"/>
  <c r="AQ399" i="3" s="1"/>
  <c r="AQ23" i="15"/>
  <c r="AO23" i="15"/>
  <c r="AN399" i="3" s="1"/>
  <c r="AN23" i="15"/>
  <c r="AM23" i="15"/>
  <c r="AL399" i="3" s="1"/>
  <c r="AL23" i="15"/>
  <c r="AK399" i="3" s="1"/>
  <c r="AK23" i="15"/>
  <c r="AJ23" i="15"/>
  <c r="AI23" i="15"/>
  <c r="AH23" i="15"/>
  <c r="AG23" i="15"/>
  <c r="AF399" i="3" s="1"/>
  <c r="AF23" i="15"/>
  <c r="AE23" i="15"/>
  <c r="AD399" i="3" s="1"/>
  <c r="AD23" i="15"/>
  <c r="AC399" i="3" s="1"/>
  <c r="BC22" i="15"/>
  <c r="AZ22" i="15"/>
  <c r="AY398" i="3" s="1"/>
  <c r="AY22" i="15"/>
  <c r="AX398" i="3" s="1"/>
  <c r="AV22" i="15"/>
  <c r="AU398" i="3" s="1"/>
  <c r="AU22" i="15"/>
  <c r="AT398" i="3" s="1"/>
  <c r="AT22" i="15"/>
  <c r="AS398" i="3" s="1"/>
  <c r="AS22" i="15"/>
  <c r="AR398" i="3" s="1"/>
  <c r="AR22" i="15"/>
  <c r="AQ398" i="3" s="1"/>
  <c r="AQ22" i="15"/>
  <c r="AP398" i="3" s="1"/>
  <c r="AO22" i="15"/>
  <c r="AN398" i="3" s="1"/>
  <c r="AN22" i="15"/>
  <c r="AM22" i="15"/>
  <c r="AL22" i="15"/>
  <c r="AK398" i="3" s="1"/>
  <c r="AK22" i="15"/>
  <c r="AJ22" i="15"/>
  <c r="AI398" i="3" s="1"/>
  <c r="AI22" i="15"/>
  <c r="AH22" i="15"/>
  <c r="AG398" i="3" s="1"/>
  <c r="AG22" i="15"/>
  <c r="AF398" i="3" s="1"/>
  <c r="AF22" i="15"/>
  <c r="AE22" i="15"/>
  <c r="AD22" i="15"/>
  <c r="AC398" i="3" s="1"/>
  <c r="BC21" i="15"/>
  <c r="BB397" i="3" s="1"/>
  <c r="AV21" i="15"/>
  <c r="AU397" i="3" s="1"/>
  <c r="AU21" i="15"/>
  <c r="AT397" i="3" s="1"/>
  <c r="AT21" i="15"/>
  <c r="AS397" i="3" s="1"/>
  <c r="AS21" i="15"/>
  <c r="AR397" i="3" s="1"/>
  <c r="AR21" i="15"/>
  <c r="AQ397" i="3" s="1"/>
  <c r="AQ21" i="15"/>
  <c r="AP397" i="3" s="1"/>
  <c r="AO21" i="15"/>
  <c r="AN397" i="3" s="1"/>
  <c r="AN21" i="15"/>
  <c r="AM21" i="15"/>
  <c r="AL397" i="3" s="1"/>
  <c r="AL21" i="15"/>
  <c r="AK397" i="3" s="1"/>
  <c r="AK21" i="15"/>
  <c r="AJ397" i="3" s="1"/>
  <c r="AJ21" i="15"/>
  <c r="AI397" i="3" s="1"/>
  <c r="AI21" i="15"/>
  <c r="AH21" i="15"/>
  <c r="AG21" i="15"/>
  <c r="AF397" i="3" s="1"/>
  <c r="AF21" i="15"/>
  <c r="AE21" i="15"/>
  <c r="AD397" i="3" s="1"/>
  <c r="AD21" i="15"/>
  <c r="AC397" i="3" s="1"/>
  <c r="BC20" i="15"/>
  <c r="BB396" i="3" s="1"/>
  <c r="AV20" i="15"/>
  <c r="AU396" i="3" s="1"/>
  <c r="AU20" i="15"/>
  <c r="AT396" i="3" s="1"/>
  <c r="AT20" i="15"/>
  <c r="AS396" i="3" s="1"/>
  <c r="AS20" i="15"/>
  <c r="AR396" i="3" s="1"/>
  <c r="AR20" i="15"/>
  <c r="AQ20" i="15"/>
  <c r="AP396" i="3" s="1"/>
  <c r="AO20" i="15"/>
  <c r="AN396" i="3" s="1"/>
  <c r="AN20" i="15"/>
  <c r="AM396" i="3" s="1"/>
  <c r="AM20" i="15"/>
  <c r="AL396" i="3" s="1"/>
  <c r="AL20" i="15"/>
  <c r="AK396" i="3" s="1"/>
  <c r="AK20" i="15"/>
  <c r="AJ20" i="15"/>
  <c r="AI20" i="15"/>
  <c r="AH20" i="15"/>
  <c r="AG396" i="3" s="1"/>
  <c r="AG20" i="15"/>
  <c r="AF20" i="15"/>
  <c r="AE396" i="3" s="1"/>
  <c r="AE20" i="15"/>
  <c r="AD20" i="15"/>
  <c r="AC396" i="3" s="1"/>
  <c r="BC19" i="15"/>
  <c r="AV19" i="15"/>
  <c r="AU19" i="15"/>
  <c r="AT19" i="15"/>
  <c r="AS19" i="15"/>
  <c r="AR19" i="15"/>
  <c r="AQ19" i="15"/>
  <c r="AO19" i="15"/>
  <c r="AN19" i="15"/>
  <c r="AM19" i="15"/>
  <c r="AL19" i="15"/>
  <c r="AK19" i="15"/>
  <c r="AJ19" i="15"/>
  <c r="AI19" i="15"/>
  <c r="AH19" i="15"/>
  <c r="AG19" i="15"/>
  <c r="AF19" i="15"/>
  <c r="AE19" i="15"/>
  <c r="AD19" i="15"/>
  <c r="BC18" i="15"/>
  <c r="BB394" i="3" s="1"/>
  <c r="AV18" i="15"/>
  <c r="AU394" i="3" s="1"/>
  <c r="AU18" i="15"/>
  <c r="AT394" i="3" s="1"/>
  <c r="AT18" i="15"/>
  <c r="AS18" i="15"/>
  <c r="AR394" i="3" s="1"/>
  <c r="AR18" i="15"/>
  <c r="AQ394" i="3" s="1"/>
  <c r="AQ18" i="15"/>
  <c r="AP394" i="3" s="1"/>
  <c r="AO18" i="15"/>
  <c r="AN18" i="15"/>
  <c r="AM394" i="3" s="1"/>
  <c r="AM18" i="15"/>
  <c r="AL394" i="3" s="1"/>
  <c r="AL18" i="15"/>
  <c r="AK18" i="15"/>
  <c r="AJ394" i="3" s="1"/>
  <c r="AJ18" i="15"/>
  <c r="AI18" i="15"/>
  <c r="AH18" i="15"/>
  <c r="AG18" i="15"/>
  <c r="AF18" i="15"/>
  <c r="AE394" i="3" s="1"/>
  <c r="AE18" i="15"/>
  <c r="AD18" i="15"/>
  <c r="BC17" i="15"/>
  <c r="AV17" i="15"/>
  <c r="AU17" i="15"/>
  <c r="AT17" i="15"/>
  <c r="AS17" i="15"/>
  <c r="AR17" i="15"/>
  <c r="AQ17" i="15"/>
  <c r="AO17" i="15"/>
  <c r="AN17" i="15"/>
  <c r="AM17" i="15"/>
  <c r="AL17" i="15"/>
  <c r="AK17" i="15"/>
  <c r="AJ17" i="15"/>
  <c r="AI17" i="15"/>
  <c r="AH17" i="15"/>
  <c r="AG17" i="15"/>
  <c r="AF17" i="15"/>
  <c r="AE17" i="15"/>
  <c r="AD17" i="15"/>
  <c r="BC16" i="15"/>
  <c r="AV16" i="15"/>
  <c r="AU16" i="15"/>
  <c r="AT16" i="15"/>
  <c r="AS16" i="15"/>
  <c r="AR16" i="15"/>
  <c r="AQ16" i="15"/>
  <c r="AO16" i="15"/>
  <c r="AN16" i="15"/>
  <c r="AM16" i="15"/>
  <c r="AL16" i="15"/>
  <c r="AK16" i="15"/>
  <c r="AJ16" i="15"/>
  <c r="AI16" i="15"/>
  <c r="AH16" i="15"/>
  <c r="AG16" i="15"/>
  <c r="AF16" i="15"/>
  <c r="AE16" i="15"/>
  <c r="AD16" i="15"/>
  <c r="BC15" i="15"/>
  <c r="AV15" i="15"/>
  <c r="AU15" i="15"/>
  <c r="AT15" i="15"/>
  <c r="AS15" i="15"/>
  <c r="AR15" i="15"/>
  <c r="AQ15" i="15"/>
  <c r="AO15" i="15"/>
  <c r="AN15" i="15"/>
  <c r="AM15" i="15"/>
  <c r="AL15" i="15"/>
  <c r="AK15" i="15"/>
  <c r="AJ15" i="15"/>
  <c r="AI15" i="15"/>
  <c r="AH15" i="15"/>
  <c r="AG15" i="15"/>
  <c r="AF15" i="15"/>
  <c r="AE15" i="15"/>
  <c r="AD15" i="15"/>
  <c r="BC14" i="15"/>
  <c r="BB393" i="3" s="1"/>
  <c r="AV14" i="15"/>
  <c r="AU393" i="3" s="1"/>
  <c r="AU14" i="15"/>
  <c r="AT393" i="3" s="1"/>
  <c r="AT14" i="15"/>
  <c r="AS393" i="3" s="1"/>
  <c r="AS14" i="15"/>
  <c r="AR393" i="3" s="1"/>
  <c r="AR14" i="15"/>
  <c r="AQ14" i="15"/>
  <c r="AP393" i="3" s="1"/>
  <c r="AO14" i="15"/>
  <c r="AN393" i="3" s="1"/>
  <c r="AN14" i="15"/>
  <c r="AM14" i="15"/>
  <c r="AL14" i="15"/>
  <c r="AK393" i="3" s="1"/>
  <c r="AK14" i="15"/>
  <c r="AJ14" i="15"/>
  <c r="AI393" i="3" s="1"/>
  <c r="AI14" i="15"/>
  <c r="AH14" i="15"/>
  <c r="AG14" i="15"/>
  <c r="AF393" i="3" s="1"/>
  <c r="AF14" i="15"/>
  <c r="AE14" i="15"/>
  <c r="AD14" i="15"/>
  <c r="AC393" i="3" s="1"/>
  <c r="BC13" i="15"/>
  <c r="AV13" i="15"/>
  <c r="AU13" i="15"/>
  <c r="AT13" i="15"/>
  <c r="AS13" i="15"/>
  <c r="AR13" i="15"/>
  <c r="AQ13" i="15"/>
  <c r="AO13" i="15"/>
  <c r="AN13" i="15"/>
  <c r="AM13" i="15"/>
  <c r="AL13" i="15"/>
  <c r="AK13" i="15"/>
  <c r="AJ13" i="15"/>
  <c r="AI13" i="15"/>
  <c r="AH13" i="15"/>
  <c r="AG13" i="15"/>
  <c r="AF13" i="15"/>
  <c r="AE13" i="15"/>
  <c r="AD13" i="15"/>
  <c r="BC12" i="15"/>
  <c r="AV12" i="15"/>
  <c r="AU12" i="15"/>
  <c r="AT12" i="15"/>
  <c r="AS12" i="15"/>
  <c r="AR12" i="15"/>
  <c r="AQ12" i="15"/>
  <c r="AO12" i="15"/>
  <c r="AN12" i="15"/>
  <c r="AM12" i="15"/>
  <c r="AL12" i="15"/>
  <c r="AK12" i="15"/>
  <c r="AJ12" i="15"/>
  <c r="AI12" i="15"/>
  <c r="AH12" i="15"/>
  <c r="AG12" i="15"/>
  <c r="AF12" i="15"/>
  <c r="AE12" i="15"/>
  <c r="AD12" i="15"/>
  <c r="BC11" i="15"/>
  <c r="AV11" i="15"/>
  <c r="AU11" i="15"/>
  <c r="AT11" i="15"/>
  <c r="AS11" i="15"/>
  <c r="AR11" i="15"/>
  <c r="AQ11" i="15"/>
  <c r="AO11" i="15"/>
  <c r="AN11" i="15"/>
  <c r="AM11" i="15"/>
  <c r="AL11" i="15"/>
  <c r="AK11" i="15"/>
  <c r="AJ11" i="15"/>
  <c r="AI11" i="15"/>
  <c r="AH11" i="15"/>
  <c r="AG11" i="15"/>
  <c r="AF11" i="15"/>
  <c r="AE11" i="15"/>
  <c r="AD11" i="15"/>
  <c r="BC10" i="15"/>
  <c r="AV10" i="15"/>
  <c r="AU10" i="15"/>
  <c r="AT10" i="15"/>
  <c r="AS10" i="15"/>
  <c r="AR10" i="15"/>
  <c r="AQ10" i="15"/>
  <c r="AO10" i="15"/>
  <c r="AN10" i="15"/>
  <c r="AM10" i="15"/>
  <c r="AL10" i="15"/>
  <c r="AK10" i="15"/>
  <c r="AJ10" i="15"/>
  <c r="AI10" i="15"/>
  <c r="AH10" i="15"/>
  <c r="AG10" i="15"/>
  <c r="AF10" i="15"/>
  <c r="AE10" i="15"/>
  <c r="AD10" i="15"/>
  <c r="BC8" i="15"/>
  <c r="AV8" i="15"/>
  <c r="AU8" i="15"/>
  <c r="AU9" i="15" s="1"/>
  <c r="AT8" i="15"/>
  <c r="AS8" i="15"/>
  <c r="AR8" i="15"/>
  <c r="AQ8" i="15"/>
  <c r="AO8" i="15"/>
  <c r="AN8" i="15"/>
  <c r="AM8" i="15"/>
  <c r="AL8" i="15"/>
  <c r="AK8" i="15"/>
  <c r="AJ8" i="15"/>
  <c r="AI8" i="15"/>
  <c r="AH8" i="15"/>
  <c r="AG8" i="15"/>
  <c r="AF8" i="15"/>
  <c r="AE8" i="15"/>
  <c r="AD8" i="15"/>
  <c r="BC6" i="15"/>
  <c r="AV6" i="15"/>
  <c r="AU6" i="15"/>
  <c r="AT6" i="15"/>
  <c r="AS6" i="15"/>
  <c r="AR6" i="15"/>
  <c r="AQ6" i="15"/>
  <c r="AO6" i="15"/>
  <c r="AN6" i="15"/>
  <c r="AM6" i="15"/>
  <c r="AL6" i="15"/>
  <c r="AK6" i="15"/>
  <c r="AJ6" i="15"/>
  <c r="AI6" i="15"/>
  <c r="AH6" i="15"/>
  <c r="AG6" i="15"/>
  <c r="AF6" i="15"/>
  <c r="AE6" i="15"/>
  <c r="AD6" i="15"/>
  <c r="BC5" i="15"/>
  <c r="AV5" i="15"/>
  <c r="AU5" i="15"/>
  <c r="AT374" i="3" s="1"/>
  <c r="AT5" i="15"/>
  <c r="AS374" i="3" s="1"/>
  <c r="AS5" i="15"/>
  <c r="AR5" i="15"/>
  <c r="AQ374" i="3" s="1"/>
  <c r="AQ5" i="15"/>
  <c r="AP374" i="3" s="1"/>
  <c r="AO5" i="15"/>
  <c r="AN374" i="3" s="1"/>
  <c r="AN5" i="15"/>
  <c r="AM5" i="15"/>
  <c r="AL5" i="15"/>
  <c r="AK374" i="3" s="1"/>
  <c r="AK5" i="15"/>
  <c r="AJ5" i="15"/>
  <c r="AI374" i="3" s="1"/>
  <c r="AI5" i="15"/>
  <c r="AH5" i="15"/>
  <c r="AG5" i="15"/>
  <c r="AF374" i="3" s="1"/>
  <c r="AF5" i="15"/>
  <c r="AE5" i="15"/>
  <c r="AD5" i="15"/>
  <c r="AC374" i="3" s="1"/>
  <c r="BC36" i="1"/>
  <c r="AV36" i="1"/>
  <c r="AT36" i="1"/>
  <c r="AS36" i="1"/>
  <c r="AR36" i="1"/>
  <c r="AQ36" i="1"/>
  <c r="AO36" i="1"/>
  <c r="AN36" i="1"/>
  <c r="AM36" i="1"/>
  <c r="AL36" i="1"/>
  <c r="AK36" i="1"/>
  <c r="AJ36" i="1"/>
  <c r="AI36" i="1"/>
  <c r="AH36" i="1"/>
  <c r="AG36" i="1"/>
  <c r="AF36" i="1"/>
  <c r="AE36" i="1"/>
  <c r="AD36" i="1"/>
  <c r="AB36" i="1"/>
  <c r="U36" i="1"/>
  <c r="S36" i="1"/>
  <c r="R36" i="1"/>
  <c r="Q36" i="1"/>
  <c r="P36" i="1"/>
  <c r="N36" i="1"/>
  <c r="M36" i="1"/>
  <c r="L36" i="1"/>
  <c r="K36" i="1"/>
  <c r="J36" i="1"/>
  <c r="I36" i="1"/>
  <c r="H36" i="1"/>
  <c r="G36" i="1"/>
  <c r="BC35" i="1"/>
  <c r="AV35" i="1"/>
  <c r="AU35" i="1"/>
  <c r="AT35" i="1"/>
  <c r="AS35" i="1"/>
  <c r="AR35" i="1"/>
  <c r="AQ35" i="1"/>
  <c r="AO35" i="1"/>
  <c r="AN35" i="1"/>
  <c r="AM35" i="1"/>
  <c r="AL35" i="1"/>
  <c r="AK35" i="1"/>
  <c r="AJ35" i="1"/>
  <c r="AI35" i="1"/>
  <c r="AH35" i="1"/>
  <c r="AG35" i="1"/>
  <c r="AF35" i="1"/>
  <c r="AE35" i="1"/>
  <c r="AD35" i="1"/>
  <c r="AB35" i="1"/>
  <c r="T35" i="1"/>
  <c r="S35" i="1"/>
  <c r="R35" i="1"/>
  <c r="Q35" i="1"/>
  <c r="P35" i="1"/>
  <c r="N35" i="1"/>
  <c r="M35" i="1"/>
  <c r="L35" i="1"/>
  <c r="K35" i="1"/>
  <c r="J35" i="1"/>
  <c r="I35" i="1"/>
  <c r="H35" i="1"/>
  <c r="G35" i="1"/>
  <c r="F35" i="1"/>
  <c r="E35" i="1"/>
  <c r="D35" i="1"/>
  <c r="C35" i="1"/>
  <c r="BC34" i="1"/>
  <c r="AV34" i="1"/>
  <c r="AU34" i="1"/>
  <c r="AT34" i="1"/>
  <c r="AS34" i="1"/>
  <c r="AR34" i="1"/>
  <c r="AQ34" i="1"/>
  <c r="AO34" i="1"/>
  <c r="AN34" i="1"/>
  <c r="AM34" i="1"/>
  <c r="AL34" i="1"/>
  <c r="AK34" i="1"/>
  <c r="AJ34" i="1"/>
  <c r="AI34" i="1"/>
  <c r="AH34" i="1"/>
  <c r="AG34" i="1"/>
  <c r="AF34" i="1"/>
  <c r="AE34" i="1"/>
  <c r="AD34" i="1"/>
  <c r="AB34" i="1"/>
  <c r="T34" i="1"/>
  <c r="S34" i="1"/>
  <c r="R34" i="1"/>
  <c r="Q34" i="1"/>
  <c r="P34" i="1"/>
  <c r="N34" i="1"/>
  <c r="M34" i="1"/>
  <c r="L34" i="1"/>
  <c r="K34" i="1"/>
  <c r="J34" i="1"/>
  <c r="I34" i="1"/>
  <c r="H34" i="1"/>
  <c r="G34" i="1"/>
  <c r="F34" i="1"/>
  <c r="E34" i="1"/>
  <c r="D34" i="1"/>
  <c r="C34" i="1"/>
  <c r="BC33" i="1"/>
  <c r="AV33" i="1"/>
  <c r="AT33" i="1"/>
  <c r="AS33" i="1"/>
  <c r="AR33" i="1"/>
  <c r="AQ33" i="1"/>
  <c r="AO33" i="1"/>
  <c r="AN33" i="1"/>
  <c r="AM33" i="1"/>
  <c r="AL33" i="1"/>
  <c r="AK33" i="1"/>
  <c r="AJ33" i="1"/>
  <c r="AI33" i="1"/>
  <c r="AH33" i="1"/>
  <c r="AG33" i="1"/>
  <c r="AF33" i="1"/>
  <c r="AE33" i="1"/>
  <c r="AD33" i="1"/>
  <c r="AB33" i="1"/>
  <c r="S33" i="1"/>
  <c r="R33" i="1"/>
  <c r="Q33" i="1"/>
  <c r="P33" i="1"/>
  <c r="N33" i="1"/>
  <c r="M33" i="1"/>
  <c r="L33" i="1"/>
  <c r="K33" i="1"/>
  <c r="J33" i="1"/>
  <c r="I33" i="1"/>
  <c r="H33" i="1"/>
  <c r="G33" i="1"/>
  <c r="BC31" i="1"/>
  <c r="AV31" i="1"/>
  <c r="AU31" i="1"/>
  <c r="AT31" i="1"/>
  <c r="AS31" i="1"/>
  <c r="AR31" i="1"/>
  <c r="AQ31" i="1"/>
  <c r="AP31" i="1"/>
  <c r="AO31" i="1"/>
  <c r="AN31" i="1"/>
  <c r="AM31" i="1"/>
  <c r="AL31" i="1"/>
  <c r="AK31" i="1"/>
  <c r="AJ31" i="1"/>
  <c r="AI31" i="1"/>
  <c r="AH31" i="1"/>
  <c r="AG31" i="1"/>
  <c r="AF31" i="1"/>
  <c r="AE31" i="1"/>
  <c r="AD31" i="1"/>
  <c r="AB31" i="1"/>
  <c r="T31" i="1"/>
  <c r="S31" i="1"/>
  <c r="R31" i="1"/>
  <c r="Q31" i="1"/>
  <c r="P31" i="1"/>
  <c r="O31" i="1"/>
  <c r="N31" i="1"/>
  <c r="M31" i="1"/>
  <c r="L31" i="1"/>
  <c r="K31" i="1"/>
  <c r="J31" i="1"/>
  <c r="I31" i="1"/>
  <c r="H31" i="1"/>
  <c r="G31" i="1"/>
  <c r="F31" i="1"/>
  <c r="E31" i="1"/>
  <c r="D31" i="1"/>
  <c r="C31" i="1"/>
  <c r="BC30" i="1"/>
  <c r="AW30" i="1"/>
  <c r="AV30" i="1"/>
  <c r="AU30" i="1"/>
  <c r="AT30" i="1"/>
  <c r="AS30" i="1"/>
  <c r="AR30" i="1"/>
  <c r="AQ30" i="1"/>
  <c r="AP30" i="1"/>
  <c r="AO30" i="1"/>
  <c r="AN30" i="1"/>
  <c r="AM30" i="1"/>
  <c r="AL30" i="1"/>
  <c r="AK30" i="1"/>
  <c r="AJ30" i="1"/>
  <c r="AI30" i="1"/>
  <c r="AH30" i="1"/>
  <c r="AG30" i="1"/>
  <c r="AF30" i="1"/>
  <c r="AE30" i="1"/>
  <c r="AD30" i="1"/>
  <c r="AB30" i="1"/>
  <c r="V30" i="1"/>
  <c r="T30" i="1"/>
  <c r="S30" i="1"/>
  <c r="R30" i="1"/>
  <c r="Q30" i="1"/>
  <c r="P30" i="1"/>
  <c r="O30" i="1"/>
  <c r="N30" i="1"/>
  <c r="M30" i="1"/>
  <c r="L30" i="1"/>
  <c r="K30" i="1"/>
  <c r="J30" i="1"/>
  <c r="I30" i="1"/>
  <c r="H30" i="1"/>
  <c r="G30" i="1"/>
  <c r="F30" i="1"/>
  <c r="E30" i="1"/>
  <c r="D30" i="1"/>
  <c r="C30" i="1"/>
  <c r="BC29" i="1"/>
  <c r="AW29" i="1"/>
  <c r="AV29" i="1"/>
  <c r="AU29" i="1"/>
  <c r="AT29" i="1"/>
  <c r="AS29" i="1"/>
  <c r="AR29" i="1"/>
  <c r="AQ29" i="1"/>
  <c r="AP29" i="1"/>
  <c r="AO29" i="1"/>
  <c r="AN29" i="1"/>
  <c r="AM29" i="1"/>
  <c r="AL29" i="1"/>
  <c r="AK29" i="1"/>
  <c r="AJ29" i="1"/>
  <c r="AI29" i="1"/>
  <c r="AH29" i="1"/>
  <c r="AG29" i="1"/>
  <c r="AF29" i="1"/>
  <c r="AE29" i="1"/>
  <c r="AD29" i="1"/>
  <c r="AB29" i="1"/>
  <c r="V29" i="1"/>
  <c r="T29" i="1"/>
  <c r="S29" i="1"/>
  <c r="R29" i="1"/>
  <c r="Q29" i="1"/>
  <c r="P29" i="1"/>
  <c r="O29" i="1"/>
  <c r="N29" i="1"/>
  <c r="M29" i="1"/>
  <c r="L29" i="1"/>
  <c r="K29" i="1"/>
  <c r="J29" i="1"/>
  <c r="I29" i="1"/>
  <c r="H29" i="1"/>
  <c r="G29" i="1"/>
  <c r="F29" i="1"/>
  <c r="E29" i="1"/>
  <c r="D29" i="1"/>
  <c r="C29" i="1"/>
  <c r="BC28" i="1"/>
  <c r="AW28" i="1"/>
  <c r="AV28" i="1"/>
  <c r="AU28" i="1"/>
  <c r="AT28" i="1"/>
  <c r="AS28" i="1"/>
  <c r="AR28" i="1"/>
  <c r="AQ28" i="1"/>
  <c r="AP28" i="1"/>
  <c r="AO28" i="1"/>
  <c r="AN28" i="1"/>
  <c r="AM28" i="1"/>
  <c r="AL28" i="1"/>
  <c r="AK28" i="1"/>
  <c r="AJ28" i="1"/>
  <c r="AI28" i="1"/>
  <c r="AH28" i="1"/>
  <c r="AG28" i="1"/>
  <c r="AF28" i="1"/>
  <c r="AE28" i="1"/>
  <c r="AD28" i="1"/>
  <c r="AB28" i="1"/>
  <c r="V28" i="1"/>
  <c r="T28" i="1"/>
  <c r="S28" i="1"/>
  <c r="R28" i="1"/>
  <c r="Q28" i="1"/>
  <c r="P28" i="1"/>
  <c r="O28" i="1"/>
  <c r="N28" i="1"/>
  <c r="M28" i="1"/>
  <c r="L28" i="1"/>
  <c r="K28" i="1"/>
  <c r="J28" i="1"/>
  <c r="I28" i="1"/>
  <c r="H28" i="1"/>
  <c r="G28" i="1"/>
  <c r="F28" i="1"/>
  <c r="E28" i="1"/>
  <c r="D28" i="1"/>
  <c r="C28" i="1"/>
  <c r="BC27" i="1"/>
  <c r="AW27" i="1"/>
  <c r="AV27" i="1"/>
  <c r="AU27" i="1"/>
  <c r="AT27" i="1"/>
  <c r="AS27" i="1"/>
  <c r="AR27" i="1"/>
  <c r="AQ27" i="1"/>
  <c r="AP27" i="1"/>
  <c r="AO27" i="1"/>
  <c r="AN27" i="1"/>
  <c r="AM27" i="1"/>
  <c r="AL27" i="1"/>
  <c r="AK27" i="1"/>
  <c r="AJ27" i="1"/>
  <c r="AI27" i="1"/>
  <c r="AH27" i="1"/>
  <c r="AG27" i="1"/>
  <c r="AF27" i="1"/>
  <c r="AE27" i="1"/>
  <c r="AD27" i="1"/>
  <c r="AB27" i="1"/>
  <c r="V27" i="1"/>
  <c r="T27" i="1"/>
  <c r="S27" i="1"/>
  <c r="R27" i="1"/>
  <c r="Q27" i="1"/>
  <c r="P27" i="1"/>
  <c r="O27" i="1"/>
  <c r="N27" i="1"/>
  <c r="M27" i="1"/>
  <c r="L27" i="1"/>
  <c r="K27" i="1"/>
  <c r="J27" i="1"/>
  <c r="I27" i="1"/>
  <c r="H27" i="1"/>
  <c r="G27" i="1"/>
  <c r="F27" i="1"/>
  <c r="E27" i="1"/>
  <c r="D27" i="1"/>
  <c r="C27" i="1"/>
  <c r="BC26" i="1"/>
  <c r="AW26" i="1"/>
  <c r="AV26" i="1"/>
  <c r="AU26" i="1"/>
  <c r="AT26" i="1"/>
  <c r="AS26" i="1"/>
  <c r="AR26" i="1"/>
  <c r="AQ26" i="1"/>
  <c r="AP26" i="1"/>
  <c r="AO26" i="1"/>
  <c r="AN26" i="1"/>
  <c r="AM26" i="1"/>
  <c r="AL26" i="1"/>
  <c r="AK26" i="1"/>
  <c r="AJ26" i="1"/>
  <c r="AI26" i="1"/>
  <c r="AH26" i="1"/>
  <c r="AG26" i="1"/>
  <c r="AF26" i="1"/>
  <c r="AE26" i="1"/>
  <c r="AD26" i="1"/>
  <c r="AB26" i="1"/>
  <c r="V26" i="1"/>
  <c r="T26" i="1"/>
  <c r="S26" i="1"/>
  <c r="R26" i="1"/>
  <c r="Q26" i="1"/>
  <c r="P26" i="1"/>
  <c r="O26" i="1"/>
  <c r="N26" i="1"/>
  <c r="M26" i="1"/>
  <c r="L26" i="1"/>
  <c r="K26" i="1"/>
  <c r="J26" i="1"/>
  <c r="I26" i="1"/>
  <c r="H26" i="1"/>
  <c r="G26" i="1"/>
  <c r="F26" i="1"/>
  <c r="E26" i="1"/>
  <c r="D26" i="1"/>
  <c r="C26" i="1"/>
  <c r="BC25" i="1"/>
  <c r="AW25" i="1"/>
  <c r="AV25" i="1"/>
  <c r="AU25" i="1"/>
  <c r="AT25" i="1"/>
  <c r="AS25" i="1"/>
  <c r="AR25" i="1"/>
  <c r="AQ25" i="1"/>
  <c r="AP25" i="1"/>
  <c r="AO25" i="1"/>
  <c r="AN25" i="1"/>
  <c r="AM25" i="1"/>
  <c r="AL25" i="1"/>
  <c r="AK25" i="1"/>
  <c r="AJ25" i="1"/>
  <c r="AI25" i="1"/>
  <c r="AH25" i="1"/>
  <c r="AG25" i="1"/>
  <c r="AF25" i="1"/>
  <c r="AE25" i="1"/>
  <c r="AD25" i="1"/>
  <c r="AB25" i="1"/>
  <c r="V25" i="1"/>
  <c r="T25" i="1"/>
  <c r="S25" i="1"/>
  <c r="R25" i="1"/>
  <c r="Q25" i="1"/>
  <c r="P25" i="1"/>
  <c r="O25" i="1"/>
  <c r="N25" i="1"/>
  <c r="M25" i="1"/>
  <c r="L25" i="1"/>
  <c r="K25" i="1"/>
  <c r="J25" i="1"/>
  <c r="I25" i="1"/>
  <c r="H25" i="1"/>
  <c r="G25" i="1"/>
  <c r="F25" i="1"/>
  <c r="E25" i="1"/>
  <c r="D25" i="1"/>
  <c r="C25" i="1"/>
  <c r="BC23" i="1"/>
  <c r="AW23" i="1"/>
  <c r="AV23" i="1"/>
  <c r="AU23" i="1"/>
  <c r="AT23" i="1"/>
  <c r="AS23" i="1"/>
  <c r="AR23" i="1"/>
  <c r="AQ23" i="1"/>
  <c r="AP23" i="1"/>
  <c r="AO23" i="1"/>
  <c r="AN23" i="1"/>
  <c r="AM23" i="1"/>
  <c r="AL23" i="1"/>
  <c r="AK23" i="1"/>
  <c r="AJ23" i="1"/>
  <c r="AI23" i="1"/>
  <c r="AH23" i="1"/>
  <c r="AG23" i="1"/>
  <c r="AF23" i="1"/>
  <c r="AE23" i="1"/>
  <c r="AD23" i="1"/>
  <c r="AB23" i="1"/>
  <c r="V23" i="1"/>
  <c r="T23" i="1"/>
  <c r="S23" i="1"/>
  <c r="R23" i="1"/>
  <c r="Q23" i="1"/>
  <c r="P23" i="1"/>
  <c r="O23" i="1"/>
  <c r="N23" i="1"/>
  <c r="M23" i="1"/>
  <c r="L23" i="1"/>
  <c r="K23" i="1"/>
  <c r="J23" i="1"/>
  <c r="I23" i="1"/>
  <c r="H23" i="1"/>
  <c r="G23" i="1"/>
  <c r="F23" i="1"/>
  <c r="E23" i="1"/>
  <c r="D23" i="1"/>
  <c r="C23" i="1"/>
  <c r="BC20" i="1"/>
  <c r="BB79" i="3" s="1"/>
  <c r="AV20" i="1"/>
  <c r="AU79" i="3" s="1"/>
  <c r="AT20" i="1"/>
  <c r="AS79" i="3" s="1"/>
  <c r="AS20" i="1"/>
  <c r="AR79" i="3" s="1"/>
  <c r="AR20" i="1"/>
  <c r="AQ79" i="3" s="1"/>
  <c r="AQ20" i="1"/>
  <c r="AP79" i="3" s="1"/>
  <c r="AO20" i="1"/>
  <c r="AN20" i="1"/>
  <c r="AM79" i="3" s="1"/>
  <c r="AM20" i="1"/>
  <c r="AL20" i="1"/>
  <c r="AK79" i="3" s="1"/>
  <c r="AK20" i="1"/>
  <c r="AJ20" i="1"/>
  <c r="AI79" i="3" s="1"/>
  <c r="AI20" i="1"/>
  <c r="AH20" i="1"/>
  <c r="AG20" i="1"/>
  <c r="AF79" i="3" s="1"/>
  <c r="AF20" i="1"/>
  <c r="AE79" i="3" s="1"/>
  <c r="AE20" i="1"/>
  <c r="AD20" i="1"/>
  <c r="AC79" i="3" s="1"/>
  <c r="AB20" i="1"/>
  <c r="AA71" i="3" s="1"/>
  <c r="U20" i="1"/>
  <c r="T71" i="3" s="1"/>
  <c r="S20" i="1"/>
  <c r="R71" i="3" s="1"/>
  <c r="R20" i="1"/>
  <c r="Q71" i="3" s="1"/>
  <c r="Q20" i="1"/>
  <c r="P71" i="3" s="1"/>
  <c r="P20" i="1"/>
  <c r="N20" i="1"/>
  <c r="M71" i="3" s="1"/>
  <c r="M20" i="1"/>
  <c r="L20" i="1"/>
  <c r="K71" i="3" s="1"/>
  <c r="K20" i="1"/>
  <c r="J20" i="1"/>
  <c r="I71" i="3" s="1"/>
  <c r="I20" i="1"/>
  <c r="H20" i="1"/>
  <c r="G71" i="3" s="1"/>
  <c r="G20" i="1"/>
  <c r="F71" i="3" s="1"/>
  <c r="BC19" i="1"/>
  <c r="BB78" i="3" s="1"/>
  <c r="AV19" i="1"/>
  <c r="AU78" i="3" s="1"/>
  <c r="AU19" i="1"/>
  <c r="AT78" i="3" s="1"/>
  <c r="AT19" i="1"/>
  <c r="AS78" i="3" s="1"/>
  <c r="AS19" i="1"/>
  <c r="AR19" i="1"/>
  <c r="AQ78" i="3" s="1"/>
  <c r="AQ19" i="1"/>
  <c r="AP78" i="3" s="1"/>
  <c r="AO19" i="1"/>
  <c r="AN78" i="3" s="1"/>
  <c r="AN19" i="1"/>
  <c r="AM19" i="1"/>
  <c r="AL78" i="3" s="1"/>
  <c r="AL19" i="1"/>
  <c r="AK19" i="1"/>
  <c r="AJ19" i="1"/>
  <c r="AI78" i="3" s="1"/>
  <c r="AI19" i="1"/>
  <c r="AH19" i="1"/>
  <c r="AG19" i="1"/>
  <c r="AF78" i="3" s="1"/>
  <c r="AF19" i="1"/>
  <c r="AE19" i="1"/>
  <c r="AD78" i="3" s="1"/>
  <c r="AD19" i="1"/>
  <c r="AB19" i="1"/>
  <c r="T19" i="1"/>
  <c r="S70" i="3" s="1"/>
  <c r="S19" i="1"/>
  <c r="R19" i="1"/>
  <c r="Q70" i="3" s="1"/>
  <c r="Q19" i="1"/>
  <c r="P70" i="3" s="1"/>
  <c r="P19" i="1"/>
  <c r="O70" i="3" s="1"/>
  <c r="N19" i="1"/>
  <c r="M70" i="3" s="1"/>
  <c r="M19" i="1"/>
  <c r="L19" i="1"/>
  <c r="K19" i="1"/>
  <c r="J70" i="3" s="1"/>
  <c r="J19" i="1"/>
  <c r="I70" i="3" s="1"/>
  <c r="I19" i="1"/>
  <c r="H70" i="3" s="1"/>
  <c r="H19" i="1"/>
  <c r="G19" i="1"/>
  <c r="F70" i="3" s="1"/>
  <c r="F19" i="1"/>
  <c r="E19" i="1"/>
  <c r="D19" i="1"/>
  <c r="C19" i="1"/>
  <c r="B70" i="3" s="1"/>
  <c r="BC18" i="1"/>
  <c r="AV18" i="1"/>
  <c r="AU18" i="1"/>
  <c r="AT18" i="1"/>
  <c r="AS18" i="1"/>
  <c r="AR18" i="1"/>
  <c r="AQ18" i="1"/>
  <c r="AO18" i="1"/>
  <c r="AN18" i="1"/>
  <c r="AM18" i="1"/>
  <c r="AL18" i="1"/>
  <c r="AK18" i="1"/>
  <c r="AJ18" i="1"/>
  <c r="AI18" i="1"/>
  <c r="AH18" i="1"/>
  <c r="AG18" i="1"/>
  <c r="AF18" i="1"/>
  <c r="AE18" i="1"/>
  <c r="AD18" i="1"/>
  <c r="AB18" i="1"/>
  <c r="T18" i="1"/>
  <c r="S18" i="1"/>
  <c r="R18" i="1"/>
  <c r="Q18" i="1"/>
  <c r="P18" i="1"/>
  <c r="N18" i="1"/>
  <c r="M18" i="1"/>
  <c r="L18" i="1"/>
  <c r="K18" i="1"/>
  <c r="J18" i="1"/>
  <c r="I18" i="1"/>
  <c r="H18" i="1"/>
  <c r="G18" i="1"/>
  <c r="F18" i="1"/>
  <c r="E18" i="1"/>
  <c r="D18" i="1"/>
  <c r="C18" i="1"/>
  <c r="BC17" i="1"/>
  <c r="AV17" i="1"/>
  <c r="AT17" i="1"/>
  <c r="AS17" i="1"/>
  <c r="AR17" i="1"/>
  <c r="AQ17" i="1"/>
  <c r="AO17" i="1"/>
  <c r="AN17" i="1"/>
  <c r="AM17" i="1"/>
  <c r="AL17" i="1"/>
  <c r="AK17" i="1"/>
  <c r="AJ17" i="1"/>
  <c r="AI17" i="1"/>
  <c r="AH17" i="1"/>
  <c r="AG17" i="1"/>
  <c r="AF17" i="1"/>
  <c r="AE17" i="1"/>
  <c r="AD17" i="1"/>
  <c r="AB17" i="1"/>
  <c r="S17" i="1"/>
  <c r="R17" i="1"/>
  <c r="Q17" i="1"/>
  <c r="P17" i="1"/>
  <c r="N17" i="1"/>
  <c r="M17" i="1"/>
  <c r="L17" i="1"/>
  <c r="K17" i="1"/>
  <c r="J17" i="1"/>
  <c r="I17" i="1"/>
  <c r="H17" i="1"/>
  <c r="G17" i="1"/>
  <c r="BC15" i="1"/>
  <c r="AV15" i="1"/>
  <c r="AU15" i="1"/>
  <c r="AT15" i="1"/>
  <c r="AS15" i="1"/>
  <c r="AR15" i="1"/>
  <c r="AQ15" i="1"/>
  <c r="AP15" i="1"/>
  <c r="AO15" i="1"/>
  <c r="AN15" i="1"/>
  <c r="AM15" i="1"/>
  <c r="AL15" i="1"/>
  <c r="AK15" i="1"/>
  <c r="AJ15" i="1"/>
  <c r="AI15" i="1"/>
  <c r="AH15" i="1"/>
  <c r="AG15" i="1"/>
  <c r="AF15" i="1"/>
  <c r="AE15" i="1"/>
  <c r="AD15" i="1"/>
  <c r="AB15" i="1"/>
  <c r="T15" i="1"/>
  <c r="S15" i="1"/>
  <c r="R15" i="1"/>
  <c r="Q15" i="1"/>
  <c r="P15" i="1"/>
  <c r="O15" i="1"/>
  <c r="N15" i="1"/>
  <c r="M15" i="1"/>
  <c r="L15" i="1"/>
  <c r="K15" i="1"/>
  <c r="J15" i="1"/>
  <c r="I15" i="1"/>
  <c r="H15" i="1"/>
  <c r="G15" i="1"/>
  <c r="F15" i="1"/>
  <c r="E15" i="1"/>
  <c r="D15" i="1"/>
  <c r="C15" i="1"/>
  <c r="BC14" i="1"/>
  <c r="AW14" i="1"/>
  <c r="AV14" i="1"/>
  <c r="AU14" i="1"/>
  <c r="AT14" i="1"/>
  <c r="AS14" i="1"/>
  <c r="AR14" i="1"/>
  <c r="AQ14" i="1"/>
  <c r="AP14" i="1"/>
  <c r="AO14" i="1"/>
  <c r="AN14" i="1"/>
  <c r="AM14" i="1"/>
  <c r="AL14" i="1"/>
  <c r="AK14" i="1"/>
  <c r="AJ14" i="1"/>
  <c r="AI14" i="1"/>
  <c r="AH14" i="1"/>
  <c r="AG14" i="1"/>
  <c r="AF14" i="1"/>
  <c r="AE14" i="1"/>
  <c r="AD14" i="1"/>
  <c r="AB14" i="1"/>
  <c r="V14" i="1"/>
  <c r="T14" i="1"/>
  <c r="S14" i="1"/>
  <c r="R14" i="1"/>
  <c r="Q14" i="1"/>
  <c r="P14" i="1"/>
  <c r="O14" i="1"/>
  <c r="N14" i="1"/>
  <c r="M14" i="1"/>
  <c r="L14" i="1"/>
  <c r="K14" i="1"/>
  <c r="J14" i="1"/>
  <c r="I14" i="1"/>
  <c r="H14" i="1"/>
  <c r="G14" i="1"/>
  <c r="F14" i="1"/>
  <c r="E14" i="1"/>
  <c r="D14" i="1"/>
  <c r="C14" i="1"/>
  <c r="BC13" i="1"/>
  <c r="AW13" i="1"/>
  <c r="AV13" i="1"/>
  <c r="AU13" i="1"/>
  <c r="AT13" i="1"/>
  <c r="AS13" i="1"/>
  <c r="AR13" i="1"/>
  <c r="AQ13" i="1"/>
  <c r="AP13" i="1"/>
  <c r="AO13" i="1"/>
  <c r="AN13" i="1"/>
  <c r="AM13" i="1"/>
  <c r="AL13" i="1"/>
  <c r="AK13" i="1"/>
  <c r="AJ13" i="1"/>
  <c r="AI13" i="1"/>
  <c r="AH13" i="1"/>
  <c r="AG13" i="1"/>
  <c r="AF13" i="1"/>
  <c r="AE13" i="1"/>
  <c r="AD13" i="1"/>
  <c r="AB13" i="1"/>
  <c r="V13" i="1"/>
  <c r="T13" i="1"/>
  <c r="S13" i="1"/>
  <c r="R13" i="1"/>
  <c r="Q13" i="1"/>
  <c r="P13" i="1"/>
  <c r="O13" i="1"/>
  <c r="N13" i="1"/>
  <c r="M13" i="1"/>
  <c r="L13" i="1"/>
  <c r="K13" i="1"/>
  <c r="J13" i="1"/>
  <c r="I13" i="1"/>
  <c r="H13" i="1"/>
  <c r="G13" i="1"/>
  <c r="F13" i="1"/>
  <c r="E13" i="1"/>
  <c r="D13" i="1"/>
  <c r="C13" i="1"/>
  <c r="BC12" i="1"/>
  <c r="AW12" i="1"/>
  <c r="AV12" i="1"/>
  <c r="AU12" i="1"/>
  <c r="AT12" i="1"/>
  <c r="AS12" i="1"/>
  <c r="AR12" i="1"/>
  <c r="AQ12" i="1"/>
  <c r="AP12" i="1"/>
  <c r="AO12" i="1"/>
  <c r="AN12" i="1"/>
  <c r="AM12" i="1"/>
  <c r="AL12" i="1"/>
  <c r="AK12" i="1"/>
  <c r="AJ12" i="1"/>
  <c r="AI12" i="1"/>
  <c r="AH12" i="1"/>
  <c r="AG12" i="1"/>
  <c r="AF12" i="1"/>
  <c r="AE12" i="1"/>
  <c r="AD12" i="1"/>
  <c r="AB12" i="1"/>
  <c r="V12" i="1"/>
  <c r="T12" i="1"/>
  <c r="S12" i="1"/>
  <c r="R12" i="1"/>
  <c r="Q12" i="1"/>
  <c r="P12" i="1"/>
  <c r="O12" i="1"/>
  <c r="N12" i="1"/>
  <c r="M12" i="1"/>
  <c r="L12" i="1"/>
  <c r="K12" i="1"/>
  <c r="J12" i="1"/>
  <c r="I12" i="1"/>
  <c r="H12" i="1"/>
  <c r="G12" i="1"/>
  <c r="F12" i="1"/>
  <c r="E12" i="1"/>
  <c r="D12" i="1"/>
  <c r="C12" i="1"/>
  <c r="BC11" i="1"/>
  <c r="AW11" i="1"/>
  <c r="AV11" i="1"/>
  <c r="AU11" i="1"/>
  <c r="AT11" i="1"/>
  <c r="AS11" i="1"/>
  <c r="AR11" i="1"/>
  <c r="AQ11" i="1"/>
  <c r="AP11" i="1"/>
  <c r="AO11" i="1"/>
  <c r="AN11" i="1"/>
  <c r="AM11" i="1"/>
  <c r="AL11" i="1"/>
  <c r="AK11" i="1"/>
  <c r="AJ11" i="1"/>
  <c r="AI11" i="1"/>
  <c r="AH11" i="1"/>
  <c r="AG11" i="1"/>
  <c r="AF11" i="1"/>
  <c r="AE11" i="1"/>
  <c r="AD11" i="1"/>
  <c r="AB11" i="1"/>
  <c r="V11" i="1"/>
  <c r="T11" i="1"/>
  <c r="S11" i="1"/>
  <c r="R11" i="1"/>
  <c r="Q11" i="1"/>
  <c r="P11" i="1"/>
  <c r="O11" i="1"/>
  <c r="N11" i="1"/>
  <c r="M11" i="1"/>
  <c r="L11" i="1"/>
  <c r="K11" i="1"/>
  <c r="J11" i="1"/>
  <c r="I11" i="1"/>
  <c r="H11" i="1"/>
  <c r="G11" i="1"/>
  <c r="F11" i="1"/>
  <c r="E11" i="1"/>
  <c r="D11" i="1"/>
  <c r="C11" i="1"/>
  <c r="BC10" i="1"/>
  <c r="BB77" i="3" s="1"/>
  <c r="AW10" i="1"/>
  <c r="AV77" i="3" s="1"/>
  <c r="AV10" i="1"/>
  <c r="AU10" i="1"/>
  <c r="AT10" i="1"/>
  <c r="AS10" i="1"/>
  <c r="AR77" i="3" s="1"/>
  <c r="AR10" i="1"/>
  <c r="AQ10" i="1"/>
  <c r="AP10" i="1"/>
  <c r="AO77" i="3" s="1"/>
  <c r="AO10" i="1"/>
  <c r="AN77" i="3" s="1"/>
  <c r="AN10" i="1"/>
  <c r="AM10" i="1"/>
  <c r="AL77" i="3" s="1"/>
  <c r="AL10" i="1"/>
  <c r="AK10" i="1"/>
  <c r="AJ10" i="1"/>
  <c r="AI10" i="1"/>
  <c r="AH10" i="1"/>
  <c r="AG77" i="3" s="1"/>
  <c r="AG10" i="1"/>
  <c r="AF10" i="1"/>
  <c r="AE10" i="1"/>
  <c r="AD77" i="3" s="1"/>
  <c r="AD10" i="1"/>
  <c r="AB10" i="1"/>
  <c r="AA69" i="3" s="1"/>
  <c r="V10" i="1"/>
  <c r="T10" i="1"/>
  <c r="S69" i="3" s="1"/>
  <c r="S10" i="1"/>
  <c r="R69" i="3" s="1"/>
  <c r="R10" i="1"/>
  <c r="Q10" i="1"/>
  <c r="P69" i="3" s="1"/>
  <c r="P10" i="1"/>
  <c r="O10" i="1"/>
  <c r="N69" i="3" s="1"/>
  <c r="N10" i="1"/>
  <c r="M10" i="1"/>
  <c r="L69" i="3" s="1"/>
  <c r="L10" i="1"/>
  <c r="K69" i="3" s="1"/>
  <c r="K10" i="1"/>
  <c r="J69" i="3" s="1"/>
  <c r="J10" i="1"/>
  <c r="I10" i="1"/>
  <c r="H10" i="1"/>
  <c r="G69" i="3" s="1"/>
  <c r="G10" i="1"/>
  <c r="F69" i="3" s="1"/>
  <c r="F10" i="1"/>
  <c r="E10" i="1"/>
  <c r="D69" i="3" s="1"/>
  <c r="D10" i="1"/>
  <c r="C69" i="3" s="1"/>
  <c r="C10" i="1"/>
  <c r="BC9" i="1"/>
  <c r="AW9" i="1"/>
  <c r="AV9" i="1"/>
  <c r="AU9" i="1"/>
  <c r="AT9" i="1"/>
  <c r="AS9" i="1"/>
  <c r="AR9" i="1"/>
  <c r="AQ9" i="1"/>
  <c r="AP9" i="1"/>
  <c r="AO9" i="1"/>
  <c r="AN9" i="1"/>
  <c r="AM9" i="1"/>
  <c r="AL9" i="1"/>
  <c r="AK9" i="1"/>
  <c r="AJ9" i="1"/>
  <c r="AI9" i="1"/>
  <c r="AH9" i="1"/>
  <c r="AG9" i="1"/>
  <c r="AF9" i="1"/>
  <c r="AE9" i="1"/>
  <c r="AD9" i="1"/>
  <c r="AB9" i="1"/>
  <c r="V9" i="1"/>
  <c r="T9" i="1"/>
  <c r="S9" i="1"/>
  <c r="R9" i="1"/>
  <c r="Q9" i="1"/>
  <c r="P9" i="1"/>
  <c r="O9" i="1"/>
  <c r="N9" i="1"/>
  <c r="M9" i="1"/>
  <c r="L9" i="1"/>
  <c r="K9" i="1"/>
  <c r="J9" i="1"/>
  <c r="I9" i="1"/>
  <c r="H9" i="1"/>
  <c r="G9" i="1"/>
  <c r="F9" i="1"/>
  <c r="E9" i="1"/>
  <c r="D9" i="1"/>
  <c r="C9" i="1"/>
  <c r="BB438" i="3"/>
  <c r="BB439" i="3"/>
  <c r="BB440" i="3"/>
  <c r="BB441" i="3"/>
  <c r="BB442" i="3"/>
  <c r="BB443" i="3"/>
  <c r="BB444" i="3"/>
  <c r="BB424" i="3"/>
  <c r="BA438" i="3"/>
  <c r="BA439" i="3"/>
  <c r="BA440" i="3"/>
  <c r="BA441" i="3"/>
  <c r="BA442" i="3"/>
  <c r="BA443" i="3"/>
  <c r="BA444" i="3"/>
  <c r="BA424" i="3"/>
  <c r="AZ438" i="3"/>
  <c r="AZ439" i="3"/>
  <c r="AZ440" i="3"/>
  <c r="AZ441" i="3"/>
  <c r="AZ442" i="3"/>
  <c r="AZ443" i="3"/>
  <c r="AZ444" i="3"/>
  <c r="AZ424" i="3"/>
  <c r="AY438" i="3"/>
  <c r="AY439" i="3"/>
  <c r="AY440" i="3"/>
  <c r="AY441" i="3"/>
  <c r="AY442" i="3"/>
  <c r="AY443" i="3"/>
  <c r="AY444" i="3"/>
  <c r="AY424" i="3"/>
  <c r="AX438" i="3"/>
  <c r="AX439" i="3"/>
  <c r="AX440" i="3"/>
  <c r="AX441" i="3"/>
  <c r="AX442" i="3"/>
  <c r="AX443" i="3"/>
  <c r="AX444" i="3"/>
  <c r="AX424" i="3"/>
  <c r="AW438" i="3"/>
  <c r="AW439" i="3"/>
  <c r="AW440" i="3"/>
  <c r="AW441" i="3"/>
  <c r="AW442" i="3"/>
  <c r="AW443" i="3"/>
  <c r="AW444" i="3"/>
  <c r="AW424" i="3"/>
  <c r="AV438" i="3"/>
  <c r="AV439" i="3"/>
  <c r="AV440" i="3"/>
  <c r="AV441" i="3"/>
  <c r="AV442" i="3"/>
  <c r="AV443" i="3"/>
  <c r="AV444" i="3"/>
  <c r="AV424" i="3"/>
  <c r="AU438" i="3"/>
  <c r="AU439" i="3"/>
  <c r="AU440" i="3"/>
  <c r="AU441" i="3"/>
  <c r="AU442" i="3"/>
  <c r="AU443" i="3"/>
  <c r="AU444" i="3"/>
  <c r="AU424" i="3"/>
  <c r="AT438" i="3"/>
  <c r="AT439" i="3"/>
  <c r="AT440" i="3"/>
  <c r="AT441" i="3"/>
  <c r="AT442" i="3"/>
  <c r="AT443" i="3"/>
  <c r="AT444" i="3"/>
  <c r="AT424" i="3"/>
  <c r="AS438" i="3"/>
  <c r="AS439" i="3"/>
  <c r="AS440" i="3"/>
  <c r="AS441" i="3"/>
  <c r="AS442" i="3"/>
  <c r="AS443" i="3"/>
  <c r="AS444" i="3"/>
  <c r="AS424" i="3"/>
  <c r="AR438" i="3"/>
  <c r="AR439" i="3"/>
  <c r="AR440" i="3"/>
  <c r="AR441" i="3"/>
  <c r="AR442" i="3"/>
  <c r="AR443" i="3"/>
  <c r="AR444" i="3"/>
  <c r="AR424" i="3"/>
  <c r="AQ438" i="3"/>
  <c r="AQ439" i="3"/>
  <c r="AQ440" i="3"/>
  <c r="AQ441" i="3"/>
  <c r="AQ442" i="3"/>
  <c r="AQ443" i="3"/>
  <c r="AQ444" i="3"/>
  <c r="AQ424" i="3"/>
  <c r="AP438" i="3"/>
  <c r="AP439" i="3"/>
  <c r="AP440" i="3"/>
  <c r="AP441" i="3"/>
  <c r="AP442" i="3"/>
  <c r="AP443" i="3"/>
  <c r="AP444" i="3"/>
  <c r="AP424" i="3"/>
  <c r="AO438" i="3"/>
  <c r="AO439" i="3"/>
  <c r="AO440" i="3"/>
  <c r="AO441" i="3"/>
  <c r="AO442" i="3"/>
  <c r="AO443" i="3"/>
  <c r="AO444" i="3"/>
  <c r="AO424" i="3"/>
  <c r="AN438" i="3"/>
  <c r="AN439" i="3"/>
  <c r="AN440" i="3"/>
  <c r="AN441" i="3"/>
  <c r="AN442" i="3"/>
  <c r="AN443" i="3"/>
  <c r="AN444" i="3"/>
  <c r="AN424" i="3"/>
  <c r="AM438" i="3"/>
  <c r="AM439" i="3"/>
  <c r="AM440" i="3"/>
  <c r="AM441" i="3"/>
  <c r="AM442" i="3"/>
  <c r="AM443" i="3"/>
  <c r="AM444" i="3"/>
  <c r="AM424" i="3"/>
  <c r="AL438" i="3"/>
  <c r="AL439" i="3"/>
  <c r="AL440" i="3"/>
  <c r="AL441" i="3"/>
  <c r="AL442" i="3"/>
  <c r="AL443" i="3"/>
  <c r="AL444" i="3"/>
  <c r="AL424" i="3"/>
  <c r="AK438" i="3"/>
  <c r="AK439" i="3"/>
  <c r="AK440" i="3"/>
  <c r="AK441" i="3"/>
  <c r="AK442" i="3"/>
  <c r="AK443" i="3"/>
  <c r="AK444" i="3"/>
  <c r="AK424" i="3"/>
  <c r="AJ438" i="3"/>
  <c r="AJ439" i="3"/>
  <c r="AJ440" i="3"/>
  <c r="AJ441" i="3"/>
  <c r="AJ442" i="3"/>
  <c r="AJ443" i="3"/>
  <c r="AJ444" i="3"/>
  <c r="AJ424" i="3"/>
  <c r="AI438" i="3"/>
  <c r="AI439" i="3"/>
  <c r="AI440" i="3"/>
  <c r="AI441" i="3"/>
  <c r="AI442" i="3"/>
  <c r="AI443" i="3"/>
  <c r="AI444" i="3"/>
  <c r="AI424" i="3"/>
  <c r="AH438" i="3"/>
  <c r="AH439" i="3"/>
  <c r="AH440" i="3"/>
  <c r="AH441" i="3"/>
  <c r="AH442" i="3"/>
  <c r="AH443" i="3"/>
  <c r="AH444" i="3"/>
  <c r="AH424" i="3"/>
  <c r="AG438" i="3"/>
  <c r="AG439" i="3"/>
  <c r="AG440" i="3"/>
  <c r="AG441" i="3"/>
  <c r="AG442" i="3"/>
  <c r="AG443" i="3"/>
  <c r="AG444" i="3"/>
  <c r="AG424" i="3"/>
  <c r="AF438" i="3"/>
  <c r="AF439" i="3"/>
  <c r="AF440" i="3"/>
  <c r="AF441" i="3"/>
  <c r="AF442" i="3"/>
  <c r="AF443" i="3"/>
  <c r="AF444" i="3"/>
  <c r="AF424" i="3"/>
  <c r="AE438" i="3"/>
  <c r="AE439" i="3"/>
  <c r="AE440" i="3"/>
  <c r="AE441" i="3"/>
  <c r="AE442" i="3"/>
  <c r="AE443" i="3"/>
  <c r="AE444" i="3"/>
  <c r="AE424" i="3"/>
  <c r="AD438" i="3"/>
  <c r="AD439" i="3"/>
  <c r="AD440" i="3"/>
  <c r="AD441" i="3"/>
  <c r="AD442" i="3"/>
  <c r="AD443" i="3"/>
  <c r="AD444" i="3"/>
  <c r="AD424" i="3"/>
  <c r="AC444" i="3"/>
  <c r="AC443" i="3"/>
  <c r="AC442" i="3"/>
  <c r="AC441" i="3"/>
  <c r="AC440" i="3"/>
  <c r="AC439" i="3"/>
  <c r="AC438" i="3"/>
  <c r="AC424" i="3"/>
  <c r="AA432" i="3"/>
  <c r="Z432" i="3"/>
  <c r="Y432" i="3"/>
  <c r="X432" i="3"/>
  <c r="W432" i="3"/>
  <c r="V432" i="3"/>
  <c r="U432" i="3"/>
  <c r="AA431" i="3"/>
  <c r="Z431" i="3"/>
  <c r="Y431" i="3"/>
  <c r="X431" i="3"/>
  <c r="W431" i="3"/>
  <c r="V431" i="3"/>
  <c r="U431" i="3"/>
  <c r="AA430" i="3"/>
  <c r="Z430" i="3"/>
  <c r="Y430" i="3"/>
  <c r="X430" i="3"/>
  <c r="W430" i="3"/>
  <c r="V430" i="3"/>
  <c r="U430" i="3"/>
  <c r="AA429" i="3"/>
  <c r="Z429" i="3"/>
  <c r="Y429" i="3"/>
  <c r="X429" i="3"/>
  <c r="W429" i="3"/>
  <c r="V429" i="3"/>
  <c r="U429" i="3"/>
  <c r="AA428" i="3"/>
  <c r="Z428" i="3"/>
  <c r="Y428" i="3"/>
  <c r="X428" i="3"/>
  <c r="W428" i="3"/>
  <c r="V428" i="3"/>
  <c r="U428" i="3"/>
  <c r="AA427" i="3"/>
  <c r="Z427" i="3"/>
  <c r="Y427" i="3"/>
  <c r="X427" i="3"/>
  <c r="W427" i="3"/>
  <c r="V427" i="3"/>
  <c r="U427" i="3"/>
  <c r="AA426" i="3"/>
  <c r="Z426" i="3"/>
  <c r="Y426" i="3"/>
  <c r="X426" i="3"/>
  <c r="W426" i="3"/>
  <c r="V426" i="3"/>
  <c r="U426" i="3"/>
  <c r="AA424" i="3"/>
  <c r="Z424" i="3"/>
  <c r="Y424" i="3"/>
  <c r="X424" i="3"/>
  <c r="W424" i="3"/>
  <c r="V424" i="3"/>
  <c r="U424" i="3"/>
  <c r="CT49" i="3"/>
  <c r="AO43" i="3"/>
  <c r="BS50" i="3"/>
  <c r="BR49" i="3"/>
  <c r="N42" i="3"/>
  <c r="N43" i="3"/>
  <c r="K4" i="1"/>
  <c r="L4" i="1" s="1"/>
  <c r="M4" i="1"/>
  <c r="N4" i="1"/>
  <c r="O4" i="1" s="1"/>
  <c r="P4" i="1" s="1"/>
  <c r="K4" i="50"/>
  <c r="L4" i="50" s="1"/>
  <c r="M4" i="50" s="1"/>
  <c r="N4" i="50" s="1"/>
  <c r="O4" i="50" s="1"/>
  <c r="P4" i="50" s="1"/>
  <c r="P18" i="18"/>
  <c r="K4" i="18"/>
  <c r="L4" i="18"/>
  <c r="M4" i="18" s="1"/>
  <c r="N4" i="18" s="1"/>
  <c r="O4" i="18" s="1"/>
  <c r="P4" i="18"/>
  <c r="K4" i="20"/>
  <c r="L4" i="20" s="1"/>
  <c r="M4" i="20" s="1"/>
  <c r="N4" i="20" s="1"/>
  <c r="O4" i="20" s="1"/>
  <c r="P4" i="20" s="1"/>
  <c r="K4" i="6"/>
  <c r="L4" i="6"/>
  <c r="M4" i="6" s="1"/>
  <c r="N4" i="6" s="1"/>
  <c r="O4" i="6" s="1"/>
  <c r="P4" i="6" s="1"/>
  <c r="K4" i="7"/>
  <c r="L4" i="7" s="1"/>
  <c r="M4" i="7" s="1"/>
  <c r="N4" i="7"/>
  <c r="O4" i="7" s="1"/>
  <c r="P4" i="7" s="1"/>
  <c r="K4" i="10"/>
  <c r="L4" i="10"/>
  <c r="M4" i="10" s="1"/>
  <c r="N4" i="10" s="1"/>
  <c r="O4" i="10" s="1"/>
  <c r="P4" i="10"/>
  <c r="K4" i="9"/>
  <c r="L4" i="9" s="1"/>
  <c r="M4" i="9" s="1"/>
  <c r="N4" i="9"/>
  <c r="O4" i="9" s="1"/>
  <c r="P4" i="9" s="1"/>
  <c r="K4" i="31"/>
  <c r="L4" i="31"/>
  <c r="M4" i="31" s="1"/>
  <c r="N4" i="31" s="1"/>
  <c r="O4" i="31" s="1"/>
  <c r="P4" i="31" s="1"/>
  <c r="K4" i="32"/>
  <c r="L4" i="32" s="1"/>
  <c r="M4" i="32" s="1"/>
  <c r="N4" i="32"/>
  <c r="O4" i="32" s="1"/>
  <c r="P4" i="32" s="1"/>
  <c r="K4" i="30"/>
  <c r="L4" i="30"/>
  <c r="M4" i="30"/>
  <c r="N4" i="30" s="1"/>
  <c r="O4" i="30" s="1"/>
  <c r="P4" i="30" s="1"/>
  <c r="K4" i="53"/>
  <c r="L4" i="53"/>
  <c r="M4" i="53" s="1"/>
  <c r="N4" i="53" s="1"/>
  <c r="O4" i="53" s="1"/>
  <c r="P4" i="53" s="1"/>
  <c r="K4" i="13"/>
  <c r="L4" i="13"/>
  <c r="M4" i="13" s="1"/>
  <c r="N4" i="13" s="1"/>
  <c r="O4" i="13" s="1"/>
  <c r="P4" i="13" s="1"/>
  <c r="Q4" i="13" s="1"/>
  <c r="R4" i="13" s="1"/>
  <c r="S4" i="13" s="1"/>
  <c r="T4" i="13" s="1"/>
  <c r="U4" i="13" s="1"/>
  <c r="V4" i="13" s="1"/>
  <c r="W4" i="13" s="1"/>
  <c r="X4" i="13" s="1"/>
  <c r="Y4" i="13" s="1"/>
  <c r="Z4" i="13" s="1"/>
  <c r="AA4" i="13" s="1"/>
  <c r="K4" i="12"/>
  <c r="L4" i="12" s="1"/>
  <c r="M4" i="12" s="1"/>
  <c r="N4" i="12" s="1"/>
  <c r="O4" i="12" s="1"/>
  <c r="P4" i="12" s="1"/>
  <c r="K4" i="22"/>
  <c r="L4" i="22"/>
  <c r="M4" i="22" s="1"/>
  <c r="N4" i="22" s="1"/>
  <c r="O4" i="22" s="1"/>
  <c r="P4" i="22" s="1"/>
  <c r="K4" i="21"/>
  <c r="L4" i="21" s="1"/>
  <c r="M4" i="21" s="1"/>
  <c r="N4" i="21" s="1"/>
  <c r="O4" i="21" s="1"/>
  <c r="P4" i="21" s="1"/>
  <c r="Q4" i="21" s="1"/>
  <c r="R4" i="21" s="1"/>
  <c r="S4" i="21" s="1"/>
  <c r="T4" i="21" s="1"/>
  <c r="U4" i="21" s="1"/>
  <c r="V4" i="21" s="1"/>
  <c r="W4" i="21" s="1"/>
  <c r="X4" i="21" s="1"/>
  <c r="Y4" i="21" s="1"/>
  <c r="Z4" i="21" s="1"/>
  <c r="AA4" i="21" s="1"/>
  <c r="AB4" i="21" s="1"/>
  <c r="K4" i="26"/>
  <c r="L4" i="26"/>
  <c r="M4" i="26" s="1"/>
  <c r="N4" i="26"/>
  <c r="O4" i="26" s="1"/>
  <c r="P4" i="26" s="1"/>
  <c r="Q4" i="26" s="1"/>
  <c r="R4" i="26" s="1"/>
  <c r="S4" i="26" s="1"/>
  <c r="K4" i="38"/>
  <c r="L4" i="38" s="1"/>
  <c r="M4" i="38" s="1"/>
  <c r="N4" i="38" s="1"/>
  <c r="O4" i="38" s="1"/>
  <c r="P4" i="38" s="1"/>
  <c r="K4" i="39"/>
  <c r="L4" i="39"/>
  <c r="M4" i="39" s="1"/>
  <c r="N4" i="39" s="1"/>
  <c r="O4" i="39" s="1"/>
  <c r="P4" i="39" s="1"/>
  <c r="K4" i="37"/>
  <c r="L4" i="37"/>
  <c r="M4" i="37" s="1"/>
  <c r="N4" i="37" s="1"/>
  <c r="O4" i="37" s="1"/>
  <c r="P4" i="37" s="1"/>
  <c r="K4" i="36"/>
  <c r="L4" i="36"/>
  <c r="M4" i="36" s="1"/>
  <c r="N4" i="36"/>
  <c r="O4" i="36" s="1"/>
  <c r="P4" i="36" s="1"/>
  <c r="Q4" i="36" s="1"/>
  <c r="R4" i="36" s="1"/>
  <c r="S4" i="36" s="1"/>
  <c r="K4" i="35"/>
  <c r="L4" i="35" s="1"/>
  <c r="M4" i="35" s="1"/>
  <c r="N4" i="35" s="1"/>
  <c r="O4" i="35" s="1"/>
  <c r="P4" i="35" s="1"/>
  <c r="Q4" i="35" s="1"/>
  <c r="R4" i="35" s="1"/>
  <c r="S4" i="35" s="1"/>
  <c r="T4" i="35" s="1"/>
  <c r="U4" i="35" s="1"/>
  <c r="V4" i="35" s="1"/>
  <c r="W4" i="35" s="1"/>
  <c r="X4" i="35" s="1"/>
  <c r="Y4" i="35" s="1"/>
  <c r="Z4" i="35" s="1"/>
  <c r="AA4" i="35" s="1"/>
  <c r="AB4" i="35" s="1"/>
  <c r="K4" i="43"/>
  <c r="L4" i="43"/>
  <c r="M4" i="43" s="1"/>
  <c r="N4" i="43" s="1"/>
  <c r="O4" i="43" s="1"/>
  <c r="P4" i="43" s="1"/>
  <c r="K4" i="42"/>
  <c r="L4" i="42"/>
  <c r="M4" i="42" s="1"/>
  <c r="N4" i="42" s="1"/>
  <c r="O4" i="42" s="1"/>
  <c r="P4" i="42" s="1"/>
  <c r="K4" i="14"/>
  <c r="L4" i="14"/>
  <c r="M4" i="14" s="1"/>
  <c r="N4" i="14"/>
  <c r="O4" i="14" s="1"/>
  <c r="P4" i="14" s="1"/>
  <c r="K4" i="16"/>
  <c r="L4" i="16" s="1"/>
  <c r="M4" i="16" s="1"/>
  <c r="N4" i="16" s="1"/>
  <c r="O4" i="16" s="1"/>
  <c r="P4" i="16"/>
  <c r="K4" i="15"/>
  <c r="L4" i="15"/>
  <c r="M4" i="15"/>
  <c r="N4" i="15" s="1"/>
  <c r="O4" i="15" s="1"/>
  <c r="P4" i="15" s="1"/>
  <c r="C405" i="3"/>
  <c r="D405" i="3" s="1"/>
  <c r="E405" i="3" s="1"/>
  <c r="F405" i="3" s="1"/>
  <c r="G405" i="3" s="1"/>
  <c r="H405" i="3" s="1"/>
  <c r="I405" i="3" s="1"/>
  <c r="J405" i="3" s="1"/>
  <c r="K405" i="3" s="1"/>
  <c r="L405" i="3" s="1"/>
  <c r="M405" i="3" s="1"/>
  <c r="N405" i="3" s="1"/>
  <c r="O405" i="3" s="1"/>
  <c r="P405" i="3" s="1"/>
  <c r="Q405" i="3" s="1"/>
  <c r="R405" i="3" s="1"/>
  <c r="S405" i="3" s="1"/>
  <c r="T405" i="3" s="1"/>
  <c r="U405" i="3" s="1"/>
  <c r="V405" i="3" s="1"/>
  <c r="W405" i="3" s="1"/>
  <c r="X405" i="3" s="1"/>
  <c r="Y405" i="3" s="1"/>
  <c r="Z405" i="3" s="1"/>
  <c r="AA405" i="3" s="1"/>
  <c r="C375" i="3"/>
  <c r="D375" i="3" s="1"/>
  <c r="E375" i="3" s="1"/>
  <c r="F375" i="3" s="1"/>
  <c r="G375" i="3" s="1"/>
  <c r="H375" i="3" s="1"/>
  <c r="I375" i="3" s="1"/>
  <c r="J375" i="3" s="1"/>
  <c r="K375" i="3" s="1"/>
  <c r="L375" i="3" s="1"/>
  <c r="M375" i="3" s="1"/>
  <c r="N375" i="3" s="1"/>
  <c r="O375" i="3" s="1"/>
  <c r="P375" i="3" s="1"/>
  <c r="C355" i="3"/>
  <c r="D355" i="3" s="1"/>
  <c r="E355" i="3" s="1"/>
  <c r="F355" i="3" s="1"/>
  <c r="G355" i="3" s="1"/>
  <c r="H355" i="3" s="1"/>
  <c r="I355" i="3" s="1"/>
  <c r="J355" i="3" s="1"/>
  <c r="K355" i="3" s="1"/>
  <c r="L355" i="3" s="1"/>
  <c r="M355" i="3" s="1"/>
  <c r="N355" i="3" s="1"/>
  <c r="O355" i="3" s="1"/>
  <c r="P355" i="3" s="1"/>
  <c r="Q355" i="3" s="1"/>
  <c r="R355" i="3" s="1"/>
  <c r="S355" i="3" s="1"/>
  <c r="T355" i="3" s="1"/>
  <c r="C338" i="3"/>
  <c r="D338" i="3" s="1"/>
  <c r="E338" i="3" s="1"/>
  <c r="F338" i="3" s="1"/>
  <c r="G338" i="3" s="1"/>
  <c r="H338" i="3" s="1"/>
  <c r="I338" i="3" s="1"/>
  <c r="J338" i="3" s="1"/>
  <c r="K338" i="3" s="1"/>
  <c r="L338" i="3" s="1"/>
  <c r="M338" i="3" s="1"/>
  <c r="N338" i="3" s="1"/>
  <c r="O338" i="3" s="1"/>
  <c r="P338" i="3" s="1"/>
  <c r="Q338" i="3" s="1"/>
  <c r="R338" i="3" s="1"/>
  <c r="S338" i="3" s="1"/>
  <c r="T338" i="3" s="1"/>
  <c r="U338" i="3" s="1"/>
  <c r="V338" i="3" s="1"/>
  <c r="W338" i="3" s="1"/>
  <c r="X338" i="3" s="1"/>
  <c r="Y338" i="3" s="1"/>
  <c r="Z338" i="3" s="1"/>
  <c r="AA338" i="3" s="1"/>
  <c r="P323" i="3"/>
  <c r="C321" i="3"/>
  <c r="D321" i="3" s="1"/>
  <c r="E321" i="3" s="1"/>
  <c r="F321" i="3" s="1"/>
  <c r="G321" i="3" s="1"/>
  <c r="H321" i="3" s="1"/>
  <c r="I321" i="3" s="1"/>
  <c r="J321" i="3" s="1"/>
  <c r="K321" i="3" s="1"/>
  <c r="L321" i="3" s="1"/>
  <c r="M321" i="3" s="1"/>
  <c r="N321" i="3" s="1"/>
  <c r="O321" i="3" s="1"/>
  <c r="P321" i="3" s="1"/>
  <c r="Q321" i="3" s="1"/>
  <c r="R321" i="3" s="1"/>
  <c r="S321" i="3" s="1"/>
  <c r="T321" i="3" s="1"/>
  <c r="U321" i="3" s="1"/>
  <c r="V321" i="3" s="1"/>
  <c r="W321" i="3" s="1"/>
  <c r="X321" i="3" s="1"/>
  <c r="Y321" i="3" s="1"/>
  <c r="Z321" i="3" s="1"/>
  <c r="AA321" i="3" s="1"/>
  <c r="P299" i="3"/>
  <c r="P302" i="3"/>
  <c r="C296" i="3"/>
  <c r="D296" i="3" s="1"/>
  <c r="E296" i="3" s="1"/>
  <c r="F296" i="3" s="1"/>
  <c r="G296" i="3" s="1"/>
  <c r="H296" i="3" s="1"/>
  <c r="I296" i="3" s="1"/>
  <c r="J296" i="3" s="1"/>
  <c r="K296" i="3" s="1"/>
  <c r="L296" i="3" s="1"/>
  <c r="M296" i="3" s="1"/>
  <c r="N296" i="3" s="1"/>
  <c r="O296" i="3" s="1"/>
  <c r="P296" i="3" s="1"/>
  <c r="Q296" i="3" s="1"/>
  <c r="R296" i="3" s="1"/>
  <c r="S296" i="3" s="1"/>
  <c r="T296" i="3" s="1"/>
  <c r="U296" i="3" s="1"/>
  <c r="V296" i="3" s="1"/>
  <c r="W296" i="3" s="1"/>
  <c r="X296" i="3" s="1"/>
  <c r="Y296" i="3" s="1"/>
  <c r="Z296" i="3" s="1"/>
  <c r="AA296" i="3" s="1"/>
  <c r="C278" i="3"/>
  <c r="D278" i="3" s="1"/>
  <c r="E278" i="3" s="1"/>
  <c r="F278" i="3" s="1"/>
  <c r="G278" i="3" s="1"/>
  <c r="H278" i="3" s="1"/>
  <c r="I278" i="3" s="1"/>
  <c r="J278" i="3" s="1"/>
  <c r="K278" i="3" s="1"/>
  <c r="L278" i="3" s="1"/>
  <c r="M278" i="3" s="1"/>
  <c r="N278" i="3" s="1"/>
  <c r="O278" i="3" s="1"/>
  <c r="P278" i="3" s="1"/>
  <c r="Q278" i="3" s="1"/>
  <c r="R278" i="3" s="1"/>
  <c r="S278" i="3" s="1"/>
  <c r="T278" i="3" s="1"/>
  <c r="U278" i="3" s="1"/>
  <c r="V278" i="3" s="1"/>
  <c r="W278" i="3" s="1"/>
  <c r="X278" i="3" s="1"/>
  <c r="Y278" i="3" s="1"/>
  <c r="Z278" i="3" s="1"/>
  <c r="AA278" i="3" s="1"/>
  <c r="P258" i="3"/>
  <c r="P259" i="3"/>
  <c r="P260" i="3"/>
  <c r="C257" i="3"/>
  <c r="D257" i="3" s="1"/>
  <c r="E257" i="3" s="1"/>
  <c r="F257" i="3" s="1"/>
  <c r="G257" i="3" s="1"/>
  <c r="H257" i="3" s="1"/>
  <c r="I257" i="3" s="1"/>
  <c r="J257" i="3" s="1"/>
  <c r="K257" i="3" s="1"/>
  <c r="L257" i="3" s="1"/>
  <c r="M257" i="3" s="1"/>
  <c r="N257" i="3" s="1"/>
  <c r="O257" i="3" s="1"/>
  <c r="P257" i="3" s="1"/>
  <c r="Q257" i="3" s="1"/>
  <c r="R257" i="3" s="1"/>
  <c r="S257" i="3" s="1"/>
  <c r="T257" i="3" s="1"/>
  <c r="U257" i="3" s="1"/>
  <c r="V257" i="3" s="1"/>
  <c r="W257" i="3" s="1"/>
  <c r="X257" i="3" s="1"/>
  <c r="Y257" i="3" s="1"/>
  <c r="Z257" i="3" s="1"/>
  <c r="AA257" i="3" s="1"/>
  <c r="P234" i="3"/>
  <c r="P235" i="3"/>
  <c r="P239" i="3"/>
  <c r="C233" i="3"/>
  <c r="D233" i="3" s="1"/>
  <c r="E233" i="3" s="1"/>
  <c r="F233" i="3" s="1"/>
  <c r="G233" i="3" s="1"/>
  <c r="H233" i="3" s="1"/>
  <c r="I233" i="3" s="1"/>
  <c r="J233" i="3" s="1"/>
  <c r="K233" i="3" s="1"/>
  <c r="L233" i="3" s="1"/>
  <c r="M233" i="3" s="1"/>
  <c r="N233" i="3" s="1"/>
  <c r="O233" i="3" s="1"/>
  <c r="P233" i="3" s="1"/>
  <c r="Q233" i="3" s="1"/>
  <c r="R233" i="3" s="1"/>
  <c r="S233" i="3" s="1"/>
  <c r="T233" i="3" s="1"/>
  <c r="U233" i="3" s="1"/>
  <c r="V233" i="3" s="1"/>
  <c r="W233" i="3" s="1"/>
  <c r="X233" i="3" s="1"/>
  <c r="Y233" i="3" s="1"/>
  <c r="Z233" i="3" s="1"/>
  <c r="AA233" i="3" s="1"/>
  <c r="C219" i="3"/>
  <c r="D219" i="3" s="1"/>
  <c r="E219" i="3" s="1"/>
  <c r="F219" i="3" s="1"/>
  <c r="G219" i="3" s="1"/>
  <c r="H219" i="3" s="1"/>
  <c r="I219" i="3" s="1"/>
  <c r="J219" i="3" s="1"/>
  <c r="K219" i="3" s="1"/>
  <c r="L219" i="3" s="1"/>
  <c r="M219" i="3" s="1"/>
  <c r="N219" i="3" s="1"/>
  <c r="O219" i="3" s="1"/>
  <c r="P219" i="3" s="1"/>
  <c r="Q219" i="3" s="1"/>
  <c r="R219" i="3" s="1"/>
  <c r="S219" i="3" s="1"/>
  <c r="T219" i="3" s="1"/>
  <c r="U219" i="3" s="1"/>
  <c r="C200" i="3"/>
  <c r="D200" i="3" s="1"/>
  <c r="E200" i="3" s="1"/>
  <c r="F200" i="3" s="1"/>
  <c r="G200" i="3" s="1"/>
  <c r="H200" i="3" s="1"/>
  <c r="I200" i="3" s="1"/>
  <c r="J200" i="3" s="1"/>
  <c r="K200" i="3" s="1"/>
  <c r="L200" i="3" s="1"/>
  <c r="M200" i="3" s="1"/>
  <c r="N200" i="3" s="1"/>
  <c r="O200" i="3" s="1"/>
  <c r="P200" i="3" s="1"/>
  <c r="Q200" i="3" s="1"/>
  <c r="R200" i="3" s="1"/>
  <c r="S200" i="3" s="1"/>
  <c r="T200" i="3" s="1"/>
  <c r="U200" i="3" s="1"/>
  <c r="V200" i="3" s="1"/>
  <c r="W200" i="3" s="1"/>
  <c r="X200" i="3" s="1"/>
  <c r="Y200" i="3" s="1"/>
  <c r="Z200" i="3" s="1"/>
  <c r="AA200" i="3" s="1"/>
  <c r="C180" i="3"/>
  <c r="D180" i="3" s="1"/>
  <c r="E180" i="3" s="1"/>
  <c r="F180" i="3" s="1"/>
  <c r="G180" i="3" s="1"/>
  <c r="H180" i="3" s="1"/>
  <c r="I180" i="3" s="1"/>
  <c r="J180" i="3" s="1"/>
  <c r="K180" i="3" s="1"/>
  <c r="L180" i="3" s="1"/>
  <c r="M180" i="3" s="1"/>
  <c r="N180" i="3" s="1"/>
  <c r="O180" i="3" s="1"/>
  <c r="P180" i="3" s="1"/>
  <c r="Q180" i="3" s="1"/>
  <c r="R180" i="3" s="1"/>
  <c r="S180" i="3" s="1"/>
  <c r="T180" i="3" s="1"/>
  <c r="U180" i="3" s="1"/>
  <c r="V180" i="3" s="1"/>
  <c r="W180" i="3" s="1"/>
  <c r="X180" i="3" s="1"/>
  <c r="Y180" i="3" s="1"/>
  <c r="Z180" i="3" s="1"/>
  <c r="AA180" i="3" s="1"/>
  <c r="C160" i="3"/>
  <c r="D160" i="3" s="1"/>
  <c r="E160" i="3" s="1"/>
  <c r="F160" i="3" s="1"/>
  <c r="G160" i="3" s="1"/>
  <c r="H160" i="3" s="1"/>
  <c r="I160" i="3" s="1"/>
  <c r="J160" i="3" s="1"/>
  <c r="K160" i="3" s="1"/>
  <c r="L160" i="3" s="1"/>
  <c r="M160" i="3" s="1"/>
  <c r="N160" i="3" s="1"/>
  <c r="O160" i="3" s="1"/>
  <c r="P160" i="3" s="1"/>
  <c r="Q160" i="3" s="1"/>
  <c r="R160" i="3" s="1"/>
  <c r="S160" i="3" s="1"/>
  <c r="T160" i="3" s="1"/>
  <c r="U160" i="3" s="1"/>
  <c r="V160" i="3" s="1"/>
  <c r="W160" i="3" s="1"/>
  <c r="X160" i="3" s="1"/>
  <c r="Y160" i="3" s="1"/>
  <c r="Z160" i="3" s="1"/>
  <c r="AA160" i="3" s="1"/>
  <c r="C135" i="3"/>
  <c r="D135" i="3" s="1"/>
  <c r="E135" i="3" s="1"/>
  <c r="F135" i="3" s="1"/>
  <c r="G135" i="3" s="1"/>
  <c r="H135" i="3" s="1"/>
  <c r="I135" i="3" s="1"/>
  <c r="J135" i="3" s="1"/>
  <c r="K135" i="3" s="1"/>
  <c r="L135" i="3" s="1"/>
  <c r="M135" i="3" s="1"/>
  <c r="N135" i="3" s="1"/>
  <c r="O135" i="3" s="1"/>
  <c r="P135" i="3" s="1"/>
  <c r="Q135" i="3" s="1"/>
  <c r="R135" i="3" s="1"/>
  <c r="S135" i="3" s="1"/>
  <c r="T135" i="3" s="1"/>
  <c r="U135" i="3" s="1"/>
  <c r="V135" i="3" s="1"/>
  <c r="W135" i="3" s="1"/>
  <c r="X135" i="3" s="1"/>
  <c r="Y135" i="3" s="1"/>
  <c r="Z135" i="3" s="1"/>
  <c r="AA135" i="3" s="1"/>
  <c r="C110" i="3"/>
  <c r="D110" i="3" s="1"/>
  <c r="E110" i="3" s="1"/>
  <c r="F110" i="3" s="1"/>
  <c r="G110" i="3" s="1"/>
  <c r="H110" i="3" s="1"/>
  <c r="I110" i="3" s="1"/>
  <c r="J110" i="3" s="1"/>
  <c r="K110" i="3" s="1"/>
  <c r="L110" i="3" s="1"/>
  <c r="M110" i="3" s="1"/>
  <c r="N110" i="3" s="1"/>
  <c r="O110" i="3" s="1"/>
  <c r="P110" i="3" s="1"/>
  <c r="Q110" i="3" s="1"/>
  <c r="R110" i="3" s="1"/>
  <c r="S110" i="3" s="1"/>
  <c r="T110" i="3" s="1"/>
  <c r="U110" i="3" s="1"/>
  <c r="V110" i="3" s="1"/>
  <c r="W110" i="3" s="1"/>
  <c r="X110" i="3" s="1"/>
  <c r="Y110" i="3" s="1"/>
  <c r="Z110" i="3" s="1"/>
  <c r="AA110" i="3" s="1"/>
  <c r="P84" i="3"/>
  <c r="P86" i="3"/>
  <c r="P87" i="3"/>
  <c r="P89" i="3"/>
  <c r="P92" i="3"/>
  <c r="C85" i="3"/>
  <c r="D85" i="3" s="1"/>
  <c r="E85" i="3" s="1"/>
  <c r="F85" i="3"/>
  <c r="G85" i="3" s="1"/>
  <c r="H85" i="3" s="1"/>
  <c r="I85" i="3" s="1"/>
  <c r="J85" i="3" s="1"/>
  <c r="K85" i="3" s="1"/>
  <c r="L85" i="3" s="1"/>
  <c r="M85" i="3" s="1"/>
  <c r="N85" i="3" s="1"/>
  <c r="O85" i="3" s="1"/>
  <c r="P85" i="3" s="1"/>
  <c r="Q85" i="3" s="1"/>
  <c r="R85" i="3" s="1"/>
  <c r="S85" i="3" s="1"/>
  <c r="T85" i="3" s="1"/>
  <c r="U85" i="3" s="1"/>
  <c r="V85" i="3" s="1"/>
  <c r="W85" i="3" s="1"/>
  <c r="X85" i="3" s="1"/>
  <c r="Y85" i="3" s="1"/>
  <c r="Z85" i="3" s="1"/>
  <c r="AA85" i="3" s="1"/>
  <c r="C68" i="3"/>
  <c r="D68" i="3" s="1"/>
  <c r="E68" i="3" s="1"/>
  <c r="F68" i="3" s="1"/>
  <c r="G68" i="3" s="1"/>
  <c r="H68" i="3" s="1"/>
  <c r="I68" i="3" s="1"/>
  <c r="J68" i="3" s="1"/>
  <c r="K68" i="3" s="1"/>
  <c r="L68" i="3" s="1"/>
  <c r="M68" i="3" s="1"/>
  <c r="N68" i="3" s="1"/>
  <c r="O68" i="3" s="1"/>
  <c r="P68" i="3" s="1"/>
  <c r="Q68" i="3" s="1"/>
  <c r="R68" i="3" s="1"/>
  <c r="S68" i="3" s="1"/>
  <c r="T68" i="3" s="1"/>
  <c r="U68" i="3" s="1"/>
  <c r="V68" i="3" s="1"/>
  <c r="W68" i="3" s="1"/>
  <c r="X68" i="3" s="1"/>
  <c r="Y68" i="3" s="1"/>
  <c r="Z68" i="3" s="1"/>
  <c r="AA68" i="3" s="1"/>
  <c r="P56" i="3"/>
  <c r="P55" i="3"/>
  <c r="C54" i="3"/>
  <c r="D54" i="3" s="1"/>
  <c r="E54" i="3" s="1"/>
  <c r="F54" i="3" s="1"/>
  <c r="G54" i="3" s="1"/>
  <c r="H54" i="3" s="1"/>
  <c r="I54" i="3" s="1"/>
  <c r="J54" i="3" s="1"/>
  <c r="K54" i="3" s="1"/>
  <c r="L54" i="3" s="1"/>
  <c r="M54" i="3" s="1"/>
  <c r="N54" i="3" s="1"/>
  <c r="O54" i="3" s="1"/>
  <c r="P54" i="3" s="1"/>
  <c r="Q54" i="3" s="1"/>
  <c r="R54" i="3" s="1"/>
  <c r="S54" i="3" s="1"/>
  <c r="T54" i="3" s="1"/>
  <c r="P43" i="3"/>
  <c r="P42" i="3"/>
  <c r="C41" i="3"/>
  <c r="D41" i="3" s="1"/>
  <c r="E41" i="3" s="1"/>
  <c r="F41" i="3" s="1"/>
  <c r="G41" i="3" s="1"/>
  <c r="H41" i="3" s="1"/>
  <c r="I41" i="3" s="1"/>
  <c r="J41" i="3" s="1"/>
  <c r="K41" i="3" s="1"/>
  <c r="L41" i="3" s="1"/>
  <c r="M41" i="3" s="1"/>
  <c r="N41" i="3" s="1"/>
  <c r="O41" i="3" s="1"/>
  <c r="P41" i="3" s="1"/>
  <c r="Q41" i="3" s="1"/>
  <c r="R41" i="3" s="1"/>
  <c r="S41" i="3" s="1"/>
  <c r="T41" i="3" s="1"/>
  <c r="U41" i="3" s="1"/>
  <c r="V41" i="3" s="1"/>
  <c r="W41" i="3" s="1"/>
  <c r="X41" i="3" s="1"/>
  <c r="Y41" i="3" s="1"/>
  <c r="Z41" i="3" s="1"/>
  <c r="AA41" i="3" s="1"/>
  <c r="P31" i="17"/>
  <c r="K4" i="17"/>
  <c r="L4" i="17"/>
  <c r="M4" i="17" s="1"/>
  <c r="N4" i="17" s="1"/>
  <c r="O4" i="17" s="1"/>
  <c r="P4" i="17" s="1"/>
  <c r="Q4" i="17" s="1"/>
  <c r="O91" i="3"/>
  <c r="O92" i="3"/>
  <c r="AP418" i="3"/>
  <c r="AP419" i="3"/>
  <c r="AP399" i="3"/>
  <c r="O322" i="3"/>
  <c r="AP310" i="3"/>
  <c r="O303" i="3"/>
  <c r="AP277" i="3"/>
  <c r="AP289" i="3"/>
  <c r="AP268" i="3"/>
  <c r="AP269" i="3"/>
  <c r="AP270" i="3"/>
  <c r="AP247" i="3"/>
  <c r="O235" i="3"/>
  <c r="O236" i="3"/>
  <c r="O238" i="3"/>
  <c r="O239" i="3"/>
  <c r="AP199" i="3"/>
  <c r="O183" i="3"/>
  <c r="AP172" i="3"/>
  <c r="AP152" i="3"/>
  <c r="AP153" i="3"/>
  <c r="BI153" i="3" s="1"/>
  <c r="AP109" i="3"/>
  <c r="AP125" i="3"/>
  <c r="AP127" i="3"/>
  <c r="AP128" i="3"/>
  <c r="AP84" i="3"/>
  <c r="AP98" i="3"/>
  <c r="AP99" i="3"/>
  <c r="AP101" i="3"/>
  <c r="AP102" i="3"/>
  <c r="AP103" i="3"/>
  <c r="AP104" i="3"/>
  <c r="AP77" i="3"/>
  <c r="O71" i="3"/>
  <c r="CU49" i="3"/>
  <c r="DF48" i="3"/>
  <c r="CW48" i="3"/>
  <c r="BX50" i="3"/>
  <c r="BU50" i="3"/>
  <c r="CE49" i="3"/>
  <c r="BX49" i="3"/>
  <c r="BW49" i="3"/>
  <c r="BU49" i="3"/>
  <c r="CE48" i="3"/>
  <c r="BX48" i="3"/>
  <c r="BW48" i="3"/>
  <c r="AD425" i="3"/>
  <c r="AE425" i="3" s="1"/>
  <c r="AF425" i="3" s="1"/>
  <c r="AG425" i="3" s="1"/>
  <c r="AH425" i="3" s="1"/>
  <c r="AI425" i="3" s="1"/>
  <c r="AJ425" i="3" s="1"/>
  <c r="AK425" i="3" s="1"/>
  <c r="AL425" i="3" s="1"/>
  <c r="AM425" i="3" s="1"/>
  <c r="AN425" i="3" s="1"/>
  <c r="AO425" i="3" s="1"/>
  <c r="AP425" i="3" s="1"/>
  <c r="AQ425" i="3" s="1"/>
  <c r="AR425" i="3" s="1"/>
  <c r="AS425" i="3" s="1"/>
  <c r="AT425" i="3" s="1"/>
  <c r="AU425" i="3" s="1"/>
  <c r="AV425" i="3" s="1"/>
  <c r="AW425" i="3" s="1"/>
  <c r="AX425" i="3" s="1"/>
  <c r="AY425" i="3" s="1"/>
  <c r="AZ425" i="3" s="1"/>
  <c r="BA425" i="3" s="1"/>
  <c r="BB425" i="3" s="1"/>
  <c r="AX418" i="3"/>
  <c r="AT416" i="3"/>
  <c r="AS416" i="3"/>
  <c r="AD405" i="3"/>
  <c r="AE405" i="3" s="1"/>
  <c r="AF405" i="3" s="1"/>
  <c r="AG405" i="3" s="1"/>
  <c r="AH405" i="3" s="1"/>
  <c r="AI405" i="3" s="1"/>
  <c r="AJ405" i="3" s="1"/>
  <c r="AK405" i="3" s="1"/>
  <c r="AL405" i="3" s="1"/>
  <c r="AM405" i="3" s="1"/>
  <c r="AN405" i="3" s="1"/>
  <c r="AO405" i="3" s="1"/>
  <c r="AP405" i="3" s="1"/>
  <c r="AQ405" i="3" s="1"/>
  <c r="AR405" i="3" s="1"/>
  <c r="AS405" i="3" s="1"/>
  <c r="AT405" i="3" s="1"/>
  <c r="AU405" i="3" s="1"/>
  <c r="AV405" i="3" s="1"/>
  <c r="AW405" i="3" s="1"/>
  <c r="AX405" i="3" s="1"/>
  <c r="AY405" i="3" s="1"/>
  <c r="AZ405" i="3" s="1"/>
  <c r="BA405" i="3" s="1"/>
  <c r="BB405" i="3" s="1"/>
  <c r="BB374" i="3"/>
  <c r="BB398" i="3"/>
  <c r="AU374" i="3"/>
  <c r="AU391" i="3"/>
  <c r="AU392" i="3"/>
  <c r="AQ393" i="3"/>
  <c r="AQ395" i="3"/>
  <c r="AQ396" i="3"/>
  <c r="AD375" i="3"/>
  <c r="AE375" i="3" s="1"/>
  <c r="AF375" i="3" s="1"/>
  <c r="AG375" i="3" s="1"/>
  <c r="AH375" i="3" s="1"/>
  <c r="AI375" i="3" s="1"/>
  <c r="AJ375" i="3" s="1"/>
  <c r="AK375" i="3" s="1"/>
  <c r="AL375" i="3" s="1"/>
  <c r="AM375" i="3" s="1"/>
  <c r="AN375" i="3" s="1"/>
  <c r="AO375" i="3" s="1"/>
  <c r="AP375" i="3" s="1"/>
  <c r="AQ375" i="3" s="1"/>
  <c r="AR375" i="3" s="1"/>
  <c r="AS375" i="3" s="1"/>
  <c r="AT375" i="3" s="1"/>
  <c r="AU375" i="3" s="1"/>
  <c r="AV375" i="3" s="1"/>
  <c r="AW375" i="3" s="1"/>
  <c r="AX375" i="3" s="1"/>
  <c r="AY375" i="3" s="1"/>
  <c r="AZ375" i="3" s="1"/>
  <c r="BA375" i="3" s="1"/>
  <c r="BB375" i="3" s="1"/>
  <c r="BB366" i="3"/>
  <c r="BB369" i="3"/>
  <c r="AW367" i="3"/>
  <c r="AU368" i="3"/>
  <c r="BN368" i="3" s="1"/>
  <c r="AT366" i="3"/>
  <c r="AT368" i="3"/>
  <c r="AT369" i="3"/>
  <c r="AD355" i="3"/>
  <c r="AE355" i="3" s="1"/>
  <c r="AF355" i="3" s="1"/>
  <c r="AG355" i="3" s="1"/>
  <c r="AH355" i="3" s="1"/>
  <c r="AI355" i="3" s="1"/>
  <c r="AJ355" i="3" s="1"/>
  <c r="AK355" i="3" s="1"/>
  <c r="AL355" i="3" s="1"/>
  <c r="AM355" i="3" s="1"/>
  <c r="AN355" i="3" s="1"/>
  <c r="AO355" i="3" s="1"/>
  <c r="AP355" i="3" s="1"/>
  <c r="AQ355" i="3" s="1"/>
  <c r="AR355" i="3" s="1"/>
  <c r="AS355" i="3" s="1"/>
  <c r="AT355" i="3" s="1"/>
  <c r="AU355" i="3" s="1"/>
  <c r="AV355" i="3" s="1"/>
  <c r="AW355" i="3" s="1"/>
  <c r="AX355" i="3" s="1"/>
  <c r="AY355" i="3" s="1"/>
  <c r="AZ355" i="3" s="1"/>
  <c r="BA355" i="3" s="1"/>
  <c r="BB355" i="3" s="1"/>
  <c r="AS337" i="3"/>
  <c r="AR337" i="3"/>
  <c r="AQ337" i="3"/>
  <c r="AQ347" i="3"/>
  <c r="AQ349" i="3"/>
  <c r="AD338" i="3"/>
  <c r="AE338" i="3" s="1"/>
  <c r="AF338" i="3" s="1"/>
  <c r="AG338" i="3" s="1"/>
  <c r="AH338" i="3" s="1"/>
  <c r="AI338" i="3" s="1"/>
  <c r="AJ338" i="3" s="1"/>
  <c r="AK338" i="3" s="1"/>
  <c r="AL338" i="3" s="1"/>
  <c r="AM338" i="3" s="1"/>
  <c r="AN338" i="3" s="1"/>
  <c r="AO338" i="3" s="1"/>
  <c r="AP338" i="3" s="1"/>
  <c r="AQ338" i="3" s="1"/>
  <c r="AR338" i="3" s="1"/>
  <c r="AS338" i="3" s="1"/>
  <c r="AT338" i="3" s="1"/>
  <c r="AU338" i="3" s="1"/>
  <c r="AV338" i="3" s="1"/>
  <c r="AW338" i="3" s="1"/>
  <c r="AX338" i="3" s="1"/>
  <c r="AY338" i="3" s="1"/>
  <c r="AZ338" i="3" s="1"/>
  <c r="BA338" i="3" s="1"/>
  <c r="BB338" i="3" s="1"/>
  <c r="AS330" i="3"/>
  <c r="AS332" i="3"/>
  <c r="AR320" i="3"/>
  <c r="AR330" i="3"/>
  <c r="AQ331" i="3"/>
  <c r="BJ331" i="3" s="1"/>
  <c r="AQ332" i="3"/>
  <c r="BJ332" i="3" s="1"/>
  <c r="AD321" i="3"/>
  <c r="AE321" i="3" s="1"/>
  <c r="AF321" i="3" s="1"/>
  <c r="AG321" i="3" s="1"/>
  <c r="AH321" i="3" s="1"/>
  <c r="AI321" i="3" s="1"/>
  <c r="AJ321" i="3" s="1"/>
  <c r="AK321" i="3" s="1"/>
  <c r="AL321" i="3" s="1"/>
  <c r="AM321" i="3" s="1"/>
  <c r="AN321" i="3" s="1"/>
  <c r="AO321" i="3" s="1"/>
  <c r="AP321" i="3" s="1"/>
  <c r="AQ321" i="3" s="1"/>
  <c r="AR321" i="3" s="1"/>
  <c r="AS321" i="3" s="1"/>
  <c r="AT321" i="3" s="1"/>
  <c r="AU321" i="3" s="1"/>
  <c r="AV321" i="3" s="1"/>
  <c r="AW321" i="3" s="1"/>
  <c r="AX321" i="3" s="1"/>
  <c r="AY321" i="3" s="1"/>
  <c r="AZ321" i="3" s="1"/>
  <c r="BA321" i="3" s="1"/>
  <c r="BB321" i="3" s="1"/>
  <c r="BB313" i="3"/>
  <c r="AU313" i="3"/>
  <c r="BN313" i="3" s="1"/>
  <c r="AU315" i="3"/>
  <c r="BN315" i="3" s="1"/>
  <c r="AT313" i="3"/>
  <c r="AQ314" i="3"/>
  <c r="BB309" i="3"/>
  <c r="AS309" i="3"/>
  <c r="AD296" i="3"/>
  <c r="AE296" i="3" s="1"/>
  <c r="AF296" i="3" s="1"/>
  <c r="AG296" i="3" s="1"/>
  <c r="AH296" i="3" s="1"/>
  <c r="AI296" i="3" s="1"/>
  <c r="AJ296" i="3" s="1"/>
  <c r="AK296" i="3" s="1"/>
  <c r="AL296" i="3" s="1"/>
  <c r="AM296" i="3" s="1"/>
  <c r="AN296" i="3" s="1"/>
  <c r="AO296" i="3" s="1"/>
  <c r="AP296" i="3" s="1"/>
  <c r="AQ296" i="3" s="1"/>
  <c r="AR296" i="3" s="1"/>
  <c r="AS296" i="3" s="1"/>
  <c r="AT296" i="3" s="1"/>
  <c r="AU296" i="3" s="1"/>
  <c r="AV296" i="3" s="1"/>
  <c r="AW296" i="3" s="1"/>
  <c r="AX296" i="3" s="1"/>
  <c r="AY296" i="3" s="1"/>
  <c r="AZ296" i="3" s="1"/>
  <c r="BA296" i="3" s="1"/>
  <c r="BB296" i="3" s="1"/>
  <c r="BB288" i="3"/>
  <c r="AV287" i="3"/>
  <c r="AV288" i="3"/>
  <c r="AU277" i="3"/>
  <c r="AU287" i="3"/>
  <c r="AT288" i="3"/>
  <c r="AR289" i="3"/>
  <c r="AD278" i="3"/>
  <c r="AE278" i="3" s="1"/>
  <c r="AF278" i="3" s="1"/>
  <c r="AG278" i="3" s="1"/>
  <c r="AH278" i="3" s="1"/>
  <c r="AI278" i="3" s="1"/>
  <c r="AJ278" i="3" s="1"/>
  <c r="AK278" i="3" s="1"/>
  <c r="AL278" i="3" s="1"/>
  <c r="AM278" i="3" s="1"/>
  <c r="AN278" i="3" s="1"/>
  <c r="AO278" i="3" s="1"/>
  <c r="AP278" i="3" s="1"/>
  <c r="AQ278" i="3" s="1"/>
  <c r="AR278" i="3" s="1"/>
  <c r="AS278" i="3" s="1"/>
  <c r="AT278" i="3" s="1"/>
  <c r="AU278" i="3" s="1"/>
  <c r="AV278" i="3" s="1"/>
  <c r="AW278" i="3" s="1"/>
  <c r="AX278" i="3" s="1"/>
  <c r="AY278" i="3" s="1"/>
  <c r="AZ278" i="3" s="1"/>
  <c r="BA278" i="3" s="1"/>
  <c r="BB278" i="3" s="1"/>
  <c r="BB256" i="3"/>
  <c r="BB270" i="3"/>
  <c r="AT270" i="3"/>
  <c r="AS256" i="3"/>
  <c r="AS271" i="3"/>
  <c r="AD257" i="3"/>
  <c r="AE257" i="3" s="1"/>
  <c r="AF257" i="3" s="1"/>
  <c r="AG257" i="3" s="1"/>
  <c r="AH257" i="3" s="1"/>
  <c r="AI257" i="3" s="1"/>
  <c r="AJ257" i="3" s="1"/>
  <c r="AK257" i="3" s="1"/>
  <c r="AL257" i="3" s="1"/>
  <c r="AM257" i="3" s="1"/>
  <c r="AN257" i="3" s="1"/>
  <c r="AO257" i="3" s="1"/>
  <c r="AP257" i="3" s="1"/>
  <c r="AQ257" i="3" s="1"/>
  <c r="AR257" i="3" s="1"/>
  <c r="AS257" i="3" s="1"/>
  <c r="AT257" i="3" s="1"/>
  <c r="AU257" i="3" s="1"/>
  <c r="AV257" i="3" s="1"/>
  <c r="AW257" i="3" s="1"/>
  <c r="AX257" i="3" s="1"/>
  <c r="AY257" i="3" s="1"/>
  <c r="AZ257" i="3" s="1"/>
  <c r="BA257" i="3" s="1"/>
  <c r="BB257" i="3" s="1"/>
  <c r="BB247" i="3"/>
  <c r="BB249" i="3"/>
  <c r="AV246" i="3"/>
  <c r="AU246" i="3"/>
  <c r="AU247" i="3"/>
  <c r="AU249" i="3"/>
  <c r="AU250" i="3"/>
  <c r="AU251" i="3"/>
  <c r="AS247" i="3"/>
  <c r="AS249" i="3"/>
  <c r="AS250" i="3"/>
  <c r="AR247" i="3"/>
  <c r="AR248" i="3"/>
  <c r="AR250" i="3"/>
  <c r="AR251" i="3"/>
  <c r="AQ246" i="3"/>
  <c r="AQ248" i="3"/>
  <c r="AQ250" i="3"/>
  <c r="AD233" i="3"/>
  <c r="AE233" i="3" s="1"/>
  <c r="AF233" i="3" s="1"/>
  <c r="AG233" i="3" s="1"/>
  <c r="AH233" i="3" s="1"/>
  <c r="AI233" i="3" s="1"/>
  <c r="AJ233" i="3" s="1"/>
  <c r="AK233" i="3" s="1"/>
  <c r="AL233" i="3" s="1"/>
  <c r="AM233" i="3" s="1"/>
  <c r="AN233" i="3" s="1"/>
  <c r="AO233" i="3" s="1"/>
  <c r="AP233" i="3" s="1"/>
  <c r="AQ233" i="3" s="1"/>
  <c r="AR233" i="3" s="1"/>
  <c r="AS233" i="3" s="1"/>
  <c r="AT233" i="3" s="1"/>
  <c r="AU233" i="3" s="1"/>
  <c r="AV233" i="3" s="1"/>
  <c r="AW233" i="3" s="1"/>
  <c r="AX233" i="3" s="1"/>
  <c r="AY233" i="3" s="1"/>
  <c r="AZ233" i="3" s="1"/>
  <c r="BA233" i="3" s="1"/>
  <c r="BB233" i="3" s="1"/>
  <c r="AS228" i="3"/>
  <c r="BB227" i="3"/>
  <c r="AP227" i="3"/>
  <c r="BB226" i="3"/>
  <c r="AS226" i="3"/>
  <c r="AD219" i="3"/>
  <c r="AE219" i="3"/>
  <c r="AF219" i="3" s="1"/>
  <c r="AG219" i="3" s="1"/>
  <c r="AH219" i="3" s="1"/>
  <c r="AI219" i="3" s="1"/>
  <c r="AJ219" i="3" s="1"/>
  <c r="AK219" i="3" s="1"/>
  <c r="AL219" i="3" s="1"/>
  <c r="AM219" i="3" s="1"/>
  <c r="AN219" i="3" s="1"/>
  <c r="AO219" i="3" s="1"/>
  <c r="AP219" i="3" s="1"/>
  <c r="AQ219" i="3" s="1"/>
  <c r="AR219" i="3" s="1"/>
  <c r="AS219" i="3" s="1"/>
  <c r="AT219" i="3" s="1"/>
  <c r="AU219" i="3" s="1"/>
  <c r="AV219" i="3" s="1"/>
  <c r="AW219" i="3" s="1"/>
  <c r="AX219" i="3" s="1"/>
  <c r="AY219" i="3" s="1"/>
  <c r="AZ219" i="3" s="1"/>
  <c r="BA219" i="3" s="1"/>
  <c r="BB219" i="3" s="1"/>
  <c r="AU210" i="3"/>
  <c r="BN210" i="3" s="1"/>
  <c r="AU212" i="3"/>
  <c r="BN212" i="3" s="1"/>
  <c r="AT212" i="3"/>
  <c r="AS213" i="3"/>
  <c r="AR199" i="3"/>
  <c r="AR210" i="3"/>
  <c r="AQ199" i="3"/>
  <c r="AQ210" i="3"/>
  <c r="AQ211" i="3"/>
  <c r="AQ213" i="3"/>
  <c r="AQ214" i="3"/>
  <c r="AD200" i="3"/>
  <c r="AE200" i="3" s="1"/>
  <c r="AF200" i="3" s="1"/>
  <c r="AG200" i="3" s="1"/>
  <c r="AH200" i="3" s="1"/>
  <c r="AI200" i="3" s="1"/>
  <c r="AJ200" i="3" s="1"/>
  <c r="AK200" i="3" s="1"/>
  <c r="AL200" i="3" s="1"/>
  <c r="AM200" i="3" s="1"/>
  <c r="AN200" i="3" s="1"/>
  <c r="AO200" i="3" s="1"/>
  <c r="AP200" i="3" s="1"/>
  <c r="AQ200" i="3" s="1"/>
  <c r="AR200" i="3" s="1"/>
  <c r="AS200" i="3" s="1"/>
  <c r="AT200" i="3" s="1"/>
  <c r="AU200" i="3" s="1"/>
  <c r="AV200" i="3" s="1"/>
  <c r="AW200" i="3" s="1"/>
  <c r="AX200" i="3" s="1"/>
  <c r="AY200" i="3" s="1"/>
  <c r="AZ200" i="3" s="1"/>
  <c r="BA200" i="3" s="1"/>
  <c r="BB200" i="3" s="1"/>
  <c r="BB191" i="3"/>
  <c r="AU190" i="3"/>
  <c r="AU194" i="3"/>
  <c r="AS190" i="3"/>
  <c r="AS194" i="3"/>
  <c r="AR191" i="3"/>
  <c r="BK191" i="3" s="1"/>
  <c r="AQ179" i="3"/>
  <c r="AQ190" i="3"/>
  <c r="AQ191" i="3"/>
  <c r="AQ193" i="3"/>
  <c r="AQ194" i="3"/>
  <c r="AD180" i="3"/>
  <c r="AE180" i="3" s="1"/>
  <c r="AF180" i="3" s="1"/>
  <c r="AG180" i="3" s="1"/>
  <c r="AH180" i="3" s="1"/>
  <c r="AI180" i="3" s="1"/>
  <c r="AJ180" i="3" s="1"/>
  <c r="AK180" i="3" s="1"/>
  <c r="AL180" i="3" s="1"/>
  <c r="AM180" i="3" s="1"/>
  <c r="AN180" i="3" s="1"/>
  <c r="AO180" i="3" s="1"/>
  <c r="AP180" i="3" s="1"/>
  <c r="AQ180" i="3" s="1"/>
  <c r="AR180" i="3" s="1"/>
  <c r="AS180" i="3" s="1"/>
  <c r="AT180" i="3" s="1"/>
  <c r="AU180" i="3" s="1"/>
  <c r="AV180" i="3" s="1"/>
  <c r="AW180" i="3" s="1"/>
  <c r="AX180" i="3" s="1"/>
  <c r="AY180" i="3" s="1"/>
  <c r="AZ180" i="3" s="1"/>
  <c r="BA180" i="3" s="1"/>
  <c r="BB180" i="3" s="1"/>
  <c r="AV172" i="3"/>
  <c r="AU171" i="3"/>
  <c r="AU173" i="3"/>
  <c r="AS171" i="3"/>
  <c r="AR159" i="3"/>
  <c r="AR172" i="3"/>
  <c r="AR173" i="3"/>
  <c r="AQ159" i="3"/>
  <c r="AQ171" i="3"/>
  <c r="AQ173" i="3"/>
  <c r="AD160" i="3"/>
  <c r="AE160" i="3" s="1"/>
  <c r="AF160" i="3" s="1"/>
  <c r="AG160" i="3" s="1"/>
  <c r="AH160" i="3" s="1"/>
  <c r="AI160" i="3" s="1"/>
  <c r="AJ160" i="3" s="1"/>
  <c r="AK160" i="3" s="1"/>
  <c r="AL160" i="3" s="1"/>
  <c r="AM160" i="3" s="1"/>
  <c r="AN160" i="3" s="1"/>
  <c r="AO160" i="3" s="1"/>
  <c r="AP160" i="3" s="1"/>
  <c r="AQ160" i="3" s="1"/>
  <c r="AR160" i="3" s="1"/>
  <c r="AS160" i="3" s="1"/>
  <c r="AT160" i="3" s="1"/>
  <c r="AU160" i="3" s="1"/>
  <c r="AV160" i="3" s="1"/>
  <c r="AW160" i="3" s="1"/>
  <c r="AX160" i="3" s="1"/>
  <c r="AY160" i="3" s="1"/>
  <c r="AZ160" i="3" s="1"/>
  <c r="BA160" i="3" s="1"/>
  <c r="BB160" i="3" s="1"/>
  <c r="BB134" i="3"/>
  <c r="BB149" i="3"/>
  <c r="BB150" i="3"/>
  <c r="BB151" i="3"/>
  <c r="BB152" i="3"/>
  <c r="AV134" i="3"/>
  <c r="AV149" i="3"/>
  <c r="AV150" i="3"/>
  <c r="AU149" i="3"/>
  <c r="AU152" i="3"/>
  <c r="AU153" i="3"/>
  <c r="AT134" i="3"/>
  <c r="AT149" i="3"/>
  <c r="AT150" i="3"/>
  <c r="AT151" i="3"/>
  <c r="AT152" i="3"/>
  <c r="AS151" i="3"/>
  <c r="AS152" i="3"/>
  <c r="AR134" i="3"/>
  <c r="AR149" i="3"/>
  <c r="BK149" i="3" s="1"/>
  <c r="AR150" i="3"/>
  <c r="AR151" i="3"/>
  <c r="AR153" i="3"/>
  <c r="AQ134" i="3"/>
  <c r="AQ149" i="3"/>
  <c r="AQ151" i="3"/>
  <c r="AD135" i="3"/>
  <c r="AE135" i="3" s="1"/>
  <c r="AF135" i="3" s="1"/>
  <c r="AG135" i="3" s="1"/>
  <c r="AH135" i="3" s="1"/>
  <c r="AI135" i="3" s="1"/>
  <c r="AJ135" i="3" s="1"/>
  <c r="AK135" i="3" s="1"/>
  <c r="AL135" i="3" s="1"/>
  <c r="AM135" i="3" s="1"/>
  <c r="AN135" i="3" s="1"/>
  <c r="AO135" i="3" s="1"/>
  <c r="AP135" i="3" s="1"/>
  <c r="AQ135" i="3" s="1"/>
  <c r="AR135" i="3" s="1"/>
  <c r="AS135" i="3" s="1"/>
  <c r="AT135" i="3" s="1"/>
  <c r="AU135" i="3" s="1"/>
  <c r="AV135" i="3" s="1"/>
  <c r="AW135" i="3" s="1"/>
  <c r="AX135" i="3" s="1"/>
  <c r="AY135" i="3" s="1"/>
  <c r="AZ135" i="3" s="1"/>
  <c r="BA135" i="3" s="1"/>
  <c r="BB135" i="3" s="1"/>
  <c r="BB124" i="3"/>
  <c r="BB125" i="3"/>
  <c r="BB127" i="3"/>
  <c r="AZ129" i="3"/>
  <c r="AY129" i="3"/>
  <c r="AV124" i="3"/>
  <c r="AU125" i="3"/>
  <c r="AU127" i="3"/>
  <c r="AU128" i="3"/>
  <c r="AT123" i="3"/>
  <c r="AT124" i="3"/>
  <c r="AT125" i="3"/>
  <c r="AT127" i="3"/>
  <c r="AS109" i="3"/>
  <c r="AS123" i="3"/>
  <c r="BL123" i="3" s="1"/>
  <c r="AS124" i="3"/>
  <c r="BL124" i="3" s="1"/>
  <c r="AS125" i="3"/>
  <c r="BL125" i="3" s="1"/>
  <c r="AS126" i="3"/>
  <c r="BL126" i="3" s="1"/>
  <c r="AS128" i="3"/>
  <c r="BL128" i="3" s="1"/>
  <c r="AS129" i="3"/>
  <c r="BL129" i="3" s="1"/>
  <c r="AR129" i="3"/>
  <c r="AQ109" i="3"/>
  <c r="AQ123" i="3"/>
  <c r="AQ124" i="3"/>
  <c r="AQ126" i="3"/>
  <c r="BJ126" i="3" s="1"/>
  <c r="AQ129" i="3"/>
  <c r="AD110" i="3"/>
  <c r="AE110" i="3" s="1"/>
  <c r="AF110" i="3" s="1"/>
  <c r="AG110" i="3" s="1"/>
  <c r="AH110" i="3" s="1"/>
  <c r="AI110" i="3" s="1"/>
  <c r="AJ110" i="3" s="1"/>
  <c r="AK110" i="3" s="1"/>
  <c r="AL110" i="3" s="1"/>
  <c r="AM110" i="3" s="1"/>
  <c r="AN110" i="3" s="1"/>
  <c r="AO110" i="3" s="1"/>
  <c r="AP110" i="3" s="1"/>
  <c r="AQ110" i="3" s="1"/>
  <c r="AR110" i="3" s="1"/>
  <c r="AS110" i="3" s="1"/>
  <c r="AT110" i="3" s="1"/>
  <c r="AU110" i="3" s="1"/>
  <c r="AV110" i="3" s="1"/>
  <c r="AW110" i="3" s="1"/>
  <c r="AX110" i="3" s="1"/>
  <c r="AY110" i="3" s="1"/>
  <c r="AZ110" i="3" s="1"/>
  <c r="BA110" i="3" s="1"/>
  <c r="BB110" i="3" s="1"/>
  <c r="BB84" i="3"/>
  <c r="BB98" i="3"/>
  <c r="BB99" i="3"/>
  <c r="BB100" i="3"/>
  <c r="BB101" i="3"/>
  <c r="AV98" i="3"/>
  <c r="AV100" i="3"/>
  <c r="AV102" i="3"/>
  <c r="AV103" i="3"/>
  <c r="AV104" i="3"/>
  <c r="AU84" i="3"/>
  <c r="AU98" i="3"/>
  <c r="AU101" i="3"/>
  <c r="AU102" i="3"/>
  <c r="AU103" i="3"/>
  <c r="AT84" i="3"/>
  <c r="AT99" i="3"/>
  <c r="AT100" i="3"/>
  <c r="AT101" i="3"/>
  <c r="AS84" i="3"/>
  <c r="AS100" i="3"/>
  <c r="AS101" i="3"/>
  <c r="AS102" i="3"/>
  <c r="AS103" i="3"/>
  <c r="AS104" i="3"/>
  <c r="AR98" i="3"/>
  <c r="AR99" i="3"/>
  <c r="AR100" i="3"/>
  <c r="AR101" i="3"/>
  <c r="AQ99" i="3"/>
  <c r="BJ99" i="3" s="1"/>
  <c r="AQ100" i="3"/>
  <c r="BJ100" i="3" s="1"/>
  <c r="AQ102" i="3"/>
  <c r="BJ102" i="3" s="1"/>
  <c r="AQ103" i="3"/>
  <c r="BJ103" i="3" s="1"/>
  <c r="AQ104" i="3"/>
  <c r="BJ104" i="3" s="1"/>
  <c r="AD85" i="3"/>
  <c r="AE85" i="3" s="1"/>
  <c r="AF85" i="3" s="1"/>
  <c r="AG85" i="3" s="1"/>
  <c r="AH85" i="3" s="1"/>
  <c r="AI85" i="3" s="1"/>
  <c r="AJ85" i="3" s="1"/>
  <c r="AK85" i="3" s="1"/>
  <c r="AL85" i="3" s="1"/>
  <c r="AM85" i="3" s="1"/>
  <c r="AN85" i="3" s="1"/>
  <c r="AO85" i="3" s="1"/>
  <c r="AP85" i="3" s="1"/>
  <c r="AQ85" i="3" s="1"/>
  <c r="AR85" i="3" s="1"/>
  <c r="AS85" i="3" s="1"/>
  <c r="AT85" i="3" s="1"/>
  <c r="AU85" i="3" s="1"/>
  <c r="AV85" i="3" s="1"/>
  <c r="AW85" i="3" s="1"/>
  <c r="AX85" i="3" s="1"/>
  <c r="AY85" i="3" s="1"/>
  <c r="AZ85" i="3" s="1"/>
  <c r="BA85" i="3" s="1"/>
  <c r="BB85" i="3" s="1"/>
  <c r="AR78" i="3"/>
  <c r="AQ77" i="3"/>
  <c r="AD68" i="3"/>
  <c r="AE68" i="3" s="1"/>
  <c r="AF68" i="3" s="1"/>
  <c r="AG68" i="3" s="1"/>
  <c r="AH68" i="3" s="1"/>
  <c r="AI68" i="3" s="1"/>
  <c r="AJ68" i="3" s="1"/>
  <c r="AK68" i="3" s="1"/>
  <c r="AL68" i="3" s="1"/>
  <c r="AM68" i="3" s="1"/>
  <c r="AN68" i="3" s="1"/>
  <c r="AO68" i="3" s="1"/>
  <c r="AP68" i="3" s="1"/>
  <c r="AQ68" i="3" s="1"/>
  <c r="AR68" i="3" s="1"/>
  <c r="AS68" i="3" s="1"/>
  <c r="AT68" i="3" s="1"/>
  <c r="AU68" i="3" s="1"/>
  <c r="AV68" i="3" s="1"/>
  <c r="AW68" i="3" s="1"/>
  <c r="AX68" i="3" s="1"/>
  <c r="AY68" i="3" s="1"/>
  <c r="AZ68" i="3" s="1"/>
  <c r="BA68" i="3" s="1"/>
  <c r="BB68" i="3" s="1"/>
  <c r="AU63" i="3"/>
  <c r="AR63" i="3"/>
  <c r="AP63" i="3"/>
  <c r="BB62" i="3"/>
  <c r="AU62" i="3"/>
  <c r="AT62" i="3"/>
  <c r="AS62" i="3"/>
  <c r="AR62" i="3"/>
  <c r="BB61" i="3"/>
  <c r="AV61" i="3"/>
  <c r="AU61" i="3"/>
  <c r="AT61" i="3"/>
  <c r="AS61" i="3"/>
  <c r="AP61" i="3"/>
  <c r="AD54" i="3"/>
  <c r="AE54" i="3" s="1"/>
  <c r="AF54" i="3" s="1"/>
  <c r="AG54" i="3" s="1"/>
  <c r="AH54" i="3" s="1"/>
  <c r="AI54" i="3" s="1"/>
  <c r="AJ54" i="3" s="1"/>
  <c r="AK54" i="3" s="1"/>
  <c r="AL54" i="3" s="1"/>
  <c r="AM54" i="3" s="1"/>
  <c r="AN54" i="3" s="1"/>
  <c r="AO54" i="3" s="1"/>
  <c r="AP54" i="3" s="1"/>
  <c r="AQ54" i="3" s="1"/>
  <c r="AR54" i="3" s="1"/>
  <c r="AS54" i="3" s="1"/>
  <c r="AT54" i="3" s="1"/>
  <c r="AU54" i="3" s="1"/>
  <c r="AV54" i="3" s="1"/>
  <c r="AW54" i="3" s="1"/>
  <c r="AX54" i="3" s="1"/>
  <c r="AY54" i="3" s="1"/>
  <c r="AZ54" i="3" s="1"/>
  <c r="BA54" i="3" s="1"/>
  <c r="BB54" i="3" s="1"/>
  <c r="BB44" i="3"/>
  <c r="AR43" i="3"/>
  <c r="AQ43" i="3"/>
  <c r="AR42" i="3"/>
  <c r="AQ42" i="3"/>
  <c r="AD41" i="3"/>
  <c r="AE41" i="3" s="1"/>
  <c r="AF41" i="3" s="1"/>
  <c r="AG41" i="3" s="1"/>
  <c r="AH41" i="3" s="1"/>
  <c r="AI41" i="3" s="1"/>
  <c r="AJ41" i="3" s="1"/>
  <c r="AK41" i="3" s="1"/>
  <c r="AL41" i="3" s="1"/>
  <c r="AM41" i="3" s="1"/>
  <c r="AN41" i="3" s="1"/>
  <c r="AO41" i="3" s="1"/>
  <c r="AP41" i="3" s="1"/>
  <c r="AQ41" i="3" s="1"/>
  <c r="AR41" i="3" s="1"/>
  <c r="AS41" i="3" s="1"/>
  <c r="AT41" i="3" s="1"/>
  <c r="AU41" i="3" s="1"/>
  <c r="AV41" i="3" s="1"/>
  <c r="AW41" i="3" s="1"/>
  <c r="AX41" i="3" s="1"/>
  <c r="AY41" i="3" s="1"/>
  <c r="AZ41" i="3" s="1"/>
  <c r="BA41" i="3" s="1"/>
  <c r="BB41" i="3" s="1"/>
  <c r="U425" i="3"/>
  <c r="V425" i="3" s="1"/>
  <c r="W425" i="3" s="1"/>
  <c r="X425" i="3" s="1"/>
  <c r="Y425" i="3" s="1"/>
  <c r="Z425" i="3" s="1"/>
  <c r="AA425" i="3" s="1"/>
  <c r="Q375" i="3"/>
  <c r="R375" i="3" s="1"/>
  <c r="S375" i="3" s="1"/>
  <c r="T375" i="3" s="1"/>
  <c r="U375" i="3" s="1"/>
  <c r="V375" i="3" s="1"/>
  <c r="W375" i="3" s="1"/>
  <c r="X375" i="3" s="1"/>
  <c r="Y375" i="3" s="1"/>
  <c r="Z375" i="3" s="1"/>
  <c r="AA375" i="3" s="1"/>
  <c r="U355" i="3"/>
  <c r="V355" i="3" s="1"/>
  <c r="W355" i="3" s="1"/>
  <c r="X355" i="3" s="1"/>
  <c r="Y355" i="3" s="1"/>
  <c r="Z355" i="3" s="1"/>
  <c r="AA355" i="3" s="1"/>
  <c r="AA337" i="3"/>
  <c r="AA341" i="3"/>
  <c r="AA320" i="3"/>
  <c r="AA322" i="3"/>
  <c r="S324" i="3"/>
  <c r="Q320" i="3"/>
  <c r="AA297" i="3"/>
  <c r="AA302" i="3"/>
  <c r="U300" i="3"/>
  <c r="U301" i="3"/>
  <c r="U303" i="3"/>
  <c r="R297" i="3"/>
  <c r="R302" i="3"/>
  <c r="Q297" i="3"/>
  <c r="Q302" i="3"/>
  <c r="AA260" i="3"/>
  <c r="U260" i="3"/>
  <c r="R260" i="3"/>
  <c r="Q256" i="3"/>
  <c r="Q260" i="3"/>
  <c r="Q261" i="3"/>
  <c r="AA234" i="3"/>
  <c r="AA235" i="3"/>
  <c r="AA236" i="3"/>
  <c r="AA237" i="3"/>
  <c r="AA238" i="3"/>
  <c r="AA239" i="3"/>
  <c r="U234" i="3"/>
  <c r="U235" i="3"/>
  <c r="R234" i="3"/>
  <c r="R235" i="3"/>
  <c r="R237" i="3"/>
  <c r="R238" i="3"/>
  <c r="Q235" i="3"/>
  <c r="Q236" i="3"/>
  <c r="Q238" i="3"/>
  <c r="AA222" i="3"/>
  <c r="Q221" i="3"/>
  <c r="O221" i="3"/>
  <c r="Q220" i="3"/>
  <c r="O220" i="3"/>
  <c r="V219" i="3"/>
  <c r="W219" i="3" s="1"/>
  <c r="X219" i="3" s="1"/>
  <c r="Y219" i="3" s="1"/>
  <c r="Z219" i="3" s="1"/>
  <c r="AA219" i="3" s="1"/>
  <c r="AA84" i="3"/>
  <c r="AA86" i="3"/>
  <c r="AA87" i="3"/>
  <c r="AA88" i="3"/>
  <c r="AA90" i="3"/>
  <c r="U84" i="3"/>
  <c r="U86" i="3"/>
  <c r="U87" i="3"/>
  <c r="U88" i="3"/>
  <c r="U89" i="3"/>
  <c r="U90" i="3"/>
  <c r="S84" i="3"/>
  <c r="S88" i="3"/>
  <c r="S89" i="3"/>
  <c r="S90" i="3"/>
  <c r="S91" i="3"/>
  <c r="S92" i="3"/>
  <c r="R84" i="3"/>
  <c r="R86" i="3"/>
  <c r="R87" i="3"/>
  <c r="R88" i="3"/>
  <c r="R90" i="3"/>
  <c r="Q84" i="3"/>
  <c r="Q86" i="3"/>
  <c r="Q87" i="3"/>
  <c r="Q88" i="3"/>
  <c r="Q90" i="3"/>
  <c r="Q91" i="3"/>
  <c r="Q92" i="3"/>
  <c r="AA70" i="3"/>
  <c r="R70" i="3"/>
  <c r="Q69" i="3"/>
  <c r="AA57" i="3"/>
  <c r="Q57" i="3"/>
  <c r="O57" i="3"/>
  <c r="AA56" i="3"/>
  <c r="S56" i="3"/>
  <c r="R56" i="3"/>
  <c r="Q56" i="3"/>
  <c r="U55" i="3"/>
  <c r="S55" i="3"/>
  <c r="U54" i="3"/>
  <c r="V54" i="3" s="1"/>
  <c r="W54" i="3" s="1"/>
  <c r="X54" i="3" s="1"/>
  <c r="Y54" i="3" s="1"/>
  <c r="Z54" i="3" s="1"/>
  <c r="AA54" i="3" s="1"/>
  <c r="AA44" i="3"/>
  <c r="R44" i="3"/>
  <c r="Q44" i="3"/>
  <c r="AA43" i="3"/>
  <c r="S43" i="3"/>
  <c r="R43" i="3"/>
  <c r="Q43" i="3"/>
  <c r="U42" i="3"/>
  <c r="S42" i="3"/>
  <c r="CH41" i="3"/>
  <c r="CI41" i="3" s="1"/>
  <c r="CJ41" i="3" s="1"/>
  <c r="CK41" i="3" s="1"/>
  <c r="CL41" i="3" s="1"/>
  <c r="CM41" i="3" s="1"/>
  <c r="CN41" i="3" s="1"/>
  <c r="CO41" i="3" s="1"/>
  <c r="CP41" i="3" s="1"/>
  <c r="CQ41" i="3" s="1"/>
  <c r="CR41" i="3" s="1"/>
  <c r="CS41" i="3" s="1"/>
  <c r="CT41" i="3" s="1"/>
  <c r="CU41" i="3" s="1"/>
  <c r="CV41" i="3" s="1"/>
  <c r="CW41" i="3" s="1"/>
  <c r="CX41" i="3" s="1"/>
  <c r="CY41" i="3" s="1"/>
  <c r="CZ41" i="3" s="1"/>
  <c r="DA41" i="3" s="1"/>
  <c r="DB41" i="3" s="1"/>
  <c r="DC41" i="3" s="1"/>
  <c r="DD41" i="3" s="1"/>
  <c r="DE41" i="3" s="1"/>
  <c r="DF41" i="3" s="1"/>
  <c r="BG41" i="3"/>
  <c r="BH41" i="3" s="1"/>
  <c r="BI41" i="3" s="1"/>
  <c r="BJ41" i="3" s="1"/>
  <c r="BK41" i="3" s="1"/>
  <c r="BL41" i="3" s="1"/>
  <c r="BM41" i="3" s="1"/>
  <c r="BN41" i="3" s="1"/>
  <c r="BO41" i="3" s="1"/>
  <c r="BP41" i="3" s="1"/>
  <c r="BQ41" i="3" s="1"/>
  <c r="BR41" i="3" s="1"/>
  <c r="BS41" i="3" s="1"/>
  <c r="BT41" i="3" s="1"/>
  <c r="BU41" i="3" s="1"/>
  <c r="BV41" i="3" s="1"/>
  <c r="BW41" i="3" s="1"/>
  <c r="BX41" i="3" s="1"/>
  <c r="BY41" i="3" s="1"/>
  <c r="BZ41" i="3" s="1"/>
  <c r="CA41" i="3" s="1"/>
  <c r="CB41" i="3" s="1"/>
  <c r="CC41" i="3" s="1"/>
  <c r="CD41" i="3" s="1"/>
  <c r="CE41" i="3" s="1"/>
  <c r="AE4" i="18"/>
  <c r="AF4" i="18"/>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AE4" i="20"/>
  <c r="AF4" i="20" s="1"/>
  <c r="AG4" i="20"/>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AE4" i="6"/>
  <c r="AF4" i="6" s="1"/>
  <c r="AG4" i="6" s="1"/>
  <c r="AH4" i="6" s="1"/>
  <c r="AI4" i="6"/>
  <c r="AJ4" i="6" s="1"/>
  <c r="AK4" i="6" s="1"/>
  <c r="AL4" i="6" s="1"/>
  <c r="AM4" i="6" s="1"/>
  <c r="AN4" i="6" s="1"/>
  <c r="AO4" i="6" s="1"/>
  <c r="AP4" i="6" s="1"/>
  <c r="AQ4" i="6" s="1"/>
  <c r="AR4" i="6" s="1"/>
  <c r="AS4" i="6" s="1"/>
  <c r="AT4" i="6" s="1"/>
  <c r="AU4" i="6" s="1"/>
  <c r="AV4" i="6" s="1"/>
  <c r="AW4" i="6" s="1"/>
  <c r="AX4" i="6" s="1"/>
  <c r="AY4" i="6" s="1"/>
  <c r="AZ4" i="6" s="1"/>
  <c r="BA4" i="6" s="1"/>
  <c r="BB4" i="6" s="1"/>
  <c r="BC4" i="6"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E4" i="10"/>
  <c r="AF4" i="10"/>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AE4" i="31"/>
  <c r="AF4" i="31"/>
  <c r="AG4" i="31" s="1"/>
  <c r="AH4" i="31" s="1"/>
  <c r="AI4" i="3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AE4" i="30"/>
  <c r="AF4" i="30"/>
  <c r="AG4" i="30" s="1"/>
  <c r="AH4" i="30" s="1"/>
  <c r="AI4" i="30" s="1"/>
  <c r="AJ4" i="30" s="1"/>
  <c r="AK4" i="30"/>
  <c r="AL4" i="30" s="1"/>
  <c r="AM4" i="30" s="1"/>
  <c r="AN4" i="30" s="1"/>
  <c r="AO4" i="30" s="1"/>
  <c r="AP4" i="30" s="1"/>
  <c r="AQ4" i="30" s="1"/>
  <c r="AR4" i="30" s="1"/>
  <c r="AS4" i="30" s="1"/>
  <c r="AT4" i="30" s="1"/>
  <c r="AU4" i="30" s="1"/>
  <c r="AV4" i="30" s="1"/>
  <c r="AW4" i="30" s="1"/>
  <c r="AX4" i="30" s="1"/>
  <c r="AY4" i="30" s="1"/>
  <c r="AZ4" i="30" s="1"/>
  <c r="BA4" i="30" s="1"/>
  <c r="BB4" i="30" s="1"/>
  <c r="BC4" i="30" s="1"/>
  <c r="AE4" i="53"/>
  <c r="AF4" i="53" s="1"/>
  <c r="AG4" i="53" s="1"/>
  <c r="AH4" i="53" s="1"/>
  <c r="AI4" i="53" s="1"/>
  <c r="AJ4" i="53" s="1"/>
  <c r="AK4" i="53" s="1"/>
  <c r="AL4" i="53" s="1"/>
  <c r="AM4" i="53" s="1"/>
  <c r="AN4" i="53" s="1"/>
  <c r="AO4" i="53" s="1"/>
  <c r="AP4" i="53" s="1"/>
  <c r="AQ4" i="53" s="1"/>
  <c r="AR4" i="53" s="1"/>
  <c r="AS4" i="53" s="1"/>
  <c r="AT4" i="53" s="1"/>
  <c r="AU4" i="53" s="1"/>
  <c r="AV4" i="53" s="1"/>
  <c r="AW4" i="53" s="1"/>
  <c r="AX4" i="53" s="1"/>
  <c r="AY4" i="53" s="1"/>
  <c r="AZ4" i="53" s="1"/>
  <c r="BA4" i="53" s="1"/>
  <c r="BB4" i="53" s="1"/>
  <c r="BC4" i="53"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AE4" i="12"/>
  <c r="AF4" i="12" s="1"/>
  <c r="AG4" i="12" s="1"/>
  <c r="AH4" i="12" s="1"/>
  <c r="AI4" i="12" s="1"/>
  <c r="AJ4" i="12" s="1"/>
  <c r="AK4" i="12"/>
  <c r="AL4" i="12" s="1"/>
  <c r="AM4" i="12" s="1"/>
  <c r="AN4" i="12" s="1"/>
  <c r="AO4" i="12" s="1"/>
  <c r="AP4" i="12" s="1"/>
  <c r="AQ4" i="12" s="1"/>
  <c r="AR4" i="12" s="1"/>
  <c r="AS4" i="12" s="1"/>
  <c r="AT4" i="12" s="1"/>
  <c r="AU4" i="12" s="1"/>
  <c r="AV4" i="12" s="1"/>
  <c r="AW4" i="12" s="1"/>
  <c r="AX4" i="12" s="1"/>
  <c r="AY4" i="12" s="1"/>
  <c r="AZ4" i="12" s="1"/>
  <c r="BA4" i="12" s="1"/>
  <c r="BB4" i="12" s="1"/>
  <c r="BC4" i="12" s="1"/>
  <c r="AE4" i="22"/>
  <c r="AF4" i="22"/>
  <c r="AG4" i="22"/>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AE4" i="21"/>
  <c r="AF4" i="21" s="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AE4" i="26"/>
  <c r="AF4" i="26"/>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AE4" i="38"/>
  <c r="AF4" i="38" s="1"/>
  <c r="AG4" i="38"/>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B4" i="38" s="1"/>
  <c r="BC4" i="38" s="1"/>
  <c r="AE4" i="39"/>
  <c r="AF4" i="39"/>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AE4" i="37"/>
  <c r="AF4" i="37" s="1"/>
  <c r="AG4" i="37"/>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AE4" i="36"/>
  <c r="AF4" i="36" s="1"/>
  <c r="AG4" i="36" s="1"/>
  <c r="AH4" i="36" s="1"/>
  <c r="AI4" i="36"/>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AE4" i="35"/>
  <c r="AF4" i="35" s="1"/>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AE4" i="42"/>
  <c r="AF4" i="42" s="1"/>
  <c r="AG4" i="42" s="1"/>
  <c r="AH4" i="42"/>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AE4" i="14"/>
  <c r="AF4" i="14" s="1"/>
  <c r="AG4" i="14"/>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E4" i="16"/>
  <c r="AF4" i="16"/>
  <c r="AG4" i="16" s="1"/>
  <c r="AH4" i="16" s="1"/>
  <c r="AI4" i="16" s="1"/>
  <c r="AJ4" i="16"/>
  <c r="AK4" i="16" s="1"/>
  <c r="AL4" i="16" s="1"/>
  <c r="AM4" i="16" s="1"/>
  <c r="AN4" i="16" s="1"/>
  <c r="AO4" i="16" s="1"/>
  <c r="AP4" i="16" s="1"/>
  <c r="AQ4" i="16" s="1"/>
  <c r="AR4" i="16" s="1"/>
  <c r="AS4" i="16" s="1"/>
  <c r="AT4" i="16" s="1"/>
  <c r="AU4" i="16" s="1"/>
  <c r="AV4" i="16" s="1"/>
  <c r="AW4" i="16" s="1"/>
  <c r="AX4" i="16" s="1"/>
  <c r="AY4" i="16" s="1"/>
  <c r="AZ4" i="16" s="1"/>
  <c r="BA4" i="16" s="1"/>
  <c r="BB4" i="16" s="1"/>
  <c r="BC4" i="16" s="1"/>
  <c r="AE4" i="15"/>
  <c r="AF4" i="15" s="1"/>
  <c r="AG4" i="15"/>
  <c r="AH4" i="15" s="1"/>
  <c r="AI4" i="15" s="1"/>
  <c r="AJ4" i="15" s="1"/>
  <c r="AK4" i="15" s="1"/>
  <c r="AL4" i="15" s="1"/>
  <c r="AM4" i="15" s="1"/>
  <c r="AN4" i="15" s="1"/>
  <c r="AO4" i="15" s="1"/>
  <c r="AP4" i="15" s="1"/>
  <c r="AQ4" i="15"/>
  <c r="AR4" i="15" s="1"/>
  <c r="AS4" i="15" s="1"/>
  <c r="AT4" i="15" s="1"/>
  <c r="AU4" i="15" s="1"/>
  <c r="AV4" i="15" s="1"/>
  <c r="AW4" i="15" s="1"/>
  <c r="AX4" i="15" s="1"/>
  <c r="AY4" i="15" s="1"/>
  <c r="AZ4" i="15" s="1"/>
  <c r="BA4" i="15" s="1"/>
  <c r="BB4" i="15" s="1"/>
  <c r="BC4" i="15" s="1"/>
  <c r="AE4" i="17"/>
  <c r="AF4" i="17"/>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AV22" i="18"/>
  <c r="AV24" i="18" s="1"/>
  <c r="AT22" i="18"/>
  <c r="AT24" i="18" s="1"/>
  <c r="AN22" i="18"/>
  <c r="AN24" i="18" s="1"/>
  <c r="AF22" i="18"/>
  <c r="AF24" i="18" s="1"/>
  <c r="AV21" i="18"/>
  <c r="AU21" i="18"/>
  <c r="AR21" i="18"/>
  <c r="AQ21" i="18"/>
  <c r="AP21" i="18"/>
  <c r="AO21" i="18"/>
  <c r="AN21" i="18"/>
  <c r="AM21" i="18"/>
  <c r="AJ21" i="18"/>
  <c r="AI21" i="18"/>
  <c r="AH21" i="18"/>
  <c r="AG21" i="18"/>
  <c r="AF21" i="18"/>
  <c r="AT18" i="18"/>
  <c r="AS18" i="18"/>
  <c r="AQ18" i="18"/>
  <c r="AL18" i="18"/>
  <c r="AK18" i="18"/>
  <c r="AQ44" i="20"/>
  <c r="AM44" i="20"/>
  <c r="AM51" i="20" s="1"/>
  <c r="AH44" i="20"/>
  <c r="AG44" i="20"/>
  <c r="AG51" i="20" s="1"/>
  <c r="AV17" i="20"/>
  <c r="AT17" i="20"/>
  <c r="AQ17" i="20"/>
  <c r="AN17" i="20"/>
  <c r="AM17" i="20"/>
  <c r="AL17" i="20"/>
  <c r="AK17" i="20"/>
  <c r="AH17" i="20"/>
  <c r="AF17" i="20"/>
  <c r="AT9" i="20"/>
  <c r="AR9" i="20"/>
  <c r="AQ9" i="20"/>
  <c r="AO9" i="20"/>
  <c r="AN9" i="20"/>
  <c r="AM9" i="20"/>
  <c r="AK9" i="20"/>
  <c r="AG9" i="20"/>
  <c r="AF9" i="20"/>
  <c r="AT18" i="6"/>
  <c r="AL18" i="6"/>
  <c r="AT16" i="6"/>
  <c r="AL16" i="6"/>
  <c r="BC8" i="6"/>
  <c r="AW8" i="6"/>
  <c r="AU8" i="6"/>
  <c r="AT8" i="6"/>
  <c r="AO8" i="6"/>
  <c r="AM8" i="6"/>
  <c r="AL8" i="6"/>
  <c r="AG8" i="6"/>
  <c r="BC29" i="7"/>
  <c r="AW29" i="7"/>
  <c r="AU29" i="7"/>
  <c r="AO29" i="7"/>
  <c r="AM29" i="7"/>
  <c r="AK29" i="7"/>
  <c r="AK32" i="7" s="1"/>
  <c r="AG29" i="7"/>
  <c r="AW28" i="7"/>
  <c r="AO28" i="7"/>
  <c r="AG28" i="7"/>
  <c r="BC14" i="7"/>
  <c r="AU14" i="7"/>
  <c r="AS14" i="7"/>
  <c r="AO14" i="7"/>
  <c r="AM14" i="7"/>
  <c r="AK14" i="7"/>
  <c r="AI14" i="7"/>
  <c r="AP13" i="10"/>
  <c r="AH13" i="10"/>
  <c r="AK12" i="31"/>
  <c r="AS16" i="32"/>
  <c r="AV13" i="30"/>
  <c r="AN13" i="30"/>
  <c r="AF13" i="30"/>
  <c r="AP11" i="30"/>
  <c r="AO11" i="30"/>
  <c r="AG11" i="30"/>
  <c r="AT16" i="53"/>
  <c r="AT14" i="53"/>
  <c r="AR14" i="53"/>
  <c r="AL14" i="53"/>
  <c r="AJ14" i="53"/>
  <c r="AH14" i="53"/>
  <c r="AH26" i="13"/>
  <c r="AH30" i="13" s="1"/>
  <c r="AF26" i="13"/>
  <c r="AR25" i="13"/>
  <c r="AN25" i="13"/>
  <c r="AM25" i="13"/>
  <c r="AJ25" i="13"/>
  <c r="AH25" i="13"/>
  <c r="AT20" i="13"/>
  <c r="AS20" i="13"/>
  <c r="AO20" i="13"/>
  <c r="AL20" i="13"/>
  <c r="AJ20" i="13"/>
  <c r="AG20" i="13"/>
  <c r="AF20" i="13"/>
  <c r="AN17" i="13"/>
  <c r="AH17" i="13"/>
  <c r="AO9" i="13"/>
  <c r="AG9" i="13"/>
  <c r="AS32" i="12"/>
  <c r="AL31" i="12"/>
  <c r="AJ31" i="12"/>
  <c r="AN21" i="12"/>
  <c r="AF21" i="12"/>
  <c r="AW21" i="22"/>
  <c r="AQ21" i="22"/>
  <c r="AN21" i="22"/>
  <c r="AM21" i="22"/>
  <c r="AF21" i="22"/>
  <c r="AP18" i="22"/>
  <c r="AV9" i="22"/>
  <c r="AN9" i="22"/>
  <c r="AF9" i="22"/>
  <c r="AT53" i="21"/>
  <c r="AO53" i="21"/>
  <c r="AL53" i="21"/>
  <c r="AN47" i="26"/>
  <c r="AV13" i="26"/>
  <c r="AN13" i="26"/>
  <c r="AK13" i="26"/>
  <c r="AJ13" i="26"/>
  <c r="AF13" i="26"/>
  <c r="AS14" i="39"/>
  <c r="AK14" i="39"/>
  <c r="BC14" i="36"/>
  <c r="AT14" i="36"/>
  <c r="AP14" i="36"/>
  <c r="AO14" i="36"/>
  <c r="AL14" i="36"/>
  <c r="AH14" i="36"/>
  <c r="AG14" i="36"/>
  <c r="AT11" i="36"/>
  <c r="AQ11" i="36"/>
  <c r="AO11" i="36"/>
  <c r="AL11" i="36"/>
  <c r="AI11" i="36"/>
  <c r="AL31" i="35"/>
  <c r="BC9" i="43"/>
  <c r="AT9" i="43"/>
  <c r="AL9" i="43"/>
  <c r="AG9" i="43"/>
  <c r="AR28" i="42"/>
  <c r="AP28" i="42"/>
  <c r="AL16" i="14"/>
  <c r="AG20" i="16"/>
  <c r="AM9" i="15"/>
  <c r="AV32" i="17"/>
  <c r="AV37" i="17" s="1"/>
  <c r="AO32" i="17"/>
  <c r="AO37" i="17" s="1"/>
  <c r="BC31" i="17"/>
  <c r="AU31" i="17"/>
  <c r="AP31" i="17"/>
  <c r="AM31" i="17"/>
  <c r="AJ31" i="17"/>
  <c r="AH31" i="17"/>
  <c r="BC17" i="17"/>
  <c r="AW17" i="17"/>
  <c r="AV17" i="17"/>
  <c r="AU17" i="17"/>
  <c r="AQ17" i="17"/>
  <c r="AO17" i="17"/>
  <c r="AN17" i="17"/>
  <c r="AI17" i="17"/>
  <c r="AG17" i="17"/>
  <c r="AF17" i="17"/>
  <c r="AV9" i="17"/>
  <c r="AS9" i="17"/>
  <c r="AP9" i="17"/>
  <c r="AO9" i="17"/>
  <c r="AN9" i="17"/>
  <c r="AK9" i="17"/>
  <c r="AH9" i="17"/>
  <c r="AF9" i="17"/>
  <c r="AE31" i="17"/>
  <c r="AE22" i="18"/>
  <c r="AE24" i="18" s="1"/>
  <c r="AE29" i="7"/>
  <c r="BC7" i="50"/>
  <c r="AT7" i="50"/>
  <c r="AR7" i="50"/>
  <c r="AQ7" i="50"/>
  <c r="AP7" i="50"/>
  <c r="AO7" i="50"/>
  <c r="AL7" i="50"/>
  <c r="AJ7" i="50"/>
  <c r="AI7" i="50"/>
  <c r="AH7" i="50"/>
  <c r="AG7" i="50"/>
  <c r="S7" i="50"/>
  <c r="R7" i="50"/>
  <c r="Q7" i="50"/>
  <c r="BC7" i="1"/>
  <c r="AW7" i="1"/>
  <c r="AV7" i="1"/>
  <c r="AU7" i="1"/>
  <c r="AT7" i="1"/>
  <c r="AQ7" i="1"/>
  <c r="AO7" i="1"/>
  <c r="AN7" i="1"/>
  <c r="AM7" i="1"/>
  <c r="AL7" i="1"/>
  <c r="AI7" i="1"/>
  <c r="AG7" i="1"/>
  <c r="AF7" i="1"/>
  <c r="V7" i="1"/>
  <c r="T7" i="1"/>
  <c r="Q7" i="1"/>
  <c r="AL4" i="50"/>
  <c r="AM4" i="50" s="1"/>
  <c r="AN4" i="50"/>
  <c r="AO4" i="50" s="1"/>
  <c r="AP4" i="50" s="1"/>
  <c r="AQ4" i="50" s="1"/>
  <c r="AR4" i="50" s="1"/>
  <c r="AS4" i="50" s="1"/>
  <c r="AT4" i="50" s="1"/>
  <c r="AU4" i="50" s="1"/>
  <c r="AV4" i="50" s="1"/>
  <c r="AW4" i="50" s="1"/>
  <c r="AX4" i="50" s="1"/>
  <c r="AY4" i="50" s="1"/>
  <c r="AZ4" i="50" s="1"/>
  <c r="BA4" i="50" s="1"/>
  <c r="BB4" i="50" s="1"/>
  <c r="BC4" i="50" s="1"/>
  <c r="AL4" i="1"/>
  <c r="AM4" i="1"/>
  <c r="AN4" i="1" s="1"/>
  <c r="AO4" i="1" s="1"/>
  <c r="AP4" i="1" s="1"/>
  <c r="AQ4" i="1" s="1"/>
  <c r="AR4" i="1" s="1"/>
  <c r="AS4" i="1" s="1"/>
  <c r="AT4" i="1" s="1"/>
  <c r="AU4" i="1" s="1"/>
  <c r="AV4" i="1" s="1"/>
  <c r="AW4" i="1" s="1"/>
  <c r="AX4" i="1" s="1"/>
  <c r="AY4" i="1" s="1"/>
  <c r="AZ4" i="1" s="1"/>
  <c r="BA4" i="1" s="1"/>
  <c r="BB4" i="1" s="1"/>
  <c r="BC4" i="1" s="1"/>
  <c r="O7" i="50"/>
  <c r="Q4" i="50"/>
  <c r="R4" i="50"/>
  <c r="S4" i="50" s="1"/>
  <c r="T4" i="50" s="1"/>
  <c r="U4" i="50" s="1"/>
  <c r="V4" i="50" s="1"/>
  <c r="W4" i="50" s="1"/>
  <c r="X4" i="50" s="1"/>
  <c r="Y4" i="50" s="1"/>
  <c r="Z4" i="50" s="1"/>
  <c r="AA4" i="50" s="1"/>
  <c r="AB4" i="50" s="1"/>
  <c r="AB32" i="17"/>
  <c r="AB37" i="17" s="1"/>
  <c r="S32" i="17"/>
  <c r="V31" i="17"/>
  <c r="AB17" i="17"/>
  <c r="V17" i="17"/>
  <c r="S17" i="17"/>
  <c r="Q17" i="17"/>
  <c r="AB9" i="17"/>
  <c r="S9" i="17"/>
  <c r="R4" i="17"/>
  <c r="S4" i="17"/>
  <c r="T4" i="17" s="1"/>
  <c r="U4" i="17" s="1"/>
  <c r="V4" i="17" s="1"/>
  <c r="W4" i="17" s="1"/>
  <c r="X4" i="17" s="1"/>
  <c r="Y4" i="17" s="1"/>
  <c r="Z4" i="17" s="1"/>
  <c r="AA4" i="17" s="1"/>
  <c r="AB4" i="17" s="1"/>
  <c r="T22" i="18"/>
  <c r="T24" i="18" s="1"/>
  <c r="S22" i="18"/>
  <c r="S24" i="18" s="1"/>
  <c r="T21" i="18"/>
  <c r="Q21" i="18"/>
  <c r="O21" i="18"/>
  <c r="AB18" i="18"/>
  <c r="S18" i="18"/>
  <c r="R18" i="18"/>
  <c r="O18" i="18"/>
  <c r="Q4" i="18"/>
  <c r="R4" i="18"/>
  <c r="S4" i="18"/>
  <c r="T4" i="18" s="1"/>
  <c r="U4" i="18" s="1"/>
  <c r="V4" i="18" s="1"/>
  <c r="W4" i="18" s="1"/>
  <c r="X4" i="18" s="1"/>
  <c r="Y4" i="18" s="1"/>
  <c r="Z4" i="18" s="1"/>
  <c r="AA4" i="18" s="1"/>
  <c r="AB4" i="18" s="1"/>
  <c r="R44" i="20"/>
  <c r="R51" i="20" s="1"/>
  <c r="S43" i="20"/>
  <c r="AB17" i="20"/>
  <c r="S17" i="20"/>
  <c r="R17" i="20"/>
  <c r="Q17" i="20"/>
  <c r="AB9" i="20"/>
  <c r="Q9" i="20"/>
  <c r="Q4" i="20"/>
  <c r="R4" i="20"/>
  <c r="S4" i="20" s="1"/>
  <c r="T4" i="20" s="1"/>
  <c r="U4" i="20" s="1"/>
  <c r="V4" i="20" s="1"/>
  <c r="W4" i="20" s="1"/>
  <c r="X4" i="20" s="1"/>
  <c r="Y4" i="20" s="1"/>
  <c r="Z4" i="20" s="1"/>
  <c r="AA4" i="20" s="1"/>
  <c r="AB4" i="20" s="1"/>
  <c r="Q4" i="6"/>
  <c r="R4" i="6" s="1"/>
  <c r="S4" i="6" s="1"/>
  <c r="T4" i="6" s="1"/>
  <c r="U4" i="6" s="1"/>
  <c r="V4" i="6" s="1"/>
  <c r="W4" i="6" s="1"/>
  <c r="X4" i="6" s="1"/>
  <c r="Y4" i="6" s="1"/>
  <c r="Z4" i="6" s="1"/>
  <c r="AA4" i="6" s="1"/>
  <c r="AB4" i="6" s="1"/>
  <c r="Q4" i="7"/>
  <c r="R4" i="7"/>
  <c r="S4" i="7" s="1"/>
  <c r="T4" i="7" s="1"/>
  <c r="U4" i="7" s="1"/>
  <c r="V4" i="7" s="1"/>
  <c r="W4" i="7" s="1"/>
  <c r="X4" i="7" s="1"/>
  <c r="Y4" i="7" s="1"/>
  <c r="Z4" i="7" s="1"/>
  <c r="AA4" i="7" s="1"/>
  <c r="AB4" i="7" s="1"/>
  <c r="Q4" i="10"/>
  <c r="R4" i="10" s="1"/>
  <c r="S4" i="10" s="1"/>
  <c r="T4" i="10" s="1"/>
  <c r="U4" i="10" s="1"/>
  <c r="V4" i="10" s="1"/>
  <c r="W4" i="10" s="1"/>
  <c r="X4" i="10" s="1"/>
  <c r="Y4" i="10" s="1"/>
  <c r="Z4" i="10" s="1"/>
  <c r="AA4" i="10" s="1"/>
  <c r="AB4" i="10" s="1"/>
  <c r="Q4" i="9"/>
  <c r="R4" i="9" s="1"/>
  <c r="S4" i="9" s="1"/>
  <c r="T4" i="9" s="1"/>
  <c r="U4" i="9" s="1"/>
  <c r="V4" i="9" s="1"/>
  <c r="W4" i="9" s="1"/>
  <c r="X4" i="9" s="1"/>
  <c r="Y4" i="9" s="1"/>
  <c r="Z4" i="9" s="1"/>
  <c r="AA4" i="9" s="1"/>
  <c r="AB4" i="9" s="1"/>
  <c r="T12" i="31"/>
  <c r="Q12" i="31"/>
  <c r="Q4" i="31"/>
  <c r="R4" i="31" s="1"/>
  <c r="S4" i="31" s="1"/>
  <c r="T4" i="31" s="1"/>
  <c r="U4" i="31" s="1"/>
  <c r="V4" i="31" s="1"/>
  <c r="W4" i="31" s="1"/>
  <c r="X4" i="31" s="1"/>
  <c r="Y4" i="31" s="1"/>
  <c r="Z4" i="31" s="1"/>
  <c r="AA4" i="31" s="1"/>
  <c r="AB4" i="31" s="1"/>
  <c r="Q4" i="32"/>
  <c r="R4" i="32" s="1"/>
  <c r="S4" i="32" s="1"/>
  <c r="T4" i="32" s="1"/>
  <c r="U4" i="32" s="1"/>
  <c r="V4" i="32" s="1"/>
  <c r="W4" i="32" s="1"/>
  <c r="X4" i="32" s="1"/>
  <c r="Y4" i="32" s="1"/>
  <c r="Z4" i="32" s="1"/>
  <c r="AA4" i="32" s="1"/>
  <c r="AB4" i="32" s="1"/>
  <c r="Q4" i="30"/>
  <c r="R4" i="30"/>
  <c r="S4" i="30" s="1"/>
  <c r="T4" i="30" s="1"/>
  <c r="U4" i="30" s="1"/>
  <c r="V4" i="30" s="1"/>
  <c r="W4" i="30" s="1"/>
  <c r="X4" i="30" s="1"/>
  <c r="Y4" i="30" s="1"/>
  <c r="Z4" i="30" s="1"/>
  <c r="AA4" i="30" s="1"/>
  <c r="AB4" i="30" s="1"/>
  <c r="Q4" i="53"/>
  <c r="R4" i="53" s="1"/>
  <c r="S4" i="53" s="1"/>
  <c r="T4" i="53" s="1"/>
  <c r="U4" i="53" s="1"/>
  <c r="V4" i="53" s="1"/>
  <c r="W4" i="53" s="1"/>
  <c r="X4" i="53"/>
  <c r="Y4" i="53" s="1"/>
  <c r="Z4" i="53" s="1"/>
  <c r="AA4" i="53" s="1"/>
  <c r="AB4" i="53" s="1"/>
  <c r="AB4" i="13"/>
  <c r="Q4" i="12"/>
  <c r="R4" i="12" s="1"/>
  <c r="S4" i="12" s="1"/>
  <c r="T4" i="12" s="1"/>
  <c r="U4" i="12" s="1"/>
  <c r="V4" i="12" s="1"/>
  <c r="W4" i="12" s="1"/>
  <c r="X4" i="12" s="1"/>
  <c r="Y4" i="12" s="1"/>
  <c r="Z4" i="12" s="1"/>
  <c r="AA4" i="12" s="1"/>
  <c r="AB4" i="12" s="1"/>
  <c r="O21" i="22"/>
  <c r="Q4" i="22"/>
  <c r="R4" i="22" s="1"/>
  <c r="S4" i="22" s="1"/>
  <c r="T4" i="22" s="1"/>
  <c r="U4" i="22" s="1"/>
  <c r="V4" i="22" s="1"/>
  <c r="W4" i="22" s="1"/>
  <c r="X4" i="22"/>
  <c r="Y4" i="22" s="1"/>
  <c r="Z4" i="22" s="1"/>
  <c r="AA4" i="22" s="1"/>
  <c r="AB4" i="22" s="1"/>
  <c r="R53" i="21"/>
  <c r="S13" i="26"/>
  <c r="T4" i="26"/>
  <c r="U4" i="26" s="1"/>
  <c r="V4" i="26" s="1"/>
  <c r="W4" i="26" s="1"/>
  <c r="X4" i="26" s="1"/>
  <c r="Y4" i="26" s="1"/>
  <c r="Z4" i="26" s="1"/>
  <c r="AA4" i="26" s="1"/>
  <c r="AB4" i="26"/>
  <c r="Q4" i="38"/>
  <c r="R4" i="38"/>
  <c r="S4" i="38"/>
  <c r="T4" i="38" s="1"/>
  <c r="U4" i="38" s="1"/>
  <c r="V4" i="38" s="1"/>
  <c r="W4" i="38" s="1"/>
  <c r="X4" i="38"/>
  <c r="Y4" i="38" s="1"/>
  <c r="Z4" i="38" s="1"/>
  <c r="AA4" i="38" s="1"/>
  <c r="AB4" i="38" s="1"/>
  <c r="Q4" i="39"/>
  <c r="R4" i="39"/>
  <c r="S4" i="39" s="1"/>
  <c r="T4" i="39"/>
  <c r="U4" i="39" s="1"/>
  <c r="V4" i="39" s="1"/>
  <c r="W4" i="39" s="1"/>
  <c r="X4" i="39" s="1"/>
  <c r="Y4" i="39" s="1"/>
  <c r="Z4" i="39" s="1"/>
  <c r="AA4" i="39" s="1"/>
  <c r="AB4" i="39"/>
  <c r="Q4" i="37"/>
  <c r="R4" i="37"/>
  <c r="S4" i="37"/>
  <c r="T4" i="37" s="1"/>
  <c r="U4" i="37" s="1"/>
  <c r="V4" i="37" s="1"/>
  <c r="W4" i="37" s="1"/>
  <c r="X4" i="37"/>
  <c r="Y4" i="37" s="1"/>
  <c r="Z4" i="37" s="1"/>
  <c r="AA4" i="37" s="1"/>
  <c r="AB4" i="37" s="1"/>
  <c r="T4" i="36"/>
  <c r="U4" i="36" s="1"/>
  <c r="V4" i="36" s="1"/>
  <c r="W4" i="36" s="1"/>
  <c r="X4" i="36" s="1"/>
  <c r="Y4" i="36" s="1"/>
  <c r="Z4" i="36" s="1"/>
  <c r="AA4" i="36" s="1"/>
  <c r="AB4" i="36" s="1"/>
  <c r="R31" i="35"/>
  <c r="Q24" i="43"/>
  <c r="Q22" i="43"/>
  <c r="T9" i="43"/>
  <c r="Q4" i="43"/>
  <c r="R4" i="43"/>
  <c r="S4" i="43" s="1"/>
  <c r="T4" i="43" s="1"/>
  <c r="U4" i="43"/>
  <c r="V4" i="43" s="1"/>
  <c r="W4" i="43" s="1"/>
  <c r="X4" i="43" s="1"/>
  <c r="Y4" i="43" s="1"/>
  <c r="Z4" i="43" s="1"/>
  <c r="AA4" i="43" s="1"/>
  <c r="AB4" i="43" s="1"/>
  <c r="Q4" i="42"/>
  <c r="R4" i="42" s="1"/>
  <c r="S4" i="42" s="1"/>
  <c r="T4" i="42" s="1"/>
  <c r="U4" i="42" s="1"/>
  <c r="V4" i="42"/>
  <c r="W4" i="42" s="1"/>
  <c r="X4" i="42" s="1"/>
  <c r="Y4" i="42" s="1"/>
  <c r="Z4" i="42" s="1"/>
  <c r="AA4" i="42" s="1"/>
  <c r="AB4" i="42" s="1"/>
  <c r="Q4" i="14"/>
  <c r="R4" i="14"/>
  <c r="S4" i="14" s="1"/>
  <c r="T4" i="14" s="1"/>
  <c r="U4" i="14" s="1"/>
  <c r="V4" i="14" s="1"/>
  <c r="W4" i="14" s="1"/>
  <c r="X4" i="14" s="1"/>
  <c r="Y4" i="14" s="1"/>
  <c r="Z4" i="14" s="1"/>
  <c r="AA4" i="14" s="1"/>
  <c r="AB4" i="14" s="1"/>
  <c r="Q4" i="16"/>
  <c r="R4" i="16" s="1"/>
  <c r="S4" i="16" s="1"/>
  <c r="T4" i="16" s="1"/>
  <c r="U4" i="16" s="1"/>
  <c r="V4" i="16"/>
  <c r="W4" i="16" s="1"/>
  <c r="X4" i="16" s="1"/>
  <c r="Y4" i="16" s="1"/>
  <c r="Z4" i="16" s="1"/>
  <c r="AA4" i="16" s="1"/>
  <c r="AB4" i="16" s="1"/>
  <c r="Q4" i="15"/>
  <c r="R4" i="15"/>
  <c r="S4" i="15" s="1"/>
  <c r="T4" i="15" s="1"/>
  <c r="U4" i="15" s="1"/>
  <c r="V4" i="15" s="1"/>
  <c r="W4" i="15" s="1"/>
  <c r="X4" i="15" s="1"/>
  <c r="Y4" i="15" s="1"/>
  <c r="Z4" i="15"/>
  <c r="AA4" i="15" s="1"/>
  <c r="AB4" i="15" s="1"/>
  <c r="O7" i="1"/>
  <c r="Q4" i="1"/>
  <c r="R4" i="1"/>
  <c r="S4" i="1" s="1"/>
  <c r="T4" i="1" s="1"/>
  <c r="U4" i="1"/>
  <c r="V4" i="1" s="1"/>
  <c r="W4" i="1" s="1"/>
  <c r="X4" i="1" s="1"/>
  <c r="Y4" i="1" s="1"/>
  <c r="Z4" i="1" s="1"/>
  <c r="AA4" i="1" s="1"/>
  <c r="AB4" i="1" s="1"/>
  <c r="AD14" i="53"/>
  <c r="B2" i="51"/>
  <c r="AO312" i="3"/>
  <c r="AM312" i="3"/>
  <c r="AL312" i="3"/>
  <c r="AJ312" i="3"/>
  <c r="AH312" i="3"/>
  <c r="AG312" i="3"/>
  <c r="AE312" i="3"/>
  <c r="AO295" i="3"/>
  <c r="AN295" i="3"/>
  <c r="AL295" i="3"/>
  <c r="A312" i="3"/>
  <c r="N300" i="3"/>
  <c r="M300" i="3"/>
  <c r="L300" i="3"/>
  <c r="H300" i="3"/>
  <c r="F300" i="3"/>
  <c r="E300" i="3"/>
  <c r="N295" i="3"/>
  <c r="M295" i="3"/>
  <c r="K295" i="3"/>
  <c r="AN417" i="3"/>
  <c r="AN418" i="3"/>
  <c r="AN419" i="3"/>
  <c r="AM416" i="3"/>
  <c r="AM417" i="3"/>
  <c r="AN391" i="3"/>
  <c r="AN392" i="3"/>
  <c r="AN394" i="3"/>
  <c r="AN395" i="3"/>
  <c r="AM374" i="3"/>
  <c r="AM391" i="3"/>
  <c r="AM392" i="3"/>
  <c r="AM393" i="3"/>
  <c r="AM397" i="3"/>
  <c r="AM398" i="3"/>
  <c r="AM399" i="3"/>
  <c r="AO367" i="3"/>
  <c r="AN367" i="3"/>
  <c r="AN368" i="3"/>
  <c r="AN369" i="3"/>
  <c r="AM354" i="3"/>
  <c r="AM368" i="3"/>
  <c r="AM369" i="3"/>
  <c r="AO347" i="3"/>
  <c r="AN348" i="3"/>
  <c r="AM347" i="3"/>
  <c r="AM348" i="3"/>
  <c r="N340" i="3"/>
  <c r="L341" i="3"/>
  <c r="AO331" i="3"/>
  <c r="AN330" i="3"/>
  <c r="AN331" i="3"/>
  <c r="AN332" i="3"/>
  <c r="N322" i="3"/>
  <c r="N323" i="3"/>
  <c r="M320" i="3"/>
  <c r="M322" i="3"/>
  <c r="M324" i="3"/>
  <c r="L324" i="3"/>
  <c r="AO314" i="3"/>
  <c r="AO315" i="3"/>
  <c r="AN315" i="3"/>
  <c r="AM313" i="3"/>
  <c r="AM315" i="3"/>
  <c r="AO311" i="3"/>
  <c r="AO310" i="3"/>
  <c r="AN310" i="3"/>
  <c r="N298" i="3"/>
  <c r="N299" i="3"/>
  <c r="N303" i="3"/>
  <c r="M301" i="3"/>
  <c r="M303" i="3"/>
  <c r="L297" i="3"/>
  <c r="L299" i="3"/>
  <c r="L301" i="3"/>
  <c r="L303" i="3"/>
  <c r="AO289" i="3"/>
  <c r="AN277" i="3"/>
  <c r="AN287" i="3"/>
  <c r="AN288" i="3"/>
  <c r="AN289" i="3"/>
  <c r="AM287" i="3"/>
  <c r="AO256" i="3"/>
  <c r="AO268" i="3"/>
  <c r="AO269" i="3"/>
  <c r="AO270" i="3"/>
  <c r="AO271" i="3"/>
  <c r="AM268" i="3"/>
  <c r="AM269" i="3"/>
  <c r="AM271" i="3"/>
  <c r="N256" i="3"/>
  <c r="N258" i="3"/>
  <c r="N259" i="3"/>
  <c r="M256" i="3"/>
  <c r="M258" i="3"/>
  <c r="M259" i="3"/>
  <c r="L256" i="3"/>
  <c r="L258" i="3"/>
  <c r="L259" i="3"/>
  <c r="L260" i="3"/>
  <c r="AO246" i="3"/>
  <c r="AO248" i="3"/>
  <c r="AN246" i="3"/>
  <c r="AN247" i="3"/>
  <c r="AN248" i="3"/>
  <c r="AN251" i="3"/>
  <c r="AM246" i="3"/>
  <c r="AM249" i="3"/>
  <c r="AM250" i="3"/>
  <c r="AM251" i="3"/>
  <c r="N234" i="3"/>
  <c r="N236" i="3"/>
  <c r="M234" i="3"/>
  <c r="M235" i="3"/>
  <c r="M236" i="3"/>
  <c r="M237" i="3"/>
  <c r="M239" i="3"/>
  <c r="L234" i="3"/>
  <c r="L236" i="3"/>
  <c r="L237" i="3"/>
  <c r="L238" i="3"/>
  <c r="L239" i="3"/>
  <c r="AN199" i="3"/>
  <c r="AN210" i="3"/>
  <c r="AN212" i="3"/>
  <c r="AN213" i="3"/>
  <c r="AM211" i="3"/>
  <c r="AM212" i="3"/>
  <c r="AM213" i="3"/>
  <c r="AM214" i="3"/>
  <c r="AN179" i="3"/>
  <c r="AN191" i="3"/>
  <c r="AN192" i="3"/>
  <c r="AN193" i="3"/>
  <c r="AM179" i="3"/>
  <c r="AM190" i="3"/>
  <c r="AM192" i="3"/>
  <c r="AM194" i="3"/>
  <c r="AO159" i="3"/>
  <c r="AO171" i="3"/>
  <c r="AO173" i="3"/>
  <c r="AN172" i="3"/>
  <c r="AM171" i="3"/>
  <c r="AM173" i="3"/>
  <c r="AO134" i="3"/>
  <c r="AO149" i="3"/>
  <c r="AO151" i="3"/>
  <c r="AO153" i="3"/>
  <c r="AN134" i="3"/>
  <c r="AN149" i="3"/>
  <c r="AN150" i="3"/>
  <c r="AN153" i="3"/>
  <c r="AM134" i="3"/>
  <c r="AM149" i="3"/>
  <c r="AM151" i="3"/>
  <c r="AM152" i="3"/>
  <c r="AM153" i="3"/>
  <c r="AO109" i="3"/>
  <c r="AO123" i="3"/>
  <c r="AO124" i="3"/>
  <c r="AO125" i="3"/>
  <c r="AO126" i="3"/>
  <c r="AO127" i="3"/>
  <c r="AO128" i="3"/>
  <c r="AO129" i="3"/>
  <c r="AN109" i="3"/>
  <c r="AN123" i="3"/>
  <c r="AN124" i="3"/>
  <c r="AN126" i="3"/>
  <c r="AN127" i="3"/>
  <c r="AM125" i="3"/>
  <c r="AM127" i="3"/>
  <c r="AM128" i="3"/>
  <c r="AO84" i="3"/>
  <c r="AO98" i="3"/>
  <c r="AO99" i="3"/>
  <c r="AO101" i="3"/>
  <c r="AO102" i="3"/>
  <c r="AO103" i="3"/>
  <c r="AO104" i="3"/>
  <c r="AN84" i="3"/>
  <c r="AN98" i="3"/>
  <c r="AN99" i="3"/>
  <c r="AN100" i="3"/>
  <c r="AN101" i="3"/>
  <c r="AN103" i="3"/>
  <c r="AN104" i="3"/>
  <c r="AM84" i="3"/>
  <c r="AM98" i="3"/>
  <c r="AM100" i="3"/>
  <c r="AM101" i="3"/>
  <c r="AM102" i="3"/>
  <c r="AM103" i="3"/>
  <c r="AM104" i="3"/>
  <c r="N84" i="3"/>
  <c r="N86" i="3"/>
  <c r="N87" i="3"/>
  <c r="N88" i="3"/>
  <c r="N89" i="3"/>
  <c r="N91" i="3"/>
  <c r="N92" i="3"/>
  <c r="M84" i="3"/>
  <c r="M86" i="3"/>
  <c r="M88" i="3"/>
  <c r="M89" i="3"/>
  <c r="M90" i="3"/>
  <c r="M91" i="3"/>
  <c r="M92" i="3"/>
  <c r="L84" i="3"/>
  <c r="L86" i="3"/>
  <c r="L87" i="3"/>
  <c r="L88" i="3"/>
  <c r="L89" i="3"/>
  <c r="L90" i="3"/>
  <c r="L91" i="3"/>
  <c r="AN79" i="3"/>
  <c r="AM77" i="3"/>
  <c r="AM78" i="3"/>
  <c r="L70" i="3"/>
  <c r="L71" i="3"/>
  <c r="BQ50" i="3"/>
  <c r="BQ48" i="3"/>
  <c r="BQ49" i="3"/>
  <c r="M44" i="3"/>
  <c r="M42" i="3"/>
  <c r="M43" i="3"/>
  <c r="BP50" i="3"/>
  <c r="BP48" i="3"/>
  <c r="BP49" i="3"/>
  <c r="BO50" i="3"/>
  <c r="BO48" i="3"/>
  <c r="BO49" i="3"/>
  <c r="BN50" i="3"/>
  <c r="BN48" i="3"/>
  <c r="BN49" i="3"/>
  <c r="L44" i="3"/>
  <c r="L42" i="3"/>
  <c r="L43" i="3"/>
  <c r="K44" i="3"/>
  <c r="K42" i="3"/>
  <c r="K43" i="3"/>
  <c r="J42" i="3"/>
  <c r="J43" i="3"/>
  <c r="CQ50" i="3"/>
  <c r="AM44" i="3"/>
  <c r="AM43" i="3"/>
  <c r="AO226" i="3"/>
  <c r="AN63" i="3"/>
  <c r="AO62" i="3"/>
  <c r="AN62" i="3"/>
  <c r="AO61" i="3"/>
  <c r="AN61" i="3"/>
  <c r="N221" i="3"/>
  <c r="N220" i="3"/>
  <c r="N56" i="3"/>
  <c r="N55" i="3"/>
  <c r="M57" i="3"/>
  <c r="M56" i="3"/>
  <c r="M55" i="3"/>
  <c r="N17" i="17"/>
  <c r="N9" i="17"/>
  <c r="N22" i="18"/>
  <c r="N24" i="18" s="1"/>
  <c r="N21" i="18"/>
  <c r="N18" i="18"/>
  <c r="N44" i="20"/>
  <c r="N51" i="20" s="1"/>
  <c r="N29" i="20"/>
  <c r="N9" i="20"/>
  <c r="N21" i="22"/>
  <c r="N9" i="43"/>
  <c r="N7" i="1"/>
  <c r="AL392" i="3"/>
  <c r="AJ392" i="3"/>
  <c r="AG392" i="3"/>
  <c r="AF392" i="3"/>
  <c r="AE392" i="3"/>
  <c r="AD392" i="3"/>
  <c r="AL374" i="3"/>
  <c r="AK395" i="3"/>
  <c r="AJ395" i="3"/>
  <c r="AI395" i="3"/>
  <c r="AH395" i="3"/>
  <c r="AF395" i="3"/>
  <c r="A396" i="3"/>
  <c r="A395" i="3"/>
  <c r="A394" i="3"/>
  <c r="A393" i="3"/>
  <c r="A392" i="3"/>
  <c r="AM228" i="3"/>
  <c r="AM62" i="3"/>
  <c r="AM61" i="3"/>
  <c r="L222" i="3"/>
  <c r="L57" i="3"/>
  <c r="L56" i="3"/>
  <c r="L55" i="3"/>
  <c r="M7" i="50"/>
  <c r="M32" i="17"/>
  <c r="M31" i="17"/>
  <c r="M17" i="17"/>
  <c r="M9" i="17"/>
  <c r="M22" i="18"/>
  <c r="M24" i="18" s="1"/>
  <c r="M21" i="18"/>
  <c r="M18" i="18"/>
  <c r="M44" i="20"/>
  <c r="M51" i="20" s="1"/>
  <c r="M29" i="20"/>
  <c r="M17" i="20"/>
  <c r="M9" i="20"/>
  <c r="M18" i="22"/>
  <c r="M9" i="22"/>
  <c r="M10" i="26"/>
  <c r="M7" i="1"/>
  <c r="B2" i="52"/>
  <c r="AL63" i="3"/>
  <c r="AK63" i="3"/>
  <c r="AJ63" i="3"/>
  <c r="AH63" i="3"/>
  <c r="AG63" i="3"/>
  <c r="AF63" i="3"/>
  <c r="AD63" i="3"/>
  <c r="AC63" i="3"/>
  <c r="AL62" i="3"/>
  <c r="AK62" i="3"/>
  <c r="AJ62" i="3"/>
  <c r="AI62" i="3"/>
  <c r="AH62" i="3"/>
  <c r="AG62" i="3"/>
  <c r="AF62" i="3"/>
  <c r="AE62" i="3"/>
  <c r="AD62" i="3"/>
  <c r="AC62" i="3"/>
  <c r="AL61" i="3"/>
  <c r="AK61" i="3"/>
  <c r="AJ61" i="3"/>
  <c r="AH61" i="3"/>
  <c r="AG61" i="3"/>
  <c r="AF61" i="3"/>
  <c r="AE61" i="3"/>
  <c r="AD61" i="3"/>
  <c r="AC61" i="3"/>
  <c r="K57" i="3"/>
  <c r="I57" i="3"/>
  <c r="G57" i="3"/>
  <c r="F57" i="3"/>
  <c r="K56" i="3"/>
  <c r="J56" i="3"/>
  <c r="I56" i="3"/>
  <c r="H56" i="3"/>
  <c r="G56" i="3"/>
  <c r="F56" i="3"/>
  <c r="E56" i="3"/>
  <c r="D56" i="3"/>
  <c r="C56" i="3"/>
  <c r="B56" i="3"/>
  <c r="K55" i="3"/>
  <c r="J55" i="3"/>
  <c r="H55" i="3"/>
  <c r="G55" i="3"/>
  <c r="F55" i="3"/>
  <c r="E55" i="3"/>
  <c r="D55" i="3"/>
  <c r="C55" i="3"/>
  <c r="B55" i="3"/>
  <c r="A63" i="3"/>
  <c r="A62" i="3"/>
  <c r="A61" i="3"/>
  <c r="AK228" i="3"/>
  <c r="AJ228" i="3"/>
  <c r="AI228" i="3"/>
  <c r="AH228" i="3"/>
  <c r="AG228" i="3"/>
  <c r="AE228" i="3"/>
  <c r="AC228" i="3"/>
  <c r="AK227" i="3"/>
  <c r="AJ227" i="3"/>
  <c r="AI227" i="3"/>
  <c r="AH227" i="3"/>
  <c r="AF227" i="3"/>
  <c r="AC227" i="3"/>
  <c r="AK226" i="3"/>
  <c r="AI226" i="3"/>
  <c r="AH226" i="3"/>
  <c r="AG226" i="3"/>
  <c r="AE226" i="3"/>
  <c r="AC226" i="3"/>
  <c r="A228" i="3"/>
  <c r="J222" i="3"/>
  <c r="I222" i="3"/>
  <c r="H222" i="3"/>
  <c r="G222" i="3"/>
  <c r="I221" i="3"/>
  <c r="H221" i="3"/>
  <c r="G221" i="3"/>
  <c r="F221" i="3"/>
  <c r="J220" i="3"/>
  <c r="I220" i="3"/>
  <c r="H220" i="3"/>
  <c r="G220" i="3"/>
  <c r="F220" i="3"/>
  <c r="B220" i="3"/>
  <c r="A227" i="3"/>
  <c r="A226" i="3"/>
  <c r="A234" i="3"/>
  <c r="A246" i="3" s="1"/>
  <c r="A239" i="3"/>
  <c r="A251" i="3" s="1"/>
  <c r="A238" i="3"/>
  <c r="A250" i="3" s="1"/>
  <c r="A236" i="3"/>
  <c r="A248" i="3" s="1"/>
  <c r="B262" i="51"/>
  <c r="B236" i="51"/>
  <c r="B210" i="51"/>
  <c r="B184" i="51"/>
  <c r="B158" i="51"/>
  <c r="B132" i="51"/>
  <c r="B106" i="51"/>
  <c r="B80" i="51"/>
  <c r="B54" i="51"/>
  <c r="B28" i="51"/>
  <c r="B184" i="52"/>
  <c r="B158" i="52"/>
  <c r="B132" i="52"/>
  <c r="B106" i="52"/>
  <c r="B80" i="52"/>
  <c r="B54" i="52"/>
  <c r="B28" i="52"/>
  <c r="A444" i="3"/>
  <c r="A443" i="3"/>
  <c r="A442" i="3"/>
  <c r="A441" i="3"/>
  <c r="A440" i="3"/>
  <c r="A439" i="3"/>
  <c r="A438" i="3"/>
  <c r="AL416" i="3"/>
  <c r="AK404" i="3"/>
  <c r="AK416" i="3"/>
  <c r="AK417" i="3"/>
  <c r="AL391" i="3"/>
  <c r="AL393" i="3"/>
  <c r="AL398" i="3"/>
  <c r="K358" i="3"/>
  <c r="AL368" i="3"/>
  <c r="AL369" i="3"/>
  <c r="AK354" i="3"/>
  <c r="AK368" i="3"/>
  <c r="AK337" i="3"/>
  <c r="AK347" i="3"/>
  <c r="AK348" i="3"/>
  <c r="K339" i="3"/>
  <c r="J339" i="3"/>
  <c r="K324" i="3"/>
  <c r="J320" i="3"/>
  <c r="J322" i="3"/>
  <c r="AL320" i="3"/>
  <c r="AL331" i="3"/>
  <c r="AL332" i="3"/>
  <c r="AK320" i="3"/>
  <c r="AK330" i="3"/>
  <c r="AK332" i="3"/>
  <c r="AL313" i="3"/>
  <c r="AL315" i="3"/>
  <c r="AK313" i="3"/>
  <c r="AK309" i="3"/>
  <c r="K297" i="3"/>
  <c r="K301" i="3"/>
  <c r="J297" i="3"/>
  <c r="J302" i="3"/>
  <c r="AL277" i="3"/>
  <c r="AL287" i="3"/>
  <c r="AL288" i="3"/>
  <c r="AL256" i="3"/>
  <c r="AL269" i="3"/>
  <c r="AL270" i="3"/>
  <c r="AK256" i="3"/>
  <c r="AK270" i="3"/>
  <c r="AK271" i="3"/>
  <c r="K259" i="3"/>
  <c r="K260" i="3"/>
  <c r="J256" i="3"/>
  <c r="J260" i="3"/>
  <c r="J261" i="3"/>
  <c r="K234" i="3"/>
  <c r="K235" i="3"/>
  <c r="K236" i="3"/>
  <c r="K237" i="3"/>
  <c r="K239" i="3"/>
  <c r="J234" i="3"/>
  <c r="J235" i="3"/>
  <c r="J237" i="3"/>
  <c r="J238" i="3"/>
  <c r="J239" i="3"/>
  <c r="AL246" i="3"/>
  <c r="AL247" i="3"/>
  <c r="AL248" i="3"/>
  <c r="AL249" i="3"/>
  <c r="AL251" i="3"/>
  <c r="AK246" i="3"/>
  <c r="AK247" i="3"/>
  <c r="AK249" i="3"/>
  <c r="AK250" i="3"/>
  <c r="AL212" i="3"/>
  <c r="AL214" i="3"/>
  <c r="AK210" i="3"/>
  <c r="AK211" i="3"/>
  <c r="AK212" i="3"/>
  <c r="AK213" i="3"/>
  <c r="AK214" i="3"/>
  <c r="AL179" i="3"/>
  <c r="AL191" i="3"/>
  <c r="AL192" i="3"/>
  <c r="AL193" i="3"/>
  <c r="AK190" i="3"/>
  <c r="AK192" i="3"/>
  <c r="AK193" i="3"/>
  <c r="AL171" i="3"/>
  <c r="AK159" i="3"/>
  <c r="AK171" i="3"/>
  <c r="AK172" i="3"/>
  <c r="AL134" i="3"/>
  <c r="AL149" i="3"/>
  <c r="AL150" i="3"/>
  <c r="AL151" i="3"/>
  <c r="AL152" i="3"/>
  <c r="AK150" i="3"/>
  <c r="AK151" i="3"/>
  <c r="AK152" i="3"/>
  <c r="AK153" i="3"/>
  <c r="AL123" i="3"/>
  <c r="AL124" i="3"/>
  <c r="AL125" i="3"/>
  <c r="AL127" i="3"/>
  <c r="AK109" i="3"/>
  <c r="AK123" i="3"/>
  <c r="AK124" i="3"/>
  <c r="AK125" i="3"/>
  <c r="AK126" i="3"/>
  <c r="AK127" i="3"/>
  <c r="AK128" i="3"/>
  <c r="AK129" i="3"/>
  <c r="AL84" i="3"/>
  <c r="AL98" i="3"/>
  <c r="AL99" i="3"/>
  <c r="AL100" i="3"/>
  <c r="AL101" i="3"/>
  <c r="AL102" i="3"/>
  <c r="AK84" i="3"/>
  <c r="AK99" i="3"/>
  <c r="AK100" i="3"/>
  <c r="AK101" i="3"/>
  <c r="AK102" i="3"/>
  <c r="AK103" i="3"/>
  <c r="AK104" i="3"/>
  <c r="K84" i="3"/>
  <c r="K87" i="3"/>
  <c r="K88" i="3"/>
  <c r="K89" i="3"/>
  <c r="K90" i="3"/>
  <c r="K91" i="3"/>
  <c r="K92" i="3"/>
  <c r="J84" i="3"/>
  <c r="J86" i="3"/>
  <c r="J87" i="3"/>
  <c r="J88" i="3"/>
  <c r="J89" i="3"/>
  <c r="J90" i="3"/>
  <c r="J91" i="3"/>
  <c r="J92" i="3"/>
  <c r="AL79" i="3"/>
  <c r="AK77" i="3"/>
  <c r="AK78" i="3"/>
  <c r="K70" i="3"/>
  <c r="J71" i="3"/>
  <c r="I69" i="3"/>
  <c r="H69" i="3"/>
  <c r="H71" i="3"/>
  <c r="G70" i="3"/>
  <c r="E70" i="3"/>
  <c r="D70" i="3"/>
  <c r="C70" i="3"/>
  <c r="B69" i="3"/>
  <c r="L9" i="17"/>
  <c r="L22" i="18"/>
  <c r="L24" i="18" s="1"/>
  <c r="L21" i="18"/>
  <c r="L18" i="18"/>
  <c r="L44" i="20"/>
  <c r="L51" i="20" s="1"/>
  <c r="L43" i="20"/>
  <c r="L17" i="20"/>
  <c r="L9" i="20"/>
  <c r="L12" i="31"/>
  <c r="L13" i="26"/>
  <c r="L9" i="43"/>
  <c r="L7" i="1"/>
  <c r="AH419" i="3"/>
  <c r="AG419" i="3"/>
  <c r="AF419" i="3"/>
  <c r="AI418" i="3"/>
  <c r="AH418" i="3"/>
  <c r="AG418" i="3"/>
  <c r="AF418" i="3"/>
  <c r="AC418" i="3"/>
  <c r="AG417" i="3"/>
  <c r="AF417" i="3"/>
  <c r="AE417" i="3"/>
  <c r="AJ416" i="3"/>
  <c r="AG416" i="3"/>
  <c r="AE416" i="3"/>
  <c r="AD416" i="3"/>
  <c r="AC416" i="3"/>
  <c r="A419" i="3"/>
  <c r="A418" i="3"/>
  <c r="A417" i="3"/>
  <c r="AJ313" i="3"/>
  <c r="AJ314" i="3"/>
  <c r="AI314" i="3"/>
  <c r="AH314" i="3"/>
  <c r="AG295" i="3"/>
  <c r="AG314" i="3"/>
  <c r="AG315" i="3"/>
  <c r="AF295" i="3"/>
  <c r="AF315" i="3"/>
  <c r="AE313" i="3"/>
  <c r="AE315" i="3"/>
  <c r="AD295" i="3"/>
  <c r="AD313" i="3"/>
  <c r="AD314" i="3"/>
  <c r="AD315" i="3"/>
  <c r="AC313" i="3"/>
  <c r="AJ159" i="3"/>
  <c r="AJ171" i="3"/>
  <c r="AJ172" i="3"/>
  <c r="AJ173" i="3"/>
  <c r="AI159" i="3"/>
  <c r="AI171" i="3"/>
  <c r="AI173" i="3"/>
  <c r="AH172" i="3"/>
  <c r="AG159" i="3"/>
  <c r="AG171" i="3"/>
  <c r="AG173" i="3"/>
  <c r="AF172" i="3"/>
  <c r="AE159" i="3"/>
  <c r="AE171" i="3"/>
  <c r="AE172" i="3"/>
  <c r="AE173" i="3"/>
  <c r="AD171" i="3"/>
  <c r="AC159" i="3"/>
  <c r="AC171" i="3"/>
  <c r="AC172" i="3"/>
  <c r="AC173" i="3"/>
  <c r="CO50" i="3"/>
  <c r="CO48" i="3"/>
  <c r="CO49" i="3"/>
  <c r="AK44" i="3"/>
  <c r="AK42" i="3"/>
  <c r="CN50" i="3"/>
  <c r="CN49" i="3"/>
  <c r="AJ44" i="3"/>
  <c r="AJ42" i="3"/>
  <c r="AJ43" i="3"/>
  <c r="K32" i="17"/>
  <c r="K37" i="17" s="1"/>
  <c r="K17" i="17"/>
  <c r="K9" i="17"/>
  <c r="K22" i="18"/>
  <c r="K24" i="18" s="1"/>
  <c r="K21" i="18"/>
  <c r="K18" i="18"/>
  <c r="K44" i="20"/>
  <c r="K51" i="20" s="1"/>
  <c r="K17" i="20"/>
  <c r="K9" i="20"/>
  <c r="K7" i="50"/>
  <c r="K31" i="35"/>
  <c r="K7" i="1"/>
  <c r="AJ320" i="3"/>
  <c r="AI320" i="3"/>
  <c r="AH320" i="3"/>
  <c r="AC320" i="3"/>
  <c r="AJ347" i="3"/>
  <c r="AI347" i="3"/>
  <c r="AG347" i="3"/>
  <c r="AC347" i="3"/>
  <c r="A347" i="3"/>
  <c r="A348" i="3"/>
  <c r="AJ349" i="3"/>
  <c r="AI349" i="3"/>
  <c r="AH349" i="3"/>
  <c r="AG349" i="3"/>
  <c r="AE349" i="3"/>
  <c r="AH348" i="3"/>
  <c r="AF348" i="3"/>
  <c r="AE348" i="3"/>
  <c r="AC348" i="3"/>
  <c r="I341" i="3"/>
  <c r="F340" i="3"/>
  <c r="B340" i="3"/>
  <c r="AJ337" i="3"/>
  <c r="AI337" i="3"/>
  <c r="AH337" i="3"/>
  <c r="AG337" i="3"/>
  <c r="AC337" i="3"/>
  <c r="I337" i="3"/>
  <c r="A350" i="3"/>
  <c r="A349" i="3"/>
  <c r="AI404" i="3"/>
  <c r="AH404" i="3"/>
  <c r="AF404" i="3"/>
  <c r="AC404" i="3"/>
  <c r="A420" i="3"/>
  <c r="A416" i="3"/>
  <c r="A399" i="3"/>
  <c r="A398" i="3"/>
  <c r="A397" i="3"/>
  <c r="A391" i="3"/>
  <c r="AJ399" i="3"/>
  <c r="AI399" i="3"/>
  <c r="AH399" i="3"/>
  <c r="AG399" i="3"/>
  <c r="AE399" i="3"/>
  <c r="AJ398" i="3"/>
  <c r="AH398" i="3"/>
  <c r="AE398" i="3"/>
  <c r="AD398" i="3"/>
  <c r="AH397" i="3"/>
  <c r="AG397" i="3"/>
  <c r="AE397" i="3"/>
  <c r="AJ396" i="3"/>
  <c r="AI396" i="3"/>
  <c r="AH396" i="3"/>
  <c r="AF396" i="3"/>
  <c r="AD396" i="3"/>
  <c r="AI394" i="3"/>
  <c r="AH394" i="3"/>
  <c r="AG394" i="3"/>
  <c r="AF394" i="3"/>
  <c r="AD394" i="3"/>
  <c r="AJ393" i="3"/>
  <c r="AH393" i="3"/>
  <c r="AE393" i="3"/>
  <c r="AD393" i="3"/>
  <c r="AJ391" i="3"/>
  <c r="AG391" i="3"/>
  <c r="AF391" i="3"/>
  <c r="AE391" i="3"/>
  <c r="AD391" i="3"/>
  <c r="A369" i="3"/>
  <c r="A368" i="3"/>
  <c r="A367" i="3"/>
  <c r="AJ369" i="3"/>
  <c r="AI369" i="3"/>
  <c r="AF369" i="3"/>
  <c r="AE369" i="3"/>
  <c r="AD369" i="3"/>
  <c r="AG368" i="3"/>
  <c r="AE368" i="3"/>
  <c r="AD368" i="3"/>
  <c r="AC368" i="3"/>
  <c r="AI367" i="3"/>
  <c r="AH367" i="3"/>
  <c r="AG367" i="3"/>
  <c r="AF367" i="3"/>
  <c r="AJ366" i="3"/>
  <c r="AI366" i="3"/>
  <c r="AH366" i="3"/>
  <c r="AI332" i="3"/>
  <c r="AF332" i="3"/>
  <c r="AD332" i="3"/>
  <c r="AI331" i="3"/>
  <c r="AH331" i="3"/>
  <c r="AG331" i="3"/>
  <c r="AF331" i="3"/>
  <c r="AD331" i="3"/>
  <c r="AJ330" i="3"/>
  <c r="AI330" i="3"/>
  <c r="AF330" i="3"/>
  <c r="AC332" i="3"/>
  <c r="AC330" i="3"/>
  <c r="I324" i="3"/>
  <c r="E324" i="3"/>
  <c r="D324" i="3"/>
  <c r="C324" i="3"/>
  <c r="B324" i="3"/>
  <c r="I323" i="3"/>
  <c r="H323" i="3"/>
  <c r="G323" i="3"/>
  <c r="F323" i="3"/>
  <c r="B323" i="3"/>
  <c r="H322" i="3"/>
  <c r="G322" i="3"/>
  <c r="E322" i="3"/>
  <c r="I320" i="3"/>
  <c r="H320" i="3"/>
  <c r="F320" i="3"/>
  <c r="E320" i="3"/>
  <c r="B320" i="3"/>
  <c r="A333" i="3"/>
  <c r="A332" i="3"/>
  <c r="A331" i="3"/>
  <c r="A330" i="3"/>
  <c r="A315" i="3"/>
  <c r="A314" i="3"/>
  <c r="A313" i="3"/>
  <c r="A311" i="3"/>
  <c r="A310" i="3"/>
  <c r="A309" i="3"/>
  <c r="AJ311" i="3"/>
  <c r="AH311" i="3"/>
  <c r="AG311" i="3"/>
  <c r="AE311" i="3"/>
  <c r="AI310" i="3"/>
  <c r="AH310" i="3"/>
  <c r="AG310" i="3"/>
  <c r="AF310" i="3"/>
  <c r="AJ309" i="3"/>
  <c r="AC309" i="3"/>
  <c r="I302" i="3"/>
  <c r="H302" i="3"/>
  <c r="G302" i="3"/>
  <c r="D302" i="3"/>
  <c r="B302" i="3"/>
  <c r="G303" i="3"/>
  <c r="F303" i="3"/>
  <c r="E303" i="3"/>
  <c r="D303" i="3"/>
  <c r="C303" i="3"/>
  <c r="E301" i="3"/>
  <c r="D301" i="3"/>
  <c r="C301" i="3"/>
  <c r="I299" i="3"/>
  <c r="H299" i="3"/>
  <c r="G299" i="3"/>
  <c r="F299" i="3"/>
  <c r="H298" i="3"/>
  <c r="G298" i="3"/>
  <c r="F298" i="3"/>
  <c r="I297" i="3"/>
  <c r="D297" i="3"/>
  <c r="C297" i="3"/>
  <c r="B297" i="3"/>
  <c r="F295" i="3"/>
  <c r="E295" i="3"/>
  <c r="C295" i="3"/>
  <c r="AJ277" i="3"/>
  <c r="AJ287" i="3"/>
  <c r="AJ288" i="3"/>
  <c r="AJ289" i="3"/>
  <c r="AI288" i="3"/>
  <c r="AH277" i="3"/>
  <c r="AH289" i="3"/>
  <c r="AG277" i="3"/>
  <c r="AG289" i="3"/>
  <c r="AF277" i="3"/>
  <c r="AF287" i="3"/>
  <c r="AF288" i="3"/>
  <c r="AF289" i="3"/>
  <c r="AE277" i="3"/>
  <c r="AE287" i="3"/>
  <c r="AD277" i="3"/>
  <c r="AD287" i="3"/>
  <c r="AD288" i="3"/>
  <c r="AC288" i="3"/>
  <c r="AI271" i="3"/>
  <c r="AH271" i="3"/>
  <c r="AG271" i="3"/>
  <c r="AC271" i="3"/>
  <c r="AJ270" i="3"/>
  <c r="AI270" i="3"/>
  <c r="AH270" i="3"/>
  <c r="AE270" i="3"/>
  <c r="AD270" i="3"/>
  <c r="AC270" i="3"/>
  <c r="AI269" i="3"/>
  <c r="AH269" i="3"/>
  <c r="AG269" i="3"/>
  <c r="AE269" i="3"/>
  <c r="AI268" i="3"/>
  <c r="AH268" i="3"/>
  <c r="AG268" i="3"/>
  <c r="AE268" i="3"/>
  <c r="AD268" i="3"/>
  <c r="I261" i="3"/>
  <c r="H261" i="3"/>
  <c r="G261" i="3"/>
  <c r="B261" i="3"/>
  <c r="I260" i="3"/>
  <c r="H260" i="3"/>
  <c r="C260" i="3"/>
  <c r="B260" i="3"/>
  <c r="H259" i="3"/>
  <c r="F259" i="3"/>
  <c r="E259" i="3"/>
  <c r="D259" i="3"/>
  <c r="B259" i="3"/>
  <c r="H258" i="3"/>
  <c r="F258" i="3"/>
  <c r="E258" i="3"/>
  <c r="D258" i="3"/>
  <c r="C258" i="3"/>
  <c r="AJ247" i="3"/>
  <c r="AJ248" i="3"/>
  <c r="AJ249" i="3"/>
  <c r="AJ250" i="3"/>
  <c r="AJ251" i="3"/>
  <c r="AI246" i="3"/>
  <c r="AI247" i="3"/>
  <c r="AI248" i="3"/>
  <c r="AI249" i="3"/>
  <c r="AI250" i="3"/>
  <c r="AH247" i="3"/>
  <c r="AH248" i="3"/>
  <c r="AH250" i="3"/>
  <c r="AH251" i="3"/>
  <c r="AG246" i="3"/>
  <c r="AG247" i="3"/>
  <c r="AG248" i="3"/>
  <c r="AG249" i="3"/>
  <c r="AG250" i="3"/>
  <c r="AG251" i="3"/>
  <c r="AF246" i="3"/>
  <c r="AF247" i="3"/>
  <c r="AF248" i="3"/>
  <c r="AF251" i="3"/>
  <c r="AE246" i="3"/>
  <c r="AE249" i="3"/>
  <c r="AE250" i="3"/>
  <c r="AE251" i="3"/>
  <c r="AD246" i="3"/>
  <c r="AD247" i="3"/>
  <c r="AD248" i="3"/>
  <c r="AD249" i="3"/>
  <c r="AD251" i="3"/>
  <c r="AC246" i="3"/>
  <c r="AC247" i="3"/>
  <c r="AC248" i="3"/>
  <c r="AC249" i="3"/>
  <c r="AC250" i="3"/>
  <c r="H239" i="3"/>
  <c r="G239" i="3"/>
  <c r="I238" i="3"/>
  <c r="H238" i="3"/>
  <c r="G238" i="3"/>
  <c r="F238" i="3"/>
  <c r="I237" i="3"/>
  <c r="G237" i="3"/>
  <c r="E237" i="3"/>
  <c r="D237" i="3"/>
  <c r="C237" i="3"/>
  <c r="B237" i="3"/>
  <c r="I236" i="3"/>
  <c r="H236" i="3"/>
  <c r="G236" i="3"/>
  <c r="F236" i="3"/>
  <c r="E236" i="3"/>
  <c r="C236" i="3"/>
  <c r="I235" i="3"/>
  <c r="H235" i="3"/>
  <c r="G235" i="3"/>
  <c r="F235" i="3"/>
  <c r="E235" i="3"/>
  <c r="C235" i="3"/>
  <c r="B235" i="3"/>
  <c r="H234" i="3"/>
  <c r="G234" i="3"/>
  <c r="F234" i="3"/>
  <c r="E234" i="3"/>
  <c r="D234" i="3"/>
  <c r="C234" i="3"/>
  <c r="B234" i="3"/>
  <c r="A249" i="3"/>
  <c r="A247" i="3"/>
  <c r="AJ374" i="3"/>
  <c r="AH374" i="3"/>
  <c r="AE374" i="3"/>
  <c r="AD374" i="3"/>
  <c r="AE354" i="3"/>
  <c r="AC354" i="3"/>
  <c r="AI256" i="3"/>
  <c r="AH256" i="3"/>
  <c r="AG256" i="3"/>
  <c r="AF256" i="3"/>
  <c r="AD256" i="3"/>
  <c r="AC256" i="3"/>
  <c r="I256" i="3"/>
  <c r="H256" i="3"/>
  <c r="G256" i="3"/>
  <c r="F256" i="3"/>
  <c r="E256" i="3"/>
  <c r="B256" i="3"/>
  <c r="A400" i="3"/>
  <c r="A370" i="3"/>
  <c r="A366" i="3"/>
  <c r="A316" i="3"/>
  <c r="A290" i="3"/>
  <c r="A289" i="3"/>
  <c r="A288" i="3"/>
  <c r="A287" i="3"/>
  <c r="A272" i="3"/>
  <c r="A271" i="3"/>
  <c r="A270" i="3"/>
  <c r="A269" i="3"/>
  <c r="A268" i="3"/>
  <c r="A252" i="3"/>
  <c r="AJ199" i="3"/>
  <c r="AJ210" i="3"/>
  <c r="AJ213" i="3"/>
  <c r="AI199" i="3"/>
  <c r="AI210" i="3"/>
  <c r="AI211" i="3"/>
  <c r="AI212" i="3"/>
  <c r="AI214" i="3"/>
  <c r="AH199" i="3"/>
  <c r="AH210" i="3"/>
  <c r="AH211" i="3"/>
  <c r="AH213" i="3"/>
  <c r="AG199" i="3"/>
  <c r="AG210" i="3"/>
  <c r="AG211" i="3"/>
  <c r="AG212" i="3"/>
  <c r="AG213" i="3"/>
  <c r="AG214" i="3"/>
  <c r="AF199" i="3"/>
  <c r="AF210" i="3"/>
  <c r="AF211" i="3"/>
  <c r="AF212" i="3"/>
  <c r="AF213" i="3"/>
  <c r="AE211" i="3"/>
  <c r="AE212" i="3"/>
  <c r="AE213" i="3"/>
  <c r="AE214" i="3"/>
  <c r="AD212" i="3"/>
  <c r="AC210" i="3"/>
  <c r="AC211" i="3"/>
  <c r="AC212" i="3"/>
  <c r="AC213" i="3"/>
  <c r="AC214" i="3"/>
  <c r="F202" i="3"/>
  <c r="AJ179" i="3"/>
  <c r="AJ190" i="3"/>
  <c r="AJ191" i="3"/>
  <c r="AJ192" i="3"/>
  <c r="AJ194" i="3"/>
  <c r="AI179" i="3"/>
  <c r="AI190" i="3"/>
  <c r="AI191" i="3"/>
  <c r="AI192" i="3"/>
  <c r="AI193" i="3"/>
  <c r="AI194" i="3"/>
  <c r="AH179" i="3"/>
  <c r="AH190" i="3"/>
  <c r="AH191" i="3"/>
  <c r="AH193" i="3"/>
  <c r="AH194" i="3"/>
  <c r="AG179" i="3"/>
  <c r="AG190" i="3"/>
  <c r="AG191" i="3"/>
  <c r="AG192" i="3"/>
  <c r="AG193" i="3"/>
  <c r="AG194" i="3"/>
  <c r="AF179" i="3"/>
  <c r="AF191" i="3"/>
  <c r="AF192" i="3"/>
  <c r="AF193" i="3"/>
  <c r="AF194" i="3"/>
  <c r="AE179" i="3"/>
  <c r="AE190" i="3"/>
  <c r="AE191" i="3"/>
  <c r="AE192" i="3"/>
  <c r="AE194" i="3"/>
  <c r="AD179" i="3"/>
  <c r="AD190" i="3"/>
  <c r="AD191" i="3"/>
  <c r="AD192" i="3"/>
  <c r="AD193" i="3"/>
  <c r="AD194" i="3"/>
  <c r="AC190" i="3"/>
  <c r="AC193" i="3"/>
  <c r="AJ134" i="3"/>
  <c r="AJ149" i="3"/>
  <c r="AJ150" i="3"/>
  <c r="AJ151" i="3"/>
  <c r="AJ152" i="3"/>
  <c r="AJ153" i="3"/>
  <c r="AI134" i="3"/>
  <c r="AI149" i="3"/>
  <c r="AI151" i="3"/>
  <c r="AH134" i="3"/>
  <c r="AH149" i="3"/>
  <c r="AH150" i="3"/>
  <c r="AH151" i="3"/>
  <c r="AH152" i="3"/>
  <c r="AH153" i="3"/>
  <c r="AG134" i="3"/>
  <c r="AG149" i="3"/>
  <c r="AG150" i="3"/>
  <c r="AG151" i="3"/>
  <c r="AG153" i="3"/>
  <c r="AF134" i="3"/>
  <c r="AF149" i="3"/>
  <c r="AF150" i="3"/>
  <c r="AF151" i="3"/>
  <c r="AF153" i="3"/>
  <c r="AE134" i="3"/>
  <c r="AE149" i="3"/>
  <c r="AE152" i="3"/>
  <c r="AE153" i="3"/>
  <c r="AD134" i="3"/>
  <c r="AD149" i="3"/>
  <c r="AD150" i="3"/>
  <c r="AD151" i="3"/>
  <c r="AD152" i="3"/>
  <c r="AC150" i="3"/>
  <c r="AC151" i="3"/>
  <c r="AC152" i="3"/>
  <c r="AC153" i="3"/>
  <c r="A129" i="3"/>
  <c r="A128" i="3"/>
  <c r="A127" i="3"/>
  <c r="A126" i="3"/>
  <c r="A125" i="3"/>
  <c r="A124" i="3"/>
  <c r="A123" i="3"/>
  <c r="AJ109" i="3"/>
  <c r="AJ124" i="3"/>
  <c r="AJ125" i="3"/>
  <c r="AJ126" i="3"/>
  <c r="AJ128" i="3"/>
  <c r="AJ129" i="3"/>
  <c r="AI109" i="3"/>
  <c r="AI123" i="3"/>
  <c r="AI124" i="3"/>
  <c r="AI126" i="3"/>
  <c r="AI129" i="3"/>
  <c r="AH109" i="3"/>
  <c r="AH125" i="3"/>
  <c r="AH127" i="3"/>
  <c r="AH128" i="3"/>
  <c r="AH129" i="3"/>
  <c r="AG109" i="3"/>
  <c r="AG123" i="3"/>
  <c r="AG124" i="3"/>
  <c r="AG126" i="3"/>
  <c r="AG127" i="3"/>
  <c r="AG128" i="3"/>
  <c r="AG129" i="3"/>
  <c r="AF109" i="3"/>
  <c r="AF123" i="3"/>
  <c r="AF124" i="3"/>
  <c r="AF126" i="3"/>
  <c r="AF127" i="3"/>
  <c r="AF128" i="3"/>
  <c r="AE125" i="3"/>
  <c r="AE127" i="3"/>
  <c r="AE128" i="3"/>
  <c r="AD123" i="3"/>
  <c r="AD124" i="3"/>
  <c r="AD125" i="3"/>
  <c r="AD127" i="3"/>
  <c r="AC109" i="3"/>
  <c r="AC123" i="3"/>
  <c r="AC124" i="3"/>
  <c r="AC125" i="3"/>
  <c r="AC126" i="3"/>
  <c r="AC127" i="3"/>
  <c r="AC128" i="3"/>
  <c r="AC129" i="3"/>
  <c r="AJ84" i="3"/>
  <c r="AJ98" i="3"/>
  <c r="AJ99" i="3"/>
  <c r="AJ100" i="3"/>
  <c r="AJ101" i="3"/>
  <c r="AJ102" i="3"/>
  <c r="AJ103" i="3"/>
  <c r="AJ104" i="3"/>
  <c r="AI98" i="3"/>
  <c r="AI99" i="3"/>
  <c r="AI100" i="3"/>
  <c r="AI102" i="3"/>
  <c r="AI103" i="3"/>
  <c r="AI104" i="3"/>
  <c r="AH84" i="3"/>
  <c r="AH98" i="3"/>
  <c r="AH99" i="3"/>
  <c r="AH100" i="3"/>
  <c r="AH101" i="3"/>
  <c r="AH102" i="3"/>
  <c r="AH103" i="3"/>
  <c r="AH104" i="3"/>
  <c r="AG84" i="3"/>
  <c r="AG98" i="3"/>
  <c r="AG99" i="3"/>
  <c r="AG100" i="3"/>
  <c r="AG101" i="3"/>
  <c r="AG102" i="3"/>
  <c r="AG103" i="3"/>
  <c r="AG104" i="3"/>
  <c r="AF84" i="3"/>
  <c r="AF98" i="3"/>
  <c r="AF99" i="3"/>
  <c r="AF100" i="3"/>
  <c r="AF101" i="3"/>
  <c r="AF103" i="3"/>
  <c r="AF104" i="3"/>
  <c r="AE84" i="3"/>
  <c r="AE98" i="3"/>
  <c r="AE100" i="3"/>
  <c r="AE101" i="3"/>
  <c r="AE102" i="3"/>
  <c r="AE103" i="3"/>
  <c r="AE104" i="3"/>
  <c r="AD84" i="3"/>
  <c r="AD98" i="3"/>
  <c r="AD99" i="3"/>
  <c r="AD100" i="3"/>
  <c r="AD101" i="3"/>
  <c r="AD102" i="3"/>
  <c r="AC84" i="3"/>
  <c r="AC99" i="3"/>
  <c r="AC100" i="3"/>
  <c r="AC101" i="3"/>
  <c r="AC102" i="3"/>
  <c r="AC103" i="3"/>
  <c r="AC104" i="3"/>
  <c r="A104" i="3"/>
  <c r="A103" i="3"/>
  <c r="A102" i="3"/>
  <c r="A101" i="3"/>
  <c r="A100" i="3"/>
  <c r="A99" i="3"/>
  <c r="A98" i="3"/>
  <c r="I86" i="3"/>
  <c r="H86" i="3"/>
  <c r="G86" i="3"/>
  <c r="F86" i="3"/>
  <c r="E86" i="3"/>
  <c r="D86" i="3"/>
  <c r="B86" i="3"/>
  <c r="I92" i="3"/>
  <c r="H92" i="3"/>
  <c r="G92" i="3"/>
  <c r="F92" i="3"/>
  <c r="E92" i="3"/>
  <c r="C92" i="3"/>
  <c r="B92" i="3"/>
  <c r="I91" i="3"/>
  <c r="H91" i="3"/>
  <c r="G91" i="3"/>
  <c r="F91" i="3"/>
  <c r="E91" i="3"/>
  <c r="C91" i="3"/>
  <c r="B91" i="3"/>
  <c r="H89" i="3"/>
  <c r="G89" i="3"/>
  <c r="F89" i="3"/>
  <c r="E89" i="3"/>
  <c r="D89" i="3"/>
  <c r="C89" i="3"/>
  <c r="B89" i="3"/>
  <c r="I87" i="3"/>
  <c r="H87" i="3"/>
  <c r="G87" i="3"/>
  <c r="F87" i="3"/>
  <c r="E87" i="3"/>
  <c r="D87" i="3"/>
  <c r="C87" i="3"/>
  <c r="B87" i="3"/>
  <c r="I90" i="3"/>
  <c r="H90" i="3"/>
  <c r="G90" i="3"/>
  <c r="E90" i="3"/>
  <c r="D90" i="3"/>
  <c r="C90" i="3"/>
  <c r="B90" i="3"/>
  <c r="I88" i="3"/>
  <c r="H88" i="3"/>
  <c r="F88" i="3"/>
  <c r="E88" i="3"/>
  <c r="D88" i="3"/>
  <c r="C88" i="3"/>
  <c r="B88" i="3"/>
  <c r="AI44" i="3"/>
  <c r="AH44" i="3"/>
  <c r="AI43" i="3"/>
  <c r="AH43" i="3"/>
  <c r="AG43" i="3"/>
  <c r="AF43" i="3"/>
  <c r="AI42" i="3"/>
  <c r="AH42" i="3"/>
  <c r="AG42" i="3"/>
  <c r="AC42" i="3"/>
  <c r="CM50" i="3"/>
  <c r="CL50" i="3"/>
  <c r="CK50" i="3"/>
  <c r="CI50" i="3"/>
  <c r="CM49" i="3"/>
  <c r="CL49" i="3"/>
  <c r="CK49" i="3"/>
  <c r="CM48" i="3"/>
  <c r="CL48" i="3"/>
  <c r="CK48" i="3"/>
  <c r="CJ48" i="3"/>
  <c r="CH48" i="3"/>
  <c r="CG50" i="3"/>
  <c r="CG49" i="3"/>
  <c r="CG48" i="3"/>
  <c r="AD7" i="50"/>
  <c r="J7" i="50"/>
  <c r="I7" i="50"/>
  <c r="H7" i="50"/>
  <c r="G7" i="50"/>
  <c r="E7" i="50"/>
  <c r="C7" i="50"/>
  <c r="AD23" i="50"/>
  <c r="AD5" i="50"/>
  <c r="AD32" i="17"/>
  <c r="AD37" i="17" s="1"/>
  <c r="H32" i="17"/>
  <c r="E32" i="17"/>
  <c r="C32" i="17"/>
  <c r="C37" i="17" s="1"/>
  <c r="AD22" i="18"/>
  <c r="AD24" i="18" s="1"/>
  <c r="J22" i="18"/>
  <c r="J24" i="18" s="1"/>
  <c r="I22" i="18"/>
  <c r="I24" i="18" s="1"/>
  <c r="H22" i="18"/>
  <c r="H24" i="18" s="1"/>
  <c r="G22" i="18"/>
  <c r="G24" i="18" s="1"/>
  <c r="F22" i="18"/>
  <c r="F24" i="18" s="1"/>
  <c r="E22" i="18"/>
  <c r="E24" i="18" s="1"/>
  <c r="D22" i="18"/>
  <c r="D24" i="18" s="1"/>
  <c r="C22" i="18"/>
  <c r="C24" i="18" s="1"/>
  <c r="AE21" i="18"/>
  <c r="AD21" i="18"/>
  <c r="J21" i="18"/>
  <c r="I21" i="18"/>
  <c r="H21" i="18"/>
  <c r="G21" i="18"/>
  <c r="F21" i="18"/>
  <c r="E21" i="18"/>
  <c r="D21" i="18"/>
  <c r="C21" i="18"/>
  <c r="AE18" i="18"/>
  <c r="AD18" i="18"/>
  <c r="J18" i="18"/>
  <c r="I18" i="18"/>
  <c r="H18" i="18"/>
  <c r="G18" i="18"/>
  <c r="F18" i="18"/>
  <c r="E18" i="18"/>
  <c r="D18" i="18"/>
  <c r="C18" i="18"/>
  <c r="AE44" i="20"/>
  <c r="AE51" i="20" s="1"/>
  <c r="J44" i="20"/>
  <c r="J51" i="20" s="1"/>
  <c r="G44" i="20"/>
  <c r="G51" i="20" s="1"/>
  <c r="AD18" i="6"/>
  <c r="AE8" i="6"/>
  <c r="AD8" i="6"/>
  <c r="AE14" i="7"/>
  <c r="AD15" i="10"/>
  <c r="AD16" i="14"/>
  <c r="E23" i="22"/>
  <c r="E9" i="22"/>
  <c r="AD53" i="21"/>
  <c r="J53" i="21"/>
  <c r="H53" i="21"/>
  <c r="I13" i="26"/>
  <c r="I24" i="43"/>
  <c r="AD9" i="43"/>
  <c r="F9" i="43"/>
  <c r="D9" i="43"/>
  <c r="AD28" i="42"/>
  <c r="AE9" i="15"/>
  <c r="AD21" i="12"/>
  <c r="AD31" i="12"/>
  <c r="J31" i="17"/>
  <c r="H31" i="17"/>
  <c r="G31" i="17"/>
  <c r="E31" i="17"/>
  <c r="AE17" i="17"/>
  <c r="I17" i="17"/>
  <c r="H17" i="17"/>
  <c r="F17" i="17"/>
  <c r="E17" i="17"/>
  <c r="C17" i="17"/>
  <c r="AE9" i="17"/>
  <c r="J9" i="17"/>
  <c r="H9" i="17"/>
  <c r="G9" i="17"/>
  <c r="F9" i="17"/>
  <c r="E9" i="17"/>
  <c r="C9" i="17"/>
  <c r="AE43" i="20"/>
  <c r="AD43" i="20"/>
  <c r="J43" i="20"/>
  <c r="I43" i="20"/>
  <c r="H43" i="20"/>
  <c r="G43" i="20"/>
  <c r="AD29" i="20"/>
  <c r="I29" i="20"/>
  <c r="H29" i="20"/>
  <c r="G29" i="20"/>
  <c r="AE17" i="20"/>
  <c r="AD17" i="20"/>
  <c r="J17" i="20"/>
  <c r="I17" i="20"/>
  <c r="H17" i="20"/>
  <c r="G17" i="20"/>
  <c r="AE9" i="20"/>
  <c r="J9" i="20"/>
  <c r="G9" i="20"/>
  <c r="C9" i="20"/>
  <c r="AD16" i="6"/>
  <c r="AD12" i="31"/>
  <c r="I12" i="31"/>
  <c r="E12" i="31"/>
  <c r="D12" i="31"/>
  <c r="AE11" i="30"/>
  <c r="AE20" i="13"/>
  <c r="AD20" i="13"/>
  <c r="AE17" i="13"/>
  <c r="AD17" i="13"/>
  <c r="AE9" i="13"/>
  <c r="AE21" i="22"/>
  <c r="H21" i="22"/>
  <c r="G21" i="22"/>
  <c r="F21" i="22"/>
  <c r="D21" i="22"/>
  <c r="G18" i="22"/>
  <c r="E18" i="22"/>
  <c r="AD14" i="36"/>
  <c r="AD11" i="36"/>
  <c r="AD31" i="35"/>
  <c r="J31" i="35"/>
  <c r="C31" i="35"/>
  <c r="A215" i="3"/>
  <c r="A214" i="3"/>
  <c r="A213" i="3"/>
  <c r="A212" i="3"/>
  <c r="A211" i="3"/>
  <c r="A210" i="3"/>
  <c r="A173" i="3"/>
  <c r="AD5" i="1"/>
  <c r="C7" i="1"/>
  <c r="D7" i="1"/>
  <c r="E7" i="1"/>
  <c r="F7" i="1"/>
  <c r="G7" i="1"/>
  <c r="H7" i="1"/>
  <c r="I7" i="1"/>
  <c r="AD7" i="1"/>
  <c r="AE7" i="1"/>
  <c r="AD21" i="1"/>
  <c r="B42" i="3"/>
  <c r="C42" i="3"/>
  <c r="D42" i="3"/>
  <c r="E42" i="3"/>
  <c r="F42" i="3"/>
  <c r="G42" i="3"/>
  <c r="H42" i="3"/>
  <c r="I43" i="3"/>
  <c r="I44" i="3"/>
  <c r="B43" i="3"/>
  <c r="C43" i="3"/>
  <c r="D43" i="3"/>
  <c r="E43" i="3"/>
  <c r="F43" i="3"/>
  <c r="G43" i="3"/>
  <c r="H43" i="3"/>
  <c r="F44" i="3"/>
  <c r="G44" i="3"/>
  <c r="A48" i="3"/>
  <c r="BF48" i="3"/>
  <c r="BG48" i="3"/>
  <c r="BH48" i="3"/>
  <c r="BI48" i="3"/>
  <c r="BJ48" i="3"/>
  <c r="BK48" i="3"/>
  <c r="BM48" i="3"/>
  <c r="BM49" i="3"/>
  <c r="BM50" i="3"/>
  <c r="A49" i="3"/>
  <c r="BF49" i="3"/>
  <c r="BG49" i="3"/>
  <c r="BH49" i="3"/>
  <c r="BI49" i="3"/>
  <c r="BJ49" i="3"/>
  <c r="BK49" i="3"/>
  <c r="BL49" i="3"/>
  <c r="A50" i="3"/>
  <c r="BF50" i="3"/>
  <c r="BG50" i="3"/>
  <c r="BI50" i="3"/>
  <c r="BJ50" i="3"/>
  <c r="BK50" i="3"/>
  <c r="BL50" i="3"/>
  <c r="A77" i="3"/>
  <c r="AC77" i="3"/>
  <c r="AE77" i="3"/>
  <c r="AF77" i="3"/>
  <c r="AH77" i="3"/>
  <c r="AI77" i="3"/>
  <c r="AJ77" i="3"/>
  <c r="A78" i="3"/>
  <c r="AC78" i="3"/>
  <c r="AE78" i="3"/>
  <c r="AG78" i="3"/>
  <c r="AH78" i="3"/>
  <c r="AJ78" i="3"/>
  <c r="A79" i="3"/>
  <c r="AD79" i="3"/>
  <c r="AG79" i="3"/>
  <c r="AH79" i="3"/>
  <c r="AJ79" i="3"/>
  <c r="A80" i="3"/>
  <c r="B84" i="3"/>
  <c r="C84" i="3"/>
  <c r="D84" i="3"/>
  <c r="E84" i="3"/>
  <c r="F84" i="3"/>
  <c r="G84" i="3"/>
  <c r="H84" i="3"/>
  <c r="A105" i="3"/>
  <c r="A130" i="3"/>
  <c r="A149" i="3"/>
  <c r="A150" i="3"/>
  <c r="A151" i="3"/>
  <c r="A152" i="3"/>
  <c r="A153" i="3"/>
  <c r="A154" i="3"/>
  <c r="A171" i="3"/>
  <c r="A172" i="3"/>
  <c r="A175" i="3"/>
  <c r="A190" i="3"/>
  <c r="A191" i="3"/>
  <c r="A192" i="3"/>
  <c r="A193" i="3"/>
  <c r="A194" i="3"/>
  <c r="A195" i="3"/>
  <c r="B2" i="28"/>
  <c r="AU5" i="22"/>
  <c r="CX48" i="3" s="1"/>
  <c r="AU9" i="50"/>
  <c r="AU10" i="50"/>
  <c r="AT246" i="3" s="1"/>
  <c r="AU11" i="50"/>
  <c r="AU12" i="50"/>
  <c r="AU13" i="50"/>
  <c r="AT247" i="3" s="1"/>
  <c r="AU14" i="50"/>
  <c r="AU28" i="50"/>
  <c r="AU29" i="50"/>
  <c r="AU30" i="50"/>
  <c r="AU31" i="50"/>
  <c r="AU32" i="50"/>
  <c r="AU7" i="43"/>
  <c r="AU9" i="43" s="1"/>
  <c r="AU11" i="43"/>
  <c r="AU13" i="43"/>
  <c r="AU16" i="43"/>
  <c r="AU5" i="43"/>
  <c r="AU6" i="43"/>
  <c r="AU10" i="43"/>
  <c r="AU6" i="35"/>
  <c r="AU9" i="35" s="1"/>
  <c r="AU15" i="35"/>
  <c r="AU17" i="35"/>
  <c r="AU18" i="35"/>
  <c r="AT310" i="3" s="1"/>
  <c r="AU29" i="35"/>
  <c r="AU5" i="35"/>
  <c r="AT295" i="3" s="1"/>
  <c r="AU10" i="35"/>
  <c r="AU14" i="35"/>
  <c r="AU44" i="35"/>
  <c r="AU9" i="36"/>
  <c r="AU12" i="36"/>
  <c r="AU14" i="36" s="1"/>
  <c r="AU5" i="39"/>
  <c r="AU15" i="39"/>
  <c r="AT287" i="3" s="1"/>
  <c r="AU16" i="39"/>
  <c r="AU6" i="21"/>
  <c r="AU11" i="21" s="1"/>
  <c r="AU9" i="21"/>
  <c r="AU10" i="21"/>
  <c r="AU17" i="21"/>
  <c r="AU18" i="21"/>
  <c r="AU19" i="21"/>
  <c r="AU20" i="21"/>
  <c r="AU21" i="21"/>
  <c r="AU22" i="21"/>
  <c r="AU23" i="21"/>
  <c r="AU24" i="21"/>
  <c r="AU25" i="21"/>
  <c r="AU26" i="21"/>
  <c r="AU27" i="21"/>
  <c r="AU28" i="21"/>
  <c r="AU29" i="21"/>
  <c r="AU31" i="21"/>
  <c r="AU32" i="21"/>
  <c r="AU33" i="21"/>
  <c r="AU34" i="21"/>
  <c r="AU35" i="21"/>
  <c r="AU36" i="21"/>
  <c r="AU37" i="21"/>
  <c r="AU38" i="21"/>
  <c r="AU39" i="21"/>
  <c r="AU40" i="21"/>
  <c r="AU41" i="21"/>
  <c r="AU43" i="21"/>
  <c r="AU44" i="21"/>
  <c r="AU45" i="21"/>
  <c r="AU46" i="21"/>
  <c r="AU47" i="21"/>
  <c r="AU48" i="21"/>
  <c r="AU49" i="21"/>
  <c r="AU50" i="21"/>
  <c r="AU51" i="21"/>
  <c r="AU5" i="21"/>
  <c r="AT227" i="3" s="1"/>
  <c r="AU12" i="21"/>
  <c r="AU16" i="21"/>
  <c r="AU54" i="21"/>
  <c r="AU55" i="21"/>
  <c r="AU56" i="21"/>
  <c r="AU57" i="21"/>
  <c r="AU58" i="21"/>
  <c r="AU59" i="21"/>
  <c r="AU60" i="21"/>
  <c r="AU61" i="21"/>
  <c r="AU62" i="21"/>
  <c r="AU11" i="22"/>
  <c r="AU19" i="22"/>
  <c r="AU21" i="22" s="1"/>
  <c r="AU6" i="22"/>
  <c r="AU10" i="22"/>
  <c r="AU22" i="22"/>
  <c r="AT277" i="3"/>
  <c r="AU11" i="35"/>
  <c r="AU5" i="36"/>
  <c r="AU15" i="36"/>
  <c r="AU5" i="37"/>
  <c r="AU5" i="38"/>
  <c r="AU13" i="21"/>
  <c r="AU14" i="21"/>
  <c r="AU15" i="21"/>
  <c r="AU25" i="50"/>
  <c r="N8" i="14" l="1"/>
  <c r="K5" i="16"/>
  <c r="K6" i="16"/>
  <c r="S6" i="16"/>
  <c r="AB6" i="16"/>
  <c r="L7" i="16"/>
  <c r="U7" i="16"/>
  <c r="C8" i="16"/>
  <c r="K8" i="16"/>
  <c r="S8" i="16"/>
  <c r="AA8" i="16"/>
  <c r="K9" i="16"/>
  <c r="K16" i="16" s="1"/>
  <c r="K10" i="16"/>
  <c r="J358" i="3" s="1"/>
  <c r="K11" i="16"/>
  <c r="V11" i="16"/>
  <c r="G12" i="16"/>
  <c r="P12" i="16"/>
  <c r="Z12" i="16"/>
  <c r="K13" i="16"/>
  <c r="J359" i="3" s="1"/>
  <c r="K14" i="16"/>
  <c r="S15" i="16"/>
  <c r="G17" i="16"/>
  <c r="F356" i="3" s="1"/>
  <c r="I19" i="16"/>
  <c r="M5" i="16"/>
  <c r="L354" i="3" s="1"/>
  <c r="M6" i="16"/>
  <c r="V6" i="16"/>
  <c r="N7" i="16"/>
  <c r="W7" i="16"/>
  <c r="E8" i="16"/>
  <c r="M8" i="16"/>
  <c r="U8" i="16"/>
  <c r="M9" i="16"/>
  <c r="M10" i="16"/>
  <c r="L358" i="3" s="1"/>
  <c r="M11" i="16"/>
  <c r="I12" i="16"/>
  <c r="R12" i="16"/>
  <c r="AB12" i="16"/>
  <c r="M13" i="16"/>
  <c r="L359" i="3" s="1"/>
  <c r="Y13" i="16"/>
  <c r="X359" i="3" s="1"/>
  <c r="M14" i="16"/>
  <c r="S19" i="16"/>
  <c r="N5" i="16"/>
  <c r="M354" i="3" s="1"/>
  <c r="BG359" i="3" s="1"/>
  <c r="N6" i="16"/>
  <c r="G7" i="16"/>
  <c r="O7" i="16"/>
  <c r="X7" i="16"/>
  <c r="F8" i="16"/>
  <c r="N8" i="16"/>
  <c r="V8" i="16"/>
  <c r="N9" i="16"/>
  <c r="N10" i="16"/>
  <c r="M358" i="3" s="1"/>
  <c r="N11" i="16"/>
  <c r="J12" i="16"/>
  <c r="J16" i="16" s="1"/>
  <c r="S12" i="16"/>
  <c r="N13" i="16"/>
  <c r="M359" i="3" s="1"/>
  <c r="Z13" i="16"/>
  <c r="N14" i="16"/>
  <c r="L18" i="16"/>
  <c r="H5" i="16"/>
  <c r="G354" i="3" s="1"/>
  <c r="Q5" i="16"/>
  <c r="P354" i="3" s="1"/>
  <c r="H6" i="16"/>
  <c r="P6" i="16"/>
  <c r="Y6" i="16"/>
  <c r="I7" i="16"/>
  <c r="Q7" i="16"/>
  <c r="H8" i="16"/>
  <c r="P8" i="16"/>
  <c r="X8" i="16"/>
  <c r="H9" i="16"/>
  <c r="Q9" i="16"/>
  <c r="H10" i="16"/>
  <c r="G358" i="3" s="1"/>
  <c r="Q10" i="16"/>
  <c r="P358" i="3" s="1"/>
  <c r="H11" i="16"/>
  <c r="Q11" i="16"/>
  <c r="AA11" i="16"/>
  <c r="L12" i="16"/>
  <c r="W12" i="16"/>
  <c r="H13" i="16"/>
  <c r="G359" i="3" s="1"/>
  <c r="Q13" i="16"/>
  <c r="H14" i="16"/>
  <c r="Q14" i="16"/>
  <c r="K15" i="16"/>
  <c r="U18" i="16"/>
  <c r="I5" i="16"/>
  <c r="H354" i="3" s="1"/>
  <c r="R5" i="16"/>
  <c r="I6" i="16"/>
  <c r="Q6" i="16"/>
  <c r="Z6" i="16"/>
  <c r="J7" i="16"/>
  <c r="R7" i="16"/>
  <c r="AB7" i="16"/>
  <c r="I8" i="16"/>
  <c r="Q8" i="16"/>
  <c r="Y8" i="16"/>
  <c r="I9" i="16"/>
  <c r="R9" i="16"/>
  <c r="I10" i="16"/>
  <c r="H358" i="3" s="1"/>
  <c r="R10" i="16"/>
  <c r="Q358" i="3" s="1"/>
  <c r="I11" i="16"/>
  <c r="R11" i="16"/>
  <c r="AB11" i="16"/>
  <c r="M12" i="16"/>
  <c r="X12" i="16"/>
  <c r="I13" i="16"/>
  <c r="H359" i="3" s="1"/>
  <c r="R13" i="16"/>
  <c r="Q359" i="3" s="1"/>
  <c r="I14" i="16"/>
  <c r="R14" i="16"/>
  <c r="L15" i="16"/>
  <c r="F16" i="9"/>
  <c r="E161" i="3" s="1"/>
  <c r="U27" i="12"/>
  <c r="AB28" i="13"/>
  <c r="S28" i="13"/>
  <c r="K28" i="13"/>
  <c r="C28" i="13"/>
  <c r="Q28" i="13"/>
  <c r="I28" i="13"/>
  <c r="M28" i="13"/>
  <c r="P28" i="13"/>
  <c r="H28" i="13"/>
  <c r="U28" i="13"/>
  <c r="D28" i="13"/>
  <c r="O28" i="13"/>
  <c r="G28" i="13"/>
  <c r="E28" i="13"/>
  <c r="T28" i="13"/>
  <c r="J28" i="13"/>
  <c r="V28" i="13"/>
  <c r="N28" i="13"/>
  <c r="F28" i="13"/>
  <c r="L28" i="13"/>
  <c r="R28" i="13"/>
  <c r="G41" i="35"/>
  <c r="BN311" i="3"/>
  <c r="H9" i="35"/>
  <c r="P9" i="35"/>
  <c r="G297" i="3"/>
  <c r="C9" i="35"/>
  <c r="K9" i="35"/>
  <c r="S9" i="35"/>
  <c r="AV9" i="35"/>
  <c r="AF9" i="35"/>
  <c r="AN9" i="35"/>
  <c r="AW9" i="35"/>
  <c r="F9" i="35"/>
  <c r="N9" i="35"/>
  <c r="AG9" i="35"/>
  <c r="AO9" i="35"/>
  <c r="BK300" i="3"/>
  <c r="BK301" i="3"/>
  <c r="AH309" i="3"/>
  <c r="AH316" i="3" s="1"/>
  <c r="BK302" i="3"/>
  <c r="BK297" i="3"/>
  <c r="D42" i="35"/>
  <c r="AP309" i="3"/>
  <c r="E11" i="21"/>
  <c r="M11" i="21"/>
  <c r="AG11" i="21"/>
  <c r="AO11" i="21"/>
  <c r="K53" i="21"/>
  <c r="K63" i="21" s="1"/>
  <c r="F11" i="21"/>
  <c r="N11" i="21"/>
  <c r="AH11" i="21"/>
  <c r="AP11" i="21"/>
  <c r="I53" i="21"/>
  <c r="I63" i="21" s="1"/>
  <c r="AD52" i="21"/>
  <c r="C52" i="21"/>
  <c r="CJ49" i="3"/>
  <c r="D221" i="3"/>
  <c r="L221" i="3"/>
  <c r="AD63" i="21"/>
  <c r="CR49" i="3"/>
  <c r="AE43" i="3"/>
  <c r="AO25" i="13"/>
  <c r="R222" i="3"/>
  <c r="S47" i="26"/>
  <c r="AS44" i="3"/>
  <c r="BC42" i="21"/>
  <c r="BC53" i="21"/>
  <c r="BC63" i="21" s="1"/>
  <c r="BB268" i="3"/>
  <c r="BC21" i="22"/>
  <c r="BM194" i="3"/>
  <c r="AG16" i="53"/>
  <c r="AG14" i="53"/>
  <c r="AU16" i="6"/>
  <c r="AT126" i="3"/>
  <c r="BC16" i="6"/>
  <c r="BB126" i="3"/>
  <c r="AV9" i="20"/>
  <c r="AV44" i="20"/>
  <c r="BS49" i="3"/>
  <c r="AP62" i="3"/>
  <c r="AQ22" i="18"/>
  <c r="AQ24" i="18" s="1"/>
  <c r="Q22" i="18"/>
  <c r="Q24" i="18" s="1"/>
  <c r="Q18" i="18"/>
  <c r="AL21" i="18"/>
  <c r="AL22" i="18"/>
  <c r="AL24" i="18" s="1"/>
  <c r="O42" i="3"/>
  <c r="O55" i="3"/>
  <c r="AH32" i="17"/>
  <c r="AH7" i="1"/>
  <c r="AP7" i="1"/>
  <c r="BR48" i="3"/>
  <c r="AP32" i="17"/>
  <c r="BL99" i="3"/>
  <c r="R31" i="17"/>
  <c r="R32" i="17"/>
  <c r="R37" i="17" s="1"/>
  <c r="AR31" i="17"/>
  <c r="AQ98" i="3"/>
  <c r="BJ98" i="3" s="1"/>
  <c r="AA323" i="3"/>
  <c r="AB15" i="43"/>
  <c r="AS53" i="21"/>
  <c r="AS63" i="21" s="1"/>
  <c r="AS42" i="21"/>
  <c r="AV32" i="12"/>
  <c r="AV36" i="12" s="1"/>
  <c r="AV21" i="12"/>
  <c r="AU31" i="35"/>
  <c r="F42" i="35"/>
  <c r="F48" i="35" s="1"/>
  <c r="J63" i="21"/>
  <c r="CH49" i="3"/>
  <c r="E260" i="3"/>
  <c r="AC268" i="3"/>
  <c r="AC272" i="3" s="1"/>
  <c r="G324" i="3"/>
  <c r="AG332" i="3"/>
  <c r="J221" i="3"/>
  <c r="AM42" i="3"/>
  <c r="J44" i="3"/>
  <c r="AB53" i="21"/>
  <c r="AB63" i="21" s="1"/>
  <c r="AB42" i="21"/>
  <c r="BH50" i="3"/>
  <c r="AD9" i="20"/>
  <c r="AE53" i="21"/>
  <c r="AE63" i="21" s="1"/>
  <c r="AC43" i="3"/>
  <c r="AD126" i="3"/>
  <c r="B221" i="3"/>
  <c r="M63" i="21"/>
  <c r="AM63" i="3"/>
  <c r="CP49" i="3"/>
  <c r="DP49" i="3" s="1"/>
  <c r="AD21" i="22"/>
  <c r="CI48" i="3"/>
  <c r="AE42" i="3"/>
  <c r="AJ193" i="3"/>
  <c r="B258" i="3"/>
  <c r="C322" i="3"/>
  <c r="AL227" i="3"/>
  <c r="AE63" i="3"/>
  <c r="AM226" i="3"/>
  <c r="CQ48" i="3"/>
  <c r="Q42" i="21"/>
  <c r="D220" i="3"/>
  <c r="AM256" i="3"/>
  <c r="AN309" i="3"/>
  <c r="AT21" i="12"/>
  <c r="AT16" i="14"/>
  <c r="AS404" i="3"/>
  <c r="AO332" i="3"/>
  <c r="AO333" i="3" s="1"/>
  <c r="BH333" i="3" s="1"/>
  <c r="AP9" i="43"/>
  <c r="AR331" i="3"/>
  <c r="AS15" i="43"/>
  <c r="AF7" i="50"/>
  <c r="E63" i="21"/>
  <c r="AJ331" i="3"/>
  <c r="N18" i="22"/>
  <c r="AK42" i="21"/>
  <c r="AK53" i="21"/>
  <c r="AK63" i="21" s="1"/>
  <c r="H63" i="21"/>
  <c r="AF190" i="3"/>
  <c r="AF309" i="3"/>
  <c r="AL126" i="3"/>
  <c r="BJ171" i="3"/>
  <c r="BJ92" i="3"/>
  <c r="D24" i="43"/>
  <c r="D28" i="43" s="1"/>
  <c r="L24" i="43"/>
  <c r="V24" i="43"/>
  <c r="V28" i="43" s="1"/>
  <c r="C9" i="43"/>
  <c r="K9" i="43"/>
  <c r="S9" i="43"/>
  <c r="AB9" i="43"/>
  <c r="AQ42" i="35"/>
  <c r="AQ48" i="35" s="1"/>
  <c r="AK47" i="26"/>
  <c r="AE18" i="22"/>
  <c r="E14" i="31"/>
  <c r="E16" i="31" s="1"/>
  <c r="M14" i="31"/>
  <c r="M16" i="31" s="1"/>
  <c r="AL63" i="21"/>
  <c r="BJ89" i="3"/>
  <c r="BL369" i="3"/>
  <c r="AH11" i="36"/>
  <c r="AP11" i="36"/>
  <c r="AG11" i="36"/>
  <c r="AE14" i="36"/>
  <c r="AM14" i="36"/>
  <c r="F30" i="21"/>
  <c r="N30" i="21"/>
  <c r="AH30" i="21"/>
  <c r="F52" i="21"/>
  <c r="N52" i="21"/>
  <c r="AH52" i="21"/>
  <c r="AP52" i="21"/>
  <c r="AK20" i="13"/>
  <c r="AN14" i="7"/>
  <c r="AQ51" i="20"/>
  <c r="BL103" i="3"/>
  <c r="BM100" i="3"/>
  <c r="BJ87" i="3"/>
  <c r="BL324" i="3"/>
  <c r="J15" i="43"/>
  <c r="R15" i="43"/>
  <c r="V22" i="43"/>
  <c r="J42" i="35"/>
  <c r="N42" i="35"/>
  <c r="N13" i="26"/>
  <c r="D42" i="21"/>
  <c r="L42" i="21"/>
  <c r="AF42" i="21"/>
  <c r="AN42" i="21"/>
  <c r="AJ12" i="31"/>
  <c r="AO63" i="21"/>
  <c r="AF30" i="13"/>
  <c r="BJ190" i="3"/>
  <c r="BJ86" i="3"/>
  <c r="BK313" i="3"/>
  <c r="AJ30" i="21"/>
  <c r="AR30" i="21"/>
  <c r="AG21" i="12"/>
  <c r="AG31" i="12"/>
  <c r="AO31" i="12"/>
  <c r="AT25" i="13"/>
  <c r="R63" i="21"/>
  <c r="S37" i="17"/>
  <c r="AO20" i="16"/>
  <c r="AW20" i="16"/>
  <c r="AH14" i="14"/>
  <c r="AJ63" i="21"/>
  <c r="F42" i="21"/>
  <c r="AH42" i="21"/>
  <c r="AS31" i="12"/>
  <c r="AD25" i="13"/>
  <c r="AL25" i="13"/>
  <c r="AL15" i="10"/>
  <c r="AT15" i="10"/>
  <c r="AQ28" i="7"/>
  <c r="BL366" i="3"/>
  <c r="AK20" i="16"/>
  <c r="AS20" i="16"/>
  <c r="AO13" i="26"/>
  <c r="AK31" i="12"/>
  <c r="AV25" i="13"/>
  <c r="AR11" i="30"/>
  <c r="AI18" i="6"/>
  <c r="AI22" i="6" s="1"/>
  <c r="AQ18" i="6"/>
  <c r="AQ22" i="6" s="1"/>
  <c r="AG63" i="21"/>
  <c r="AT63" i="21"/>
  <c r="BL395" i="3"/>
  <c r="I21" i="22"/>
  <c r="Q21" i="22"/>
  <c r="AI21" i="22"/>
  <c r="AF25" i="13"/>
  <c r="AE28" i="7"/>
  <c r="AM28" i="7"/>
  <c r="AU28" i="7"/>
  <c r="BC28" i="7"/>
  <c r="W22" i="16"/>
  <c r="V357" i="3" s="1"/>
  <c r="Q19" i="16"/>
  <c r="AA19" i="16"/>
  <c r="W18" i="16"/>
  <c r="I17" i="16"/>
  <c r="H356" i="3" s="1"/>
  <c r="M22" i="16"/>
  <c r="L357" i="3" s="1"/>
  <c r="F8" i="14"/>
  <c r="J9" i="14"/>
  <c r="H11" i="14"/>
  <c r="G408" i="3" s="1"/>
  <c r="L6" i="14"/>
  <c r="T6" i="14"/>
  <c r="G5" i="14"/>
  <c r="F404" i="3" s="1"/>
  <c r="Y19" i="16"/>
  <c r="G22" i="16"/>
  <c r="F357" i="3" s="1"/>
  <c r="F360" i="3" s="1"/>
  <c r="R7" i="13"/>
  <c r="Q184" i="3" s="1"/>
  <c r="W8" i="13"/>
  <c r="S10" i="13"/>
  <c r="E12" i="13"/>
  <c r="F13" i="13"/>
  <c r="E185" i="3" s="1"/>
  <c r="K14" i="13"/>
  <c r="P15" i="13"/>
  <c r="R19" i="13"/>
  <c r="D22" i="13"/>
  <c r="E6" i="13"/>
  <c r="AB8" i="13"/>
  <c r="J12" i="13"/>
  <c r="I13" i="13"/>
  <c r="H185" i="3" s="1"/>
  <c r="N14" i="13"/>
  <c r="S15" i="13"/>
  <c r="E18" i="13"/>
  <c r="J22" i="13"/>
  <c r="K10" i="6"/>
  <c r="J6" i="13"/>
  <c r="AB10" i="13"/>
  <c r="M12" i="13"/>
  <c r="N13" i="13"/>
  <c r="M185" i="3" s="1"/>
  <c r="S14" i="13"/>
  <c r="J18" i="13"/>
  <c r="J20" i="13" s="1"/>
  <c r="M22" i="13"/>
  <c r="M6" i="13"/>
  <c r="D8" i="13"/>
  <c r="E11" i="13"/>
  <c r="D182" i="3" s="1"/>
  <c r="R12" i="13"/>
  <c r="Q13" i="13"/>
  <c r="P185" i="3" s="1"/>
  <c r="AB15" i="13"/>
  <c r="M18" i="13"/>
  <c r="D21" i="13"/>
  <c r="C181" i="3" s="1"/>
  <c r="S22" i="13"/>
  <c r="E5" i="13"/>
  <c r="D179" i="3" s="1"/>
  <c r="R6" i="13"/>
  <c r="G8" i="13"/>
  <c r="C10" i="13"/>
  <c r="H11" i="13"/>
  <c r="G182" i="3" s="1"/>
  <c r="U12" i="13"/>
  <c r="AB14" i="13"/>
  <c r="E16" i="13"/>
  <c r="D183" i="3" s="1"/>
  <c r="R18" i="13"/>
  <c r="G21" i="13"/>
  <c r="F181" i="3" s="1"/>
  <c r="H5" i="13"/>
  <c r="G179" i="3" s="1"/>
  <c r="L8" i="13"/>
  <c r="H10" i="13"/>
  <c r="M11" i="13"/>
  <c r="L182" i="3" s="1"/>
  <c r="Z12" i="13"/>
  <c r="C15" i="13"/>
  <c r="H16" i="13"/>
  <c r="G183" i="3" s="1"/>
  <c r="L21" i="13"/>
  <c r="K181" i="3" s="1"/>
  <c r="G23" i="13"/>
  <c r="M5" i="13"/>
  <c r="G7" i="13"/>
  <c r="F184" i="3" s="1"/>
  <c r="O8" i="13"/>
  <c r="K10" i="13"/>
  <c r="P11" i="13"/>
  <c r="O182" i="3" s="1"/>
  <c r="C14" i="13"/>
  <c r="H15" i="13"/>
  <c r="M16" i="13"/>
  <c r="L183" i="3" s="1"/>
  <c r="G19" i="13"/>
  <c r="T21" i="13"/>
  <c r="S181" i="3" s="1"/>
  <c r="S23" i="13"/>
  <c r="R6" i="39"/>
  <c r="O12" i="6"/>
  <c r="M12" i="39"/>
  <c r="T7" i="36"/>
  <c r="P7" i="39"/>
  <c r="L7" i="6"/>
  <c r="Q10" i="39"/>
  <c r="P280" i="3" s="1"/>
  <c r="F10" i="10"/>
  <c r="X7" i="6"/>
  <c r="R13" i="39"/>
  <c r="O5" i="6"/>
  <c r="N109" i="3" s="1"/>
  <c r="BH117" i="3" s="1"/>
  <c r="V14" i="6"/>
  <c r="U114" i="3" s="1"/>
  <c r="M8" i="36"/>
  <c r="K5" i="39"/>
  <c r="J277" i="3" s="1"/>
  <c r="M8" i="39"/>
  <c r="N5" i="36"/>
  <c r="O11" i="39"/>
  <c r="N281" i="3" s="1"/>
  <c r="C12" i="6"/>
  <c r="B112" i="3" s="1"/>
  <c r="R5" i="39"/>
  <c r="Q277" i="3" s="1"/>
  <c r="V8" i="39"/>
  <c r="S9" i="39"/>
  <c r="T12" i="39"/>
  <c r="P29" i="12"/>
  <c r="AB6" i="9"/>
  <c r="S5" i="39"/>
  <c r="R277" i="3" s="1"/>
  <c r="AB6" i="39"/>
  <c r="AB9" i="39"/>
  <c r="V12" i="39"/>
  <c r="AB5" i="39"/>
  <c r="AA277" i="3" s="1"/>
  <c r="F5" i="9"/>
  <c r="E159" i="3" s="1"/>
  <c r="C6" i="9"/>
  <c r="P8" i="9"/>
  <c r="R5" i="10"/>
  <c r="T8" i="10"/>
  <c r="K11" i="10"/>
  <c r="I5" i="9"/>
  <c r="H159" i="3" s="1"/>
  <c r="J6" i="9"/>
  <c r="D7" i="9"/>
  <c r="I6" i="39"/>
  <c r="G7" i="39"/>
  <c r="D8" i="39"/>
  <c r="C9" i="39"/>
  <c r="H10" i="39"/>
  <c r="G280" i="3" s="1"/>
  <c r="G282" i="3" s="1"/>
  <c r="F11" i="39"/>
  <c r="E281" i="3" s="1"/>
  <c r="D12" i="39"/>
  <c r="I13" i="39"/>
  <c r="F15" i="39"/>
  <c r="E279" i="3" s="1"/>
  <c r="M5" i="9"/>
  <c r="L159" i="3" s="1"/>
  <c r="K6" i="9"/>
  <c r="K7" i="9"/>
  <c r="C5" i="39"/>
  <c r="B277" i="3" s="1"/>
  <c r="J6" i="39"/>
  <c r="H7" i="39"/>
  <c r="E8" i="39"/>
  <c r="J9" i="39"/>
  <c r="I10" i="39"/>
  <c r="H280" i="3" s="1"/>
  <c r="G11" i="39"/>
  <c r="F281" i="3" s="1"/>
  <c r="E12" i="39"/>
  <c r="J13" i="39"/>
  <c r="G15" i="39"/>
  <c r="F279" i="3" s="1"/>
  <c r="H12" i="53"/>
  <c r="Q5" i="9"/>
  <c r="P159" i="3" s="1"/>
  <c r="O6" i="9"/>
  <c r="L7" i="9"/>
  <c r="F6" i="10"/>
  <c r="J5" i="39"/>
  <c r="I277" i="3" s="1"/>
  <c r="Q6" i="39"/>
  <c r="O7" i="39"/>
  <c r="L8" i="39"/>
  <c r="K9" i="39"/>
  <c r="P10" i="39"/>
  <c r="O280" i="3" s="1"/>
  <c r="N11" i="39"/>
  <c r="M281" i="3" s="1"/>
  <c r="L12" i="39"/>
  <c r="Q13" i="39"/>
  <c r="S6" i="9"/>
  <c r="P7" i="9"/>
  <c r="U22" i="16"/>
  <c r="T357" i="3" s="1"/>
  <c r="K12" i="36"/>
  <c r="P27" i="12"/>
  <c r="M29" i="12"/>
  <c r="T8" i="9"/>
  <c r="T7" i="9"/>
  <c r="O12" i="9"/>
  <c r="M9" i="9"/>
  <c r="P23" i="16"/>
  <c r="Q28" i="12"/>
  <c r="Q30" i="12"/>
  <c r="T28" i="12"/>
  <c r="D8" i="9"/>
  <c r="O22" i="16"/>
  <c r="N357" i="3" s="1"/>
  <c r="M8" i="9"/>
  <c r="E27" i="13"/>
  <c r="H33" i="12"/>
  <c r="P27" i="13"/>
  <c r="E9" i="9"/>
  <c r="F10" i="9"/>
  <c r="E162" i="3" s="1"/>
  <c r="U7" i="15"/>
  <c r="M7" i="15"/>
  <c r="AB7" i="15"/>
  <c r="T7" i="15"/>
  <c r="L7" i="15"/>
  <c r="S7" i="15"/>
  <c r="K7" i="15"/>
  <c r="Q7" i="15"/>
  <c r="R7" i="15"/>
  <c r="J7" i="15"/>
  <c r="I7" i="15"/>
  <c r="P7" i="15"/>
  <c r="H7" i="15"/>
  <c r="N7" i="15"/>
  <c r="J6" i="36"/>
  <c r="M33" i="12"/>
  <c r="T27" i="13"/>
  <c r="H8" i="9"/>
  <c r="I9" i="9"/>
  <c r="G10" i="9"/>
  <c r="F162" i="3" s="1"/>
  <c r="N11" i="9"/>
  <c r="C9" i="36"/>
  <c r="G13" i="36"/>
  <c r="E16" i="39"/>
  <c r="D24" i="13"/>
  <c r="K10" i="9"/>
  <c r="J162" i="3" s="1"/>
  <c r="O11" i="9"/>
  <c r="AB13" i="36"/>
  <c r="H16" i="39"/>
  <c r="M24" i="13"/>
  <c r="R9" i="9"/>
  <c r="O10" i="9"/>
  <c r="N162" i="3" s="1"/>
  <c r="L13" i="9"/>
  <c r="K163" i="3" s="1"/>
  <c r="BE163" i="3" s="1"/>
  <c r="L30" i="12"/>
  <c r="I34" i="12"/>
  <c r="S24" i="13"/>
  <c r="Q29" i="13"/>
  <c r="V9" i="9"/>
  <c r="R13" i="9"/>
  <c r="Q163" i="3" s="1"/>
  <c r="N15" i="39"/>
  <c r="M279" i="3" s="1"/>
  <c r="BG279" i="3" s="1"/>
  <c r="O15" i="39"/>
  <c r="N279" i="3" s="1"/>
  <c r="AB10" i="9"/>
  <c r="AA162" i="3" s="1"/>
  <c r="M12" i="9"/>
  <c r="Y42" i="15"/>
  <c r="P38" i="15"/>
  <c r="Q33" i="15"/>
  <c r="J30" i="15"/>
  <c r="I380" i="3" s="1"/>
  <c r="R20" i="15"/>
  <c r="Q381" i="3" s="1"/>
  <c r="K17" i="15"/>
  <c r="S8" i="15"/>
  <c r="L5" i="15"/>
  <c r="K374" i="3" s="1"/>
  <c r="H27" i="15"/>
  <c r="I23" i="15"/>
  <c r="H384" i="3" s="1"/>
  <c r="P18" i="15"/>
  <c r="O379" i="3" s="1"/>
  <c r="Q15" i="15"/>
  <c r="J12" i="15"/>
  <c r="M39" i="15"/>
  <c r="N36" i="15"/>
  <c r="M377" i="3" s="1"/>
  <c r="H18" i="15"/>
  <c r="G379" i="3" s="1"/>
  <c r="I15" i="15"/>
  <c r="P10" i="15"/>
  <c r="Q6" i="15"/>
  <c r="AB37" i="15"/>
  <c r="U32" i="15"/>
  <c r="M28" i="15"/>
  <c r="N25" i="15"/>
  <c r="M376" i="3" s="1"/>
  <c r="H10" i="15"/>
  <c r="I6" i="15"/>
  <c r="J40" i="15"/>
  <c r="R30" i="15"/>
  <c r="Q380" i="3" s="1"/>
  <c r="K26" i="15"/>
  <c r="S17" i="15"/>
  <c r="L14" i="15"/>
  <c r="K378" i="3" s="1"/>
  <c r="BE378" i="3" s="1"/>
  <c r="AB8" i="15"/>
  <c r="U5" i="15"/>
  <c r="T374" i="3" s="1"/>
  <c r="L22" i="15"/>
  <c r="K383" i="3" s="1"/>
  <c r="M19" i="15"/>
  <c r="R12" i="15"/>
  <c r="H38" i="15"/>
  <c r="K8" i="15"/>
  <c r="K9" i="15" s="1"/>
  <c r="I33" i="15"/>
  <c r="P27" i="15"/>
  <c r="U14" i="15"/>
  <c r="T378" i="3" s="1"/>
  <c r="R40" i="15"/>
  <c r="S37" i="15"/>
  <c r="Q23" i="15"/>
  <c r="P384" i="3" s="1"/>
  <c r="M11" i="15"/>
  <c r="U22" i="15"/>
  <c r="T383" i="3" s="1"/>
  <c r="AB17" i="15"/>
  <c r="K37" i="15"/>
  <c r="N16" i="15"/>
  <c r="AB26" i="15"/>
  <c r="S26" i="15"/>
  <c r="L32" i="15"/>
  <c r="J20" i="15"/>
  <c r="I381" i="3" s="1"/>
  <c r="AJ316" i="3"/>
  <c r="BM92" i="3"/>
  <c r="BJ194" i="3"/>
  <c r="BJ173" i="3"/>
  <c r="BL396" i="3"/>
  <c r="K16" i="1"/>
  <c r="BJ191" i="3"/>
  <c r="BL399" i="3"/>
  <c r="AQ21" i="16"/>
  <c r="BN366" i="3"/>
  <c r="I7" i="14"/>
  <c r="AD14" i="14"/>
  <c r="D5" i="42"/>
  <c r="C337" i="3" s="1"/>
  <c r="L5" i="42"/>
  <c r="K337" i="3" s="1"/>
  <c r="BE340" i="3" s="1"/>
  <c r="J6" i="42"/>
  <c r="R6" i="42"/>
  <c r="AB6" i="42"/>
  <c r="H7" i="42"/>
  <c r="P7" i="42"/>
  <c r="F8" i="42"/>
  <c r="N8" i="42"/>
  <c r="D9" i="42"/>
  <c r="L9" i="42"/>
  <c r="J10" i="42"/>
  <c r="I340" i="3" s="1"/>
  <c r="R10" i="42"/>
  <c r="Q340" i="3" s="1"/>
  <c r="BK340" i="3" s="1"/>
  <c r="AB10" i="42"/>
  <c r="AA340" i="3" s="1"/>
  <c r="AA342" i="3" s="1"/>
  <c r="BK348" i="3"/>
  <c r="H11" i="42"/>
  <c r="P11" i="42"/>
  <c r="F12" i="42"/>
  <c r="N12" i="42"/>
  <c r="D13" i="42"/>
  <c r="C341" i="3" s="1"/>
  <c r="L13" i="42"/>
  <c r="K341" i="3" s="1"/>
  <c r="K342" i="3" s="1"/>
  <c r="BE342" i="3" s="1"/>
  <c r="J14" i="42"/>
  <c r="J16" i="42" s="1"/>
  <c r="R14" i="42"/>
  <c r="AB14" i="42"/>
  <c r="H15" i="42"/>
  <c r="P15" i="42"/>
  <c r="F17" i="42"/>
  <c r="E339" i="3" s="1"/>
  <c r="N17" i="42"/>
  <c r="D18" i="42"/>
  <c r="L18" i="42"/>
  <c r="J19" i="42"/>
  <c r="R19" i="42"/>
  <c r="AB19" i="42"/>
  <c r="H20" i="42"/>
  <c r="P20" i="42"/>
  <c r="G21" i="42"/>
  <c r="G22" i="42"/>
  <c r="E23" i="42"/>
  <c r="R23" i="42"/>
  <c r="C24" i="42"/>
  <c r="P24" i="42"/>
  <c r="Q26" i="42"/>
  <c r="E27" i="42"/>
  <c r="AD9" i="15"/>
  <c r="AL9" i="15"/>
  <c r="AT9" i="15"/>
  <c r="AF9" i="15"/>
  <c r="AN9" i="15"/>
  <c r="AV9" i="15"/>
  <c r="D6" i="14"/>
  <c r="G5" i="42"/>
  <c r="O5" i="42"/>
  <c r="E6" i="42"/>
  <c r="M6" i="42"/>
  <c r="C7" i="42"/>
  <c r="K7" i="42"/>
  <c r="S7" i="42"/>
  <c r="I8" i="42"/>
  <c r="Q8" i="42"/>
  <c r="G9" i="42"/>
  <c r="O9" i="42"/>
  <c r="E10" i="42"/>
  <c r="D340" i="3" s="1"/>
  <c r="M10" i="42"/>
  <c r="L340" i="3" s="1"/>
  <c r="BN348" i="3"/>
  <c r="C11" i="42"/>
  <c r="K11" i="42"/>
  <c r="S11" i="42"/>
  <c r="I12" i="42"/>
  <c r="Q12" i="42"/>
  <c r="Q16" i="42" s="1"/>
  <c r="G13" i="42"/>
  <c r="O13" i="42"/>
  <c r="E14" i="42"/>
  <c r="M14" i="42"/>
  <c r="C15" i="42"/>
  <c r="K15" i="42"/>
  <c r="K16" i="42" s="1"/>
  <c r="S15" i="42"/>
  <c r="I17" i="42"/>
  <c r="H339" i="3" s="1"/>
  <c r="Q17" i="42"/>
  <c r="P339" i="3" s="1"/>
  <c r="BJ339" i="3" s="1"/>
  <c r="G18" i="42"/>
  <c r="O18" i="42"/>
  <c r="E19" i="42"/>
  <c r="M19" i="42"/>
  <c r="M25" i="42" s="1"/>
  <c r="C20" i="42"/>
  <c r="K20" i="42"/>
  <c r="S20" i="42"/>
  <c r="L21" i="42"/>
  <c r="L22" i="42"/>
  <c r="J23" i="42"/>
  <c r="Y23" i="42"/>
  <c r="H24" i="42"/>
  <c r="G26" i="42"/>
  <c r="G28" i="42" s="1"/>
  <c r="BC9" i="15"/>
  <c r="F24" i="43"/>
  <c r="F28" i="43" s="1"/>
  <c r="N24" i="43"/>
  <c r="N28" i="43" s="1"/>
  <c r="H24" i="43"/>
  <c r="H28" i="43" s="1"/>
  <c r="O15" i="43"/>
  <c r="C15" i="43"/>
  <c r="K15" i="43"/>
  <c r="S15" i="43"/>
  <c r="AS22" i="43"/>
  <c r="H22" i="43"/>
  <c r="AC316" i="3"/>
  <c r="AK316" i="3"/>
  <c r="BD316" i="3" s="1"/>
  <c r="AD28" i="35"/>
  <c r="J28" i="35"/>
  <c r="AS28" i="35"/>
  <c r="S27" i="42"/>
  <c r="K27" i="42"/>
  <c r="C27" i="42"/>
  <c r="M26" i="42"/>
  <c r="M28" i="42" s="1"/>
  <c r="E26" i="42"/>
  <c r="Y24" i="42"/>
  <c r="O24" i="42"/>
  <c r="G24" i="42"/>
  <c r="Q23" i="42"/>
  <c r="I23" i="42"/>
  <c r="S22" i="42"/>
  <c r="K22" i="42"/>
  <c r="C22" i="42"/>
  <c r="M21" i="42"/>
  <c r="E21" i="42"/>
  <c r="Q27" i="42"/>
  <c r="I27" i="42"/>
  <c r="I28" i="42" s="1"/>
  <c r="S26" i="42"/>
  <c r="K26" i="42"/>
  <c r="K29" i="42" s="1"/>
  <c r="C26" i="42"/>
  <c r="C28" i="42" s="1"/>
  <c r="P27" i="42"/>
  <c r="H27" i="42"/>
  <c r="AB26" i="42"/>
  <c r="R26" i="42"/>
  <c r="J26" i="42"/>
  <c r="J28" i="42" s="1"/>
  <c r="L24" i="42"/>
  <c r="D24" i="42"/>
  <c r="X23" i="42"/>
  <c r="N23" i="42"/>
  <c r="F23" i="42"/>
  <c r="P22" i="42"/>
  <c r="H22" i="42"/>
  <c r="AB21" i="42"/>
  <c r="R21" i="42"/>
  <c r="J21" i="42"/>
  <c r="X27" i="42"/>
  <c r="N27" i="42"/>
  <c r="F27" i="42"/>
  <c r="P26" i="42"/>
  <c r="H26" i="42"/>
  <c r="AB24" i="42"/>
  <c r="R24" i="42"/>
  <c r="J24" i="42"/>
  <c r="L23" i="42"/>
  <c r="D23" i="42"/>
  <c r="N22" i="42"/>
  <c r="F22" i="42"/>
  <c r="P21" i="42"/>
  <c r="H21" i="42"/>
  <c r="C8" i="1"/>
  <c r="K8" i="1"/>
  <c r="S8" i="1"/>
  <c r="BM397" i="3"/>
  <c r="V8" i="14"/>
  <c r="G10" i="14"/>
  <c r="F407" i="3" s="1"/>
  <c r="J12" i="14"/>
  <c r="C5" i="42"/>
  <c r="B337" i="3" s="1"/>
  <c r="K5" i="42"/>
  <c r="J337" i="3" s="1"/>
  <c r="S5" i="42"/>
  <c r="R337" i="3" s="1"/>
  <c r="I6" i="42"/>
  <c r="Q6" i="42"/>
  <c r="G7" i="42"/>
  <c r="O7" i="42"/>
  <c r="O29" i="42" s="1"/>
  <c r="E8" i="42"/>
  <c r="M8" i="42"/>
  <c r="C9" i="42"/>
  <c r="K9" i="42"/>
  <c r="S9" i="42"/>
  <c r="I10" i="42"/>
  <c r="H340" i="3" s="1"/>
  <c r="Q10" i="42"/>
  <c r="P340" i="3" s="1"/>
  <c r="G11" i="42"/>
  <c r="O11" i="42"/>
  <c r="E12" i="42"/>
  <c r="E16" i="42" s="1"/>
  <c r="M12" i="42"/>
  <c r="C13" i="42"/>
  <c r="B341" i="3" s="1"/>
  <c r="B342" i="3" s="1"/>
  <c r="K13" i="42"/>
  <c r="J341" i="3" s="1"/>
  <c r="S13" i="42"/>
  <c r="R341" i="3" s="1"/>
  <c r="I14" i="42"/>
  <c r="Q14" i="42"/>
  <c r="G15" i="42"/>
  <c r="G16" i="42" s="1"/>
  <c r="O15" i="42"/>
  <c r="E17" i="42"/>
  <c r="M17" i="42"/>
  <c r="L339" i="3" s="1"/>
  <c r="C18" i="42"/>
  <c r="K18" i="42"/>
  <c r="S18" i="42"/>
  <c r="I19" i="42"/>
  <c r="Q19" i="42"/>
  <c r="G20" i="42"/>
  <c r="O20" i="42"/>
  <c r="F21" i="42"/>
  <c r="S21" i="42"/>
  <c r="E22" i="42"/>
  <c r="R22" i="42"/>
  <c r="C23" i="42"/>
  <c r="P23" i="42"/>
  <c r="N24" i="42"/>
  <c r="O26" i="42"/>
  <c r="D27" i="42"/>
  <c r="D28" i="42" s="1"/>
  <c r="E41" i="35"/>
  <c r="V41" i="35"/>
  <c r="AE41" i="35"/>
  <c r="R41" i="35"/>
  <c r="AD41" i="35"/>
  <c r="I41" i="35"/>
  <c r="F41" i="35"/>
  <c r="O20" i="7"/>
  <c r="N137" i="3" s="1"/>
  <c r="K16" i="7"/>
  <c r="H12" i="7"/>
  <c r="H8" i="7"/>
  <c r="T6" i="7"/>
  <c r="G20" i="7"/>
  <c r="F137" i="3" s="1"/>
  <c r="C16" i="7"/>
  <c r="V13" i="7"/>
  <c r="V9" i="7"/>
  <c r="J6" i="7"/>
  <c r="P30" i="7"/>
  <c r="T21" i="7"/>
  <c r="S138" i="3" s="1"/>
  <c r="AB18" i="7"/>
  <c r="N17" i="7"/>
  <c r="I13" i="7"/>
  <c r="M9" i="7"/>
  <c r="F6" i="7"/>
  <c r="J21" i="7"/>
  <c r="I138" i="3" s="1"/>
  <c r="Q18" i="7"/>
  <c r="D17" i="7"/>
  <c r="G13" i="7"/>
  <c r="AB11" i="7"/>
  <c r="P10" i="7"/>
  <c r="O140" i="3" s="1"/>
  <c r="C9" i="7"/>
  <c r="AB27" i="7"/>
  <c r="T24" i="7"/>
  <c r="R19" i="7"/>
  <c r="E18" i="7"/>
  <c r="T15" i="7"/>
  <c r="O11" i="7"/>
  <c r="F10" i="7"/>
  <c r="E140" i="3" s="1"/>
  <c r="K7" i="7"/>
  <c r="Q5" i="7"/>
  <c r="P134" i="3" s="1"/>
  <c r="S27" i="7"/>
  <c r="H19" i="7"/>
  <c r="L15" i="7"/>
  <c r="R12" i="7"/>
  <c r="E11" i="7"/>
  <c r="O5" i="7"/>
  <c r="N134" i="3" s="1"/>
  <c r="AK11" i="36"/>
  <c r="AS11" i="36"/>
  <c r="D5" i="39"/>
  <c r="C277" i="3" s="1"/>
  <c r="L5" i="39"/>
  <c r="K277" i="3" s="1"/>
  <c r="V5" i="39"/>
  <c r="U277" i="3" s="1"/>
  <c r="C6" i="39"/>
  <c r="K6" i="39"/>
  <c r="S6" i="39"/>
  <c r="I7" i="39"/>
  <c r="Q7" i="39"/>
  <c r="F8" i="39"/>
  <c r="N8" i="39"/>
  <c r="D9" i="39"/>
  <c r="L9" i="39"/>
  <c r="V9" i="39"/>
  <c r="J10" i="39"/>
  <c r="I280" i="3" s="1"/>
  <c r="R10" i="39"/>
  <c r="AB10" i="39"/>
  <c r="AA280" i="3" s="1"/>
  <c r="H11" i="39"/>
  <c r="G281" i="3" s="1"/>
  <c r="P11" i="39"/>
  <c r="O281" i="3" s="1"/>
  <c r="F12" i="39"/>
  <c r="N12" i="39"/>
  <c r="C13" i="39"/>
  <c r="K13" i="39"/>
  <c r="S13" i="39"/>
  <c r="AB13" i="39"/>
  <c r="H15" i="39"/>
  <c r="G279" i="3" s="1"/>
  <c r="P15" i="39"/>
  <c r="O279" i="3" s="1"/>
  <c r="I16" i="39"/>
  <c r="H7" i="30"/>
  <c r="J9" i="30"/>
  <c r="P12" i="7"/>
  <c r="O16" i="7"/>
  <c r="F19" i="7"/>
  <c r="AE31" i="35"/>
  <c r="AF11" i="36"/>
  <c r="AN11" i="36"/>
  <c r="E5" i="39"/>
  <c r="M5" i="39"/>
  <c r="AN17" i="39"/>
  <c r="D6" i="39"/>
  <c r="L6" i="39"/>
  <c r="V6" i="39"/>
  <c r="AE17" i="39"/>
  <c r="J7" i="39"/>
  <c r="R7" i="39"/>
  <c r="G8" i="39"/>
  <c r="O8" i="39"/>
  <c r="E9" i="39"/>
  <c r="M9" i="39"/>
  <c r="AF14" i="39"/>
  <c r="AN14" i="39"/>
  <c r="AV14" i="39"/>
  <c r="C10" i="39"/>
  <c r="C14" i="39" s="1"/>
  <c r="K10" i="39"/>
  <c r="J280" i="3" s="1"/>
  <c r="S10" i="39"/>
  <c r="AD14" i="39"/>
  <c r="I11" i="39"/>
  <c r="H281" i="3" s="1"/>
  <c r="Q11" i="39"/>
  <c r="P281" i="3" s="1"/>
  <c r="G12" i="39"/>
  <c r="O12" i="39"/>
  <c r="AG14" i="39"/>
  <c r="AO14" i="39"/>
  <c r="AW14" i="39"/>
  <c r="D13" i="39"/>
  <c r="L13" i="39"/>
  <c r="T13" i="39"/>
  <c r="I15" i="39"/>
  <c r="H279" i="3" s="1"/>
  <c r="Q15" i="39"/>
  <c r="P279" i="3" s="1"/>
  <c r="BJ287" i="3"/>
  <c r="K16" i="39"/>
  <c r="J7" i="30"/>
  <c r="S7" i="7"/>
  <c r="N10" i="7"/>
  <c r="M140" i="3" s="1"/>
  <c r="AI28" i="7"/>
  <c r="BK311" i="3"/>
  <c r="BC11" i="36"/>
  <c r="F5" i="39"/>
  <c r="E277" i="3" s="1"/>
  <c r="N5" i="39"/>
  <c r="M277" i="3" s="1"/>
  <c r="E6" i="39"/>
  <c r="M6" i="39"/>
  <c r="C7" i="39"/>
  <c r="K7" i="39"/>
  <c r="S7" i="39"/>
  <c r="AB7" i="39"/>
  <c r="H8" i="39"/>
  <c r="P8" i="39"/>
  <c r="F9" i="39"/>
  <c r="N9" i="39"/>
  <c r="D10" i="39"/>
  <c r="C280" i="3" s="1"/>
  <c r="L10" i="39"/>
  <c r="K280" i="3" s="1"/>
  <c r="V10" i="39"/>
  <c r="U280" i="3" s="1"/>
  <c r="J11" i="39"/>
  <c r="I281" i="3" s="1"/>
  <c r="R11" i="39"/>
  <c r="Q281" i="3" s="1"/>
  <c r="AB11" i="39"/>
  <c r="H12" i="39"/>
  <c r="P12" i="39"/>
  <c r="E13" i="39"/>
  <c r="M13" i="39"/>
  <c r="V13" i="39"/>
  <c r="J15" i="39"/>
  <c r="I279" i="3" s="1"/>
  <c r="R15" i="39"/>
  <c r="Q279" i="3" s="1"/>
  <c r="AB15" i="39"/>
  <c r="AA279" i="3" s="1"/>
  <c r="L16" i="39"/>
  <c r="C6" i="30"/>
  <c r="P7" i="30"/>
  <c r="AD28" i="7"/>
  <c r="AP316" i="3"/>
  <c r="G5" i="39"/>
  <c r="F277" i="3" s="1"/>
  <c r="O5" i="39"/>
  <c r="N277" i="3" s="1"/>
  <c r="F6" i="39"/>
  <c r="N6" i="39"/>
  <c r="AG17" i="39"/>
  <c r="AO17" i="39"/>
  <c r="D7" i="39"/>
  <c r="L7" i="39"/>
  <c r="T7" i="39"/>
  <c r="I8" i="39"/>
  <c r="Q8" i="39"/>
  <c r="G9" i="39"/>
  <c r="O9" i="39"/>
  <c r="E10" i="39"/>
  <c r="D280" i="3" s="1"/>
  <c r="M10" i="39"/>
  <c r="L280" i="3" s="1"/>
  <c r="C11" i="39"/>
  <c r="B281" i="3" s="1"/>
  <c r="K11" i="39"/>
  <c r="J281" i="3" s="1"/>
  <c r="S11" i="39"/>
  <c r="R281" i="3" s="1"/>
  <c r="I12" i="39"/>
  <c r="Q12" i="39"/>
  <c r="F13" i="39"/>
  <c r="N13" i="39"/>
  <c r="C15" i="39"/>
  <c r="B279" i="3" s="1"/>
  <c r="K15" i="39"/>
  <c r="S15" i="39"/>
  <c r="R279" i="3" s="1"/>
  <c r="BL279" i="3" s="1"/>
  <c r="M16" i="39"/>
  <c r="AE47" i="26"/>
  <c r="AU47" i="26"/>
  <c r="AU57" i="26" s="1"/>
  <c r="J10" i="26"/>
  <c r="I47" i="26"/>
  <c r="I37" i="26"/>
  <c r="D23" i="22"/>
  <c r="AE23" i="22"/>
  <c r="AL23" i="22"/>
  <c r="AT23" i="22"/>
  <c r="J9" i="22"/>
  <c r="AJ9" i="22"/>
  <c r="AR9" i="22"/>
  <c r="AD18" i="22"/>
  <c r="AL18" i="22"/>
  <c r="AT18" i="22"/>
  <c r="BC18" i="22"/>
  <c r="AH18" i="22"/>
  <c r="AF23" i="22"/>
  <c r="AN23" i="22"/>
  <c r="AW23" i="22"/>
  <c r="AJ21" i="12"/>
  <c r="AR21" i="12"/>
  <c r="AK21" i="12"/>
  <c r="AT9" i="13"/>
  <c r="AJ26" i="13"/>
  <c r="AJ30" i="13" s="1"/>
  <c r="O6" i="30"/>
  <c r="E15" i="43"/>
  <c r="AW15" i="43"/>
  <c r="L15" i="43"/>
  <c r="AJ15" i="43"/>
  <c r="AR15" i="43"/>
  <c r="M22" i="43"/>
  <c r="L22" i="43"/>
  <c r="AD22" i="43"/>
  <c r="AL22" i="43"/>
  <c r="AT22" i="43"/>
  <c r="I22" i="43"/>
  <c r="F22" i="43"/>
  <c r="N22" i="43"/>
  <c r="L42" i="35"/>
  <c r="L48" i="35" s="1"/>
  <c r="BK303" i="3"/>
  <c r="AH31" i="35"/>
  <c r="AP31" i="35"/>
  <c r="F31" i="35"/>
  <c r="N31" i="35"/>
  <c r="BK312" i="3"/>
  <c r="AP41" i="35"/>
  <c r="J41" i="35"/>
  <c r="AQ41" i="35"/>
  <c r="AI14" i="36"/>
  <c r="AQ14" i="36"/>
  <c r="H5" i="39"/>
  <c r="G277" i="3" s="1"/>
  <c r="P5" i="39"/>
  <c r="O277" i="3" s="1"/>
  <c r="G6" i="39"/>
  <c r="O6" i="39"/>
  <c r="E7" i="39"/>
  <c r="M7" i="39"/>
  <c r="V7" i="39"/>
  <c r="J8" i="39"/>
  <c r="R8" i="39"/>
  <c r="AB8" i="39"/>
  <c r="H9" i="39"/>
  <c r="P9" i="39"/>
  <c r="F10" i="39"/>
  <c r="E280" i="3" s="1"/>
  <c r="N10" i="39"/>
  <c r="M280" i="3" s="1"/>
  <c r="BG280" i="3" s="1"/>
  <c r="D11" i="39"/>
  <c r="C281" i="3" s="1"/>
  <c r="L11" i="39"/>
  <c r="K281" i="3" s="1"/>
  <c r="BE281" i="3" s="1"/>
  <c r="V11" i="39"/>
  <c r="U281" i="3" s="1"/>
  <c r="J12" i="39"/>
  <c r="R12" i="39"/>
  <c r="G13" i="39"/>
  <c r="O13" i="39"/>
  <c r="D15" i="39"/>
  <c r="C279" i="3" s="1"/>
  <c r="L15" i="39"/>
  <c r="K279" i="3" s="1"/>
  <c r="V15" i="39"/>
  <c r="U279" i="3" s="1"/>
  <c r="C16" i="39"/>
  <c r="P16" i="39"/>
  <c r="AF32" i="12"/>
  <c r="AF36" i="12" s="1"/>
  <c r="AN31" i="12"/>
  <c r="AF14" i="53"/>
  <c r="AN14" i="53"/>
  <c r="AV14" i="53"/>
  <c r="F5" i="30"/>
  <c r="AK15" i="10"/>
  <c r="AS15" i="10"/>
  <c r="AF15" i="10"/>
  <c r="AN15" i="10"/>
  <c r="AV15" i="10"/>
  <c r="AF13" i="10"/>
  <c r="AN13" i="10"/>
  <c r="AV13" i="10"/>
  <c r="G5" i="7"/>
  <c r="F134" i="3" s="1"/>
  <c r="L8" i="7"/>
  <c r="C11" i="7"/>
  <c r="S20" i="7"/>
  <c r="R137" i="3" s="1"/>
  <c r="AR316" i="3"/>
  <c r="AV14" i="36"/>
  <c r="I5" i="39"/>
  <c r="Q5" i="39"/>
  <c r="P277" i="3" s="1"/>
  <c r="BJ281" i="3" s="1"/>
  <c r="H6" i="39"/>
  <c r="P6" i="39"/>
  <c r="F7" i="39"/>
  <c r="N7" i="39"/>
  <c r="N17" i="39" s="1"/>
  <c r="C8" i="39"/>
  <c r="K8" i="39"/>
  <c r="K17" i="39" s="1"/>
  <c r="S8" i="39"/>
  <c r="I9" i="39"/>
  <c r="Q9" i="39"/>
  <c r="G10" i="39"/>
  <c r="F280" i="3" s="1"/>
  <c r="O10" i="39"/>
  <c r="N280" i="3" s="1"/>
  <c r="BH280" i="3" s="1"/>
  <c r="E11" i="39"/>
  <c r="D281" i="3" s="1"/>
  <c r="M11" i="39"/>
  <c r="L281" i="3" s="1"/>
  <c r="C12" i="39"/>
  <c r="K12" i="39"/>
  <c r="S12" i="39"/>
  <c r="AB12" i="39"/>
  <c r="H13" i="39"/>
  <c r="P13" i="39"/>
  <c r="E15" i="39"/>
  <c r="D279" i="3" s="1"/>
  <c r="M15" i="39"/>
  <c r="L279" i="3" s="1"/>
  <c r="D16" i="39"/>
  <c r="Q16" i="39"/>
  <c r="AE10" i="26"/>
  <c r="BC10" i="26"/>
  <c r="J13" i="26"/>
  <c r="AB13" i="26"/>
  <c r="M47" i="26"/>
  <c r="M23" i="22"/>
  <c r="D7" i="30"/>
  <c r="M6" i="30"/>
  <c r="K6" i="30"/>
  <c r="T9" i="30"/>
  <c r="Q8" i="30"/>
  <c r="T7" i="30"/>
  <c r="G6" i="30"/>
  <c r="R5" i="30"/>
  <c r="N9" i="30"/>
  <c r="M8" i="30"/>
  <c r="R7" i="30"/>
  <c r="AB6" i="30"/>
  <c r="E6" i="30"/>
  <c r="P5" i="30"/>
  <c r="D9" i="30"/>
  <c r="G8" i="30"/>
  <c r="L7" i="30"/>
  <c r="J5" i="30"/>
  <c r="AK13" i="30"/>
  <c r="AS13" i="30"/>
  <c r="M18" i="7"/>
  <c r="AE22" i="7"/>
  <c r="AJ28" i="7"/>
  <c r="AR28" i="7"/>
  <c r="L21" i="22"/>
  <c r="K21" i="22"/>
  <c r="S21" i="22"/>
  <c r="AN26" i="13"/>
  <c r="AN30" i="13" s="1"/>
  <c r="F10" i="53"/>
  <c r="J5" i="9"/>
  <c r="N6" i="9"/>
  <c r="O7" i="9"/>
  <c r="Q8" i="9"/>
  <c r="F9" i="9"/>
  <c r="J10" i="9"/>
  <c r="I162" i="3" s="1"/>
  <c r="BJ172" i="3"/>
  <c r="V12" i="9"/>
  <c r="T13" i="9"/>
  <c r="S163" i="3" s="1"/>
  <c r="AS8" i="6"/>
  <c r="AL44" i="20"/>
  <c r="AL51" i="20" s="1"/>
  <c r="AK44" i="20"/>
  <c r="AK51" i="20" s="1"/>
  <c r="AS44" i="20"/>
  <c r="AS51" i="20" s="1"/>
  <c r="AH9" i="20"/>
  <c r="AO44" i="20"/>
  <c r="AO51" i="20" s="1"/>
  <c r="AJ17" i="20"/>
  <c r="AR17" i="20"/>
  <c r="AG29" i="20"/>
  <c r="AO29" i="20"/>
  <c r="AF29" i="20"/>
  <c r="AN29" i="20"/>
  <c r="AE29" i="20"/>
  <c r="AK29" i="20"/>
  <c r="AS29" i="20"/>
  <c r="AH29" i="20"/>
  <c r="Q43" i="20"/>
  <c r="AI43" i="20"/>
  <c r="AQ43" i="20"/>
  <c r="AG43" i="20"/>
  <c r="AO43" i="20"/>
  <c r="AL43" i="20"/>
  <c r="AT43" i="20"/>
  <c r="BC43" i="20"/>
  <c r="R22" i="18"/>
  <c r="R24" i="18" s="1"/>
  <c r="AJ22" i="18"/>
  <c r="AJ24" i="18" s="1"/>
  <c r="AG22" i="18"/>
  <c r="AG24" i="18" s="1"/>
  <c r="AO22" i="18"/>
  <c r="AO24" i="18" s="1"/>
  <c r="AM22" i="18"/>
  <c r="AM24" i="18" s="1"/>
  <c r="AU22" i="18"/>
  <c r="AU24" i="18" s="1"/>
  <c r="BC22" i="18"/>
  <c r="BC24" i="18" s="1"/>
  <c r="AJ18" i="18"/>
  <c r="AR18" i="18"/>
  <c r="AG18" i="18"/>
  <c r="AO18" i="18"/>
  <c r="P21" i="18"/>
  <c r="L34" i="12"/>
  <c r="AH9" i="13"/>
  <c r="I29" i="13"/>
  <c r="K6" i="53"/>
  <c r="Y8" i="53"/>
  <c r="AH13" i="30"/>
  <c r="AP13" i="30"/>
  <c r="N5" i="9"/>
  <c r="M159" i="3" s="1"/>
  <c r="R6" i="9"/>
  <c r="C7" i="9"/>
  <c r="S7" i="9"/>
  <c r="E8" i="9"/>
  <c r="V8" i="9"/>
  <c r="J9" i="9"/>
  <c r="N10" i="9"/>
  <c r="M162" i="3" s="1"/>
  <c r="AO13" i="10"/>
  <c r="AW13" i="10"/>
  <c r="AF22" i="7"/>
  <c r="AN22" i="7"/>
  <c r="AV22" i="7"/>
  <c r="AK18" i="6"/>
  <c r="AK22" i="6" s="1"/>
  <c r="AG26" i="13"/>
  <c r="AG30" i="13" s="1"/>
  <c r="AO26" i="13"/>
  <c r="AO30" i="13" s="1"/>
  <c r="AH11" i="30"/>
  <c r="AI29" i="7"/>
  <c r="AI32" i="7" s="1"/>
  <c r="AQ29" i="7"/>
  <c r="AQ32" i="7" s="1"/>
  <c r="AG14" i="7"/>
  <c r="AW14" i="7"/>
  <c r="AH21" i="12"/>
  <c r="AF17" i="13"/>
  <c r="AN20" i="13"/>
  <c r="AV20" i="13"/>
  <c r="AD16" i="53"/>
  <c r="AL16" i="53"/>
  <c r="R5" i="9"/>
  <c r="F6" i="9"/>
  <c r="G7" i="9"/>
  <c r="I8" i="9"/>
  <c r="N9" i="9"/>
  <c r="R10" i="9"/>
  <c r="Q162" i="3" s="1"/>
  <c r="F11" i="9"/>
  <c r="E12" i="9"/>
  <c r="D13" i="9"/>
  <c r="C163" i="3" s="1"/>
  <c r="AI15" i="10"/>
  <c r="AQ15" i="10"/>
  <c r="AI13" i="10"/>
  <c r="AG16" i="6"/>
  <c r="AT32" i="12"/>
  <c r="AT36" i="12" s="1"/>
  <c r="AJ32" i="12"/>
  <c r="AJ36" i="12" s="1"/>
  <c r="AR32" i="12"/>
  <c r="AR36" i="12" s="1"/>
  <c r="AH32" i="12"/>
  <c r="AH36" i="12" s="1"/>
  <c r="AK26" i="13"/>
  <c r="AK30" i="13" s="1"/>
  <c r="AS9" i="13"/>
  <c r="AJ9" i="13"/>
  <c r="AR9" i="13"/>
  <c r="AG17" i="13"/>
  <c r="AO17" i="13"/>
  <c r="C7" i="53"/>
  <c r="AF16" i="53"/>
  <c r="AN16" i="53"/>
  <c r="AV16" i="53"/>
  <c r="E9" i="53"/>
  <c r="AL11" i="30"/>
  <c r="E5" i="9"/>
  <c r="D159" i="3" s="1"/>
  <c r="V5" i="9"/>
  <c r="U159" i="3" s="1"/>
  <c r="G6" i="9"/>
  <c r="H7" i="9"/>
  <c r="L8" i="9"/>
  <c r="Q9" i="9"/>
  <c r="C10" i="9"/>
  <c r="B162" i="3" s="1"/>
  <c r="S10" i="9"/>
  <c r="R162" i="3" s="1"/>
  <c r="G11" i="9"/>
  <c r="G12" i="9"/>
  <c r="J13" i="9"/>
  <c r="I163" i="3" s="1"/>
  <c r="AS29" i="7"/>
  <c r="AS32" i="7" s="1"/>
  <c r="K5" i="36"/>
  <c r="F6" i="36"/>
  <c r="S7" i="36"/>
  <c r="I8" i="36"/>
  <c r="R10" i="36"/>
  <c r="H12" i="36"/>
  <c r="C13" i="36"/>
  <c r="P16" i="36"/>
  <c r="O5" i="36"/>
  <c r="M6" i="36"/>
  <c r="C7" i="36"/>
  <c r="P8" i="36"/>
  <c r="F9" i="36"/>
  <c r="L12" i="36"/>
  <c r="J13" i="36"/>
  <c r="I7" i="12"/>
  <c r="K9" i="12"/>
  <c r="J10" i="12"/>
  <c r="I205" i="3" s="1"/>
  <c r="I12" i="12"/>
  <c r="K14" i="12"/>
  <c r="J203" i="3" s="1"/>
  <c r="J15" i="12"/>
  <c r="I204" i="3" s="1"/>
  <c r="G17" i="12"/>
  <c r="AB26" i="12"/>
  <c r="U29" i="12"/>
  <c r="T30" i="12"/>
  <c r="P33" i="12"/>
  <c r="Q34" i="12"/>
  <c r="H5" i="53"/>
  <c r="O6" i="53"/>
  <c r="K9" i="53"/>
  <c r="O10" i="30"/>
  <c r="F26" i="7"/>
  <c r="Q14" i="39"/>
  <c r="S5" i="36"/>
  <c r="N6" i="36"/>
  <c r="D7" i="36"/>
  <c r="AB7" i="36"/>
  <c r="Q8" i="36"/>
  <c r="G9" i="36"/>
  <c r="E10" i="36"/>
  <c r="AB10" i="36"/>
  <c r="P12" i="36"/>
  <c r="K13" i="36"/>
  <c r="H5" i="12"/>
  <c r="G199" i="3" s="1"/>
  <c r="K6" i="12"/>
  <c r="L7" i="12"/>
  <c r="R8" i="12"/>
  <c r="N9" i="12"/>
  <c r="K11" i="12"/>
  <c r="L12" i="12"/>
  <c r="R13" i="12"/>
  <c r="Q202" i="3" s="1"/>
  <c r="N14" i="12"/>
  <c r="M203" i="3" s="1"/>
  <c r="K16" i="12"/>
  <c r="J17" i="12"/>
  <c r="G19" i="12"/>
  <c r="AB28" i="12"/>
  <c r="U33" i="12"/>
  <c r="T34" i="12"/>
  <c r="N5" i="53"/>
  <c r="T6" i="53"/>
  <c r="Q9" i="53"/>
  <c r="C11" i="53"/>
  <c r="G13" i="53"/>
  <c r="Q10" i="30"/>
  <c r="N9" i="10"/>
  <c r="L24" i="7"/>
  <c r="H15" i="6"/>
  <c r="G115" i="3" s="1"/>
  <c r="L19" i="6"/>
  <c r="K116" i="3" s="1"/>
  <c r="R6" i="36"/>
  <c r="H7" i="36"/>
  <c r="K9" i="36"/>
  <c r="F10" i="36"/>
  <c r="S12" i="36"/>
  <c r="O13" i="36"/>
  <c r="H15" i="36"/>
  <c r="F5" i="37"/>
  <c r="M5" i="12"/>
  <c r="L199" i="3" s="1"/>
  <c r="N6" i="12"/>
  <c r="Q7" i="12"/>
  <c r="S9" i="12"/>
  <c r="R10" i="12"/>
  <c r="Q205" i="3" s="1"/>
  <c r="N11" i="12"/>
  <c r="Q12" i="12"/>
  <c r="S14" i="12"/>
  <c r="R203" i="3" s="1"/>
  <c r="R15" i="12"/>
  <c r="Q204" i="3" s="1"/>
  <c r="N16" i="12"/>
  <c r="K18" i="12"/>
  <c r="J19" i="12"/>
  <c r="G22" i="12"/>
  <c r="F201" i="3" s="1"/>
  <c r="H23" i="12"/>
  <c r="I24" i="12"/>
  <c r="AB30" i="12"/>
  <c r="P5" i="53"/>
  <c r="N8" i="53"/>
  <c r="M11" i="53"/>
  <c r="H6" i="6"/>
  <c r="F9" i="6"/>
  <c r="F11" i="6"/>
  <c r="Q13" i="6"/>
  <c r="P113" i="3" s="1"/>
  <c r="C5" i="36"/>
  <c r="K7" i="36"/>
  <c r="N9" i="36"/>
  <c r="J10" i="36"/>
  <c r="V12" i="36"/>
  <c r="R13" i="36"/>
  <c r="P15" i="36"/>
  <c r="P5" i="12"/>
  <c r="O199" i="3" s="1"/>
  <c r="S6" i="12"/>
  <c r="U7" i="12"/>
  <c r="S11" i="12"/>
  <c r="U12" i="12"/>
  <c r="S16" i="12"/>
  <c r="R17" i="12"/>
  <c r="N18" i="12"/>
  <c r="K20" i="12"/>
  <c r="J22" i="12"/>
  <c r="I201" i="3" s="1"/>
  <c r="M23" i="12"/>
  <c r="L24" i="12"/>
  <c r="H25" i="12"/>
  <c r="I26" i="12"/>
  <c r="T8" i="53"/>
  <c r="S11" i="53"/>
  <c r="O5" i="10"/>
  <c r="Q7" i="10"/>
  <c r="S6" i="6"/>
  <c r="Q9" i="6"/>
  <c r="R11" i="6"/>
  <c r="F5" i="36"/>
  <c r="L7" i="36"/>
  <c r="E8" i="36"/>
  <c r="O9" i="36"/>
  <c r="M10" i="36"/>
  <c r="C12" i="36"/>
  <c r="S13" i="36"/>
  <c r="R15" i="36"/>
  <c r="S18" i="12"/>
  <c r="R19" i="12"/>
  <c r="N20" i="12"/>
  <c r="P23" i="12"/>
  <c r="Q24" i="12"/>
  <c r="M25" i="12"/>
  <c r="L26" i="12"/>
  <c r="H27" i="12"/>
  <c r="I28" i="12"/>
  <c r="G5" i="36"/>
  <c r="E6" i="36"/>
  <c r="AB6" i="36"/>
  <c r="P7" i="36"/>
  <c r="H8" i="36"/>
  <c r="S9" i="36"/>
  <c r="N10" i="36"/>
  <c r="D12" i="36"/>
  <c r="AB6" i="12"/>
  <c r="AB11" i="12"/>
  <c r="S20" i="12"/>
  <c r="R22" i="12"/>
  <c r="Q201" i="3" s="1"/>
  <c r="U23" i="12"/>
  <c r="T24" i="12"/>
  <c r="P25" i="12"/>
  <c r="Q26" i="12"/>
  <c r="M27" i="12"/>
  <c r="L28" i="12"/>
  <c r="H29" i="12"/>
  <c r="I30" i="12"/>
  <c r="G35" i="12"/>
  <c r="I7" i="53"/>
  <c r="N10" i="53"/>
  <c r="Q25" i="7"/>
  <c r="E5" i="6"/>
  <c r="D109" i="3" s="1"/>
  <c r="E14" i="6"/>
  <c r="D114" i="3" s="1"/>
  <c r="H17" i="6"/>
  <c r="G111" i="3" s="1"/>
  <c r="L42" i="15"/>
  <c r="Q20" i="6"/>
  <c r="P117" i="3" s="1"/>
  <c r="BL340" i="3"/>
  <c r="N5" i="15"/>
  <c r="M374" i="3" s="1"/>
  <c r="K6" i="15"/>
  <c r="S6" i="15"/>
  <c r="AB6" i="15"/>
  <c r="M8" i="15"/>
  <c r="J10" i="15"/>
  <c r="R10" i="15"/>
  <c r="L12" i="15"/>
  <c r="U12" i="15"/>
  <c r="I13" i="15"/>
  <c r="Q13" i="15"/>
  <c r="N14" i="15"/>
  <c r="M378" i="3" s="1"/>
  <c r="K15" i="15"/>
  <c r="S15" i="15"/>
  <c r="AB15" i="15"/>
  <c r="H16" i="15"/>
  <c r="P16" i="15"/>
  <c r="M17" i="15"/>
  <c r="J18" i="15"/>
  <c r="I379" i="3" s="1"/>
  <c r="R18" i="15"/>
  <c r="Q379" i="3" s="1"/>
  <c r="L20" i="15"/>
  <c r="K381" i="3" s="1"/>
  <c r="BE381" i="3" s="1"/>
  <c r="U20" i="15"/>
  <c r="T381" i="3" s="1"/>
  <c r="I21" i="15"/>
  <c r="H382" i="3" s="1"/>
  <c r="Q21" i="15"/>
  <c r="P382" i="3" s="1"/>
  <c r="N22" i="15"/>
  <c r="M383" i="3" s="1"/>
  <c r="K23" i="15"/>
  <c r="J384" i="3" s="1"/>
  <c r="S23" i="15"/>
  <c r="R384" i="3" s="1"/>
  <c r="AB23" i="15"/>
  <c r="AA384" i="3" s="1"/>
  <c r="H25" i="15"/>
  <c r="P25" i="15"/>
  <c r="M26" i="15"/>
  <c r="J27" i="15"/>
  <c r="R27" i="15"/>
  <c r="L30" i="15"/>
  <c r="K380" i="3" s="1"/>
  <c r="U30" i="15"/>
  <c r="T380" i="3" s="1"/>
  <c r="I31" i="15"/>
  <c r="Q31" i="15"/>
  <c r="N32" i="15"/>
  <c r="K33" i="15"/>
  <c r="S33" i="15"/>
  <c r="AB33" i="15"/>
  <c r="H36" i="15"/>
  <c r="G377" i="3" s="1"/>
  <c r="P36" i="15"/>
  <c r="O377" i="3" s="1"/>
  <c r="M37" i="15"/>
  <c r="J38" i="15"/>
  <c r="R38" i="15"/>
  <c r="L40" i="15"/>
  <c r="U40" i="15"/>
  <c r="I41" i="15"/>
  <c r="Q41" i="15"/>
  <c r="F42" i="15"/>
  <c r="N42" i="15"/>
  <c r="I5" i="14"/>
  <c r="H404" i="3" s="1"/>
  <c r="F6" i="14"/>
  <c r="N6" i="14"/>
  <c r="W6" i="14"/>
  <c r="C7" i="14"/>
  <c r="K7" i="14"/>
  <c r="S7" i="14"/>
  <c r="AB7" i="14"/>
  <c r="H8" i="14"/>
  <c r="X8" i="14"/>
  <c r="D9" i="14"/>
  <c r="L9" i="14"/>
  <c r="T9" i="14"/>
  <c r="I10" i="14"/>
  <c r="H407" i="3" s="1"/>
  <c r="Q10" i="14"/>
  <c r="P407" i="3" s="1"/>
  <c r="P11" i="14"/>
  <c r="O408" i="3" s="1"/>
  <c r="R12" i="14"/>
  <c r="N13" i="14"/>
  <c r="M409" i="3" s="1"/>
  <c r="E5" i="36"/>
  <c r="M5" i="36"/>
  <c r="D6" i="36"/>
  <c r="L6" i="36"/>
  <c r="V6" i="36"/>
  <c r="J7" i="36"/>
  <c r="R7" i="36"/>
  <c r="G8" i="36"/>
  <c r="O8" i="36"/>
  <c r="E9" i="36"/>
  <c r="M9" i="36"/>
  <c r="D10" i="36"/>
  <c r="L10" i="36"/>
  <c r="V10" i="36"/>
  <c r="J12" i="36"/>
  <c r="J14" i="36" s="1"/>
  <c r="R12" i="36"/>
  <c r="R14" i="36" s="1"/>
  <c r="AB12" i="36"/>
  <c r="I13" i="36"/>
  <c r="Q13" i="36"/>
  <c r="O15" i="36"/>
  <c r="H16" i="36"/>
  <c r="N5" i="37"/>
  <c r="G5" i="12"/>
  <c r="M6" i="12"/>
  <c r="K7" i="12"/>
  <c r="S7" i="12"/>
  <c r="AB7" i="12"/>
  <c r="I8" i="12"/>
  <c r="Q8" i="12"/>
  <c r="E9" i="12"/>
  <c r="M9" i="12"/>
  <c r="U9" i="12"/>
  <c r="I10" i="12"/>
  <c r="H205" i="3" s="1"/>
  <c r="Q10" i="12"/>
  <c r="P205" i="3" s="1"/>
  <c r="M11" i="12"/>
  <c r="K12" i="12"/>
  <c r="S12" i="12"/>
  <c r="AB12" i="12"/>
  <c r="I13" i="12"/>
  <c r="H202" i="3" s="1"/>
  <c r="Q13" i="12"/>
  <c r="P202" i="3" s="1"/>
  <c r="M14" i="12"/>
  <c r="L203" i="3" s="1"/>
  <c r="U14" i="12"/>
  <c r="T203" i="3" s="1"/>
  <c r="I15" i="12"/>
  <c r="H204" i="3" s="1"/>
  <c r="Q15" i="12"/>
  <c r="P204" i="3" s="1"/>
  <c r="M16" i="12"/>
  <c r="U16" i="12"/>
  <c r="I17" i="12"/>
  <c r="Q17" i="12"/>
  <c r="M18" i="12"/>
  <c r="U18" i="12"/>
  <c r="I19" i="12"/>
  <c r="Q19" i="12"/>
  <c r="M20" i="12"/>
  <c r="U20" i="12"/>
  <c r="I22" i="12"/>
  <c r="Q22" i="12"/>
  <c r="G23" i="12"/>
  <c r="K24" i="12"/>
  <c r="S24" i="12"/>
  <c r="G25" i="12"/>
  <c r="K26" i="12"/>
  <c r="S26" i="12"/>
  <c r="G27" i="12"/>
  <c r="K28" i="12"/>
  <c r="S28" i="12"/>
  <c r="G29" i="12"/>
  <c r="K30" i="12"/>
  <c r="S30" i="12"/>
  <c r="G33" i="12"/>
  <c r="K34" i="12"/>
  <c r="S34" i="12"/>
  <c r="AB34" i="12"/>
  <c r="J35" i="12"/>
  <c r="G5" i="13"/>
  <c r="F179" i="3" s="1"/>
  <c r="D6" i="13"/>
  <c r="L6" i="13"/>
  <c r="T6" i="13"/>
  <c r="I7" i="13"/>
  <c r="H184" i="3" s="1"/>
  <c r="Q7" i="13"/>
  <c r="P184" i="3" s="1"/>
  <c r="F8" i="13"/>
  <c r="N8" i="13"/>
  <c r="V8" i="13"/>
  <c r="J10" i="13"/>
  <c r="R10" i="13"/>
  <c r="G11" i="13"/>
  <c r="F182" i="3" s="1"/>
  <c r="D12" i="13"/>
  <c r="L12" i="13"/>
  <c r="T12" i="13"/>
  <c r="AB12" i="13"/>
  <c r="H13" i="13"/>
  <c r="G185" i="3" s="1"/>
  <c r="P13" i="13"/>
  <c r="O185" i="3" s="1"/>
  <c r="E14" i="13"/>
  <c r="M14" i="13"/>
  <c r="J15" i="13"/>
  <c r="R15" i="13"/>
  <c r="G16" i="13"/>
  <c r="F183" i="3" s="1"/>
  <c r="D18" i="13"/>
  <c r="L18" i="13"/>
  <c r="T18" i="13"/>
  <c r="I19" i="13"/>
  <c r="Q19" i="13"/>
  <c r="F21" i="13"/>
  <c r="E181" i="3" s="1"/>
  <c r="N21" i="13"/>
  <c r="M181" i="3" s="1"/>
  <c r="C22" i="13"/>
  <c r="L22" i="13"/>
  <c r="F23" i="13"/>
  <c r="R23" i="13"/>
  <c r="C24" i="13"/>
  <c r="P24" i="13"/>
  <c r="D27" i="13"/>
  <c r="R27" i="13"/>
  <c r="F29" i="13"/>
  <c r="AB29" i="13"/>
  <c r="AB11" i="53"/>
  <c r="E8" i="30"/>
  <c r="AB10" i="30"/>
  <c r="D5" i="9"/>
  <c r="C159" i="3" s="1"/>
  <c r="L5" i="9"/>
  <c r="K159" i="3" s="1"/>
  <c r="T5" i="9"/>
  <c r="S159" i="3" s="1"/>
  <c r="I6" i="9"/>
  <c r="Q6" i="9"/>
  <c r="F7" i="9"/>
  <c r="N7" i="9"/>
  <c r="C8" i="9"/>
  <c r="K8" i="9"/>
  <c r="S8" i="9"/>
  <c r="AB8" i="9"/>
  <c r="H9" i="9"/>
  <c r="P9" i="9"/>
  <c r="E10" i="9"/>
  <c r="D162" i="3" s="1"/>
  <c r="M10" i="9"/>
  <c r="L162" i="3" s="1"/>
  <c r="V10" i="9"/>
  <c r="R11" i="9"/>
  <c r="D12" i="9"/>
  <c r="T12" i="9"/>
  <c r="I13" i="9"/>
  <c r="H163" i="3" s="1"/>
  <c r="J5" i="10"/>
  <c r="R6" i="10"/>
  <c r="M5" i="7"/>
  <c r="L134" i="3" s="1"/>
  <c r="D6" i="7"/>
  <c r="Q7" i="7"/>
  <c r="F8" i="7"/>
  <c r="S9" i="7"/>
  <c r="J10" i="7"/>
  <c r="I140" i="3" s="1"/>
  <c r="V11" i="7"/>
  <c r="L12" i="7"/>
  <c r="E13" i="7"/>
  <c r="R15" i="7"/>
  <c r="I16" i="7"/>
  <c r="T17" i="7"/>
  <c r="K18" i="7"/>
  <c r="M20" i="7"/>
  <c r="L137" i="3" s="1"/>
  <c r="D21" i="7"/>
  <c r="C138" i="3" s="1"/>
  <c r="D24" i="7"/>
  <c r="K27" i="7"/>
  <c r="G5" i="6"/>
  <c r="F109" i="3" s="1"/>
  <c r="R5" i="6"/>
  <c r="Q109" i="3" s="1"/>
  <c r="K6" i="6"/>
  <c r="D7" i="6"/>
  <c r="O7" i="6"/>
  <c r="I9" i="6"/>
  <c r="T9" i="6"/>
  <c r="C10" i="6"/>
  <c r="N10" i="6"/>
  <c r="H11" i="6"/>
  <c r="E12" i="6"/>
  <c r="D112" i="3" s="1"/>
  <c r="S12" i="6"/>
  <c r="R112" i="3" s="1"/>
  <c r="BL112" i="3" s="1"/>
  <c r="F13" i="6"/>
  <c r="E113" i="3" s="1"/>
  <c r="I14" i="6"/>
  <c r="H114" i="3" s="1"/>
  <c r="K15" i="6"/>
  <c r="J115" i="3" s="1"/>
  <c r="AB15" i="6"/>
  <c r="AA115" i="3" s="1"/>
  <c r="M17" i="6"/>
  <c r="L111" i="3" s="1"/>
  <c r="P19" i="6"/>
  <c r="O116" i="3" s="1"/>
  <c r="E20" i="6"/>
  <c r="D117" i="3" s="1"/>
  <c r="V20" i="6"/>
  <c r="U117" i="3" s="1"/>
  <c r="N8" i="15"/>
  <c r="C10" i="15"/>
  <c r="AB10" i="15"/>
  <c r="M12" i="15"/>
  <c r="J13" i="15"/>
  <c r="U15" i="15"/>
  <c r="Q16" i="15"/>
  <c r="K18" i="15"/>
  <c r="J379" i="3" s="1"/>
  <c r="AB18" i="15"/>
  <c r="AA379" i="3" s="1"/>
  <c r="J21" i="15"/>
  <c r="I382" i="3" s="1"/>
  <c r="R21" i="15"/>
  <c r="Q382" i="3" s="1"/>
  <c r="X22" i="15"/>
  <c r="W383" i="3" s="1"/>
  <c r="L23" i="15"/>
  <c r="K384" i="3" s="1"/>
  <c r="I25" i="15"/>
  <c r="H376" i="3" s="1"/>
  <c r="N26" i="15"/>
  <c r="K27" i="15"/>
  <c r="AB27" i="15"/>
  <c r="P28" i="15"/>
  <c r="R31" i="15"/>
  <c r="U33" i="15"/>
  <c r="I36" i="15"/>
  <c r="H377" i="3" s="1"/>
  <c r="S38" i="15"/>
  <c r="AB38" i="15"/>
  <c r="H39" i="15"/>
  <c r="M40" i="15"/>
  <c r="J41" i="15"/>
  <c r="R41" i="15"/>
  <c r="J5" i="14"/>
  <c r="I404" i="3" s="1"/>
  <c r="G6" i="14"/>
  <c r="X6" i="14"/>
  <c r="L7" i="14"/>
  <c r="T7" i="14"/>
  <c r="I8" i="14"/>
  <c r="Y8" i="14"/>
  <c r="E9" i="14"/>
  <c r="M9" i="14"/>
  <c r="J10" i="14"/>
  <c r="I407" i="3" s="1"/>
  <c r="R10" i="14"/>
  <c r="Q407" i="3" s="1"/>
  <c r="AA10" i="14"/>
  <c r="T12" i="14"/>
  <c r="P13" i="14"/>
  <c r="O409" i="3" s="1"/>
  <c r="I5" i="6"/>
  <c r="H109" i="3" s="1"/>
  <c r="S5" i="6"/>
  <c r="R109" i="3" s="1"/>
  <c r="L6" i="6"/>
  <c r="L8" i="6" s="1"/>
  <c r="E7" i="6"/>
  <c r="P7" i="6"/>
  <c r="AB7" i="6"/>
  <c r="J9" i="6"/>
  <c r="V9" i="6"/>
  <c r="E10" i="6"/>
  <c r="O10" i="6"/>
  <c r="J11" i="6"/>
  <c r="G12" i="6"/>
  <c r="F112" i="3" s="1"/>
  <c r="T12" i="6"/>
  <c r="S112" i="3" s="1"/>
  <c r="H13" i="6"/>
  <c r="G113" i="3" s="1"/>
  <c r="K14" i="6"/>
  <c r="J114" i="3" s="1"/>
  <c r="AB14" i="6"/>
  <c r="AA114" i="3" s="1"/>
  <c r="N15" i="6"/>
  <c r="M115" i="3" s="1"/>
  <c r="BG115" i="3" s="1"/>
  <c r="O17" i="6"/>
  <c r="N111" i="3" s="1"/>
  <c r="R19" i="6"/>
  <c r="Q116" i="3" s="1"/>
  <c r="BK116" i="3" s="1"/>
  <c r="G20" i="6"/>
  <c r="F117" i="3" s="1"/>
  <c r="X20" i="6"/>
  <c r="W117" i="3" s="1"/>
  <c r="H11" i="15"/>
  <c r="P39" i="15"/>
  <c r="D7" i="14"/>
  <c r="H5" i="15"/>
  <c r="P5" i="15"/>
  <c r="O374" i="3" s="1"/>
  <c r="M6" i="15"/>
  <c r="D10" i="15"/>
  <c r="L10" i="15"/>
  <c r="U10" i="15"/>
  <c r="I11" i="15"/>
  <c r="Q11" i="15"/>
  <c r="N12" i="15"/>
  <c r="K13" i="15"/>
  <c r="S13" i="15"/>
  <c r="AB13" i="15"/>
  <c r="H14" i="15"/>
  <c r="G378" i="3" s="1"/>
  <c r="P14" i="15"/>
  <c r="O378" i="3" s="1"/>
  <c r="M15" i="15"/>
  <c r="J16" i="15"/>
  <c r="R16" i="15"/>
  <c r="L18" i="15"/>
  <c r="K379" i="3" s="1"/>
  <c r="U18" i="15"/>
  <c r="T379" i="3" s="1"/>
  <c r="BN379" i="3" s="1"/>
  <c r="I19" i="15"/>
  <c r="Q19" i="15"/>
  <c r="N20" i="15"/>
  <c r="M381" i="3" s="1"/>
  <c r="K21" i="15"/>
  <c r="J382" i="3" s="1"/>
  <c r="S21" i="15"/>
  <c r="R382" i="3" s="1"/>
  <c r="AB21" i="15"/>
  <c r="AA382" i="3" s="1"/>
  <c r="H22" i="15"/>
  <c r="G383" i="3" s="1"/>
  <c r="P22" i="15"/>
  <c r="O383" i="3" s="1"/>
  <c r="Y22" i="15"/>
  <c r="X383" i="3" s="1"/>
  <c r="M23" i="15"/>
  <c r="L384" i="3" s="1"/>
  <c r="J25" i="15"/>
  <c r="R25" i="15"/>
  <c r="L27" i="15"/>
  <c r="U27" i="15"/>
  <c r="I28" i="15"/>
  <c r="Q28" i="15"/>
  <c r="N30" i="15"/>
  <c r="K31" i="15"/>
  <c r="S31" i="15"/>
  <c r="AB31" i="15"/>
  <c r="H32" i="15"/>
  <c r="P32" i="15"/>
  <c r="M33" i="15"/>
  <c r="J36" i="15"/>
  <c r="I377" i="3" s="1"/>
  <c r="R36" i="15"/>
  <c r="Q377" i="3" s="1"/>
  <c r="L38" i="15"/>
  <c r="U38" i="15"/>
  <c r="I39" i="15"/>
  <c r="Q39" i="15"/>
  <c r="N40" i="15"/>
  <c r="K41" i="15"/>
  <c r="S41" i="15"/>
  <c r="AB41" i="15"/>
  <c r="H42" i="15"/>
  <c r="P42" i="15"/>
  <c r="C5" i="14"/>
  <c r="B404" i="3" s="1"/>
  <c r="K5" i="14"/>
  <c r="J404" i="3" s="1"/>
  <c r="S5" i="14"/>
  <c r="R404" i="3" s="1"/>
  <c r="AB5" i="14"/>
  <c r="AA404" i="3" s="1"/>
  <c r="H6" i="14"/>
  <c r="Y6" i="14"/>
  <c r="E7" i="14"/>
  <c r="M7" i="14"/>
  <c r="J8" i="14"/>
  <c r="Z8" i="14"/>
  <c r="F9" i="14"/>
  <c r="N9" i="14"/>
  <c r="C10" i="14"/>
  <c r="K10" i="14"/>
  <c r="S10" i="14"/>
  <c r="AB10" i="14"/>
  <c r="X11" i="14"/>
  <c r="W408" i="3" s="1"/>
  <c r="F16" i="42"/>
  <c r="N16" i="42"/>
  <c r="I5" i="12"/>
  <c r="Q5" i="12"/>
  <c r="G6" i="12"/>
  <c r="M7" i="12"/>
  <c r="K8" i="12"/>
  <c r="S8" i="12"/>
  <c r="G9" i="12"/>
  <c r="K10" i="12"/>
  <c r="J205" i="3" s="1"/>
  <c r="S10" i="12"/>
  <c r="R205" i="3" s="1"/>
  <c r="G11" i="12"/>
  <c r="M12" i="12"/>
  <c r="K13" i="12"/>
  <c r="J202" i="3" s="1"/>
  <c r="S13" i="12"/>
  <c r="R202" i="3" s="1"/>
  <c r="G14" i="12"/>
  <c r="F203" i="3" s="1"/>
  <c r="K15" i="12"/>
  <c r="J204" i="3" s="1"/>
  <c r="S15" i="12"/>
  <c r="R204" i="3" s="1"/>
  <c r="G16" i="12"/>
  <c r="K17" i="12"/>
  <c r="S17" i="12"/>
  <c r="G18" i="12"/>
  <c r="K19" i="12"/>
  <c r="S19" i="12"/>
  <c r="G20" i="12"/>
  <c r="K22" i="12"/>
  <c r="S22" i="12"/>
  <c r="AB22" i="12"/>
  <c r="AA201" i="3" s="1"/>
  <c r="I23" i="12"/>
  <c r="Q23" i="12"/>
  <c r="M24" i="12"/>
  <c r="U24" i="12"/>
  <c r="I25" i="12"/>
  <c r="Q25" i="12"/>
  <c r="M26" i="12"/>
  <c r="U26" i="12"/>
  <c r="I27" i="12"/>
  <c r="Q27" i="12"/>
  <c r="M28" i="12"/>
  <c r="U28" i="12"/>
  <c r="I29" i="12"/>
  <c r="Q29" i="12"/>
  <c r="M30" i="12"/>
  <c r="U30" i="12"/>
  <c r="I33" i="12"/>
  <c r="Q33" i="12"/>
  <c r="M34" i="12"/>
  <c r="U34" i="12"/>
  <c r="I5" i="13"/>
  <c r="H179" i="3" s="1"/>
  <c r="Q5" i="13"/>
  <c r="P179" i="3" s="1"/>
  <c r="BJ185" i="3" s="1"/>
  <c r="F6" i="13"/>
  <c r="N6" i="13"/>
  <c r="C7" i="13"/>
  <c r="B184" i="3" s="1"/>
  <c r="K7" i="13"/>
  <c r="J184" i="3" s="1"/>
  <c r="S7" i="13"/>
  <c r="R184" i="3" s="1"/>
  <c r="AB7" i="13"/>
  <c r="AA184" i="3" s="1"/>
  <c r="H8" i="13"/>
  <c r="P8" i="13"/>
  <c r="X8" i="13"/>
  <c r="D10" i="13"/>
  <c r="L10" i="13"/>
  <c r="T10" i="13"/>
  <c r="I11" i="13"/>
  <c r="H182" i="3" s="1"/>
  <c r="Q11" i="13"/>
  <c r="P182" i="3" s="1"/>
  <c r="F12" i="13"/>
  <c r="N12" i="13"/>
  <c r="V12" i="13"/>
  <c r="J13" i="13"/>
  <c r="I185" i="3" s="1"/>
  <c r="R13" i="13"/>
  <c r="Q185" i="3" s="1"/>
  <c r="G14" i="13"/>
  <c r="D15" i="13"/>
  <c r="L15" i="13"/>
  <c r="T15" i="13"/>
  <c r="I16" i="13"/>
  <c r="H183" i="3" s="1"/>
  <c r="Q16" i="13"/>
  <c r="P183" i="3" s="1"/>
  <c r="F18" i="13"/>
  <c r="N18" i="13"/>
  <c r="C19" i="13"/>
  <c r="K19" i="13"/>
  <c r="S19" i="13"/>
  <c r="AB19" i="13"/>
  <c r="H21" i="13"/>
  <c r="G181" i="3" s="1"/>
  <c r="P21" i="13"/>
  <c r="E22" i="13"/>
  <c r="N22" i="13"/>
  <c r="H23" i="13"/>
  <c r="E24" i="13"/>
  <c r="T24" i="13"/>
  <c r="H27" i="13"/>
  <c r="J29" i="13"/>
  <c r="J5" i="6"/>
  <c r="I109" i="3" s="1"/>
  <c r="V5" i="6"/>
  <c r="U109" i="3" s="1"/>
  <c r="C6" i="6"/>
  <c r="N6" i="6"/>
  <c r="G7" i="6"/>
  <c r="Q7" i="6"/>
  <c r="L9" i="6"/>
  <c r="F10" i="6"/>
  <c r="Q10" i="6"/>
  <c r="AB10" i="6"/>
  <c r="L11" i="6"/>
  <c r="I12" i="6"/>
  <c r="H112" i="3" s="1"/>
  <c r="I13" i="6"/>
  <c r="H113" i="3" s="1"/>
  <c r="M14" i="6"/>
  <c r="L114" i="3" s="1"/>
  <c r="P15" i="6"/>
  <c r="O115" i="3" s="1"/>
  <c r="P17" i="6"/>
  <c r="O111" i="3" s="1"/>
  <c r="D19" i="6"/>
  <c r="C116" i="3" s="1"/>
  <c r="T19" i="6"/>
  <c r="S116" i="3" s="1"/>
  <c r="I20" i="6"/>
  <c r="H117" i="3" s="1"/>
  <c r="Z20" i="6"/>
  <c r="Y117" i="3" s="1"/>
  <c r="U6" i="15"/>
  <c r="H19" i="15"/>
  <c r="H28" i="15"/>
  <c r="H277" i="3"/>
  <c r="L179" i="3"/>
  <c r="BF183" i="3" s="1"/>
  <c r="S16" i="42"/>
  <c r="AA281" i="3"/>
  <c r="I5" i="15"/>
  <c r="H374" i="3" s="1"/>
  <c r="Q5" i="15"/>
  <c r="P374" i="3" s="1"/>
  <c r="N6" i="15"/>
  <c r="S9" i="15"/>
  <c r="H8" i="15"/>
  <c r="P8" i="15"/>
  <c r="E10" i="15"/>
  <c r="M10" i="15"/>
  <c r="J11" i="15"/>
  <c r="R11" i="15"/>
  <c r="L13" i="15"/>
  <c r="U13" i="15"/>
  <c r="I14" i="15"/>
  <c r="H378" i="3" s="1"/>
  <c r="Q14" i="15"/>
  <c r="P378" i="3" s="1"/>
  <c r="N15" i="15"/>
  <c r="K16" i="15"/>
  <c r="S16" i="15"/>
  <c r="AB16" i="15"/>
  <c r="H17" i="15"/>
  <c r="P17" i="15"/>
  <c r="M18" i="15"/>
  <c r="L379" i="3" s="1"/>
  <c r="J19" i="15"/>
  <c r="R19" i="15"/>
  <c r="L21" i="15"/>
  <c r="K382" i="3" s="1"/>
  <c r="U21" i="15"/>
  <c r="T382" i="3" s="1"/>
  <c r="I22" i="15"/>
  <c r="H383" i="3" s="1"/>
  <c r="Q22" i="15"/>
  <c r="P383" i="3" s="1"/>
  <c r="N23" i="15"/>
  <c r="M384" i="3" s="1"/>
  <c r="BG384" i="3" s="1"/>
  <c r="K25" i="15"/>
  <c r="J376" i="3" s="1"/>
  <c r="S25" i="15"/>
  <c r="R376" i="3" s="1"/>
  <c r="AB25" i="15"/>
  <c r="H26" i="15"/>
  <c r="P26" i="15"/>
  <c r="M27" i="15"/>
  <c r="J28" i="15"/>
  <c r="R28" i="15"/>
  <c r="L31" i="15"/>
  <c r="U31" i="15"/>
  <c r="I32" i="15"/>
  <c r="Q32" i="15"/>
  <c r="N33" i="15"/>
  <c r="K36" i="15"/>
  <c r="J377" i="3" s="1"/>
  <c r="S36" i="15"/>
  <c r="R377" i="3" s="1"/>
  <c r="AB36" i="15"/>
  <c r="AA377" i="3" s="1"/>
  <c r="H37" i="15"/>
  <c r="P37" i="15"/>
  <c r="M38" i="15"/>
  <c r="J39" i="15"/>
  <c r="R39" i="15"/>
  <c r="L41" i="15"/>
  <c r="U41" i="15"/>
  <c r="I42" i="15"/>
  <c r="Q42" i="15"/>
  <c r="D5" i="14"/>
  <c r="C404" i="3" s="1"/>
  <c r="L5" i="14"/>
  <c r="K404" i="3" s="1"/>
  <c r="T5" i="14"/>
  <c r="S404" i="3" s="1"/>
  <c r="I6" i="14"/>
  <c r="Z6" i="14"/>
  <c r="F7" i="14"/>
  <c r="N7" i="14"/>
  <c r="C8" i="14"/>
  <c r="K8" i="14"/>
  <c r="S8" i="14"/>
  <c r="G9" i="14"/>
  <c r="D10" i="14"/>
  <c r="C407" i="3" s="1"/>
  <c r="L10" i="14"/>
  <c r="K407" i="3" s="1"/>
  <c r="T10" i="14"/>
  <c r="S407" i="3" s="1"/>
  <c r="BM407" i="3" s="1"/>
  <c r="AB12" i="14"/>
  <c r="H5" i="36"/>
  <c r="P5" i="36"/>
  <c r="G6" i="36"/>
  <c r="O6" i="36"/>
  <c r="E7" i="36"/>
  <c r="M7" i="36"/>
  <c r="V7" i="36"/>
  <c r="J8" i="36"/>
  <c r="R8" i="36"/>
  <c r="AB8" i="36"/>
  <c r="H9" i="36"/>
  <c r="P9" i="36"/>
  <c r="G10" i="36"/>
  <c r="O10" i="36"/>
  <c r="O11" i="36" s="1"/>
  <c r="E12" i="36"/>
  <c r="M12" i="36"/>
  <c r="D13" i="36"/>
  <c r="D14" i="36" s="1"/>
  <c r="L13" i="36"/>
  <c r="T13" i="36"/>
  <c r="F16" i="39"/>
  <c r="N16" i="39"/>
  <c r="J5" i="12"/>
  <c r="I199" i="3" s="1"/>
  <c r="R5" i="12"/>
  <c r="Q199" i="3" s="1"/>
  <c r="BK204" i="3" s="1"/>
  <c r="H6" i="12"/>
  <c r="P6" i="12"/>
  <c r="N7" i="12"/>
  <c r="L8" i="12"/>
  <c r="T8" i="12"/>
  <c r="AB8" i="12"/>
  <c r="H9" i="12"/>
  <c r="P9" i="12"/>
  <c r="L10" i="12"/>
  <c r="K205" i="3" s="1"/>
  <c r="T10" i="12"/>
  <c r="S205" i="3" s="1"/>
  <c r="AB10" i="12"/>
  <c r="AA205" i="3" s="1"/>
  <c r="H11" i="12"/>
  <c r="P11" i="12"/>
  <c r="N12" i="12"/>
  <c r="L13" i="12"/>
  <c r="K202" i="3" s="1"/>
  <c r="T13" i="12"/>
  <c r="S202" i="3" s="1"/>
  <c r="AB13" i="12"/>
  <c r="AA202" i="3" s="1"/>
  <c r="H14" i="12"/>
  <c r="G203" i="3" s="1"/>
  <c r="P14" i="12"/>
  <c r="O203" i="3" s="1"/>
  <c r="L15" i="12"/>
  <c r="K204" i="3" s="1"/>
  <c r="T15" i="12"/>
  <c r="S204" i="3" s="1"/>
  <c r="AB15" i="12"/>
  <c r="AA204" i="3" s="1"/>
  <c r="H16" i="12"/>
  <c r="P16" i="12"/>
  <c r="L17" i="12"/>
  <c r="T17" i="12"/>
  <c r="AB17" i="12"/>
  <c r="H18" i="12"/>
  <c r="P18" i="12"/>
  <c r="L19" i="12"/>
  <c r="T19" i="12"/>
  <c r="AB19" i="12"/>
  <c r="H20" i="12"/>
  <c r="P20" i="12"/>
  <c r="L22" i="12"/>
  <c r="K201" i="3" s="1"/>
  <c r="U22" i="12"/>
  <c r="J23" i="12"/>
  <c r="R23" i="12"/>
  <c r="N24" i="12"/>
  <c r="J25" i="12"/>
  <c r="R25" i="12"/>
  <c r="N26" i="12"/>
  <c r="J27" i="12"/>
  <c r="R27" i="12"/>
  <c r="N28" i="12"/>
  <c r="J29" i="12"/>
  <c r="R29" i="12"/>
  <c r="N30" i="12"/>
  <c r="J33" i="12"/>
  <c r="R33" i="12"/>
  <c r="N34" i="12"/>
  <c r="J5" i="13"/>
  <c r="I179" i="3" s="1"/>
  <c r="R5" i="13"/>
  <c r="Q179" i="3" s="1"/>
  <c r="BK184" i="3" s="1"/>
  <c r="G6" i="13"/>
  <c r="G9" i="13" s="1"/>
  <c r="D7" i="13"/>
  <c r="C184" i="3" s="1"/>
  <c r="L7" i="13"/>
  <c r="K184" i="3" s="1"/>
  <c r="T7" i="13"/>
  <c r="S184" i="3" s="1"/>
  <c r="I8" i="13"/>
  <c r="I9" i="13" s="1"/>
  <c r="Q8" i="13"/>
  <c r="Y8" i="13"/>
  <c r="E10" i="13"/>
  <c r="M10" i="13"/>
  <c r="J11" i="13"/>
  <c r="I182" i="3" s="1"/>
  <c r="R11" i="13"/>
  <c r="Q182" i="3" s="1"/>
  <c r="G12" i="13"/>
  <c r="O12" i="13"/>
  <c r="W12" i="13"/>
  <c r="C13" i="13"/>
  <c r="B185" i="3" s="1"/>
  <c r="K13" i="13"/>
  <c r="J185" i="3" s="1"/>
  <c r="S13" i="13"/>
  <c r="R185" i="3" s="1"/>
  <c r="AB13" i="13"/>
  <c r="AA185" i="3" s="1"/>
  <c r="H14" i="13"/>
  <c r="H17" i="13" s="1"/>
  <c r="P14" i="13"/>
  <c r="E15" i="13"/>
  <c r="M15" i="13"/>
  <c r="J16" i="13"/>
  <c r="I183" i="3" s="1"/>
  <c r="R16" i="13"/>
  <c r="Q183" i="3" s="1"/>
  <c r="AA16" i="13"/>
  <c r="Z183" i="3" s="1"/>
  <c r="G18" i="13"/>
  <c r="D19" i="13"/>
  <c r="L19" i="13"/>
  <c r="T19" i="13"/>
  <c r="I21" i="13"/>
  <c r="H181" i="3" s="1"/>
  <c r="Q21" i="13"/>
  <c r="P181" i="3" s="1"/>
  <c r="F22" i="13"/>
  <c r="J23" i="13"/>
  <c r="G24" i="13"/>
  <c r="J27" i="13"/>
  <c r="M29" i="13"/>
  <c r="G5" i="9"/>
  <c r="F159" i="3" s="1"/>
  <c r="O5" i="9"/>
  <c r="N159" i="3" s="1"/>
  <c r="D6" i="9"/>
  <c r="L6" i="9"/>
  <c r="T6" i="9"/>
  <c r="I7" i="9"/>
  <c r="Q7" i="9"/>
  <c r="F8" i="9"/>
  <c r="N8" i="9"/>
  <c r="C9" i="9"/>
  <c r="K9" i="9"/>
  <c r="S9" i="9"/>
  <c r="AB9" i="9"/>
  <c r="H10" i="9"/>
  <c r="G162" i="3" s="1"/>
  <c r="P10" i="9"/>
  <c r="O162" i="3" s="1"/>
  <c r="H11" i="9"/>
  <c r="K12" i="9"/>
  <c r="AB12" i="9"/>
  <c r="P13" i="9"/>
  <c r="O163" i="3" s="1"/>
  <c r="D8" i="10"/>
  <c r="V9" i="10"/>
  <c r="P11" i="10"/>
  <c r="V5" i="7"/>
  <c r="U134" i="3" s="1"/>
  <c r="L6" i="7"/>
  <c r="C7" i="7"/>
  <c r="N8" i="7"/>
  <c r="E9" i="7"/>
  <c r="AB9" i="7"/>
  <c r="R10" i="7"/>
  <c r="Q140" i="3" s="1"/>
  <c r="G11" i="7"/>
  <c r="T12" i="7"/>
  <c r="M13" i="7"/>
  <c r="D15" i="7"/>
  <c r="Q16" i="7"/>
  <c r="F17" i="7"/>
  <c r="S18" i="7"/>
  <c r="J19" i="7"/>
  <c r="V20" i="7"/>
  <c r="U137" i="3" s="1"/>
  <c r="L21" i="7"/>
  <c r="K138" i="3" s="1"/>
  <c r="G23" i="7"/>
  <c r="F136" i="3" s="1"/>
  <c r="N26" i="7"/>
  <c r="K5" i="6"/>
  <c r="J109" i="3" s="1"/>
  <c r="D6" i="6"/>
  <c r="D8" i="6" s="1"/>
  <c r="O6" i="6"/>
  <c r="H7" i="6"/>
  <c r="S7" i="6"/>
  <c r="M9" i="6"/>
  <c r="G10" i="6"/>
  <c r="R10" i="6"/>
  <c r="N11" i="6"/>
  <c r="K12" i="6"/>
  <c r="J112" i="3" s="1"/>
  <c r="L13" i="6"/>
  <c r="K113" i="3" s="1"/>
  <c r="N14" i="6"/>
  <c r="M114" i="3" s="1"/>
  <c r="R15" i="6"/>
  <c r="Q115" i="3" s="1"/>
  <c r="BK115" i="3" s="1"/>
  <c r="C17" i="6"/>
  <c r="B111" i="3" s="1"/>
  <c r="S17" i="6"/>
  <c r="R111" i="3" s="1"/>
  <c r="BL111" i="3" s="1"/>
  <c r="E19" i="6"/>
  <c r="D116" i="3" s="1"/>
  <c r="V19" i="6"/>
  <c r="U116" i="3" s="1"/>
  <c r="J20" i="6"/>
  <c r="I117" i="3" s="1"/>
  <c r="L6" i="15"/>
  <c r="K10" i="15"/>
  <c r="N37" i="15"/>
  <c r="J5" i="15"/>
  <c r="I374" i="3" s="1"/>
  <c r="R5" i="15"/>
  <c r="Q374" i="3" s="1"/>
  <c r="I8" i="15"/>
  <c r="Q8" i="15"/>
  <c r="F10" i="15"/>
  <c r="N10" i="15"/>
  <c r="K11" i="15"/>
  <c r="S11" i="15"/>
  <c r="AB11" i="15"/>
  <c r="H12" i="15"/>
  <c r="P12" i="15"/>
  <c r="M13" i="15"/>
  <c r="J14" i="15"/>
  <c r="I378" i="3" s="1"/>
  <c r="R14" i="15"/>
  <c r="Q378" i="3" s="1"/>
  <c r="L16" i="15"/>
  <c r="U16" i="15"/>
  <c r="I17" i="15"/>
  <c r="Q17" i="15"/>
  <c r="N18" i="15"/>
  <c r="M379" i="3" s="1"/>
  <c r="K19" i="15"/>
  <c r="S19" i="15"/>
  <c r="AB19" i="15"/>
  <c r="H20" i="15"/>
  <c r="G381" i="3" s="1"/>
  <c r="P20" i="15"/>
  <c r="O381" i="3" s="1"/>
  <c r="M21" i="15"/>
  <c r="L382" i="3" s="1"/>
  <c r="J22" i="15"/>
  <c r="I383" i="3" s="1"/>
  <c r="R22" i="15"/>
  <c r="Q383" i="3" s="1"/>
  <c r="L25" i="15"/>
  <c r="K376" i="3" s="1"/>
  <c r="U25" i="15"/>
  <c r="T376" i="3" s="1"/>
  <c r="BN376" i="3" s="1"/>
  <c r="I26" i="15"/>
  <c r="Q26" i="15"/>
  <c r="N27" i="15"/>
  <c r="K28" i="15"/>
  <c r="S28" i="15"/>
  <c r="AB28" i="15"/>
  <c r="H30" i="15"/>
  <c r="G380" i="3" s="1"/>
  <c r="P30" i="15"/>
  <c r="M31" i="15"/>
  <c r="J32" i="15"/>
  <c r="R32" i="15"/>
  <c r="L36" i="15"/>
  <c r="K377" i="3" s="1"/>
  <c r="U36" i="15"/>
  <c r="T377" i="3" s="1"/>
  <c r="I37" i="15"/>
  <c r="Q37" i="15"/>
  <c r="N38" i="15"/>
  <c r="K39" i="15"/>
  <c r="S39" i="15"/>
  <c r="AB39" i="15"/>
  <c r="H40" i="15"/>
  <c r="P40" i="15"/>
  <c r="M41" i="15"/>
  <c r="J42" i="15"/>
  <c r="R42" i="15"/>
  <c r="E5" i="14"/>
  <c r="D404" i="3" s="1"/>
  <c r="M5" i="14"/>
  <c r="L404" i="3" s="1"/>
  <c r="J6" i="14"/>
  <c r="G7" i="14"/>
  <c r="D8" i="14"/>
  <c r="L8" i="14"/>
  <c r="T8" i="14"/>
  <c r="AB8" i="14"/>
  <c r="H9" i="14"/>
  <c r="E10" i="14"/>
  <c r="D407" i="3" s="1"/>
  <c r="M10" i="14"/>
  <c r="L407" i="3" s="1"/>
  <c r="H28" i="42"/>
  <c r="I5" i="36"/>
  <c r="Q5" i="36"/>
  <c r="H6" i="36"/>
  <c r="P6" i="36"/>
  <c r="F7" i="36"/>
  <c r="N7" i="36"/>
  <c r="C8" i="36"/>
  <c r="K8" i="36"/>
  <c r="S8" i="36"/>
  <c r="I9" i="36"/>
  <c r="Q9" i="36"/>
  <c r="H10" i="36"/>
  <c r="P10" i="36"/>
  <c r="F12" i="36"/>
  <c r="N12" i="36"/>
  <c r="E13" i="36"/>
  <c r="M13" i="36"/>
  <c r="V13" i="36"/>
  <c r="V14" i="36" s="1"/>
  <c r="G16" i="39"/>
  <c r="O16" i="39"/>
  <c r="K5" i="12"/>
  <c r="S5" i="12"/>
  <c r="AB5" i="12"/>
  <c r="I6" i="12"/>
  <c r="Q6" i="12"/>
  <c r="G7" i="12"/>
  <c r="M8" i="12"/>
  <c r="U8" i="12"/>
  <c r="I9" i="12"/>
  <c r="Q9" i="12"/>
  <c r="M10" i="12"/>
  <c r="L205" i="3" s="1"/>
  <c r="U10" i="12"/>
  <c r="T205" i="3" s="1"/>
  <c r="I11" i="12"/>
  <c r="Q11" i="12"/>
  <c r="G12" i="12"/>
  <c r="M13" i="12"/>
  <c r="L202" i="3" s="1"/>
  <c r="U13" i="12"/>
  <c r="T202" i="3" s="1"/>
  <c r="I14" i="12"/>
  <c r="H203" i="3" s="1"/>
  <c r="Q14" i="12"/>
  <c r="P203" i="3" s="1"/>
  <c r="M15" i="12"/>
  <c r="L204" i="3" s="1"/>
  <c r="U15" i="12"/>
  <c r="T204" i="3" s="1"/>
  <c r="I16" i="12"/>
  <c r="Q16" i="12"/>
  <c r="M17" i="12"/>
  <c r="U17" i="12"/>
  <c r="I18" i="12"/>
  <c r="Q18" i="12"/>
  <c r="M19" i="12"/>
  <c r="U19" i="12"/>
  <c r="I20" i="12"/>
  <c r="Q20" i="12"/>
  <c r="M22" i="12"/>
  <c r="K23" i="12"/>
  <c r="S23" i="12"/>
  <c r="G24" i="12"/>
  <c r="K25" i="12"/>
  <c r="S25" i="12"/>
  <c r="G26" i="12"/>
  <c r="K27" i="12"/>
  <c r="S27" i="12"/>
  <c r="G28" i="12"/>
  <c r="K29" i="12"/>
  <c r="S29" i="12"/>
  <c r="G30" i="12"/>
  <c r="K33" i="12"/>
  <c r="S33" i="12"/>
  <c r="G34" i="12"/>
  <c r="C5" i="13"/>
  <c r="K5" i="13"/>
  <c r="J179" i="3" s="1"/>
  <c r="S5" i="13"/>
  <c r="R179" i="3" s="1"/>
  <c r="BL184" i="3" s="1"/>
  <c r="AB5" i="13"/>
  <c r="AA179" i="3" s="1"/>
  <c r="H6" i="13"/>
  <c r="P6" i="13"/>
  <c r="E7" i="13"/>
  <c r="D184" i="3" s="1"/>
  <c r="M7" i="13"/>
  <c r="L184" i="3" s="1"/>
  <c r="J8" i="13"/>
  <c r="R8" i="13"/>
  <c r="Z8" i="13"/>
  <c r="F10" i="13"/>
  <c r="N10" i="13"/>
  <c r="C11" i="13"/>
  <c r="B182" i="3" s="1"/>
  <c r="K11" i="13"/>
  <c r="J182" i="3" s="1"/>
  <c r="S11" i="13"/>
  <c r="R182" i="3" s="1"/>
  <c r="AB11" i="13"/>
  <c r="AA182" i="3" s="1"/>
  <c r="H12" i="13"/>
  <c r="P12" i="13"/>
  <c r="X12" i="13"/>
  <c r="D13" i="13"/>
  <c r="C185" i="3" s="1"/>
  <c r="L13" i="13"/>
  <c r="K185" i="3" s="1"/>
  <c r="T13" i="13"/>
  <c r="S185" i="3" s="1"/>
  <c r="I14" i="13"/>
  <c r="Q14" i="13"/>
  <c r="F15" i="13"/>
  <c r="N15" i="13"/>
  <c r="C16" i="13"/>
  <c r="K16" i="13"/>
  <c r="J183" i="3" s="1"/>
  <c r="S16" i="13"/>
  <c r="R183" i="3" s="1"/>
  <c r="AB16" i="13"/>
  <c r="AA183" i="3" s="1"/>
  <c r="H18" i="13"/>
  <c r="P18" i="13"/>
  <c r="E19" i="13"/>
  <c r="M19" i="13"/>
  <c r="M20" i="13" s="1"/>
  <c r="J21" i="13"/>
  <c r="I181" i="3" s="1"/>
  <c r="R21" i="13"/>
  <c r="Q181" i="3" s="1"/>
  <c r="BK181" i="3" s="1"/>
  <c r="G22" i="13"/>
  <c r="Q22" i="13"/>
  <c r="AB22" i="13"/>
  <c r="K23" i="13"/>
  <c r="H24" i="13"/>
  <c r="L27" i="13"/>
  <c r="N29" i="13"/>
  <c r="P12" i="53"/>
  <c r="O8" i="30"/>
  <c r="F9" i="30"/>
  <c r="G10" i="30"/>
  <c r="H5" i="9"/>
  <c r="G159" i="3" s="1"/>
  <c r="P5" i="9"/>
  <c r="O159" i="3" s="1"/>
  <c r="BI162" i="3" s="1"/>
  <c r="E6" i="9"/>
  <c r="M6" i="9"/>
  <c r="V6" i="9"/>
  <c r="J7" i="9"/>
  <c r="R7" i="9"/>
  <c r="G8" i="9"/>
  <c r="O8" i="9"/>
  <c r="D9" i="9"/>
  <c r="L9" i="9"/>
  <c r="T9" i="9"/>
  <c r="I10" i="9"/>
  <c r="H162" i="3" s="1"/>
  <c r="Q10" i="9"/>
  <c r="P162" i="3" s="1"/>
  <c r="J11" i="9"/>
  <c r="L12" i="9"/>
  <c r="Q13" i="9"/>
  <c r="P163" i="3" s="1"/>
  <c r="BJ163" i="3" s="1"/>
  <c r="K16" i="9"/>
  <c r="J161" i="3" s="1"/>
  <c r="D7" i="10"/>
  <c r="H8" i="10"/>
  <c r="N6" i="7"/>
  <c r="G7" i="7"/>
  <c r="AB7" i="7"/>
  <c r="P8" i="7"/>
  <c r="I9" i="7"/>
  <c r="K11" i="7"/>
  <c r="O13" i="7"/>
  <c r="F15" i="7"/>
  <c r="S16" i="7"/>
  <c r="H17" i="7"/>
  <c r="V18" i="7"/>
  <c r="N19" i="7"/>
  <c r="C20" i="7"/>
  <c r="B137" i="3" s="1"/>
  <c r="P21" i="7"/>
  <c r="O138" i="3" s="1"/>
  <c r="O23" i="7"/>
  <c r="N136" i="3" s="1"/>
  <c r="M5" i="6"/>
  <c r="L109" i="3" s="1"/>
  <c r="F6" i="6"/>
  <c r="P6" i="6"/>
  <c r="AB6" i="6"/>
  <c r="I7" i="6"/>
  <c r="T7" i="6"/>
  <c r="D9" i="6"/>
  <c r="N9" i="6"/>
  <c r="I10" i="6"/>
  <c r="S10" i="6"/>
  <c r="O11" i="6"/>
  <c r="L12" i="6"/>
  <c r="K112" i="3" s="1"/>
  <c r="AB12" i="6"/>
  <c r="AA112" i="3" s="1"/>
  <c r="N13" i="6"/>
  <c r="M113" i="3" s="1"/>
  <c r="Q14" i="6"/>
  <c r="P114" i="3" s="1"/>
  <c r="C15" i="6"/>
  <c r="B115" i="3" s="1"/>
  <c r="S15" i="6"/>
  <c r="R115" i="3" s="1"/>
  <c r="E17" i="6"/>
  <c r="D111" i="3" s="1"/>
  <c r="V17" i="6"/>
  <c r="U111" i="3" s="1"/>
  <c r="H19" i="6"/>
  <c r="G116" i="3" s="1"/>
  <c r="M20" i="6"/>
  <c r="L117" i="3" s="1"/>
  <c r="S10" i="15"/>
  <c r="P11" i="15"/>
  <c r="R13" i="15"/>
  <c r="L15" i="15"/>
  <c r="I16" i="15"/>
  <c r="N17" i="15"/>
  <c r="S18" i="15"/>
  <c r="R379" i="3" s="1"/>
  <c r="P19" i="15"/>
  <c r="M20" i="15"/>
  <c r="L381" i="3" s="1"/>
  <c r="U23" i="15"/>
  <c r="T384" i="3" s="1"/>
  <c r="Q25" i="15"/>
  <c r="P376" i="3" s="1"/>
  <c r="BJ376" i="3" s="1"/>
  <c r="S27" i="15"/>
  <c r="M30" i="15"/>
  <c r="L380" i="3" s="1"/>
  <c r="J31" i="15"/>
  <c r="L33" i="15"/>
  <c r="Q36" i="15"/>
  <c r="P377" i="3" s="1"/>
  <c r="K38" i="15"/>
  <c r="K5" i="15"/>
  <c r="J374" i="3" s="1"/>
  <c r="S5" i="15"/>
  <c r="R374" i="3" s="1"/>
  <c r="AB5" i="15"/>
  <c r="AA374" i="3" s="1"/>
  <c r="H6" i="15"/>
  <c r="P6" i="15"/>
  <c r="J8" i="15"/>
  <c r="R8" i="15"/>
  <c r="G10" i="15"/>
  <c r="L11" i="15"/>
  <c r="U11" i="15"/>
  <c r="I12" i="15"/>
  <c r="Q12" i="15"/>
  <c r="N13" i="15"/>
  <c r="K14" i="15"/>
  <c r="J378" i="3" s="1"/>
  <c r="BD378" i="3" s="1"/>
  <c r="S14" i="15"/>
  <c r="R378" i="3" s="1"/>
  <c r="AB14" i="15"/>
  <c r="AA378" i="3" s="1"/>
  <c r="H15" i="15"/>
  <c r="P15" i="15"/>
  <c r="M16" i="15"/>
  <c r="J17" i="15"/>
  <c r="R17" i="15"/>
  <c r="L19" i="15"/>
  <c r="U19" i="15"/>
  <c r="I20" i="15"/>
  <c r="H381" i="3" s="1"/>
  <c r="Q20" i="15"/>
  <c r="P381" i="3" s="1"/>
  <c r="BJ381" i="3" s="1"/>
  <c r="N21" i="15"/>
  <c r="M382" i="3" s="1"/>
  <c r="BG382" i="3" s="1"/>
  <c r="K22" i="15"/>
  <c r="J383" i="3" s="1"/>
  <c r="S22" i="15"/>
  <c r="R383" i="3" s="1"/>
  <c r="AB22" i="15"/>
  <c r="AA383" i="3" s="1"/>
  <c r="H23" i="15"/>
  <c r="P23" i="15"/>
  <c r="O384" i="3" s="1"/>
  <c r="M25" i="15"/>
  <c r="J26" i="15"/>
  <c r="R26" i="15"/>
  <c r="L28" i="15"/>
  <c r="U28" i="15"/>
  <c r="I30" i="15"/>
  <c r="Q30" i="15"/>
  <c r="P380" i="3" s="1"/>
  <c r="BJ380" i="3" s="1"/>
  <c r="N31" i="15"/>
  <c r="K32" i="15"/>
  <c r="S32" i="15"/>
  <c r="AB32" i="15"/>
  <c r="H33" i="15"/>
  <c r="P33" i="15"/>
  <c r="M36" i="15"/>
  <c r="L377" i="3" s="1"/>
  <c r="J37" i="15"/>
  <c r="R37" i="15"/>
  <c r="L39" i="15"/>
  <c r="U39" i="15"/>
  <c r="I40" i="15"/>
  <c r="Q40" i="15"/>
  <c r="N41" i="15"/>
  <c r="C42" i="15"/>
  <c r="K42" i="15"/>
  <c r="F5" i="14"/>
  <c r="E404" i="3" s="1"/>
  <c r="N5" i="14"/>
  <c r="M404" i="3" s="1"/>
  <c r="C6" i="14"/>
  <c r="K6" i="14"/>
  <c r="S6" i="14"/>
  <c r="AB6" i="14"/>
  <c r="H7" i="14"/>
  <c r="E8" i="14"/>
  <c r="M8" i="14"/>
  <c r="U8" i="14"/>
  <c r="I9" i="14"/>
  <c r="F10" i="14"/>
  <c r="E407" i="3" s="1"/>
  <c r="N10" i="14"/>
  <c r="M407" i="3" s="1"/>
  <c r="BG407" i="3" s="1"/>
  <c r="F11" i="14"/>
  <c r="E408" i="3" s="1"/>
  <c r="D12" i="14"/>
  <c r="J5" i="36"/>
  <c r="R5" i="36"/>
  <c r="AB5" i="36"/>
  <c r="I6" i="36"/>
  <c r="Q6" i="36"/>
  <c r="G7" i="36"/>
  <c r="O7" i="36"/>
  <c r="D8" i="36"/>
  <c r="L8" i="36"/>
  <c r="V8" i="36"/>
  <c r="J9" i="36"/>
  <c r="R9" i="36"/>
  <c r="AB9" i="36"/>
  <c r="I10" i="36"/>
  <c r="Q10" i="36"/>
  <c r="G12" i="36"/>
  <c r="O12" i="36"/>
  <c r="O14" i="36" s="1"/>
  <c r="F13" i="36"/>
  <c r="N13" i="36"/>
  <c r="G15" i="36"/>
  <c r="E5" i="37"/>
  <c r="L5" i="12"/>
  <c r="K199" i="3" s="1"/>
  <c r="BE204" i="3" s="1"/>
  <c r="U5" i="12"/>
  <c r="J6" i="12"/>
  <c r="R6" i="12"/>
  <c r="H7" i="12"/>
  <c r="P7" i="12"/>
  <c r="N8" i="12"/>
  <c r="J9" i="12"/>
  <c r="R9" i="12"/>
  <c r="N10" i="12"/>
  <c r="M205" i="3" s="1"/>
  <c r="J11" i="12"/>
  <c r="R11" i="12"/>
  <c r="H12" i="12"/>
  <c r="P12" i="12"/>
  <c r="N13" i="12"/>
  <c r="J14" i="12"/>
  <c r="R14" i="12"/>
  <c r="Q203" i="3" s="1"/>
  <c r="N15" i="12"/>
  <c r="M204" i="3" s="1"/>
  <c r="J16" i="12"/>
  <c r="R16" i="12"/>
  <c r="N17" i="12"/>
  <c r="J18" i="12"/>
  <c r="R18" i="12"/>
  <c r="N19" i="12"/>
  <c r="J20" i="12"/>
  <c r="R20" i="12"/>
  <c r="N22" i="12"/>
  <c r="L23" i="12"/>
  <c r="T23" i="12"/>
  <c r="AB23" i="12"/>
  <c r="H24" i="12"/>
  <c r="P24" i="12"/>
  <c r="L25" i="12"/>
  <c r="T25" i="12"/>
  <c r="AB25" i="12"/>
  <c r="H26" i="12"/>
  <c r="P26" i="12"/>
  <c r="L27" i="12"/>
  <c r="T27" i="12"/>
  <c r="AB27" i="12"/>
  <c r="H28" i="12"/>
  <c r="P28" i="12"/>
  <c r="L29" i="12"/>
  <c r="T29" i="12"/>
  <c r="AB29" i="12"/>
  <c r="H30" i="12"/>
  <c r="P30" i="12"/>
  <c r="L33" i="12"/>
  <c r="T33" i="12"/>
  <c r="AB33" i="12"/>
  <c r="H34" i="12"/>
  <c r="P34" i="12"/>
  <c r="D5" i="13"/>
  <c r="C179" i="3" s="1"/>
  <c r="L5" i="13"/>
  <c r="T5" i="13"/>
  <c r="S179" i="3" s="1"/>
  <c r="BM185" i="3" s="1"/>
  <c r="I6" i="13"/>
  <c r="Q6" i="13"/>
  <c r="F7" i="13"/>
  <c r="E184" i="3" s="1"/>
  <c r="N7" i="13"/>
  <c r="M184" i="3" s="1"/>
  <c r="C8" i="13"/>
  <c r="K8" i="13"/>
  <c r="S8" i="13"/>
  <c r="AA8" i="13"/>
  <c r="G10" i="13"/>
  <c r="D11" i="13"/>
  <c r="C182" i="3" s="1"/>
  <c r="L11" i="13"/>
  <c r="K182" i="3" s="1"/>
  <c r="T11" i="13"/>
  <c r="S182" i="3" s="1"/>
  <c r="I12" i="13"/>
  <c r="Q12" i="13"/>
  <c r="Y12" i="13"/>
  <c r="E13" i="13"/>
  <c r="D185" i="3" s="1"/>
  <c r="M13" i="13"/>
  <c r="L185" i="3" s="1"/>
  <c r="J14" i="13"/>
  <c r="R14" i="13"/>
  <c r="G15" i="13"/>
  <c r="D16" i="13"/>
  <c r="L16" i="13"/>
  <c r="K183" i="3" s="1"/>
  <c r="T16" i="13"/>
  <c r="S183" i="3" s="1"/>
  <c r="I18" i="13"/>
  <c r="I20" i="13" s="1"/>
  <c r="Q18" i="13"/>
  <c r="F19" i="13"/>
  <c r="F20" i="13" s="1"/>
  <c r="N19" i="13"/>
  <c r="C21" i="13"/>
  <c r="B181" i="3" s="1"/>
  <c r="K21" i="13"/>
  <c r="J181" i="3" s="1"/>
  <c r="S21" i="13"/>
  <c r="AB21" i="13"/>
  <c r="AA181" i="3" s="1"/>
  <c r="I22" i="13"/>
  <c r="R22" i="13"/>
  <c r="N23" i="13"/>
  <c r="L24" i="13"/>
  <c r="AB24" i="13"/>
  <c r="M27" i="13"/>
  <c r="I7" i="10"/>
  <c r="L8" i="10"/>
  <c r="E5" i="7"/>
  <c r="D134" i="3" s="1"/>
  <c r="R6" i="7"/>
  <c r="I7" i="7"/>
  <c r="T8" i="7"/>
  <c r="K9" i="7"/>
  <c r="M11" i="7"/>
  <c r="D12" i="7"/>
  <c r="Q13" i="7"/>
  <c r="J15" i="7"/>
  <c r="L17" i="7"/>
  <c r="C18" i="7"/>
  <c r="P19" i="7"/>
  <c r="E20" i="7"/>
  <c r="D137" i="3" s="1"/>
  <c r="AB20" i="7"/>
  <c r="AA137" i="3" s="1"/>
  <c r="R21" i="7"/>
  <c r="Q138" i="3" s="1"/>
  <c r="I25" i="7"/>
  <c r="H30" i="7"/>
  <c r="C5" i="6"/>
  <c r="B109" i="3" s="1"/>
  <c r="N5" i="6"/>
  <c r="M109" i="3" s="1"/>
  <c r="BG114" i="3" s="1"/>
  <c r="G6" i="6"/>
  <c r="R6" i="6"/>
  <c r="K7" i="6"/>
  <c r="V7" i="6"/>
  <c r="E9" i="6"/>
  <c r="P9" i="6"/>
  <c r="J10" i="6"/>
  <c r="V10" i="6"/>
  <c r="D11" i="6"/>
  <c r="P11" i="6"/>
  <c r="M12" i="6"/>
  <c r="L112" i="3" s="1"/>
  <c r="P13" i="6"/>
  <c r="O113" i="3" s="1"/>
  <c r="C14" i="6"/>
  <c r="B114" i="3" s="1"/>
  <c r="S14" i="6"/>
  <c r="R114" i="3" s="1"/>
  <c r="BL114" i="3" s="1"/>
  <c r="F15" i="6"/>
  <c r="E115" i="3" s="1"/>
  <c r="G17" i="6"/>
  <c r="F111" i="3" s="1"/>
  <c r="J19" i="6"/>
  <c r="I116" i="3" s="1"/>
  <c r="O20" i="6"/>
  <c r="N117" i="3" s="1"/>
  <c r="D42" i="15"/>
  <c r="F13" i="14"/>
  <c r="E409" i="3" s="1"/>
  <c r="M5" i="15"/>
  <c r="L374" i="3" s="1"/>
  <c r="BF379" i="3" s="1"/>
  <c r="J6" i="15"/>
  <c r="R6" i="15"/>
  <c r="L8" i="15"/>
  <c r="U8" i="15"/>
  <c r="I10" i="15"/>
  <c r="Q10" i="15"/>
  <c r="N11" i="15"/>
  <c r="K12" i="15"/>
  <c r="S12" i="15"/>
  <c r="AB12" i="15"/>
  <c r="H13" i="15"/>
  <c r="P13" i="15"/>
  <c r="M14" i="15"/>
  <c r="L378" i="3" s="1"/>
  <c r="J15" i="15"/>
  <c r="R15" i="15"/>
  <c r="L17" i="15"/>
  <c r="U17" i="15"/>
  <c r="I18" i="15"/>
  <c r="H379" i="3" s="1"/>
  <c r="Q18" i="15"/>
  <c r="P379" i="3" s="1"/>
  <c r="BJ379" i="3" s="1"/>
  <c r="N19" i="15"/>
  <c r="K20" i="15"/>
  <c r="J381" i="3" s="1"/>
  <c r="S20" i="15"/>
  <c r="R381" i="3" s="1"/>
  <c r="AB20" i="15"/>
  <c r="AA381" i="3" s="1"/>
  <c r="H21" i="15"/>
  <c r="G382" i="3" s="1"/>
  <c r="P21" i="15"/>
  <c r="O382" i="3" s="1"/>
  <c r="M22" i="15"/>
  <c r="L383" i="3" s="1"/>
  <c r="J23" i="15"/>
  <c r="I384" i="3" s="1"/>
  <c r="R23" i="15"/>
  <c r="Q384" i="3" s="1"/>
  <c r="L26" i="15"/>
  <c r="U26" i="15"/>
  <c r="I27" i="15"/>
  <c r="Q27" i="15"/>
  <c r="Q29" i="15" s="1"/>
  <c r="N28" i="15"/>
  <c r="K30" i="15"/>
  <c r="J380" i="3" s="1"/>
  <c r="S30" i="15"/>
  <c r="R380" i="3" s="1"/>
  <c r="AB30" i="15"/>
  <c r="AA380" i="3" s="1"/>
  <c r="H31" i="15"/>
  <c r="P31" i="15"/>
  <c r="M32" i="15"/>
  <c r="J33" i="15"/>
  <c r="R33" i="15"/>
  <c r="L37" i="15"/>
  <c r="U37" i="15"/>
  <c r="I38" i="15"/>
  <c r="Q38" i="15"/>
  <c r="N39" i="15"/>
  <c r="K40" i="15"/>
  <c r="S40" i="15"/>
  <c r="AB40" i="15"/>
  <c r="H41" i="15"/>
  <c r="P41" i="15"/>
  <c r="E42" i="15"/>
  <c r="M42" i="15"/>
  <c r="H5" i="14"/>
  <c r="G404" i="3" s="1"/>
  <c r="E6" i="14"/>
  <c r="M6" i="14"/>
  <c r="V6" i="14"/>
  <c r="J7" i="14"/>
  <c r="G8" i="14"/>
  <c r="C9" i="14"/>
  <c r="K9" i="14"/>
  <c r="S9" i="14"/>
  <c r="AB9" i="14"/>
  <c r="H10" i="14"/>
  <c r="G407" i="3" s="1"/>
  <c r="P10" i="14"/>
  <c r="O407" i="3" s="1"/>
  <c r="N11" i="14"/>
  <c r="M408" i="3" s="1"/>
  <c r="BG408" i="3" s="1"/>
  <c r="L12" i="14"/>
  <c r="H13" i="14"/>
  <c r="G409" i="3" s="1"/>
  <c r="D5" i="36"/>
  <c r="L5" i="36"/>
  <c r="V5" i="36"/>
  <c r="C6" i="36"/>
  <c r="K6" i="36"/>
  <c r="S6" i="36"/>
  <c r="I7" i="36"/>
  <c r="Q7" i="36"/>
  <c r="F8" i="36"/>
  <c r="N8" i="36"/>
  <c r="D9" i="36"/>
  <c r="D11" i="36" s="1"/>
  <c r="L9" i="36"/>
  <c r="L11" i="36" s="1"/>
  <c r="V9" i="36"/>
  <c r="C10" i="36"/>
  <c r="K10" i="36"/>
  <c r="K11" i="36" s="1"/>
  <c r="S10" i="36"/>
  <c r="I12" i="36"/>
  <c r="Q12" i="36"/>
  <c r="Q14" i="36" s="1"/>
  <c r="H13" i="36"/>
  <c r="P13" i="36"/>
  <c r="P14" i="36" s="1"/>
  <c r="J15" i="36"/>
  <c r="D16" i="36"/>
  <c r="M5" i="37"/>
  <c r="J16" i="39"/>
  <c r="N5" i="12"/>
  <c r="M199" i="3" s="1"/>
  <c r="L6" i="12"/>
  <c r="U6" i="12"/>
  <c r="J7" i="12"/>
  <c r="R7" i="12"/>
  <c r="H8" i="12"/>
  <c r="P8" i="12"/>
  <c r="D9" i="12"/>
  <c r="L9" i="12"/>
  <c r="T9" i="12"/>
  <c r="AB9" i="12"/>
  <c r="H10" i="12"/>
  <c r="G205" i="3" s="1"/>
  <c r="P10" i="12"/>
  <c r="O205" i="3" s="1"/>
  <c r="L11" i="12"/>
  <c r="U11" i="12"/>
  <c r="J12" i="12"/>
  <c r="R12" i="12"/>
  <c r="H13" i="12"/>
  <c r="G202" i="3" s="1"/>
  <c r="P13" i="12"/>
  <c r="O202" i="3" s="1"/>
  <c r="L14" i="12"/>
  <c r="K203" i="3" s="1"/>
  <c r="T14" i="12"/>
  <c r="S203" i="3" s="1"/>
  <c r="AB14" i="12"/>
  <c r="H15" i="12"/>
  <c r="G204" i="3" s="1"/>
  <c r="P15" i="12"/>
  <c r="O204" i="3" s="1"/>
  <c r="L16" i="12"/>
  <c r="T16" i="12"/>
  <c r="AB16" i="12"/>
  <c r="H17" i="12"/>
  <c r="P17" i="12"/>
  <c r="L18" i="12"/>
  <c r="T18" i="12"/>
  <c r="AB18" i="12"/>
  <c r="H19" i="12"/>
  <c r="P19" i="12"/>
  <c r="L20" i="12"/>
  <c r="T20" i="12"/>
  <c r="AB20" i="12"/>
  <c r="H22" i="12"/>
  <c r="G201" i="3" s="1"/>
  <c r="P22" i="12"/>
  <c r="O201" i="3" s="1"/>
  <c r="N23" i="12"/>
  <c r="J24" i="12"/>
  <c r="R24" i="12"/>
  <c r="N25" i="12"/>
  <c r="J26" i="12"/>
  <c r="R26" i="12"/>
  <c r="N27" i="12"/>
  <c r="J28" i="12"/>
  <c r="R28" i="12"/>
  <c r="N29" i="12"/>
  <c r="J30" i="12"/>
  <c r="R30" i="12"/>
  <c r="N33" i="12"/>
  <c r="J34" i="12"/>
  <c r="R34" i="12"/>
  <c r="H35" i="12"/>
  <c r="F5" i="13"/>
  <c r="N5" i="13"/>
  <c r="C6" i="13"/>
  <c r="C9" i="13" s="1"/>
  <c r="K6" i="13"/>
  <c r="S6" i="13"/>
  <c r="S9" i="13" s="1"/>
  <c r="AB6" i="13"/>
  <c r="AB9" i="13" s="1"/>
  <c r="H7" i="13"/>
  <c r="G184" i="3" s="1"/>
  <c r="P7" i="13"/>
  <c r="O184" i="3" s="1"/>
  <c r="BI184" i="3" s="1"/>
  <c r="E8" i="13"/>
  <c r="M8" i="13"/>
  <c r="U8" i="13"/>
  <c r="I10" i="13"/>
  <c r="Q10" i="13"/>
  <c r="F11" i="13"/>
  <c r="E182" i="3" s="1"/>
  <c r="N11" i="13"/>
  <c r="M182" i="3" s="1"/>
  <c r="C12" i="13"/>
  <c r="K12" i="13"/>
  <c r="S12" i="13"/>
  <c r="AA12" i="13"/>
  <c r="G13" i="13"/>
  <c r="F185" i="3" s="1"/>
  <c r="D14" i="13"/>
  <c r="L14" i="13"/>
  <c r="T14" i="13"/>
  <c r="T17" i="13" s="1"/>
  <c r="I15" i="13"/>
  <c r="Q15" i="13"/>
  <c r="F16" i="13"/>
  <c r="E183" i="3" s="1"/>
  <c r="N16" i="13"/>
  <c r="M183" i="3" s="1"/>
  <c r="C18" i="13"/>
  <c r="K18" i="13"/>
  <c r="K20" i="13" s="1"/>
  <c r="S18" i="13"/>
  <c r="AB18" i="13"/>
  <c r="AB20" i="13" s="1"/>
  <c r="H19" i="13"/>
  <c r="P19" i="13"/>
  <c r="E21" i="13"/>
  <c r="D181" i="3" s="1"/>
  <c r="M21" i="13"/>
  <c r="L181" i="3" s="1"/>
  <c r="K22" i="13"/>
  <c r="C23" i="13"/>
  <c r="P23" i="13"/>
  <c r="Q27" i="13"/>
  <c r="E29" i="13"/>
  <c r="R29" i="13"/>
  <c r="C5" i="9"/>
  <c r="B159" i="3" s="1"/>
  <c r="K5" i="9"/>
  <c r="J159" i="3" s="1"/>
  <c r="S5" i="9"/>
  <c r="R159" i="3" s="1"/>
  <c r="AB5" i="9"/>
  <c r="AA159" i="3" s="1"/>
  <c r="H6" i="9"/>
  <c r="P6" i="9"/>
  <c r="E7" i="9"/>
  <c r="M7" i="9"/>
  <c r="V7" i="9"/>
  <c r="J8" i="9"/>
  <c r="R8" i="9"/>
  <c r="G9" i="9"/>
  <c r="O9" i="9"/>
  <c r="D10" i="9"/>
  <c r="C162" i="3" s="1"/>
  <c r="L10" i="9"/>
  <c r="K162" i="3" s="1"/>
  <c r="T10" i="9"/>
  <c r="S162" i="3" s="1"/>
  <c r="BM162" i="3" s="1"/>
  <c r="P11" i="9"/>
  <c r="C12" i="9"/>
  <c r="S12" i="9"/>
  <c r="H13" i="9"/>
  <c r="G163" i="3" s="1"/>
  <c r="N6" i="10"/>
  <c r="T7" i="10"/>
  <c r="K10" i="10"/>
  <c r="V12" i="10"/>
  <c r="I5" i="7"/>
  <c r="H134" i="3" s="1"/>
  <c r="O7" i="7"/>
  <c r="D8" i="7"/>
  <c r="Q9" i="7"/>
  <c r="H10" i="7"/>
  <c r="G140" i="3" s="1"/>
  <c r="S11" i="7"/>
  <c r="J12" i="7"/>
  <c r="N15" i="7"/>
  <c r="G16" i="7"/>
  <c r="AB16" i="7"/>
  <c r="P17" i="7"/>
  <c r="I18" i="7"/>
  <c r="K20" i="7"/>
  <c r="J137" i="3" s="1"/>
  <c r="C27" i="7"/>
  <c r="F5" i="6"/>
  <c r="E109" i="3" s="1"/>
  <c r="Q5" i="6"/>
  <c r="P109" i="3" s="1"/>
  <c r="AB5" i="6"/>
  <c r="AA109" i="3" s="1"/>
  <c r="J6" i="6"/>
  <c r="T6" i="6"/>
  <c r="C7" i="6"/>
  <c r="M7" i="6"/>
  <c r="Y7" i="6"/>
  <c r="H9" i="6"/>
  <c r="R9" i="6"/>
  <c r="M10" i="6"/>
  <c r="G11" i="6"/>
  <c r="T11" i="6"/>
  <c r="D12" i="6"/>
  <c r="C112" i="3" s="1"/>
  <c r="Q12" i="6"/>
  <c r="P112" i="3" s="1"/>
  <c r="BJ112" i="3" s="1"/>
  <c r="D13" i="6"/>
  <c r="C113" i="3" s="1"/>
  <c r="T13" i="6"/>
  <c r="S113" i="3" s="1"/>
  <c r="F14" i="6"/>
  <c r="E114" i="3" s="1"/>
  <c r="J15" i="6"/>
  <c r="I115" i="3" s="1"/>
  <c r="K17" i="6"/>
  <c r="J111" i="3" s="1"/>
  <c r="BD111" i="3" s="1"/>
  <c r="AB17" i="6"/>
  <c r="AA111" i="3" s="1"/>
  <c r="M19" i="6"/>
  <c r="L116" i="3" s="1"/>
  <c r="R20" i="6"/>
  <c r="Q117" i="3" s="1"/>
  <c r="P30" i="42"/>
  <c r="J5" i="53"/>
  <c r="M6" i="53"/>
  <c r="P8" i="53"/>
  <c r="I9" i="53"/>
  <c r="J12" i="53"/>
  <c r="M13" i="53"/>
  <c r="S10" i="30"/>
  <c r="F5" i="7"/>
  <c r="E134" i="3" s="1"/>
  <c r="N5" i="7"/>
  <c r="M134" i="3" s="1"/>
  <c r="C6" i="7"/>
  <c r="K6" i="7"/>
  <c r="S6" i="7"/>
  <c r="AB6" i="7"/>
  <c r="H7" i="7"/>
  <c r="P7" i="7"/>
  <c r="E8" i="7"/>
  <c r="M8" i="7"/>
  <c r="V8" i="7"/>
  <c r="J9" i="7"/>
  <c r="R9" i="7"/>
  <c r="G10" i="7"/>
  <c r="F140" i="3" s="1"/>
  <c r="O10" i="7"/>
  <c r="N140" i="3" s="1"/>
  <c r="D11" i="7"/>
  <c r="L11" i="7"/>
  <c r="T11" i="7"/>
  <c r="I12" i="7"/>
  <c r="Q12" i="7"/>
  <c r="F13" i="7"/>
  <c r="N13" i="7"/>
  <c r="C15" i="7"/>
  <c r="K15" i="7"/>
  <c r="S15" i="7"/>
  <c r="AB15" i="7"/>
  <c r="H16" i="7"/>
  <c r="P16" i="7"/>
  <c r="E17" i="7"/>
  <c r="M17" i="7"/>
  <c r="V17" i="7"/>
  <c r="J18" i="7"/>
  <c r="R18" i="7"/>
  <c r="G19" i="7"/>
  <c r="O19" i="7"/>
  <c r="D20" i="7"/>
  <c r="C137" i="3" s="1"/>
  <c r="L20" i="7"/>
  <c r="K137" i="3" s="1"/>
  <c r="T20" i="7"/>
  <c r="S137" i="3" s="1"/>
  <c r="I21" i="7"/>
  <c r="H138" i="3" s="1"/>
  <c r="Q21" i="7"/>
  <c r="P138" i="3" s="1"/>
  <c r="BJ138" i="3" s="1"/>
  <c r="F23" i="7"/>
  <c r="E136" i="3" s="1"/>
  <c r="N23" i="7"/>
  <c r="M136" i="3" s="1"/>
  <c r="C24" i="7"/>
  <c r="K24" i="7"/>
  <c r="S24" i="7"/>
  <c r="AB24" i="7"/>
  <c r="H25" i="7"/>
  <c r="P25" i="7"/>
  <c r="E26" i="7"/>
  <c r="M26" i="7"/>
  <c r="V26" i="7"/>
  <c r="J27" i="7"/>
  <c r="R27" i="7"/>
  <c r="G30" i="7"/>
  <c r="O30" i="7"/>
  <c r="AB31" i="7"/>
  <c r="AA139" i="3" s="1"/>
  <c r="S5" i="37"/>
  <c r="S6" i="53"/>
  <c r="G7" i="53"/>
  <c r="M9" i="53"/>
  <c r="H10" i="53"/>
  <c r="T12" i="53"/>
  <c r="Q13" i="53"/>
  <c r="L9" i="30"/>
  <c r="C10" i="30"/>
  <c r="I11" i="9"/>
  <c r="Q11" i="9"/>
  <c r="F12" i="9"/>
  <c r="N12" i="9"/>
  <c r="C13" i="9"/>
  <c r="B163" i="3" s="1"/>
  <c r="K13" i="9"/>
  <c r="J163" i="3" s="1"/>
  <c r="S13" i="9"/>
  <c r="R163" i="3" s="1"/>
  <c r="AB13" i="9"/>
  <c r="AA163" i="3" s="1"/>
  <c r="H5" i="7"/>
  <c r="P5" i="7"/>
  <c r="O134" i="3" s="1"/>
  <c r="BI138" i="3" s="1"/>
  <c r="E6" i="7"/>
  <c r="M6" i="7"/>
  <c r="V6" i="7"/>
  <c r="J7" i="7"/>
  <c r="R7" i="7"/>
  <c r="G8" i="7"/>
  <c r="O8" i="7"/>
  <c r="D9" i="7"/>
  <c r="L9" i="7"/>
  <c r="T9" i="7"/>
  <c r="I10" i="7"/>
  <c r="H140" i="3" s="1"/>
  <c r="Q10" i="7"/>
  <c r="P140" i="3" s="1"/>
  <c r="F11" i="7"/>
  <c r="N11" i="7"/>
  <c r="C12" i="7"/>
  <c r="K12" i="7"/>
  <c r="S12" i="7"/>
  <c r="AB12" i="7"/>
  <c r="H13" i="7"/>
  <c r="P13" i="7"/>
  <c r="E15" i="7"/>
  <c r="M15" i="7"/>
  <c r="V15" i="7"/>
  <c r="J16" i="7"/>
  <c r="R16" i="7"/>
  <c r="G17" i="7"/>
  <c r="O17" i="7"/>
  <c r="D18" i="7"/>
  <c r="L18" i="7"/>
  <c r="T18" i="7"/>
  <c r="I19" i="7"/>
  <c r="Q19" i="7"/>
  <c r="F20" i="7"/>
  <c r="E137" i="3" s="1"/>
  <c r="N20" i="7"/>
  <c r="M137" i="3" s="1"/>
  <c r="C21" i="7"/>
  <c r="B138" i="3" s="1"/>
  <c r="K21" i="7"/>
  <c r="J138" i="3" s="1"/>
  <c r="S21" i="7"/>
  <c r="R138" i="3" s="1"/>
  <c r="AB21" i="7"/>
  <c r="AA138" i="3" s="1"/>
  <c r="H23" i="7"/>
  <c r="G136" i="3" s="1"/>
  <c r="P23" i="7"/>
  <c r="O136" i="3" s="1"/>
  <c r="E24" i="7"/>
  <c r="M24" i="7"/>
  <c r="V24" i="7"/>
  <c r="J25" i="7"/>
  <c r="R25" i="7"/>
  <c r="G26" i="7"/>
  <c r="O26" i="7"/>
  <c r="X26" i="7"/>
  <c r="D27" i="7"/>
  <c r="L27" i="7"/>
  <c r="T27" i="7"/>
  <c r="I30" i="7"/>
  <c r="Q30" i="7"/>
  <c r="Y12" i="53"/>
  <c r="I23" i="7"/>
  <c r="H136" i="3" s="1"/>
  <c r="Q23" i="7"/>
  <c r="P136" i="3" s="1"/>
  <c r="BJ136" i="3" s="1"/>
  <c r="F24" i="7"/>
  <c r="N24" i="7"/>
  <c r="C25" i="7"/>
  <c r="K25" i="7"/>
  <c r="S25" i="7"/>
  <c r="AB25" i="7"/>
  <c r="H26" i="7"/>
  <c r="P26" i="7"/>
  <c r="Y26" i="7"/>
  <c r="E27" i="7"/>
  <c r="M27" i="7"/>
  <c r="V27" i="7"/>
  <c r="J30" i="7"/>
  <c r="R30" i="7"/>
  <c r="R5" i="53"/>
  <c r="D6" i="53"/>
  <c r="U6" i="53"/>
  <c r="K7" i="53"/>
  <c r="D8" i="53"/>
  <c r="P10" i="53"/>
  <c r="E11" i="53"/>
  <c r="AA12" i="53"/>
  <c r="R9" i="30"/>
  <c r="I10" i="30"/>
  <c r="C11" i="9"/>
  <c r="K11" i="9"/>
  <c r="S11" i="9"/>
  <c r="AB11" i="9"/>
  <c r="H12" i="9"/>
  <c r="P12" i="9"/>
  <c r="E13" i="9"/>
  <c r="D163" i="3" s="1"/>
  <c r="M13" i="9"/>
  <c r="L163" i="3" s="1"/>
  <c r="V13" i="9"/>
  <c r="U163" i="3" s="1"/>
  <c r="J5" i="7"/>
  <c r="I134" i="3" s="1"/>
  <c r="R5" i="7"/>
  <c r="Q134" i="3" s="1"/>
  <c r="G6" i="7"/>
  <c r="O6" i="7"/>
  <c r="D7" i="7"/>
  <c r="L7" i="7"/>
  <c r="T7" i="7"/>
  <c r="I8" i="7"/>
  <c r="Q8" i="7"/>
  <c r="F9" i="7"/>
  <c r="N9" i="7"/>
  <c r="C10" i="7"/>
  <c r="B140" i="3" s="1"/>
  <c r="K10" i="7"/>
  <c r="J140" i="3" s="1"/>
  <c r="S10" i="7"/>
  <c r="R140" i="3" s="1"/>
  <c r="AB10" i="7"/>
  <c r="AA140" i="3" s="1"/>
  <c r="H11" i="7"/>
  <c r="P11" i="7"/>
  <c r="E12" i="7"/>
  <c r="E14" i="7" s="1"/>
  <c r="M12" i="7"/>
  <c r="V12" i="7"/>
  <c r="V14" i="7" s="1"/>
  <c r="J13" i="7"/>
  <c r="R13" i="7"/>
  <c r="AA13" i="7"/>
  <c r="G15" i="7"/>
  <c r="O15" i="7"/>
  <c r="D16" i="7"/>
  <c r="L16" i="7"/>
  <c r="T16" i="7"/>
  <c r="I17" i="7"/>
  <c r="Q17" i="7"/>
  <c r="F18" i="7"/>
  <c r="N18" i="7"/>
  <c r="C19" i="7"/>
  <c r="K19" i="7"/>
  <c r="S19" i="7"/>
  <c r="AB19" i="7"/>
  <c r="H20" i="7"/>
  <c r="G137" i="3" s="1"/>
  <c r="P20" i="7"/>
  <c r="O137" i="3" s="1"/>
  <c r="BI137" i="3" s="1"/>
  <c r="E21" i="7"/>
  <c r="D138" i="3" s="1"/>
  <c r="M21" i="7"/>
  <c r="L138" i="3" s="1"/>
  <c r="V21" i="7"/>
  <c r="U138" i="3" s="1"/>
  <c r="J23" i="7"/>
  <c r="R23" i="7"/>
  <c r="G24" i="7"/>
  <c r="O24" i="7"/>
  <c r="D25" i="7"/>
  <c r="L25" i="7"/>
  <c r="T25" i="7"/>
  <c r="I26" i="7"/>
  <c r="Q26" i="7"/>
  <c r="F27" i="7"/>
  <c r="N27" i="7"/>
  <c r="C30" i="7"/>
  <c r="K30" i="7"/>
  <c r="S30" i="7"/>
  <c r="AB30" i="7"/>
  <c r="H5" i="37"/>
  <c r="F5" i="53"/>
  <c r="E6" i="53"/>
  <c r="W6" i="53"/>
  <c r="H8" i="53"/>
  <c r="R10" i="53"/>
  <c r="G11" i="53"/>
  <c r="K10" i="30"/>
  <c r="D11" i="9"/>
  <c r="L11" i="9"/>
  <c r="T11" i="9"/>
  <c r="I12" i="9"/>
  <c r="Q12" i="9"/>
  <c r="F13" i="9"/>
  <c r="E163" i="3" s="1"/>
  <c r="N13" i="9"/>
  <c r="M163" i="3" s="1"/>
  <c r="D16" i="9"/>
  <c r="C161" i="3" s="1"/>
  <c r="I9" i="10"/>
  <c r="AB10" i="10"/>
  <c r="E12" i="10"/>
  <c r="C5" i="7"/>
  <c r="K5" i="7"/>
  <c r="S5" i="7"/>
  <c r="R134" i="3" s="1"/>
  <c r="BL137" i="3" s="1"/>
  <c r="AB5" i="7"/>
  <c r="H6" i="7"/>
  <c r="P6" i="7"/>
  <c r="E7" i="7"/>
  <c r="M7" i="7"/>
  <c r="V7" i="7"/>
  <c r="J8" i="7"/>
  <c r="R8" i="7"/>
  <c r="G9" i="7"/>
  <c r="O9" i="7"/>
  <c r="D10" i="7"/>
  <c r="C140" i="3" s="1"/>
  <c r="L10" i="7"/>
  <c r="K140" i="3" s="1"/>
  <c r="T10" i="7"/>
  <c r="S140" i="3" s="1"/>
  <c r="I11" i="7"/>
  <c r="Q11" i="7"/>
  <c r="F12" i="7"/>
  <c r="N12" i="7"/>
  <c r="C13" i="7"/>
  <c r="K13" i="7"/>
  <c r="S13" i="7"/>
  <c r="AB13" i="7"/>
  <c r="H15" i="7"/>
  <c r="P15" i="7"/>
  <c r="E16" i="7"/>
  <c r="M16" i="7"/>
  <c r="V16" i="7"/>
  <c r="J17" i="7"/>
  <c r="R17" i="7"/>
  <c r="G18" i="7"/>
  <c r="O18" i="7"/>
  <c r="D19" i="7"/>
  <c r="L19" i="7"/>
  <c r="T19" i="7"/>
  <c r="I20" i="7"/>
  <c r="H137" i="3" s="1"/>
  <c r="Q20" i="7"/>
  <c r="P137" i="3" s="1"/>
  <c r="BJ137" i="3" s="1"/>
  <c r="F21" i="7"/>
  <c r="E138" i="3" s="1"/>
  <c r="N21" i="7"/>
  <c r="M138" i="3" s="1"/>
  <c r="BG138" i="3" s="1"/>
  <c r="C23" i="7"/>
  <c r="B136" i="3" s="1"/>
  <c r="K23" i="7"/>
  <c r="J136" i="3" s="1"/>
  <c r="S23" i="7"/>
  <c r="R136" i="3" s="1"/>
  <c r="AB23" i="7"/>
  <c r="AA136" i="3" s="1"/>
  <c r="H24" i="7"/>
  <c r="P24" i="7"/>
  <c r="E25" i="7"/>
  <c r="M25" i="7"/>
  <c r="V25" i="7"/>
  <c r="J26" i="7"/>
  <c r="R26" i="7"/>
  <c r="G27" i="7"/>
  <c r="O27" i="7"/>
  <c r="D30" i="7"/>
  <c r="L30" i="7"/>
  <c r="T30" i="7"/>
  <c r="H16" i="42"/>
  <c r="J5" i="37"/>
  <c r="D17" i="39"/>
  <c r="G5" i="53"/>
  <c r="G6" i="53"/>
  <c r="AA6" i="53"/>
  <c r="S7" i="53"/>
  <c r="L8" i="53"/>
  <c r="C9" i="53"/>
  <c r="AB9" i="53"/>
  <c r="K11" i="53"/>
  <c r="D12" i="53"/>
  <c r="E11" i="9"/>
  <c r="M11" i="9"/>
  <c r="V11" i="9"/>
  <c r="J12" i="9"/>
  <c r="R12" i="9"/>
  <c r="G13" i="9"/>
  <c r="F163" i="3" s="1"/>
  <c r="O13" i="9"/>
  <c r="N163" i="3" s="1"/>
  <c r="BH163" i="3" s="1"/>
  <c r="L12" i="10"/>
  <c r="D5" i="7"/>
  <c r="C134" i="3" s="1"/>
  <c r="L5" i="7"/>
  <c r="K134" i="3" s="1"/>
  <c r="T5" i="7"/>
  <c r="I6" i="7"/>
  <c r="Q6" i="7"/>
  <c r="F7" i="7"/>
  <c r="N7" i="7"/>
  <c r="C8" i="7"/>
  <c r="K8" i="7"/>
  <c r="S8" i="7"/>
  <c r="AB8" i="7"/>
  <c r="H9" i="7"/>
  <c r="P9" i="7"/>
  <c r="E10" i="7"/>
  <c r="D140" i="3" s="1"/>
  <c r="M10" i="7"/>
  <c r="L140" i="3" s="1"/>
  <c r="V10" i="7"/>
  <c r="U140" i="3" s="1"/>
  <c r="J11" i="7"/>
  <c r="R11" i="7"/>
  <c r="G12" i="7"/>
  <c r="O12" i="7"/>
  <c r="O14" i="7" s="1"/>
  <c r="D13" i="7"/>
  <c r="L13" i="7"/>
  <c r="T13" i="7"/>
  <c r="I15" i="7"/>
  <c r="Q15" i="7"/>
  <c r="F16" i="7"/>
  <c r="N16" i="7"/>
  <c r="C17" i="7"/>
  <c r="K17" i="7"/>
  <c r="S17" i="7"/>
  <c r="AB17" i="7"/>
  <c r="H18" i="7"/>
  <c r="P18" i="7"/>
  <c r="E19" i="7"/>
  <c r="M19" i="7"/>
  <c r="V19" i="7"/>
  <c r="J20" i="7"/>
  <c r="I137" i="3" s="1"/>
  <c r="R20" i="7"/>
  <c r="Q137" i="3" s="1"/>
  <c r="G21" i="7"/>
  <c r="F138" i="3" s="1"/>
  <c r="O21" i="7"/>
  <c r="N138" i="3" s="1"/>
  <c r="BH138" i="3" s="1"/>
  <c r="D23" i="7"/>
  <c r="C136" i="3" s="1"/>
  <c r="L23" i="7"/>
  <c r="T23" i="7"/>
  <c r="S136" i="3" s="1"/>
  <c r="I24" i="7"/>
  <c r="Q24" i="7"/>
  <c r="F25" i="7"/>
  <c r="N25" i="7"/>
  <c r="C26" i="7"/>
  <c r="K26" i="7"/>
  <c r="S26" i="7"/>
  <c r="AB26" i="7"/>
  <c r="H27" i="7"/>
  <c r="P27" i="7"/>
  <c r="E30" i="7"/>
  <c r="M30" i="7"/>
  <c r="V30" i="7"/>
  <c r="D30" i="42"/>
  <c r="E23" i="7"/>
  <c r="M23" i="7"/>
  <c r="V23" i="7"/>
  <c r="J24" i="7"/>
  <c r="R24" i="7"/>
  <c r="G25" i="7"/>
  <c r="O25" i="7"/>
  <c r="D26" i="7"/>
  <c r="L26" i="7"/>
  <c r="T26" i="7"/>
  <c r="I27" i="7"/>
  <c r="Q27" i="7"/>
  <c r="F30" i="7"/>
  <c r="N30" i="7"/>
  <c r="C31" i="7"/>
  <c r="B139" i="3" s="1"/>
  <c r="F26" i="50"/>
  <c r="N26" i="50"/>
  <c r="N34" i="50" s="1"/>
  <c r="AL349" i="3"/>
  <c r="AM16" i="42"/>
  <c r="AE320" i="3"/>
  <c r="AF24" i="43"/>
  <c r="AL44" i="3"/>
  <c r="K222" i="3"/>
  <c r="U220" i="3"/>
  <c r="U256" i="3"/>
  <c r="AM7" i="50"/>
  <c r="AL226" i="3"/>
  <c r="AU226" i="3"/>
  <c r="AV7" i="50"/>
  <c r="R18" i="22"/>
  <c r="Q259" i="3"/>
  <c r="BK259" i="3" s="1"/>
  <c r="AU270" i="3"/>
  <c r="AV18" i="22"/>
  <c r="Q258" i="3"/>
  <c r="BK258" i="3" s="1"/>
  <c r="R21" i="22"/>
  <c r="AB21" i="22"/>
  <c r="AA258" i="3"/>
  <c r="AU193" i="3"/>
  <c r="AV9" i="13"/>
  <c r="AU22" i="43"/>
  <c r="E22" i="43"/>
  <c r="I9" i="43"/>
  <c r="E42" i="35"/>
  <c r="F53" i="21"/>
  <c r="F63" i="21" s="1"/>
  <c r="AJ268" i="3"/>
  <c r="AI309" i="3"/>
  <c r="K41" i="35"/>
  <c r="K258" i="3"/>
  <c r="CR48" i="3"/>
  <c r="AM277" i="3"/>
  <c r="V21" i="22"/>
  <c r="AV17" i="39"/>
  <c r="BN171" i="3"/>
  <c r="AU16" i="14"/>
  <c r="BB295" i="3"/>
  <c r="BC42" i="35"/>
  <c r="BC48" i="35" s="1"/>
  <c r="AS42" i="35"/>
  <c r="R28" i="35"/>
  <c r="AQ28" i="35"/>
  <c r="AL41" i="35"/>
  <c r="AI41" i="35"/>
  <c r="J279" i="3"/>
  <c r="BD279" i="3" s="1"/>
  <c r="AN43" i="3"/>
  <c r="DR43" i="3" s="1"/>
  <c r="N53" i="21"/>
  <c r="N63" i="21" s="1"/>
  <c r="M221" i="3"/>
  <c r="AF18" i="22"/>
  <c r="AN18" i="22"/>
  <c r="AM18" i="22"/>
  <c r="O18" i="22"/>
  <c r="N260" i="3"/>
  <c r="N262" i="3" s="1"/>
  <c r="BH262" i="3" s="1"/>
  <c r="AU268" i="3"/>
  <c r="AV21" i="22"/>
  <c r="AN32" i="12"/>
  <c r="AN36" i="12" s="1"/>
  <c r="AO21" i="12"/>
  <c r="AN211" i="3"/>
  <c r="AN215" i="3" s="1"/>
  <c r="BG215" i="3" s="1"/>
  <c r="AA203" i="3"/>
  <c r="AS21" i="12"/>
  <c r="AR212" i="3"/>
  <c r="AR215" i="3" s="1"/>
  <c r="BK215" i="3" s="1"/>
  <c r="AU179" i="3"/>
  <c r="AV26" i="13"/>
  <c r="AV30" i="13" s="1"/>
  <c r="AU192" i="3"/>
  <c r="BN192" i="3" s="1"/>
  <c r="AV17" i="13"/>
  <c r="Q9" i="43"/>
  <c r="P324" i="3"/>
  <c r="BJ324" i="3" s="1"/>
  <c r="R280" i="3"/>
  <c r="S14" i="39"/>
  <c r="BJ398" i="3"/>
  <c r="AB22" i="43"/>
  <c r="AM41" i="35"/>
  <c r="AF47" i="26"/>
  <c r="K47" i="26"/>
  <c r="CS49" i="3"/>
  <c r="AP53" i="21"/>
  <c r="AP63" i="21" s="1"/>
  <c r="AO227" i="3"/>
  <c r="I31" i="35"/>
  <c r="AE16" i="42"/>
  <c r="CH50" i="3"/>
  <c r="AD269" i="3"/>
  <c r="AN226" i="3"/>
  <c r="CP48" i="3"/>
  <c r="DP50" i="3" s="1"/>
  <c r="N320" i="3"/>
  <c r="BH322" i="3" s="1"/>
  <c r="AD312" i="3"/>
  <c r="AU41" i="35"/>
  <c r="AL14" i="39"/>
  <c r="CY48" i="3"/>
  <c r="AV320" i="3"/>
  <c r="AW24" i="43"/>
  <c r="AK24" i="43"/>
  <c r="AK9" i="43"/>
  <c r="AJ14" i="39"/>
  <c r="AI289" i="3"/>
  <c r="AP22" i="43"/>
  <c r="AO330" i="3"/>
  <c r="R42" i="35"/>
  <c r="R48" i="35" s="1"/>
  <c r="O41" i="35"/>
  <c r="J18" i="22"/>
  <c r="J23" i="22"/>
  <c r="AE7" i="50"/>
  <c r="AD226" i="3"/>
  <c r="AL228" i="3"/>
  <c r="V18" i="22"/>
  <c r="D15" i="43"/>
  <c r="J21" i="22"/>
  <c r="AF42" i="3"/>
  <c r="AD228" i="3"/>
  <c r="L322" i="3"/>
  <c r="AR31" i="35"/>
  <c r="AR14" i="39"/>
  <c r="AH53" i="21"/>
  <c r="AH63" i="21" s="1"/>
  <c r="AU256" i="3"/>
  <c r="BN269" i="3" s="1"/>
  <c r="AW17" i="39"/>
  <c r="BK378" i="3"/>
  <c r="BC16" i="14"/>
  <c r="AH16" i="14"/>
  <c r="AP24" i="43"/>
  <c r="AP28" i="43" s="1"/>
  <c r="AO320" i="3"/>
  <c r="AH22" i="43"/>
  <c r="AG330" i="3"/>
  <c r="AG333" i="3" s="1"/>
  <c r="AK22" i="43"/>
  <c r="AB42" i="35"/>
  <c r="N41" i="35"/>
  <c r="AU11" i="36"/>
  <c r="D300" i="3"/>
  <c r="AE16" i="14"/>
  <c r="F7" i="50"/>
  <c r="AN42" i="3"/>
  <c r="BG309" i="3"/>
  <c r="AN24" i="43"/>
  <c r="AN28" i="43" s="1"/>
  <c r="AM320" i="3"/>
  <c r="BF331" i="3" s="1"/>
  <c r="AS24" i="43"/>
  <c r="AS28" i="43" s="1"/>
  <c r="AS9" i="43"/>
  <c r="AS288" i="3"/>
  <c r="AT14" i="39"/>
  <c r="AS295" i="3"/>
  <c r="BL311" i="3" s="1"/>
  <c r="AT42" i="35"/>
  <c r="AT48" i="35" s="1"/>
  <c r="M42" i="35"/>
  <c r="M48" i="35" s="1"/>
  <c r="M41" i="35"/>
  <c r="BC41" i="35"/>
  <c r="BB312" i="3"/>
  <c r="Q41" i="35"/>
  <c r="AD42" i="35"/>
  <c r="AD48" i="35" s="1"/>
  <c r="V7" i="50"/>
  <c r="AK42" i="35"/>
  <c r="AV42" i="3"/>
  <c r="AU18" i="22"/>
  <c r="I28" i="43"/>
  <c r="AG309" i="3"/>
  <c r="AG316" i="3" s="1"/>
  <c r="K323" i="3"/>
  <c r="N47" i="26"/>
  <c r="M220" i="3"/>
  <c r="AN44" i="3"/>
  <c r="AO309" i="3"/>
  <c r="AO316" i="3" s="1"/>
  <c r="BH316" i="3" s="1"/>
  <c r="Q31" i="35"/>
  <c r="R57" i="3"/>
  <c r="S44" i="20"/>
  <c r="S51" i="20" s="1"/>
  <c r="AT44" i="20"/>
  <c r="AT51" i="20" s="1"/>
  <c r="AS63" i="3"/>
  <c r="BV50" i="3"/>
  <c r="CE50" i="3"/>
  <c r="BC44" i="20"/>
  <c r="BC51" i="20" s="1"/>
  <c r="BT49" i="3"/>
  <c r="AQ62" i="3"/>
  <c r="AR22" i="18"/>
  <c r="AR24" i="18" s="1"/>
  <c r="BM369" i="3"/>
  <c r="K6" i="1"/>
  <c r="J67" i="3" s="1"/>
  <c r="BD71" i="3" s="1"/>
  <c r="S6" i="1"/>
  <c r="R67" i="3" s="1"/>
  <c r="BL69" i="3" s="1"/>
  <c r="AT391" i="3"/>
  <c r="AU29" i="15"/>
  <c r="BB63" i="3"/>
  <c r="BM149" i="3"/>
  <c r="Q28" i="43"/>
  <c r="AI175" i="3"/>
  <c r="BJ210" i="3"/>
  <c r="BN391" i="3"/>
  <c r="AO32" i="7"/>
  <c r="BM91" i="3"/>
  <c r="BN173" i="3"/>
  <c r="BJ211" i="3"/>
  <c r="BN312" i="3"/>
  <c r="AW32" i="7"/>
  <c r="AH51" i="20"/>
  <c r="AM18" i="18"/>
  <c r="AU18" i="18"/>
  <c r="BC18" i="18"/>
  <c r="BM88" i="3"/>
  <c r="BN102" i="3"/>
  <c r="BM368" i="3"/>
  <c r="BK341" i="3"/>
  <c r="BK172" i="3"/>
  <c r="BK330" i="3"/>
  <c r="BM366" i="3"/>
  <c r="D24" i="1"/>
  <c r="D32" i="1" s="1"/>
  <c r="AG32" i="7"/>
  <c r="AV51" i="20"/>
  <c r="BN151" i="3"/>
  <c r="BK339" i="3"/>
  <c r="BL271" i="3"/>
  <c r="BJ347" i="3"/>
  <c r="BL71" i="3"/>
  <c r="AN24" i="1"/>
  <c r="I9" i="15"/>
  <c r="AI9" i="15"/>
  <c r="AQ9" i="15"/>
  <c r="BM396" i="3"/>
  <c r="BJ397" i="3"/>
  <c r="N29" i="15"/>
  <c r="BM395" i="3"/>
  <c r="AL17" i="13"/>
  <c r="AK16" i="53"/>
  <c r="AS16" i="53"/>
  <c r="AK14" i="53"/>
  <c r="AS14" i="53"/>
  <c r="AE14" i="53"/>
  <c r="AJ16" i="53"/>
  <c r="AR16" i="53"/>
  <c r="AN14" i="32"/>
  <c r="K14" i="32"/>
  <c r="O14" i="31"/>
  <c r="O16" i="31" s="1"/>
  <c r="AO14" i="31"/>
  <c r="AO16" i="31" s="1"/>
  <c r="AD14" i="31"/>
  <c r="AD16" i="31" s="1"/>
  <c r="AV175" i="3"/>
  <c r="AF17" i="9"/>
  <c r="AV17" i="9"/>
  <c r="AF29" i="7"/>
  <c r="AF32" i="7" s="1"/>
  <c r="AN29" i="7"/>
  <c r="AN32" i="7" s="1"/>
  <c r="AV29" i="7"/>
  <c r="AV32" i="7" s="1"/>
  <c r="BM153" i="3"/>
  <c r="AD14" i="7"/>
  <c r="AI22" i="7"/>
  <c r="AQ22" i="7"/>
  <c r="AK22" i="7"/>
  <c r="AS22" i="7"/>
  <c r="AM22" i="7"/>
  <c r="AU22" i="7"/>
  <c r="BC22" i="7"/>
  <c r="AG22" i="7"/>
  <c r="AF28" i="7"/>
  <c r="AN28" i="7"/>
  <c r="AV28" i="7"/>
  <c r="AK28" i="7"/>
  <c r="AS28" i="7"/>
  <c r="AH28" i="7"/>
  <c r="AP28" i="7"/>
  <c r="AH18" i="6"/>
  <c r="AH22" i="6" s="1"/>
  <c r="AP18" i="6"/>
  <c r="AP22" i="6" s="1"/>
  <c r="AH16" i="6"/>
  <c r="AP16" i="6"/>
  <c r="BJ127" i="3"/>
  <c r="BK117" i="3"/>
  <c r="Q44" i="20"/>
  <c r="Q51" i="20" s="1"/>
  <c r="AE26" i="50"/>
  <c r="AM26" i="50"/>
  <c r="BL367" i="3"/>
  <c r="AL14" i="14"/>
  <c r="BL418" i="3"/>
  <c r="AK14" i="14"/>
  <c r="BN314" i="3"/>
  <c r="BK315" i="3"/>
  <c r="P9" i="22"/>
  <c r="BL268" i="3"/>
  <c r="BK347" i="3"/>
  <c r="BJ322" i="3"/>
  <c r="BJ330" i="3"/>
  <c r="AJ41" i="35"/>
  <c r="AR41" i="35"/>
  <c r="AH20" i="16"/>
  <c r="AP20" i="16"/>
  <c r="AX20" i="16"/>
  <c r="BL339" i="3"/>
  <c r="AE22" i="43"/>
  <c r="AM22" i="43"/>
  <c r="BC22" i="43"/>
  <c r="S31" i="35"/>
  <c r="AF41" i="35"/>
  <c r="AN41" i="35"/>
  <c r="AV41" i="35"/>
  <c r="C41" i="35"/>
  <c r="S41" i="35"/>
  <c r="L28" i="42"/>
  <c r="AF15" i="43"/>
  <c r="BL322" i="3"/>
  <c r="D28" i="35"/>
  <c r="L28" i="35"/>
  <c r="AG13" i="26"/>
  <c r="BJ377" i="3"/>
  <c r="BJ340" i="3"/>
  <c r="I25" i="42"/>
  <c r="BK331" i="3"/>
  <c r="AI28" i="35"/>
  <c r="BM193" i="3"/>
  <c r="AN175" i="3"/>
  <c r="BG174" i="3"/>
  <c r="AM42" i="35"/>
  <c r="AM48" i="35" s="1"/>
  <c r="AM31" i="35"/>
  <c r="AL309" i="3"/>
  <c r="BE309" i="3" s="1"/>
  <c r="AK199" i="3"/>
  <c r="AL32" i="12"/>
  <c r="AL36" i="12" s="1"/>
  <c r="AF9" i="13"/>
  <c r="AE193" i="3"/>
  <c r="BL192" i="3"/>
  <c r="AR190" i="3"/>
  <c r="BK190" i="3" s="1"/>
  <c r="AS25" i="13"/>
  <c r="AS26" i="13"/>
  <c r="AS30" i="13" s="1"/>
  <c r="BM287" i="3"/>
  <c r="AD26" i="13"/>
  <c r="AD30" i="13" s="1"/>
  <c r="BJ358" i="3"/>
  <c r="U297" i="3"/>
  <c r="V42" i="35"/>
  <c r="V48" i="35" s="1"/>
  <c r="I203" i="3"/>
  <c r="AD29" i="7"/>
  <c r="AD32" i="7" s="1"/>
  <c r="AQ16" i="6"/>
  <c r="BL193" i="3"/>
  <c r="BM310" i="3"/>
  <c r="AE210" i="3"/>
  <c r="AB28" i="35"/>
  <c r="AJ17" i="13"/>
  <c r="BJ297" i="3"/>
  <c r="AU309" i="3"/>
  <c r="BN309" i="3" s="1"/>
  <c r="AV31" i="35"/>
  <c r="T199" i="3"/>
  <c r="BN204" i="3" s="1"/>
  <c r="AN9" i="13"/>
  <c r="AM193" i="3"/>
  <c r="AM195" i="3" s="1"/>
  <c r="BF195" i="3" s="1"/>
  <c r="AR17" i="13"/>
  <c r="AR26" i="13"/>
  <c r="AR30" i="13" s="1"/>
  <c r="C183" i="3"/>
  <c r="C186" i="3" s="1"/>
  <c r="AJ11" i="30"/>
  <c r="AJ13" i="30"/>
  <c r="AS15" i="9"/>
  <c r="AS17" i="9"/>
  <c r="AR29" i="7"/>
  <c r="AR32" i="7" s="1"/>
  <c r="AR14" i="7"/>
  <c r="AJ22" i="7"/>
  <c r="AI150" i="3"/>
  <c r="AQ150" i="3"/>
  <c r="BJ150" i="3" s="1"/>
  <c r="AR22" i="7"/>
  <c r="AL28" i="7"/>
  <c r="AK149" i="3"/>
  <c r="AR109" i="3"/>
  <c r="AS18" i="6"/>
  <c r="AS22" i="6" s="1"/>
  <c r="AO16" i="6"/>
  <c r="AO18" i="6"/>
  <c r="AO22" i="6" s="1"/>
  <c r="AW18" i="6"/>
  <c r="AW22" i="6" s="1"/>
  <c r="AW16" i="6"/>
  <c r="AI16" i="6"/>
  <c r="AH126" i="3"/>
  <c r="BK123" i="3"/>
  <c r="H57" i="3"/>
  <c r="I44" i="20"/>
  <c r="I51" i="20" s="1"/>
  <c r="AI63" i="3"/>
  <c r="AJ44" i="20"/>
  <c r="AJ51" i="20" s="1"/>
  <c r="BT50" i="3"/>
  <c r="AQ63" i="3"/>
  <c r="AR44" i="20"/>
  <c r="AR51" i="20" s="1"/>
  <c r="H9" i="20"/>
  <c r="H44" i="20"/>
  <c r="H51" i="20" s="1"/>
  <c r="AI9" i="20"/>
  <c r="AI44" i="20"/>
  <c r="AI51" i="20" s="1"/>
  <c r="J48" i="35"/>
  <c r="AD22" i="6"/>
  <c r="AM210" i="3"/>
  <c r="V31" i="35"/>
  <c r="AF31" i="12"/>
  <c r="AO36" i="12"/>
  <c r="AO22" i="7"/>
  <c r="AM32" i="7"/>
  <c r="AS199" i="3"/>
  <c r="BL210" i="3" s="1"/>
  <c r="BF174" i="3"/>
  <c r="AD309" i="3"/>
  <c r="AE42" i="35"/>
  <c r="AE48" i="35" s="1"/>
  <c r="AC199" i="3"/>
  <c r="AC215" i="3" s="1"/>
  <c r="AD32" i="12"/>
  <c r="AD36" i="12" s="1"/>
  <c r="K179" i="3"/>
  <c r="BE181" i="3" s="1"/>
  <c r="AK179" i="3"/>
  <c r="AL26" i="13"/>
  <c r="AL30" i="13" s="1"/>
  <c r="BL191" i="3"/>
  <c r="BA192" i="3"/>
  <c r="AF175" i="3"/>
  <c r="AK15" i="9"/>
  <c r="AK17" i="9"/>
  <c r="AR15" i="10"/>
  <c r="AR13" i="10"/>
  <c r="AJ14" i="7"/>
  <c r="AJ29" i="7"/>
  <c r="AJ32" i="7" s="1"/>
  <c r="AG125" i="3"/>
  <c r="AG130" i="3" s="1"/>
  <c r="AC149" i="3"/>
  <c r="AC154" i="3" s="1"/>
  <c r="AT26" i="13"/>
  <c r="AT30" i="13" s="1"/>
  <c r="G15" i="43"/>
  <c r="G24" i="43"/>
  <c r="AJ15" i="10"/>
  <c r="AJ13" i="10"/>
  <c r="AV151" i="3"/>
  <c r="AW22" i="7"/>
  <c r="AS149" i="3"/>
  <c r="AT28" i="7"/>
  <c r="AT17" i="13"/>
  <c r="AG18" i="6"/>
  <c r="AG22" i="6" s="1"/>
  <c r="BK86" i="3"/>
  <c r="BL194" i="3"/>
  <c r="AT349" i="3"/>
  <c r="BM349" i="3" s="1"/>
  <c r="AU16" i="42"/>
  <c r="BB349" i="3"/>
  <c r="BC16" i="42"/>
  <c r="AS417" i="3"/>
  <c r="BL417" i="3" s="1"/>
  <c r="AT14" i="14"/>
  <c r="AC175" i="3"/>
  <c r="AK36" i="12"/>
  <c r="BJ153" i="3"/>
  <c r="BM313" i="3"/>
  <c r="AS227" i="3"/>
  <c r="CW49" i="3"/>
  <c r="BK379" i="3"/>
  <c r="BJ151" i="3"/>
  <c r="AG175" i="3"/>
  <c r="AK175" i="3"/>
  <c r="BD175" i="3" s="1"/>
  <c r="BD174" i="3"/>
  <c r="AE32" i="7"/>
  <c r="BC32" i="7"/>
  <c r="BL92" i="3"/>
  <c r="BL100" i="3"/>
  <c r="BN103" i="3"/>
  <c r="BK171" i="3"/>
  <c r="BL348" i="3"/>
  <c r="AE175" i="3"/>
  <c r="L28" i="43"/>
  <c r="N48" i="35"/>
  <c r="AG36" i="12"/>
  <c r="BK129" i="3"/>
  <c r="AR175" i="3"/>
  <c r="BK175" i="3" s="1"/>
  <c r="BK174" i="3"/>
  <c r="BM348" i="3"/>
  <c r="AJ175" i="3"/>
  <c r="AO175" i="3"/>
  <c r="BH174" i="3"/>
  <c r="AS36" i="12"/>
  <c r="BN101" i="3"/>
  <c r="BK150" i="3"/>
  <c r="BM150" i="3"/>
  <c r="AU32" i="7"/>
  <c r="BK90" i="3"/>
  <c r="BL88" i="3"/>
  <c r="AA221" i="3"/>
  <c r="BB43" i="3"/>
  <c r="AR227" i="3"/>
  <c r="CV49" i="3"/>
  <c r="P220" i="3"/>
  <c r="P256" i="3"/>
  <c r="BJ258" i="3" s="1"/>
  <c r="CT48" i="3"/>
  <c r="AP226" i="3"/>
  <c r="AP256" i="3"/>
  <c r="BL70" i="3"/>
  <c r="BK87" i="3"/>
  <c r="BL86" i="3"/>
  <c r="BK260" i="3"/>
  <c r="BL101" i="3"/>
  <c r="BJ123" i="3"/>
  <c r="BK151" i="3"/>
  <c r="BM151" i="3"/>
  <c r="BN149" i="3"/>
  <c r="BK173" i="3"/>
  <c r="BN190" i="3"/>
  <c r="BJ395" i="3"/>
  <c r="BJ259" i="3"/>
  <c r="BJ356" i="3"/>
  <c r="BL349" i="3"/>
  <c r="BM314" i="3"/>
  <c r="BJ300" i="3"/>
  <c r="BJ288" i="3"/>
  <c r="CX50" i="3"/>
  <c r="AT228" i="3"/>
  <c r="BK214" i="3"/>
  <c r="BK211" i="3"/>
  <c r="BK213" i="3"/>
  <c r="BK194" i="3"/>
  <c r="BJ192" i="3"/>
  <c r="BK192" i="3"/>
  <c r="AT22" i="6"/>
  <c r="BK92" i="3"/>
  <c r="BL91" i="3"/>
  <c r="BM90" i="3"/>
  <c r="BM163" i="3"/>
  <c r="BM102" i="3"/>
  <c r="BN100" i="3"/>
  <c r="BN153" i="3"/>
  <c r="BN288" i="3"/>
  <c r="BM393" i="3"/>
  <c r="BM398" i="3"/>
  <c r="BJ399" i="3"/>
  <c r="BN416" i="3"/>
  <c r="BL270" i="3"/>
  <c r="BK91" i="3"/>
  <c r="BL90" i="3"/>
  <c r="BM89" i="3"/>
  <c r="BL341" i="3"/>
  <c r="BL104" i="3"/>
  <c r="BM101" i="3"/>
  <c r="BN98" i="3"/>
  <c r="BJ129" i="3"/>
  <c r="BJ149" i="3"/>
  <c r="BN152" i="3"/>
  <c r="BN194" i="3"/>
  <c r="BN287" i="3"/>
  <c r="BN393" i="3"/>
  <c r="BJ394" i="3"/>
  <c r="BN398" i="3"/>
  <c r="BK299" i="3"/>
  <c r="BL269" i="3"/>
  <c r="AL22" i="6"/>
  <c r="BK88" i="3"/>
  <c r="BL87" i="3"/>
  <c r="BM87" i="3"/>
  <c r="BK261" i="3"/>
  <c r="BL281" i="3"/>
  <c r="BL102" i="3"/>
  <c r="BM99" i="3"/>
  <c r="BJ124" i="3"/>
  <c r="BL127" i="3"/>
  <c r="BK153" i="3"/>
  <c r="BM152" i="3"/>
  <c r="BN150" i="3"/>
  <c r="AQ175" i="3"/>
  <c r="BJ175" i="3" s="1"/>
  <c r="BJ174" i="3"/>
  <c r="BN174" i="3"/>
  <c r="BN191" i="3"/>
  <c r="BJ289" i="3"/>
  <c r="BN330" i="3"/>
  <c r="BJ396" i="3"/>
  <c r="BN394" i="3"/>
  <c r="BL419" i="3"/>
  <c r="BJ302" i="3"/>
  <c r="BK349" i="3"/>
  <c r="BL347" i="3"/>
  <c r="AH41" i="35"/>
  <c r="BN289" i="3"/>
  <c r="BJ193" i="3"/>
  <c r="BJ214" i="3"/>
  <c r="BJ114" i="3"/>
  <c r="BJ301" i="3"/>
  <c r="BM391" i="3"/>
  <c r="BM392" i="3"/>
  <c r="AF20" i="16"/>
  <c r="AN20" i="16"/>
  <c r="AV20" i="16"/>
  <c r="BM367" i="3"/>
  <c r="BJ348" i="3"/>
  <c r="BJ341" i="3"/>
  <c r="P28" i="42"/>
  <c r="BK332" i="3"/>
  <c r="BK323" i="3"/>
  <c r="BK314" i="3"/>
  <c r="BK309" i="3"/>
  <c r="BJ279" i="3"/>
  <c r="BK205" i="3"/>
  <c r="BK202" i="3"/>
  <c r="BJ213" i="3"/>
  <c r="BK210" i="3"/>
  <c r="BM288" i="3"/>
  <c r="BN331" i="3"/>
  <c r="BN392" i="3"/>
  <c r="BL416" i="3"/>
  <c r="BJ299" i="3"/>
  <c r="BL393" i="3"/>
  <c r="BL398" i="3"/>
  <c r="BN369" i="3"/>
  <c r="BN367" i="3"/>
  <c r="BM289" i="3"/>
  <c r="BN271" i="3"/>
  <c r="BK193" i="3"/>
  <c r="BJ182" i="3"/>
  <c r="BJ183" i="3"/>
  <c r="BL190" i="3"/>
  <c r="BM312" i="3"/>
  <c r="I8" i="1"/>
  <c r="I6" i="1" s="1"/>
  <c r="H67" i="3" s="1"/>
  <c r="H72" i="3" s="1"/>
  <c r="Q8" i="1"/>
  <c r="Q6" i="1" s="1"/>
  <c r="P67" i="3" s="1"/>
  <c r="BJ69" i="3" s="1"/>
  <c r="BN396" i="3"/>
  <c r="BM399" i="3"/>
  <c r="BJ392" i="3"/>
  <c r="BK368" i="3"/>
  <c r="BK366" i="3"/>
  <c r="BN349" i="3"/>
  <c r="BM347" i="3"/>
  <c r="AV47" i="26"/>
  <c r="BN214" i="3"/>
  <c r="BN211" i="3"/>
  <c r="BJ212" i="3"/>
  <c r="BN213" i="3"/>
  <c r="BM191" i="3"/>
  <c r="BM192" i="3"/>
  <c r="BJ349" i="3"/>
  <c r="BK369" i="3"/>
  <c r="BJ393" i="3"/>
  <c r="BN397" i="3"/>
  <c r="BJ260" i="3"/>
  <c r="BJ303" i="3"/>
  <c r="BJ323" i="3"/>
  <c r="O24" i="1"/>
  <c r="AH9" i="15"/>
  <c r="BJ378" i="3"/>
  <c r="BM394" i="3"/>
  <c r="BL397" i="3"/>
  <c r="BN399" i="3"/>
  <c r="AE29" i="15"/>
  <c r="AM29" i="15"/>
  <c r="BC29" i="15"/>
  <c r="AI34" i="15"/>
  <c r="AQ34" i="15"/>
  <c r="AD20" i="16"/>
  <c r="AL20" i="16"/>
  <c r="AT20" i="16"/>
  <c r="BB20" i="16"/>
  <c r="BN418" i="3"/>
  <c r="BK324" i="3"/>
  <c r="BJ298" i="3"/>
  <c r="BM311" i="3"/>
  <c r="BM315" i="3"/>
  <c r="BM190" i="3"/>
  <c r="AH16" i="53"/>
  <c r="AR13" i="30"/>
  <c r="AG13" i="30"/>
  <c r="AO13" i="30"/>
  <c r="AD13" i="30"/>
  <c r="AT11" i="30"/>
  <c r="AJ16" i="32"/>
  <c r="AR16" i="32"/>
  <c r="G16" i="32"/>
  <c r="O16" i="32"/>
  <c r="AG16" i="32"/>
  <c r="AO16" i="32"/>
  <c r="AW16" i="32"/>
  <c r="D16" i="32"/>
  <c r="L16" i="32"/>
  <c r="T16" i="32"/>
  <c r="I16" i="32"/>
  <c r="Q16" i="32"/>
  <c r="F14" i="32"/>
  <c r="N14" i="32"/>
  <c r="AF14" i="32"/>
  <c r="AN16" i="32"/>
  <c r="AV14" i="32"/>
  <c r="C14" i="32"/>
  <c r="S14" i="32"/>
  <c r="AB14" i="32"/>
  <c r="AK14" i="32"/>
  <c r="AS14" i="32"/>
  <c r="H14" i="32"/>
  <c r="P14" i="32"/>
  <c r="AP14" i="32"/>
  <c r="M14" i="32"/>
  <c r="AJ14" i="32"/>
  <c r="AR14" i="32"/>
  <c r="D14" i="31"/>
  <c r="D16" i="31" s="1"/>
  <c r="BL391" i="3"/>
  <c r="BL392" i="3"/>
  <c r="BN419" i="3"/>
  <c r="O28" i="42"/>
  <c r="AG28" i="42"/>
  <c r="AO28" i="42"/>
  <c r="AM11" i="30"/>
  <c r="AU11" i="30"/>
  <c r="BC11" i="30"/>
  <c r="BK124" i="3"/>
  <c r="BJ128" i="3"/>
  <c r="BM173" i="3"/>
  <c r="BK128" i="3"/>
  <c r="BJ91" i="3"/>
  <c r="G8" i="50"/>
  <c r="O8" i="50"/>
  <c r="AF8" i="50"/>
  <c r="AF6" i="50" s="1"/>
  <c r="AN8" i="50"/>
  <c r="AN6" i="50" s="1"/>
  <c r="BJ162" i="3"/>
  <c r="BK127" i="3"/>
  <c r="BM174" i="3"/>
  <c r="L14" i="31"/>
  <c r="L16" i="31" s="1"/>
  <c r="T14" i="31"/>
  <c r="T16" i="31" s="1"/>
  <c r="I14" i="31"/>
  <c r="I16" i="31" s="1"/>
  <c r="Q14" i="31"/>
  <c r="Q16" i="31" s="1"/>
  <c r="AF14" i="31"/>
  <c r="AF16" i="31" s="1"/>
  <c r="AN14" i="31"/>
  <c r="AN16" i="31" s="1"/>
  <c r="AV14" i="31"/>
  <c r="AV16" i="31" s="1"/>
  <c r="C14" i="31"/>
  <c r="C16" i="31" s="1"/>
  <c r="K14" i="31"/>
  <c r="K16" i="31" s="1"/>
  <c r="S14" i="31"/>
  <c r="S16" i="31" s="1"/>
  <c r="AB14" i="31"/>
  <c r="AB16" i="31" s="1"/>
  <c r="AK14" i="31"/>
  <c r="AK16" i="31" s="1"/>
  <c r="AS14" i="31"/>
  <c r="AS16" i="31" s="1"/>
  <c r="H14" i="31"/>
  <c r="H16" i="31" s="1"/>
  <c r="AH12" i="31"/>
  <c r="AP12" i="31"/>
  <c r="M12" i="31"/>
  <c r="AR12" i="31"/>
  <c r="G14" i="31"/>
  <c r="G16" i="31" s="1"/>
  <c r="AG14" i="31"/>
  <c r="AG16" i="31" s="1"/>
  <c r="AW14" i="31"/>
  <c r="AW16" i="31" s="1"/>
  <c r="AN17" i="9"/>
  <c r="AE15" i="10"/>
  <c r="AG15" i="10"/>
  <c r="AO15" i="10"/>
  <c r="AW15" i="10"/>
  <c r="BJ152" i="3"/>
  <c r="BJ125" i="3"/>
  <c r="BK126" i="3"/>
  <c r="G32" i="17"/>
  <c r="G37" i="17" s="1"/>
  <c r="O32" i="17"/>
  <c r="O37" i="17" s="1"/>
  <c r="AW32" i="17"/>
  <c r="AW37" i="17" s="1"/>
  <c r="I9" i="17"/>
  <c r="Q9" i="17"/>
  <c r="AI9" i="17"/>
  <c r="AQ9" i="17"/>
  <c r="BM104" i="3"/>
  <c r="J17" i="17"/>
  <c r="R17" i="17"/>
  <c r="AJ17" i="17"/>
  <c r="AR17" i="17"/>
  <c r="BK89" i="3"/>
  <c r="BJ101" i="3"/>
  <c r="BM86" i="3"/>
  <c r="I31" i="17"/>
  <c r="Q31" i="17"/>
  <c r="AI31" i="17"/>
  <c r="AQ31" i="17"/>
  <c r="F31" i="17"/>
  <c r="N31" i="17"/>
  <c r="AF31" i="17"/>
  <c r="AN31" i="17"/>
  <c r="AV31" i="17"/>
  <c r="C31" i="17"/>
  <c r="K31" i="17"/>
  <c r="S31" i="17"/>
  <c r="AB31" i="17"/>
  <c r="AK31" i="17"/>
  <c r="AS31" i="17"/>
  <c r="BM103" i="3"/>
  <c r="BK152" i="3"/>
  <c r="BK125" i="3"/>
  <c r="BN104" i="3"/>
  <c r="BJ88" i="3"/>
  <c r="BL89" i="3"/>
  <c r="BM98" i="3"/>
  <c r="BM171" i="3"/>
  <c r="BJ90" i="3"/>
  <c r="BE174" i="3"/>
  <c r="BE313" i="3"/>
  <c r="BE397" i="3"/>
  <c r="AA433" i="3"/>
  <c r="BE90" i="3"/>
  <c r="BI347" i="3"/>
  <c r="AC445" i="3"/>
  <c r="BH98" i="3"/>
  <c r="BG310" i="3"/>
  <c r="BG314" i="3"/>
  <c r="BG313" i="3"/>
  <c r="BG315" i="3"/>
  <c r="BH137" i="3"/>
  <c r="BG311" i="3"/>
  <c r="BF112" i="3"/>
  <c r="Y433" i="3"/>
  <c r="W433" i="3"/>
  <c r="U433" i="3"/>
  <c r="Z433" i="3"/>
  <c r="BD261" i="3"/>
  <c r="BE298" i="3"/>
  <c r="BH92" i="3"/>
  <c r="BG302" i="3"/>
  <c r="BH151" i="3"/>
  <c r="BG383" i="3"/>
  <c r="BF398" i="3"/>
  <c r="E325" i="3"/>
  <c r="AO14" i="53"/>
  <c r="AD13" i="10"/>
  <c r="AL13" i="10"/>
  <c r="AT13" i="10"/>
  <c r="BI129" i="3"/>
  <c r="AR29" i="42"/>
  <c r="AR31" i="42" s="1"/>
  <c r="AL28" i="42"/>
  <c r="C325" i="3"/>
  <c r="BE331" i="3"/>
  <c r="BD417" i="3"/>
  <c r="BI102" i="3"/>
  <c r="J24" i="1"/>
  <c r="R24" i="1"/>
  <c r="AJ24" i="1"/>
  <c r="AR24" i="1"/>
  <c r="AG15" i="9"/>
  <c r="AO15" i="9"/>
  <c r="AW15" i="9"/>
  <c r="BD309" i="3"/>
  <c r="BF101" i="3"/>
  <c r="BG194" i="3"/>
  <c r="BI101" i="3"/>
  <c r="BI127" i="3"/>
  <c r="BD310" i="3"/>
  <c r="BG213" i="3"/>
  <c r="AI31" i="12"/>
  <c r="AQ31" i="12"/>
  <c r="BD268" i="3"/>
  <c r="BD311" i="3"/>
  <c r="BF89" i="3"/>
  <c r="AJ21" i="16"/>
  <c r="AJ24" i="16" s="1"/>
  <c r="AF21" i="16"/>
  <c r="AF24" i="16" s="1"/>
  <c r="AN21" i="16"/>
  <c r="AN24" i="16" s="1"/>
  <c r="AV21" i="16"/>
  <c r="AV24" i="16" s="1"/>
  <c r="BI368" i="3"/>
  <c r="AH16" i="16"/>
  <c r="AG16" i="14"/>
  <c r="AK16" i="14"/>
  <c r="AG14" i="14"/>
  <c r="AO14" i="14"/>
  <c r="P20" i="13"/>
  <c r="AJ15" i="9"/>
  <c r="AR15" i="9"/>
  <c r="F26" i="17"/>
  <c r="N26" i="17"/>
  <c r="AF26" i="17"/>
  <c r="AN26" i="17"/>
  <c r="AV26" i="17"/>
  <c r="AU24" i="1"/>
  <c r="AU32" i="1" s="1"/>
  <c r="BC24" i="1"/>
  <c r="BC32" i="1" s="1"/>
  <c r="BI391" i="3"/>
  <c r="AF29" i="15"/>
  <c r="AN29" i="15"/>
  <c r="AV29" i="15"/>
  <c r="R34" i="15"/>
  <c r="AJ34" i="15"/>
  <c r="AR34" i="15"/>
  <c r="AO34" i="15"/>
  <c r="AD34" i="15"/>
  <c r="AL29" i="7"/>
  <c r="AL32" i="7" s="1"/>
  <c r="BF341" i="3"/>
  <c r="AG24" i="1"/>
  <c r="AG32" i="1" s="1"/>
  <c r="AO24" i="1"/>
  <c r="AO22" i="1" s="1"/>
  <c r="AO9" i="15"/>
  <c r="AI21" i="16"/>
  <c r="AI24" i="16" s="1"/>
  <c r="AR20" i="16"/>
  <c r="F29" i="42"/>
  <c r="BG340" i="3"/>
  <c r="AB29" i="42"/>
  <c r="AK29" i="42"/>
  <c r="AS29" i="42"/>
  <c r="AS31" i="42" s="1"/>
  <c r="AF16" i="42"/>
  <c r="AB16" i="42"/>
  <c r="AP16" i="42"/>
  <c r="AE28" i="42"/>
  <c r="AM28" i="42"/>
  <c r="AU28" i="42"/>
  <c r="BC28" i="42"/>
  <c r="AJ28" i="42"/>
  <c r="AM10" i="26"/>
  <c r="AU10" i="26"/>
  <c r="AJ10" i="26"/>
  <c r="AT13" i="26"/>
  <c r="AE26" i="13"/>
  <c r="AE30" i="13" s="1"/>
  <c r="H26" i="17"/>
  <c r="P26" i="17"/>
  <c r="AH26" i="17"/>
  <c r="AP26" i="17"/>
  <c r="BB109" i="3"/>
  <c r="BB130" i="3" s="1"/>
  <c r="BC18" i="6"/>
  <c r="BC22" i="6" s="1"/>
  <c r="H12" i="31"/>
  <c r="BD315" i="3"/>
  <c r="S16" i="1"/>
  <c r="AF16" i="32"/>
  <c r="AV16" i="32"/>
  <c r="P14" i="31"/>
  <c r="P16" i="31" s="1"/>
  <c r="P12" i="31"/>
  <c r="BD314" i="3"/>
  <c r="BD419" i="3"/>
  <c r="DR44" i="3"/>
  <c r="BF194" i="3"/>
  <c r="BH261" i="3"/>
  <c r="AE18" i="6"/>
  <c r="AE22" i="6" s="1"/>
  <c r="BC14" i="14"/>
  <c r="AU18" i="6"/>
  <c r="AU22" i="6" s="1"/>
  <c r="AT109" i="3"/>
  <c r="BM125" i="3" s="1"/>
  <c r="BG151" i="3"/>
  <c r="BF213" i="3"/>
  <c r="BG287" i="3"/>
  <c r="BG297" i="3"/>
  <c r="BG324" i="3"/>
  <c r="AI16" i="14"/>
  <c r="AE14" i="14"/>
  <c r="AM14" i="14"/>
  <c r="AU14" i="14"/>
  <c r="AI14" i="14"/>
  <c r="D304" i="3"/>
  <c r="BD213" i="3"/>
  <c r="BG379" i="3"/>
  <c r="AN16" i="42"/>
  <c r="AH14" i="31"/>
  <c r="AH16" i="31" s="1"/>
  <c r="AM18" i="6"/>
  <c r="AM22" i="6" s="1"/>
  <c r="E93" i="3"/>
  <c r="AD11" i="30"/>
  <c r="AI272" i="3"/>
  <c r="BD123" i="3"/>
  <c r="BD192" i="3"/>
  <c r="BE311" i="3"/>
  <c r="BD416" i="3"/>
  <c r="BF191" i="3"/>
  <c r="BF298" i="3"/>
  <c r="C16" i="1"/>
  <c r="H186" i="3"/>
  <c r="BE315" i="3"/>
  <c r="BF190" i="3"/>
  <c r="BG377" i="3"/>
  <c r="BE396" i="3"/>
  <c r="B93" i="3"/>
  <c r="BG376" i="3"/>
  <c r="AJ445" i="3"/>
  <c r="AU228" i="3"/>
  <c r="CY50" i="3"/>
  <c r="AS43" i="3"/>
  <c r="R221" i="3"/>
  <c r="CY49" i="3"/>
  <c r="AU227" i="3"/>
  <c r="R256" i="3"/>
  <c r="BL260" i="3" s="1"/>
  <c r="AS42" i="3"/>
  <c r="R220" i="3"/>
  <c r="AQ226" i="3"/>
  <c r="AQ256" i="3"/>
  <c r="AQ272" i="3" s="1"/>
  <c r="BJ272" i="3" s="1"/>
  <c r="CU48" i="3"/>
  <c r="AB15" i="16"/>
  <c r="AB16" i="16" s="1"/>
  <c r="H17" i="16"/>
  <c r="G356" i="3" s="1"/>
  <c r="P17" i="16"/>
  <c r="O356" i="3" s="1"/>
  <c r="M18" i="16"/>
  <c r="V18" i="16"/>
  <c r="V20" i="16" s="1"/>
  <c r="J19" i="16"/>
  <c r="R19" i="16"/>
  <c r="Z19" i="16"/>
  <c r="N22" i="16"/>
  <c r="M357" i="3" s="1"/>
  <c r="V22" i="16"/>
  <c r="U357" i="3" s="1"/>
  <c r="S23" i="16"/>
  <c r="G11" i="14"/>
  <c r="F408" i="3" s="1"/>
  <c r="C12" i="14"/>
  <c r="K12" i="14"/>
  <c r="S12" i="14"/>
  <c r="AA12" i="14"/>
  <c r="G13" i="14"/>
  <c r="F409" i="3" s="1"/>
  <c r="S28" i="42"/>
  <c r="AB28" i="42"/>
  <c r="AK28" i="42"/>
  <c r="AS28" i="42"/>
  <c r="D31" i="35"/>
  <c r="L31" i="35"/>
  <c r="AB31" i="35"/>
  <c r="AK31" i="35"/>
  <c r="AS31" i="35"/>
  <c r="AJ11" i="36"/>
  <c r="AR11" i="36"/>
  <c r="E16" i="36"/>
  <c r="U16" i="36"/>
  <c r="M13" i="26"/>
  <c r="AE13" i="26"/>
  <c r="AM13" i="26"/>
  <c r="AU13" i="26"/>
  <c r="BC13" i="26"/>
  <c r="AM14" i="53"/>
  <c r="AU14" i="53"/>
  <c r="BC14" i="53"/>
  <c r="BE394" i="3"/>
  <c r="BI398" i="3"/>
  <c r="AK16" i="42"/>
  <c r="AS16" i="42"/>
  <c r="AH16" i="42"/>
  <c r="AH24" i="43"/>
  <c r="AH28" i="43" s="1"/>
  <c r="AE24" i="43"/>
  <c r="AE28" i="43" s="1"/>
  <c r="AM24" i="43"/>
  <c r="AM28" i="43" s="1"/>
  <c r="AV24" i="43"/>
  <c r="AO9" i="43"/>
  <c r="AB24" i="43"/>
  <c r="AB28" i="43" s="1"/>
  <c r="AN15" i="43"/>
  <c r="AI42" i="35"/>
  <c r="AI48" i="35" s="1"/>
  <c r="AK28" i="35"/>
  <c r="AT31" i="35"/>
  <c r="AT41" i="35"/>
  <c r="I15" i="36"/>
  <c r="Q15" i="36"/>
  <c r="F16" i="36"/>
  <c r="X16" i="36"/>
  <c r="G5" i="37"/>
  <c r="P5" i="37"/>
  <c r="AM9" i="13"/>
  <c r="M15" i="16"/>
  <c r="M16" i="16" s="1"/>
  <c r="J17" i="16"/>
  <c r="I356" i="3" s="1"/>
  <c r="R17" i="16"/>
  <c r="Q356" i="3" s="1"/>
  <c r="G18" i="16"/>
  <c r="O18" i="16"/>
  <c r="X18" i="16"/>
  <c r="L19" i="16"/>
  <c r="L20" i="16" s="1"/>
  <c r="T19" i="16"/>
  <c r="AB19" i="16"/>
  <c r="H22" i="16"/>
  <c r="G357" i="3" s="1"/>
  <c r="P22" i="16"/>
  <c r="O357" i="3" s="1"/>
  <c r="X22" i="16"/>
  <c r="W357" i="3" s="1"/>
  <c r="I11" i="14"/>
  <c r="Q11" i="14"/>
  <c r="Y11" i="14"/>
  <c r="E12" i="14"/>
  <c r="M12" i="14"/>
  <c r="I13" i="14"/>
  <c r="H409" i="3" s="1"/>
  <c r="Q13" i="14"/>
  <c r="P409" i="3" s="1"/>
  <c r="AQ26" i="13"/>
  <c r="AQ30" i="13" s="1"/>
  <c r="S42" i="15"/>
  <c r="N15" i="16"/>
  <c r="N16" i="16" s="1"/>
  <c r="K17" i="16"/>
  <c r="J356" i="3" s="1"/>
  <c r="S17" i="16"/>
  <c r="R356" i="3" s="1"/>
  <c r="AB17" i="16"/>
  <c r="AA356" i="3" s="1"/>
  <c r="H18" i="16"/>
  <c r="P18" i="16"/>
  <c r="Y18" i="16"/>
  <c r="Y20" i="16" s="1"/>
  <c r="M19" i="16"/>
  <c r="U19" i="16"/>
  <c r="U20" i="16" s="1"/>
  <c r="I22" i="16"/>
  <c r="H357" i="3" s="1"/>
  <c r="H360" i="3" s="1"/>
  <c r="Q22" i="16"/>
  <c r="P357" i="3" s="1"/>
  <c r="BJ357" i="3" s="1"/>
  <c r="Y22" i="16"/>
  <c r="X357" i="3" s="1"/>
  <c r="H23" i="16"/>
  <c r="J11" i="14"/>
  <c r="I408" i="3" s="1"/>
  <c r="R11" i="14"/>
  <c r="F12" i="14"/>
  <c r="N12" i="14"/>
  <c r="J13" i="14"/>
  <c r="I409" i="3" s="1"/>
  <c r="R13" i="14"/>
  <c r="Q409" i="3" s="1"/>
  <c r="C15" i="36"/>
  <c r="K15" i="36"/>
  <c r="S15" i="36"/>
  <c r="I16" i="36"/>
  <c r="I5" i="37"/>
  <c r="R16" i="39"/>
  <c r="I35" i="12"/>
  <c r="AM26" i="13"/>
  <c r="AM30" i="13" s="1"/>
  <c r="AB23" i="13"/>
  <c r="K24" i="13"/>
  <c r="I27" i="13"/>
  <c r="G29" i="13"/>
  <c r="L6" i="53"/>
  <c r="AB6" i="53"/>
  <c r="Q7" i="53"/>
  <c r="F8" i="53"/>
  <c r="S9" i="53"/>
  <c r="J10" i="53"/>
  <c r="L12" i="53"/>
  <c r="E13" i="53"/>
  <c r="AZ445" i="3"/>
  <c r="AH8" i="1"/>
  <c r="AH16" i="1" s="1"/>
  <c r="AP8" i="1"/>
  <c r="AP16" i="1" s="1"/>
  <c r="AE8" i="1"/>
  <c r="C24" i="1"/>
  <c r="K24" i="1"/>
  <c r="S24" i="1"/>
  <c r="AB24" i="1"/>
  <c r="AK24" i="1"/>
  <c r="AS24" i="1"/>
  <c r="AS22" i="1" s="1"/>
  <c r="G15" i="16"/>
  <c r="L17" i="16"/>
  <c r="K356" i="3" s="1"/>
  <c r="BE356" i="3" s="1"/>
  <c r="I18" i="16"/>
  <c r="I20" i="16" s="1"/>
  <c r="Q18" i="16"/>
  <c r="Q20" i="16" s="1"/>
  <c r="N19" i="16"/>
  <c r="N20" i="16" s="1"/>
  <c r="V19" i="16"/>
  <c r="J22" i="16"/>
  <c r="I357" i="3" s="1"/>
  <c r="R22" i="16"/>
  <c r="Q357" i="3" s="1"/>
  <c r="Z22" i="16"/>
  <c r="Y357" i="3" s="1"/>
  <c r="I23" i="16"/>
  <c r="C11" i="14"/>
  <c r="B408" i="3" s="1"/>
  <c r="K11" i="14"/>
  <c r="J408" i="3" s="1"/>
  <c r="S11" i="14"/>
  <c r="R408" i="3" s="1"/>
  <c r="AA11" i="14"/>
  <c r="Z408" i="3" s="1"/>
  <c r="G12" i="14"/>
  <c r="C13" i="14"/>
  <c r="B409" i="3" s="1"/>
  <c r="K13" i="14"/>
  <c r="J409" i="3" s="1"/>
  <c r="BD409" i="3" s="1"/>
  <c r="S13" i="14"/>
  <c r="R409" i="3" s="1"/>
  <c r="AA13" i="14"/>
  <c r="Z409" i="3" s="1"/>
  <c r="F30" i="42"/>
  <c r="D15" i="36"/>
  <c r="L15" i="36"/>
  <c r="T15" i="36"/>
  <c r="AB15" i="36"/>
  <c r="J16" i="36"/>
  <c r="S16" i="39"/>
  <c r="AH21" i="22"/>
  <c r="AP21" i="22"/>
  <c r="AA304" i="3"/>
  <c r="X433" i="3"/>
  <c r="V433" i="3"/>
  <c r="AG445" i="3"/>
  <c r="AI445" i="3"/>
  <c r="AR445" i="3"/>
  <c r="AF8" i="1"/>
  <c r="AF16" i="1" s="1"/>
  <c r="AN8" i="1"/>
  <c r="AN16" i="1" s="1"/>
  <c r="H15" i="16"/>
  <c r="H16" i="16" s="1"/>
  <c r="P15" i="16"/>
  <c r="P16" i="16" s="1"/>
  <c r="M17" i="16"/>
  <c r="L356" i="3" s="1"/>
  <c r="BF356" i="3" s="1"/>
  <c r="J18" i="16"/>
  <c r="R18" i="16"/>
  <c r="AA18" i="16"/>
  <c r="AA20" i="16" s="1"/>
  <c r="G19" i="16"/>
  <c r="O19" i="16"/>
  <c r="W19" i="16"/>
  <c r="K22" i="16"/>
  <c r="J357" i="3" s="1"/>
  <c r="S22" i="16"/>
  <c r="R357" i="3" s="1"/>
  <c r="AA22" i="16"/>
  <c r="Z357" i="3" s="1"/>
  <c r="K23" i="16"/>
  <c r="D11" i="14"/>
  <c r="L11" i="14"/>
  <c r="T11" i="14"/>
  <c r="S408" i="3" s="1"/>
  <c r="BM408" i="3" s="1"/>
  <c r="AB11" i="14"/>
  <c r="AA408" i="3" s="1"/>
  <c r="H12" i="14"/>
  <c r="P12" i="14"/>
  <c r="D13" i="14"/>
  <c r="C409" i="3" s="1"/>
  <c r="L13" i="14"/>
  <c r="K409" i="3" s="1"/>
  <c r="BE409" i="3" s="1"/>
  <c r="T13" i="14"/>
  <c r="S409" i="3" s="1"/>
  <c r="BM409" i="3" s="1"/>
  <c r="AB13" i="14"/>
  <c r="AA409" i="3" s="1"/>
  <c r="I30" i="42"/>
  <c r="E15" i="36"/>
  <c r="M15" i="36"/>
  <c r="L16" i="36"/>
  <c r="C5" i="37"/>
  <c r="K5" i="37"/>
  <c r="T16" i="39"/>
  <c r="AQ32" i="12"/>
  <c r="M35" i="12"/>
  <c r="T29" i="13"/>
  <c r="L29" i="13"/>
  <c r="D29" i="13"/>
  <c r="G27" i="13"/>
  <c r="R24" i="13"/>
  <c r="J24" i="13"/>
  <c r="M23" i="13"/>
  <c r="E23" i="13"/>
  <c r="P22" i="13"/>
  <c r="H22" i="13"/>
  <c r="S29" i="13"/>
  <c r="K29" i="13"/>
  <c r="C29" i="13"/>
  <c r="N27" i="13"/>
  <c r="F27" i="13"/>
  <c r="Q24" i="13"/>
  <c r="I24" i="13"/>
  <c r="T23" i="13"/>
  <c r="L23" i="13"/>
  <c r="D23" i="13"/>
  <c r="D25" i="13" s="1"/>
  <c r="P29" i="13"/>
  <c r="H29" i="13"/>
  <c r="AB27" i="13"/>
  <c r="S27" i="13"/>
  <c r="K27" i="13"/>
  <c r="C27" i="13"/>
  <c r="N24" i="13"/>
  <c r="F24" i="13"/>
  <c r="Q23" i="13"/>
  <c r="I23" i="13"/>
  <c r="T22" i="13"/>
  <c r="R12" i="53"/>
  <c r="AJ8" i="1"/>
  <c r="AR8" i="1"/>
  <c r="G8" i="1"/>
  <c r="O8" i="1"/>
  <c r="I15" i="16"/>
  <c r="Q15" i="16"/>
  <c r="N17" i="16"/>
  <c r="K18" i="16"/>
  <c r="K20" i="16" s="1"/>
  <c r="S18" i="16"/>
  <c r="S20" i="16" s="1"/>
  <c r="AB18" i="16"/>
  <c r="H19" i="16"/>
  <c r="P19" i="16"/>
  <c r="X19" i="16"/>
  <c r="L22" i="16"/>
  <c r="K357" i="3" s="1"/>
  <c r="T22" i="16"/>
  <c r="S357" i="3" s="1"/>
  <c r="AB22" i="16"/>
  <c r="AA357" i="3" s="1"/>
  <c r="L23" i="16"/>
  <c r="E11" i="14"/>
  <c r="M11" i="14"/>
  <c r="I12" i="14"/>
  <c r="Q12" i="14"/>
  <c r="E13" i="14"/>
  <c r="D409" i="3" s="1"/>
  <c r="M13" i="14"/>
  <c r="L409" i="3" s="1"/>
  <c r="BF409" i="3" s="1"/>
  <c r="L30" i="42"/>
  <c r="F15" i="36"/>
  <c r="N15" i="36"/>
  <c r="V15" i="36"/>
  <c r="C16" i="36"/>
  <c r="M16" i="36"/>
  <c r="D5" i="37"/>
  <c r="L5" i="37"/>
  <c r="D15" i="53"/>
  <c r="N13" i="53"/>
  <c r="F13" i="53"/>
  <c r="Q12" i="53"/>
  <c r="I12" i="53"/>
  <c r="T11" i="53"/>
  <c r="L11" i="53"/>
  <c r="D11" i="53"/>
  <c r="G10" i="53"/>
  <c r="R9" i="53"/>
  <c r="J9" i="53"/>
  <c r="V8" i="53"/>
  <c r="M8" i="53"/>
  <c r="E8" i="53"/>
  <c r="P7" i="53"/>
  <c r="H7" i="53"/>
  <c r="T13" i="53"/>
  <c r="L13" i="53"/>
  <c r="D13" i="53"/>
  <c r="X12" i="53"/>
  <c r="G12" i="53"/>
  <c r="R11" i="53"/>
  <c r="J11" i="53"/>
  <c r="M10" i="53"/>
  <c r="E10" i="53"/>
  <c r="P9" i="53"/>
  <c r="H9" i="53"/>
  <c r="AB8" i="53"/>
  <c r="S8" i="53"/>
  <c r="K8" i="53"/>
  <c r="C8" i="53"/>
  <c r="N7" i="53"/>
  <c r="F7" i="53"/>
  <c r="Z6" i="53"/>
  <c r="R6" i="53"/>
  <c r="J6" i="53"/>
  <c r="M5" i="53"/>
  <c r="E5" i="53"/>
  <c r="AB13" i="53"/>
  <c r="S13" i="53"/>
  <c r="K13" i="53"/>
  <c r="C13" i="53"/>
  <c r="W12" i="53"/>
  <c r="N12" i="53"/>
  <c r="F12" i="53"/>
  <c r="Q11" i="53"/>
  <c r="I11" i="53"/>
  <c r="T10" i="53"/>
  <c r="L10" i="53"/>
  <c r="D10" i="53"/>
  <c r="G9" i="53"/>
  <c r="R8" i="53"/>
  <c r="J8" i="53"/>
  <c r="M7" i="53"/>
  <c r="E7" i="53"/>
  <c r="Y6" i="53"/>
  <c r="Q6" i="53"/>
  <c r="I6" i="53"/>
  <c r="T5" i="53"/>
  <c r="L5" i="53"/>
  <c r="D5" i="53"/>
  <c r="R13" i="53"/>
  <c r="J13" i="53"/>
  <c r="V12" i="53"/>
  <c r="M12" i="53"/>
  <c r="E12" i="53"/>
  <c r="P11" i="53"/>
  <c r="H11" i="53"/>
  <c r="AB10" i="53"/>
  <c r="S10" i="53"/>
  <c r="K10" i="53"/>
  <c r="C10" i="53"/>
  <c r="N9" i="53"/>
  <c r="F9" i="53"/>
  <c r="Z8" i="53"/>
  <c r="Q8" i="53"/>
  <c r="I8" i="53"/>
  <c r="T7" i="53"/>
  <c r="L7" i="53"/>
  <c r="D7" i="53"/>
  <c r="X6" i="53"/>
  <c r="P6" i="53"/>
  <c r="H6" i="53"/>
  <c r="AB5" i="53"/>
  <c r="S5" i="53"/>
  <c r="K5" i="53"/>
  <c r="C5" i="53"/>
  <c r="P13" i="53"/>
  <c r="H13" i="53"/>
  <c r="AB12" i="53"/>
  <c r="S12" i="53"/>
  <c r="K12" i="53"/>
  <c r="C12" i="53"/>
  <c r="N11" i="53"/>
  <c r="F11" i="53"/>
  <c r="Q10" i="53"/>
  <c r="I10" i="53"/>
  <c r="T9" i="53"/>
  <c r="L9" i="53"/>
  <c r="D9" i="53"/>
  <c r="X8" i="53"/>
  <c r="O8" i="53"/>
  <c r="G8" i="53"/>
  <c r="R7" i="53"/>
  <c r="J7" i="53"/>
  <c r="V6" i="53"/>
  <c r="N6" i="53"/>
  <c r="F6" i="53"/>
  <c r="Q5" i="53"/>
  <c r="I5" i="53"/>
  <c r="I5" i="30"/>
  <c r="Q5" i="30"/>
  <c r="F6" i="30"/>
  <c r="N6" i="30"/>
  <c r="C7" i="30"/>
  <c r="K7" i="30"/>
  <c r="S7" i="30"/>
  <c r="AB7" i="30"/>
  <c r="H8" i="30"/>
  <c r="P8" i="30"/>
  <c r="E9" i="30"/>
  <c r="M9" i="30"/>
  <c r="J10" i="30"/>
  <c r="J11" i="30" s="1"/>
  <c r="R10" i="30"/>
  <c r="V14" i="31"/>
  <c r="V16" i="31" s="1"/>
  <c r="AE14" i="31"/>
  <c r="AE16" i="31" s="1"/>
  <c r="AM14" i="31"/>
  <c r="AM16" i="31" s="1"/>
  <c r="AU14" i="31"/>
  <c r="AU16" i="31" s="1"/>
  <c r="BC14" i="31"/>
  <c r="BC16" i="31" s="1"/>
  <c r="AF15" i="9"/>
  <c r="AN15" i="9"/>
  <c r="AV15" i="9"/>
  <c r="Q5" i="10"/>
  <c r="D6" i="10"/>
  <c r="T6" i="10"/>
  <c r="G7" i="10"/>
  <c r="I8" i="10"/>
  <c r="Q9" i="10"/>
  <c r="J10" i="10"/>
  <c r="S11" i="10"/>
  <c r="AI16" i="32"/>
  <c r="AQ16" i="32"/>
  <c r="AH14" i="32"/>
  <c r="F14" i="31"/>
  <c r="F16" i="31" s="1"/>
  <c r="N14" i="31"/>
  <c r="N16" i="31" s="1"/>
  <c r="AB12" i="10"/>
  <c r="S12" i="10"/>
  <c r="K12" i="10"/>
  <c r="C12" i="10"/>
  <c r="N11" i="10"/>
  <c r="F11" i="10"/>
  <c r="Q10" i="10"/>
  <c r="I10" i="10"/>
  <c r="T9" i="10"/>
  <c r="L9" i="10"/>
  <c r="D9" i="10"/>
  <c r="O8" i="10"/>
  <c r="G8" i="10"/>
  <c r="R7" i="10"/>
  <c r="J7" i="10"/>
  <c r="V6" i="10"/>
  <c r="M6" i="10"/>
  <c r="E6" i="10"/>
  <c r="P5" i="10"/>
  <c r="H5" i="10"/>
  <c r="R12" i="10"/>
  <c r="J12" i="10"/>
  <c r="V11" i="10"/>
  <c r="M11" i="10"/>
  <c r="E11" i="10"/>
  <c r="P10" i="10"/>
  <c r="H10" i="10"/>
  <c r="AB9" i="10"/>
  <c r="S9" i="10"/>
  <c r="K9" i="10"/>
  <c r="C9" i="10"/>
  <c r="Q12" i="10"/>
  <c r="I12" i="10"/>
  <c r="T11" i="10"/>
  <c r="L11" i="10"/>
  <c r="D11" i="10"/>
  <c r="O10" i="10"/>
  <c r="G10" i="10"/>
  <c r="R9" i="10"/>
  <c r="J9" i="10"/>
  <c r="V8" i="10"/>
  <c r="M8" i="10"/>
  <c r="E8" i="10"/>
  <c r="P7" i="10"/>
  <c r="H7" i="10"/>
  <c r="AB6" i="10"/>
  <c r="S6" i="10"/>
  <c r="K6" i="10"/>
  <c r="C6" i="10"/>
  <c r="N5" i="10"/>
  <c r="F5" i="10"/>
  <c r="G14" i="10"/>
  <c r="O12" i="10"/>
  <c r="G12" i="10"/>
  <c r="R11" i="10"/>
  <c r="J11" i="10"/>
  <c r="V10" i="10"/>
  <c r="M10" i="10"/>
  <c r="E10" i="10"/>
  <c r="P9" i="10"/>
  <c r="H9" i="10"/>
  <c r="AB8" i="10"/>
  <c r="S8" i="10"/>
  <c r="K8" i="10"/>
  <c r="C8" i="10"/>
  <c r="N7" i="10"/>
  <c r="F7" i="10"/>
  <c r="Q6" i="10"/>
  <c r="I6" i="10"/>
  <c r="T5" i="10"/>
  <c r="L5" i="10"/>
  <c r="D5" i="10"/>
  <c r="E14" i="10"/>
  <c r="N12" i="10"/>
  <c r="F12" i="10"/>
  <c r="Q11" i="10"/>
  <c r="I11" i="10"/>
  <c r="T10" i="10"/>
  <c r="L10" i="10"/>
  <c r="D10" i="10"/>
  <c r="O9" i="10"/>
  <c r="G9" i="10"/>
  <c r="R8" i="10"/>
  <c r="J8" i="10"/>
  <c r="V7" i="10"/>
  <c r="M7" i="10"/>
  <c r="E7" i="10"/>
  <c r="P6" i="10"/>
  <c r="H6" i="10"/>
  <c r="AB5" i="10"/>
  <c r="S5" i="10"/>
  <c r="K5" i="10"/>
  <c r="C5" i="10"/>
  <c r="C5" i="30"/>
  <c r="K5" i="30"/>
  <c r="S5" i="30"/>
  <c r="AB5" i="30"/>
  <c r="H6" i="30"/>
  <c r="P6" i="30"/>
  <c r="E7" i="30"/>
  <c r="M7" i="30"/>
  <c r="J8" i="30"/>
  <c r="R8" i="30"/>
  <c r="G9" i="30"/>
  <c r="G11" i="30" s="1"/>
  <c r="O9" i="30"/>
  <c r="O11" i="30" s="1"/>
  <c r="D10" i="30"/>
  <c r="L10" i="30"/>
  <c r="T10" i="30"/>
  <c r="T11" i="30" s="1"/>
  <c r="V16" i="32"/>
  <c r="AE16" i="32"/>
  <c r="AM16" i="32"/>
  <c r="AU16" i="32"/>
  <c r="BC16" i="32"/>
  <c r="J16" i="32"/>
  <c r="R16" i="32"/>
  <c r="AH15" i="9"/>
  <c r="AP15" i="9"/>
  <c r="E5" i="10"/>
  <c r="V5" i="10"/>
  <c r="G6" i="10"/>
  <c r="K7" i="10"/>
  <c r="AB7" i="10"/>
  <c r="N8" i="10"/>
  <c r="N10" i="10"/>
  <c r="C11" i="10"/>
  <c r="M12" i="10"/>
  <c r="D5" i="30"/>
  <c r="L5" i="30"/>
  <c r="T5" i="30"/>
  <c r="I6" i="30"/>
  <c r="Q6" i="30"/>
  <c r="F7" i="30"/>
  <c r="N7" i="30"/>
  <c r="C8" i="30"/>
  <c r="K8" i="30"/>
  <c r="S8" i="30"/>
  <c r="AB8" i="30"/>
  <c r="H9" i="30"/>
  <c r="P9" i="30"/>
  <c r="E10" i="30"/>
  <c r="M10" i="30"/>
  <c r="F16" i="32"/>
  <c r="AP14" i="31"/>
  <c r="AP16" i="31" s="1"/>
  <c r="AJ17" i="9"/>
  <c r="AR17" i="9"/>
  <c r="G5" i="10"/>
  <c r="J6" i="10"/>
  <c r="L7" i="10"/>
  <c r="P8" i="10"/>
  <c r="E9" i="10"/>
  <c r="R10" i="10"/>
  <c r="G11" i="10"/>
  <c r="AB11" i="10"/>
  <c r="P12" i="10"/>
  <c r="AM16" i="53"/>
  <c r="AU16" i="53"/>
  <c r="BC16" i="53"/>
  <c r="E5" i="30"/>
  <c r="M5" i="30"/>
  <c r="AM13" i="30"/>
  <c r="AU13" i="30"/>
  <c r="BC13" i="30"/>
  <c r="J6" i="30"/>
  <c r="R6" i="30"/>
  <c r="G7" i="30"/>
  <c r="O7" i="30"/>
  <c r="D8" i="30"/>
  <c r="L8" i="30"/>
  <c r="T8" i="30"/>
  <c r="I9" i="30"/>
  <c r="Q9" i="30"/>
  <c r="Q11" i="30" s="1"/>
  <c r="F10" i="30"/>
  <c r="F11" i="30" s="1"/>
  <c r="N10" i="30"/>
  <c r="N11" i="30" s="1"/>
  <c r="C12" i="30"/>
  <c r="V12" i="31"/>
  <c r="AE12" i="31"/>
  <c r="AM12" i="31"/>
  <c r="AU12" i="31"/>
  <c r="BC12" i="31"/>
  <c r="I5" i="10"/>
  <c r="L6" i="10"/>
  <c r="O7" i="10"/>
  <c r="Q8" i="10"/>
  <c r="F9" i="10"/>
  <c r="S10" i="10"/>
  <c r="H11" i="10"/>
  <c r="T12" i="10"/>
  <c r="G5" i="30"/>
  <c r="O5" i="30"/>
  <c r="D6" i="30"/>
  <c r="L6" i="30"/>
  <c r="T6" i="30"/>
  <c r="I7" i="30"/>
  <c r="Q7" i="30"/>
  <c r="F8" i="30"/>
  <c r="N8" i="30"/>
  <c r="C9" i="30"/>
  <c r="K9" i="30"/>
  <c r="S9" i="30"/>
  <c r="AB9" i="30"/>
  <c r="AB11" i="30" s="1"/>
  <c r="H10" i="30"/>
  <c r="P10" i="30"/>
  <c r="V14" i="32"/>
  <c r="AE14" i="32"/>
  <c r="AM14" i="32"/>
  <c r="AU14" i="32"/>
  <c r="BC14" i="32"/>
  <c r="J14" i="32"/>
  <c r="R14" i="32"/>
  <c r="AD15" i="9"/>
  <c r="AL15" i="9"/>
  <c r="AT15" i="9"/>
  <c r="M5" i="10"/>
  <c r="O6" i="10"/>
  <c r="C7" i="10"/>
  <c r="S7" i="10"/>
  <c r="F8" i="10"/>
  <c r="M9" i="10"/>
  <c r="C10" i="10"/>
  <c r="O11" i="10"/>
  <c r="D12" i="10"/>
  <c r="J32" i="17"/>
  <c r="J37" i="17" s="1"/>
  <c r="D9" i="17"/>
  <c r="T9" i="17"/>
  <c r="AD9" i="17"/>
  <c r="AL9" i="17"/>
  <c r="AT9" i="17"/>
  <c r="F32" i="17"/>
  <c r="F37" i="17" s="1"/>
  <c r="N32" i="17"/>
  <c r="N37" i="17" s="1"/>
  <c r="AF32" i="17"/>
  <c r="AF37" i="17" s="1"/>
  <c r="AN32" i="17"/>
  <c r="AN37" i="17" s="1"/>
  <c r="G17" i="17"/>
  <c r="O17" i="17"/>
  <c r="D17" i="17"/>
  <c r="L17" i="17"/>
  <c r="T17" i="17"/>
  <c r="AD17" i="17"/>
  <c r="AL17" i="17"/>
  <c r="AT17" i="17"/>
  <c r="I32" i="17"/>
  <c r="I37" i="17" s="1"/>
  <c r="I26" i="17"/>
  <c r="Q32" i="17"/>
  <c r="Q37" i="17" s="1"/>
  <c r="Q26" i="17"/>
  <c r="AI32" i="17"/>
  <c r="AI37" i="17" s="1"/>
  <c r="AI26" i="17"/>
  <c r="AQ32" i="17"/>
  <c r="AQ37" i="17" s="1"/>
  <c r="AQ26" i="17"/>
  <c r="AT32" i="17"/>
  <c r="AT37" i="17" s="1"/>
  <c r="M37" i="17"/>
  <c r="AE37" i="17"/>
  <c r="AL14" i="7"/>
  <c r="AT14" i="7"/>
  <c r="V12" i="6"/>
  <c r="U112" i="3" s="1"/>
  <c r="J13" i="6"/>
  <c r="I113" i="3" s="1"/>
  <c r="R13" i="6"/>
  <c r="Q113" i="3" s="1"/>
  <c r="BK113" i="3" s="1"/>
  <c r="G14" i="6"/>
  <c r="F114" i="3" s="1"/>
  <c r="O14" i="6"/>
  <c r="N114" i="3" s="1"/>
  <c r="D15" i="6"/>
  <c r="C115" i="3" s="1"/>
  <c r="L15" i="6"/>
  <c r="K115" i="3" s="1"/>
  <c r="T15" i="6"/>
  <c r="S115" i="3" s="1"/>
  <c r="I17" i="6"/>
  <c r="H111" i="3" s="1"/>
  <c r="Q17" i="6"/>
  <c r="P111" i="3" s="1"/>
  <c r="BJ111" i="3" s="1"/>
  <c r="F19" i="6"/>
  <c r="E116" i="3" s="1"/>
  <c r="N19" i="6"/>
  <c r="M116" i="3" s="1"/>
  <c r="C20" i="6"/>
  <c r="B117" i="3" s="1"/>
  <c r="K20" i="6"/>
  <c r="J117" i="3" s="1"/>
  <c r="S20" i="6"/>
  <c r="R117" i="3" s="1"/>
  <c r="BL117" i="3" s="1"/>
  <c r="AB20" i="6"/>
  <c r="AA117" i="3" s="1"/>
  <c r="P32" i="17"/>
  <c r="P37" i="17" s="1"/>
  <c r="V9" i="17"/>
  <c r="AM9" i="17"/>
  <c r="AU9" i="17"/>
  <c r="BC9" i="17"/>
  <c r="AJ9" i="17"/>
  <c r="AR9" i="17"/>
  <c r="AK17" i="17"/>
  <c r="AS17" i="17"/>
  <c r="J26" i="17"/>
  <c r="R26" i="17"/>
  <c r="AJ26" i="17"/>
  <c r="AR26" i="17"/>
  <c r="AG17" i="9"/>
  <c r="AO17" i="9"/>
  <c r="AW17" i="9"/>
  <c r="AD17" i="9"/>
  <c r="AL17" i="9"/>
  <c r="AI15" i="9"/>
  <c r="AQ15" i="9"/>
  <c r="H5" i="6"/>
  <c r="P5" i="6"/>
  <c r="O109" i="3" s="1"/>
  <c r="BI111" i="3" s="1"/>
  <c r="E6" i="6"/>
  <c r="M6" i="6"/>
  <c r="V6" i="6"/>
  <c r="J7" i="6"/>
  <c r="R7" i="6"/>
  <c r="G9" i="6"/>
  <c r="O9" i="6"/>
  <c r="D10" i="6"/>
  <c r="L10" i="6"/>
  <c r="T10" i="6"/>
  <c r="I11" i="6"/>
  <c r="Q11" i="6"/>
  <c r="F12" i="6"/>
  <c r="N12" i="6"/>
  <c r="C13" i="6"/>
  <c r="B113" i="3" s="1"/>
  <c r="K13" i="6"/>
  <c r="J113" i="3" s="1"/>
  <c r="BD113" i="3" s="1"/>
  <c r="S13" i="6"/>
  <c r="R113" i="3" s="1"/>
  <c r="BL113" i="3" s="1"/>
  <c r="AB13" i="6"/>
  <c r="AA113" i="3" s="1"/>
  <c r="H14" i="6"/>
  <c r="G114" i="3" s="1"/>
  <c r="P14" i="6"/>
  <c r="O114" i="3" s="1"/>
  <c r="E15" i="6"/>
  <c r="D115" i="3" s="1"/>
  <c r="M15" i="6"/>
  <c r="L115" i="3" s="1"/>
  <c r="BF115" i="3" s="1"/>
  <c r="V15" i="6"/>
  <c r="U115" i="3" s="1"/>
  <c r="J17" i="6"/>
  <c r="R17" i="6"/>
  <c r="G19" i="6"/>
  <c r="F116" i="3" s="1"/>
  <c r="O19" i="6"/>
  <c r="N116" i="3" s="1"/>
  <c r="D20" i="6"/>
  <c r="C117" i="3" s="1"/>
  <c r="L20" i="6"/>
  <c r="K117" i="3" s="1"/>
  <c r="T20" i="6"/>
  <c r="S117" i="3" s="1"/>
  <c r="C26" i="17"/>
  <c r="K26" i="17"/>
  <c r="S26" i="17"/>
  <c r="AB26" i="17"/>
  <c r="AK26" i="17"/>
  <c r="AS26" i="17"/>
  <c r="D26" i="17"/>
  <c r="L26" i="17"/>
  <c r="T26" i="17"/>
  <c r="AD26" i="17"/>
  <c r="AL26" i="17"/>
  <c r="AT26" i="17"/>
  <c r="C11" i="6"/>
  <c r="K11" i="6"/>
  <c r="S11" i="6"/>
  <c r="AB11" i="6"/>
  <c r="H12" i="6"/>
  <c r="P12" i="6"/>
  <c r="O112" i="3" s="1"/>
  <c r="E13" i="6"/>
  <c r="D113" i="3" s="1"/>
  <c r="M13" i="6"/>
  <c r="L113" i="3" s="1"/>
  <c r="BF113" i="3" s="1"/>
  <c r="V13" i="6"/>
  <c r="U113" i="3" s="1"/>
  <c r="J14" i="6"/>
  <c r="I114" i="3" s="1"/>
  <c r="R14" i="6"/>
  <c r="Q114" i="3" s="1"/>
  <c r="BK114" i="3" s="1"/>
  <c r="G15" i="6"/>
  <c r="F115" i="3" s="1"/>
  <c r="O15" i="6"/>
  <c r="N115" i="3" s="1"/>
  <c r="D17" i="6"/>
  <c r="C111" i="3" s="1"/>
  <c r="L17" i="6"/>
  <c r="K111" i="3" s="1"/>
  <c r="T17" i="6"/>
  <c r="S111" i="3" s="1"/>
  <c r="I19" i="6"/>
  <c r="H116" i="3" s="1"/>
  <c r="Q19" i="6"/>
  <c r="P116" i="3" s="1"/>
  <c r="BJ116" i="3" s="1"/>
  <c r="F20" i="6"/>
  <c r="E117" i="3" s="1"/>
  <c r="N20" i="6"/>
  <c r="M117" i="3" s="1"/>
  <c r="BG117" i="3" s="1"/>
  <c r="C21" i="6"/>
  <c r="E26" i="17"/>
  <c r="M26" i="17"/>
  <c r="V26" i="17"/>
  <c r="AE26" i="17"/>
  <c r="AM26" i="17"/>
  <c r="AU26" i="17"/>
  <c r="BC26" i="17"/>
  <c r="AE15" i="9"/>
  <c r="AM15" i="9"/>
  <c r="AU15" i="9"/>
  <c r="BC15" i="9"/>
  <c r="AB16" i="9"/>
  <c r="R14" i="9"/>
  <c r="J14" i="9"/>
  <c r="Q14" i="9"/>
  <c r="O14" i="9"/>
  <c r="G14" i="9"/>
  <c r="V14" i="9"/>
  <c r="N14" i="9"/>
  <c r="M14" i="9"/>
  <c r="AB14" i="9"/>
  <c r="D14" i="9"/>
  <c r="F14" i="9"/>
  <c r="E14" i="9"/>
  <c r="T14" i="9"/>
  <c r="L14" i="9"/>
  <c r="H14" i="9"/>
  <c r="S14" i="9"/>
  <c r="K14" i="9"/>
  <c r="C14" i="9"/>
  <c r="I14" i="9"/>
  <c r="P14" i="9"/>
  <c r="AH22" i="7"/>
  <c r="AP22" i="7"/>
  <c r="D5" i="6"/>
  <c r="L5" i="6"/>
  <c r="T5" i="6"/>
  <c r="I6" i="6"/>
  <c r="Q6" i="6"/>
  <c r="F7" i="6"/>
  <c r="N7" i="6"/>
  <c r="N8" i="6" s="1"/>
  <c r="W7" i="6"/>
  <c r="C9" i="6"/>
  <c r="K9" i="6"/>
  <c r="S9" i="6"/>
  <c r="AB9" i="6"/>
  <c r="H10" i="6"/>
  <c r="P10" i="6"/>
  <c r="E11" i="6"/>
  <c r="M11" i="6"/>
  <c r="V11" i="6"/>
  <c r="J12" i="6"/>
  <c r="R12" i="6"/>
  <c r="G13" i="6"/>
  <c r="F113" i="3" s="1"/>
  <c r="O13" i="6"/>
  <c r="N113" i="3" s="1"/>
  <c r="D14" i="6"/>
  <c r="L14" i="6"/>
  <c r="T14" i="6"/>
  <c r="I15" i="6"/>
  <c r="H115" i="3" s="1"/>
  <c r="Q15" i="6"/>
  <c r="P115" i="3" s="1"/>
  <c r="BJ115" i="3" s="1"/>
  <c r="F17" i="6"/>
  <c r="N17" i="6"/>
  <c r="C19" i="6"/>
  <c r="B116" i="3" s="1"/>
  <c r="K19" i="6"/>
  <c r="J116" i="3" s="1"/>
  <c r="S19" i="6"/>
  <c r="R116" i="3" s="1"/>
  <c r="BL116" i="3" s="1"/>
  <c r="AB19" i="6"/>
  <c r="AA116" i="3" s="1"/>
  <c r="H20" i="6"/>
  <c r="G117" i="3" s="1"/>
  <c r="P20" i="6"/>
  <c r="O117" i="3" s="1"/>
  <c r="Y20" i="6"/>
  <c r="X117" i="3" s="1"/>
  <c r="P43" i="20"/>
  <c r="G26" i="17"/>
  <c r="O26" i="17"/>
  <c r="AG26" i="17"/>
  <c r="AO26" i="17"/>
  <c r="AW26" i="17"/>
  <c r="AD31" i="17"/>
  <c r="D32" i="17"/>
  <c r="D37" i="17" s="1"/>
  <c r="F90" i="3"/>
  <c r="F93" i="3" s="1"/>
  <c r="AE99" i="3"/>
  <c r="AE105" i="3" s="1"/>
  <c r="N90" i="3"/>
  <c r="N93" i="3" s="1"/>
  <c r="BH93" i="3" s="1"/>
  <c r="AH37" i="17"/>
  <c r="AP37" i="17"/>
  <c r="AQ61" i="3"/>
  <c r="D31" i="17"/>
  <c r="E37" i="17"/>
  <c r="G88" i="3"/>
  <c r="G93" i="3" s="1"/>
  <c r="I55" i="3"/>
  <c r="T32" i="17"/>
  <c r="T37" i="17" s="1"/>
  <c r="AR61" i="3"/>
  <c r="BT48" i="3"/>
  <c r="AI84" i="3"/>
  <c r="AI105" i="3" s="1"/>
  <c r="L31" i="17"/>
  <c r="V37" i="17"/>
  <c r="AJ32" i="17"/>
  <c r="AJ37" i="17" s="1"/>
  <c r="AU99" i="3"/>
  <c r="BN99" i="3" s="1"/>
  <c r="BU48" i="3"/>
  <c r="I84" i="3"/>
  <c r="BL48" i="3"/>
  <c r="I42" i="3"/>
  <c r="DG43" i="3" s="1"/>
  <c r="I89" i="3"/>
  <c r="L32" i="17"/>
  <c r="L37" i="17" s="1"/>
  <c r="AK32" i="17"/>
  <c r="AK37" i="17" s="1"/>
  <c r="AR32" i="17"/>
  <c r="AR37" i="17" s="1"/>
  <c r="AS98" i="3"/>
  <c r="H37" i="17"/>
  <c r="AD103" i="3"/>
  <c r="AD105" i="3" s="1"/>
  <c r="AM99" i="3"/>
  <c r="BF99" i="3" s="1"/>
  <c r="AJ7" i="1"/>
  <c r="AR7" i="1"/>
  <c r="AL31" i="17"/>
  <c r="AT31" i="17"/>
  <c r="AL32" i="17"/>
  <c r="AL37" i="17" s="1"/>
  <c r="AS32" i="17"/>
  <c r="AS37" i="17" s="1"/>
  <c r="Q42" i="3"/>
  <c r="AR84" i="3"/>
  <c r="AR105" i="3" s="1"/>
  <c r="BK105" i="3" s="1"/>
  <c r="O9" i="17"/>
  <c r="T31" i="17"/>
  <c r="R7" i="1"/>
  <c r="AM37" i="17"/>
  <c r="R42" i="3"/>
  <c r="AA42" i="3"/>
  <c r="J7" i="1"/>
  <c r="S7" i="1"/>
  <c r="AB7" i="1"/>
  <c r="AU37" i="17"/>
  <c r="BC37" i="17"/>
  <c r="AU172" i="3"/>
  <c r="BN172" i="3" s="1"/>
  <c r="I16" i="9"/>
  <c r="H161" i="3" s="1"/>
  <c r="J16" i="9"/>
  <c r="I161" i="3" s="1"/>
  <c r="AM172" i="3"/>
  <c r="AM175" i="3" s="1"/>
  <c r="BF175" i="3" s="1"/>
  <c r="C16" i="9"/>
  <c r="M16" i="9"/>
  <c r="L161" i="3" s="1"/>
  <c r="N16" i="9"/>
  <c r="M161" i="3" s="1"/>
  <c r="BG161" i="3" s="1"/>
  <c r="E16" i="9"/>
  <c r="D161" i="3" s="1"/>
  <c r="V16" i="9"/>
  <c r="U161" i="3" s="1"/>
  <c r="G16" i="9"/>
  <c r="F161" i="3" s="1"/>
  <c r="BE419" i="3"/>
  <c r="AP417" i="3"/>
  <c r="AF420" i="3"/>
  <c r="AH417" i="3"/>
  <c r="AH420" i="3" s="1"/>
  <c r="BB404" i="3"/>
  <c r="BB420" i="3" s="1"/>
  <c r="O32" i="1"/>
  <c r="H24" i="1"/>
  <c r="P24" i="1"/>
  <c r="AG8" i="1"/>
  <c r="AG6" i="1" s="1"/>
  <c r="AF67" i="3" s="1"/>
  <c r="AF80" i="3" s="1"/>
  <c r="AI24" i="1"/>
  <c r="AQ24" i="1"/>
  <c r="F24" i="1"/>
  <c r="BI393" i="3"/>
  <c r="BD397" i="3"/>
  <c r="AA376" i="3"/>
  <c r="AH29" i="15"/>
  <c r="AG34" i="15"/>
  <c r="AL34" i="15"/>
  <c r="AT34" i="15"/>
  <c r="AN404" i="3"/>
  <c r="BG418" i="3" s="1"/>
  <c r="AO16" i="14"/>
  <c r="AA407" i="3"/>
  <c r="AH29" i="42"/>
  <c r="AH31" i="42" s="1"/>
  <c r="E262" i="3"/>
  <c r="AI354" i="3"/>
  <c r="AI370" i="3" s="1"/>
  <c r="E337" i="3"/>
  <c r="AJ420" i="3"/>
  <c r="AM16" i="14"/>
  <c r="AT404" i="3"/>
  <c r="BM418" i="3" s="1"/>
  <c r="U69" i="3"/>
  <c r="Q354" i="3"/>
  <c r="BK359" i="3" s="1"/>
  <c r="I354" i="3"/>
  <c r="H304" i="3"/>
  <c r="H325" i="3"/>
  <c r="BG128" i="3"/>
  <c r="AQ24" i="16"/>
  <c r="AI8" i="1"/>
  <c r="AQ8" i="1"/>
  <c r="F8" i="1"/>
  <c r="E69" i="3"/>
  <c r="N8" i="1"/>
  <c r="M69" i="3"/>
  <c r="AB22" i="1"/>
  <c r="AB32" i="1"/>
  <c r="H93" i="3"/>
  <c r="I304" i="3"/>
  <c r="AG369" i="3"/>
  <c r="AG370" i="3" s="1"/>
  <c r="BG127" i="3"/>
  <c r="BH127" i="3"/>
  <c r="BG149" i="3"/>
  <c r="BG171" i="3"/>
  <c r="BF258" i="3"/>
  <c r="AO32" i="1"/>
  <c r="BC8" i="1"/>
  <c r="J8" i="1"/>
  <c r="R8" i="1"/>
  <c r="AQ354" i="3"/>
  <c r="BJ367" i="3" s="1"/>
  <c r="AR21" i="16"/>
  <c r="AR24" i="16" s="1"/>
  <c r="H262" i="3"/>
  <c r="DJ42" i="3"/>
  <c r="BG126" i="3"/>
  <c r="BH126" i="3"/>
  <c r="AH400" i="3"/>
  <c r="AC420" i="3"/>
  <c r="AC350" i="3"/>
  <c r="BD92" i="3"/>
  <c r="AN22" i="1"/>
  <c r="AN32" i="1"/>
  <c r="BD393" i="3"/>
  <c r="BF114" i="3"/>
  <c r="BG129" i="3"/>
  <c r="BH129" i="3"/>
  <c r="BI397" i="3"/>
  <c r="AE35" i="15"/>
  <c r="AE43" i="15" s="1"/>
  <c r="AM35" i="15"/>
  <c r="AM43" i="15" s="1"/>
  <c r="AU35" i="15"/>
  <c r="AU43" i="15" s="1"/>
  <c r="BC35" i="15"/>
  <c r="BC43" i="15" s="1"/>
  <c r="AD35" i="15"/>
  <c r="AD43" i="15" s="1"/>
  <c r="AL35" i="15"/>
  <c r="AL43" i="15" s="1"/>
  <c r="AT35" i="15"/>
  <c r="AT43" i="15" s="1"/>
  <c r="AF24" i="15"/>
  <c r="AN24" i="15"/>
  <c r="AV24" i="15"/>
  <c r="AE24" i="15"/>
  <c r="AM24" i="15"/>
  <c r="AU24" i="15"/>
  <c r="BC24" i="15"/>
  <c r="AJ24" i="15"/>
  <c r="AR24" i="15"/>
  <c r="AG24" i="15"/>
  <c r="BG381" i="3"/>
  <c r="AG29" i="15"/>
  <c r="AD29" i="15"/>
  <c r="AL29" i="15"/>
  <c r="AT29" i="15"/>
  <c r="AI29" i="15"/>
  <c r="AQ29" i="15"/>
  <c r="AH34" i="15"/>
  <c r="AE34" i="15"/>
  <c r="AM34" i="15"/>
  <c r="AU34" i="15"/>
  <c r="BC34" i="15"/>
  <c r="AO21" i="16"/>
  <c r="AO24" i="16" s="1"/>
  <c r="BI395" i="3"/>
  <c r="AF6" i="1"/>
  <c r="AE67" i="3" s="1"/>
  <c r="AE80" i="3" s="1"/>
  <c r="P31" i="35"/>
  <c r="D8" i="1"/>
  <c r="L8" i="1"/>
  <c r="T8" i="1"/>
  <c r="T16" i="1" s="1"/>
  <c r="AB8" i="1"/>
  <c r="AK8" i="1"/>
  <c r="AS8" i="1"/>
  <c r="BD128" i="3"/>
  <c r="BG125" i="3"/>
  <c r="AP29" i="42"/>
  <c r="AP31" i="42" s="1"/>
  <c r="BI126" i="3"/>
  <c r="BI309" i="3"/>
  <c r="BI367" i="3"/>
  <c r="BD89" i="3"/>
  <c r="BE358" i="3"/>
  <c r="BG124" i="3"/>
  <c r="BH136" i="3"/>
  <c r="AW9" i="43"/>
  <c r="AW28" i="43"/>
  <c r="BI125" i="3"/>
  <c r="BG123" i="3"/>
  <c r="BH123" i="3"/>
  <c r="BG153" i="3"/>
  <c r="BH171" i="3"/>
  <c r="BH313" i="3"/>
  <c r="BI311" i="3"/>
  <c r="BI399" i="3"/>
  <c r="L21" i="16"/>
  <c r="AD21" i="16"/>
  <c r="AD24" i="16" s="1"/>
  <c r="AL21" i="16"/>
  <c r="AL24" i="16" s="1"/>
  <c r="AT21" i="16"/>
  <c r="AT24" i="16" s="1"/>
  <c r="AH21" i="16"/>
  <c r="AH24" i="16" s="1"/>
  <c r="AE21" i="16"/>
  <c r="AE24" i="16" s="1"/>
  <c r="G16" i="16"/>
  <c r="L16" i="16"/>
  <c r="AD16" i="16"/>
  <c r="AL16" i="16"/>
  <c r="AT16" i="16"/>
  <c r="AF16" i="16"/>
  <c r="AN16" i="16"/>
  <c r="AV16" i="16"/>
  <c r="S16" i="16"/>
  <c r="AK16" i="16"/>
  <c r="AS16" i="16"/>
  <c r="AE20" i="16"/>
  <c r="AM20" i="16"/>
  <c r="AU20" i="16"/>
  <c r="BC20" i="16"/>
  <c r="AI20" i="16"/>
  <c r="AQ20" i="16"/>
  <c r="AY20" i="16"/>
  <c r="BE367" i="3"/>
  <c r="AD29" i="42"/>
  <c r="AD31" i="42" s="1"/>
  <c r="AL29" i="42"/>
  <c r="AL31" i="42" s="1"/>
  <c r="AT29" i="42"/>
  <c r="AT31" i="42" s="1"/>
  <c r="AI29" i="42"/>
  <c r="AI31" i="42" s="1"/>
  <c r="AQ29" i="42"/>
  <c r="AQ31" i="42" s="1"/>
  <c r="AE29" i="42"/>
  <c r="AE31" i="42" s="1"/>
  <c r="AM29" i="42"/>
  <c r="AM31" i="42" s="1"/>
  <c r="AU29" i="42"/>
  <c r="AU31" i="42" s="1"/>
  <c r="BC29" i="42"/>
  <c r="BC31" i="42" s="1"/>
  <c r="AR16" i="42"/>
  <c r="AD16" i="42"/>
  <c r="AL16" i="42"/>
  <c r="AT16" i="42"/>
  <c r="AI16" i="42"/>
  <c r="AQ16" i="42"/>
  <c r="AK25" i="42"/>
  <c r="AS25" i="42"/>
  <c r="AH25" i="42"/>
  <c r="AP25" i="42"/>
  <c r="AE25" i="42"/>
  <c r="AM25" i="42"/>
  <c r="AU25" i="42"/>
  <c r="BC25" i="42"/>
  <c r="J25" i="42"/>
  <c r="AJ25" i="42"/>
  <c r="AR25" i="42"/>
  <c r="AG25" i="42"/>
  <c r="AO25" i="42"/>
  <c r="AD25" i="42"/>
  <c r="AL25" i="42"/>
  <c r="AT25" i="42"/>
  <c r="AI25" i="42"/>
  <c r="AQ25" i="42"/>
  <c r="F28" i="42"/>
  <c r="N28" i="42"/>
  <c r="AF28" i="42"/>
  <c r="AN28" i="42"/>
  <c r="AV28" i="42"/>
  <c r="G325" i="3"/>
  <c r="E24" i="43"/>
  <c r="E28" i="43" s="1"/>
  <c r="M24" i="43"/>
  <c r="M28" i="43" s="1"/>
  <c r="AD24" i="43"/>
  <c r="AD28" i="43" s="1"/>
  <c r="J24" i="43"/>
  <c r="J28" i="43" s="1"/>
  <c r="AI9" i="43"/>
  <c r="AQ9" i="43"/>
  <c r="C24" i="43"/>
  <c r="C28" i="43" s="1"/>
  <c r="K24" i="43"/>
  <c r="K28" i="43" s="1"/>
  <c r="S24" i="43"/>
  <c r="S28" i="43" s="1"/>
  <c r="AJ24" i="43"/>
  <c r="AJ28" i="43" s="1"/>
  <c r="AR24" i="43"/>
  <c r="AR28" i="43" s="1"/>
  <c r="H15" i="43"/>
  <c r="AG15" i="43"/>
  <c r="AO15" i="43"/>
  <c r="I15" i="43"/>
  <c r="Q15" i="43"/>
  <c r="AH15" i="43"/>
  <c r="AP15" i="43"/>
  <c r="F15" i="43"/>
  <c r="N15" i="43"/>
  <c r="V15" i="43"/>
  <c r="AE15" i="43"/>
  <c r="BC15" i="43"/>
  <c r="G22" i="43"/>
  <c r="O22" i="43"/>
  <c r="AV22" i="43"/>
  <c r="C22" i="43"/>
  <c r="K22" i="43"/>
  <c r="S22" i="43"/>
  <c r="AJ22" i="43"/>
  <c r="AR22" i="43"/>
  <c r="B304" i="3"/>
  <c r="I42" i="35"/>
  <c r="I48" i="35" s="1"/>
  <c r="Q42" i="35"/>
  <c r="Q48" i="35" s="1"/>
  <c r="AH42" i="35"/>
  <c r="AH48" i="35" s="1"/>
  <c r="AP42" i="35"/>
  <c r="AP48" i="35" s="1"/>
  <c r="H28" i="35"/>
  <c r="E28" i="35"/>
  <c r="M28" i="35"/>
  <c r="I28" i="35"/>
  <c r="Q28" i="35"/>
  <c r="AH28" i="35"/>
  <c r="AP28" i="35"/>
  <c r="C28" i="35"/>
  <c r="K28" i="35"/>
  <c r="S28" i="35"/>
  <c r="G28" i="35"/>
  <c r="O28" i="35"/>
  <c r="AF28" i="35"/>
  <c r="AN28" i="35"/>
  <c r="G42" i="35"/>
  <c r="G48" i="35" s="1"/>
  <c r="D41" i="35"/>
  <c r="L41" i="35"/>
  <c r="T41" i="35"/>
  <c r="AB41" i="35"/>
  <c r="AK41" i="35"/>
  <c r="AS41" i="35"/>
  <c r="N11" i="36"/>
  <c r="V11" i="36"/>
  <c r="AE11" i="36"/>
  <c r="AM11" i="36"/>
  <c r="AV11" i="36"/>
  <c r="AF14" i="36"/>
  <c r="AN14" i="36"/>
  <c r="AW14" i="36"/>
  <c r="L14" i="36"/>
  <c r="AB14" i="36"/>
  <c r="AK14" i="36"/>
  <c r="AS14" i="36"/>
  <c r="AI17" i="39"/>
  <c r="AQ17" i="39"/>
  <c r="AM17" i="39"/>
  <c r="AE14" i="39"/>
  <c r="AM14" i="39"/>
  <c r="AU14" i="39"/>
  <c r="BC14" i="39"/>
  <c r="AM17" i="13"/>
  <c r="AU17" i="13"/>
  <c r="BC17" i="13"/>
  <c r="L10" i="26"/>
  <c r="AL47" i="26"/>
  <c r="N10" i="26"/>
  <c r="AF10" i="26"/>
  <c r="AN10" i="26"/>
  <c r="AV10" i="26"/>
  <c r="K10" i="26"/>
  <c r="S10" i="26"/>
  <c r="AK10" i="26"/>
  <c r="J47" i="26"/>
  <c r="J57" i="26" s="1"/>
  <c r="AJ47" i="26"/>
  <c r="AJ57" i="26" s="1"/>
  <c r="L29" i="26"/>
  <c r="AD29" i="26"/>
  <c r="AT29" i="26"/>
  <c r="I29" i="26"/>
  <c r="N29" i="26"/>
  <c r="AF29" i="26"/>
  <c r="AN29" i="26"/>
  <c r="AV29" i="26"/>
  <c r="K29" i="26"/>
  <c r="S29" i="26"/>
  <c r="H29" i="26"/>
  <c r="M29" i="26"/>
  <c r="AE29" i="26"/>
  <c r="AU29" i="26"/>
  <c r="BC29" i="26"/>
  <c r="J29" i="26"/>
  <c r="AJ29" i="26"/>
  <c r="L37" i="26"/>
  <c r="AD37" i="26"/>
  <c r="AT37" i="26"/>
  <c r="AI37" i="26"/>
  <c r="N37" i="26"/>
  <c r="AF37" i="26"/>
  <c r="AN37" i="26"/>
  <c r="AV37" i="26"/>
  <c r="K37" i="26"/>
  <c r="S37" i="26"/>
  <c r="AB37" i="26"/>
  <c r="AK37" i="26"/>
  <c r="H37" i="26"/>
  <c r="AH37" i="26"/>
  <c r="AM20" i="13"/>
  <c r="AQ36" i="12"/>
  <c r="AI21" i="12"/>
  <c r="AQ21" i="12"/>
  <c r="M37" i="26"/>
  <c r="AE37" i="26"/>
  <c r="AM37" i="26"/>
  <c r="AU37" i="26"/>
  <c r="BC37" i="26"/>
  <c r="J37" i="26"/>
  <c r="AJ37" i="26"/>
  <c r="L46" i="26"/>
  <c r="AD46" i="26"/>
  <c r="AL46" i="26"/>
  <c r="AT46" i="26"/>
  <c r="I46" i="26"/>
  <c r="AI46" i="26"/>
  <c r="N46" i="26"/>
  <c r="AF46" i="26"/>
  <c r="AN46" i="26"/>
  <c r="AV46" i="26"/>
  <c r="K46" i="26"/>
  <c r="S46" i="26"/>
  <c r="AB46" i="26"/>
  <c r="H46" i="26"/>
  <c r="M46" i="26"/>
  <c r="AE46" i="26"/>
  <c r="AM46" i="26"/>
  <c r="AU46" i="26"/>
  <c r="BC46" i="26"/>
  <c r="J46" i="26"/>
  <c r="AJ46" i="26"/>
  <c r="I23" i="22"/>
  <c r="Q23" i="22"/>
  <c r="AH23" i="22"/>
  <c r="AP23" i="22"/>
  <c r="AE9" i="22"/>
  <c r="AU9" i="22"/>
  <c r="R9" i="22"/>
  <c r="AV23" i="22"/>
  <c r="D18" i="22"/>
  <c r="L18" i="22"/>
  <c r="AB18" i="22"/>
  <c r="AK18" i="22"/>
  <c r="AS18" i="22"/>
  <c r="E21" i="22"/>
  <c r="M21" i="22"/>
  <c r="AL21" i="22"/>
  <c r="AT21" i="22"/>
  <c r="G8" i="6"/>
  <c r="O8" i="6"/>
  <c r="AF8" i="6"/>
  <c r="AN8" i="6"/>
  <c r="AV8" i="6"/>
  <c r="AJ16" i="6"/>
  <c r="AR16" i="6"/>
  <c r="AU20" i="13"/>
  <c r="BC20" i="13"/>
  <c r="AE25" i="13"/>
  <c r="AU25" i="13"/>
  <c r="BC25" i="13"/>
  <c r="AI16" i="53"/>
  <c r="AQ16" i="53"/>
  <c r="AI14" i="53"/>
  <c r="AQ14" i="53"/>
  <c r="AI11" i="30"/>
  <c r="AQ11" i="30"/>
  <c r="AL13" i="30"/>
  <c r="AT13" i="30"/>
  <c r="AL16" i="32"/>
  <c r="AT16" i="32"/>
  <c r="AL14" i="32"/>
  <c r="AT14" i="32"/>
  <c r="AL14" i="31"/>
  <c r="AL16" i="31" s="1"/>
  <c r="AT14" i="31"/>
  <c r="AT16" i="31" s="1"/>
  <c r="AL12" i="31"/>
  <c r="AT12" i="31"/>
  <c r="AH17" i="9"/>
  <c r="AP17" i="9"/>
  <c r="AM15" i="10"/>
  <c r="AU15" i="10"/>
  <c r="BC15" i="10"/>
  <c r="AM13" i="10"/>
  <c r="AU13" i="10"/>
  <c r="BC13" i="10"/>
  <c r="AH15" i="10"/>
  <c r="AP15" i="10"/>
  <c r="AH29" i="7"/>
  <c r="AH32" i="7" s="1"/>
  <c r="AP29" i="7"/>
  <c r="AP32" i="7" s="1"/>
  <c r="AH14" i="7"/>
  <c r="AP14" i="7"/>
  <c r="AL22" i="7"/>
  <c r="AT22" i="7"/>
  <c r="P8" i="6"/>
  <c r="AQ24" i="15"/>
  <c r="AQ35" i="15"/>
  <c r="AQ43" i="15" s="1"/>
  <c r="AS394" i="3"/>
  <c r="AT24" i="15"/>
  <c r="AQ391" i="3"/>
  <c r="BJ391" i="3" s="1"/>
  <c r="AR29" i="15"/>
  <c r="AF35" i="15"/>
  <c r="AF43" i="15" s="1"/>
  <c r="AE395" i="3"/>
  <c r="AF34" i="15"/>
  <c r="AP369" i="3"/>
  <c r="BI369" i="3" s="1"/>
  <c r="AQ16" i="16"/>
  <c r="J29" i="42"/>
  <c r="O16" i="42"/>
  <c r="N341" i="3"/>
  <c r="J295" i="3"/>
  <c r="J304" i="3" s="1"/>
  <c r="BD304" i="3" s="1"/>
  <c r="K42" i="35"/>
  <c r="K48" i="35" s="1"/>
  <c r="AM28" i="35"/>
  <c r="AL310" i="3"/>
  <c r="BE310" i="3" s="1"/>
  <c r="AN42" i="35"/>
  <c r="AN48" i="35" s="1"/>
  <c r="AN31" i="35"/>
  <c r="AM309" i="3"/>
  <c r="AM316" i="3" s="1"/>
  <c r="BF316" i="3" s="1"/>
  <c r="L277" i="3"/>
  <c r="AS277" i="3"/>
  <c r="BL288" i="3" s="1"/>
  <c r="AT17" i="39"/>
  <c r="C221" i="3"/>
  <c r="D53" i="21"/>
  <c r="D63" i="21" s="1"/>
  <c r="AL43" i="3"/>
  <c r="DP42" i="3" s="1"/>
  <c r="L53" i="21"/>
  <c r="L63" i="21" s="1"/>
  <c r="K221" i="3"/>
  <c r="AF53" i="21"/>
  <c r="AF63" i="21" s="1"/>
  <c r="CI49" i="3"/>
  <c r="AE227" i="3"/>
  <c r="AN53" i="21"/>
  <c r="AN63" i="21" s="1"/>
  <c r="CQ49" i="3"/>
  <c r="DQ50" i="3" s="1"/>
  <c r="AM227" i="3"/>
  <c r="L30" i="21"/>
  <c r="AN30" i="21"/>
  <c r="C220" i="3"/>
  <c r="AD42" i="3"/>
  <c r="D7" i="50"/>
  <c r="C256" i="3"/>
  <c r="C262" i="3" s="1"/>
  <c r="K220" i="3"/>
  <c r="AL42" i="3"/>
  <c r="L7" i="50"/>
  <c r="K256" i="3"/>
  <c r="K262" i="3" s="1"/>
  <c r="BE262" i="3" s="1"/>
  <c r="L23" i="22"/>
  <c r="BB42" i="3"/>
  <c r="AA256" i="3"/>
  <c r="AA220" i="3"/>
  <c r="AB7" i="50"/>
  <c r="AB23" i="22"/>
  <c r="AK7" i="50"/>
  <c r="AJ226" i="3"/>
  <c r="AJ256" i="3"/>
  <c r="CN48" i="3"/>
  <c r="DN49" i="3" s="1"/>
  <c r="CV48" i="3"/>
  <c r="AR256" i="3"/>
  <c r="BK270" i="3" s="1"/>
  <c r="AR226" i="3"/>
  <c r="AS7" i="50"/>
  <c r="F23" i="22"/>
  <c r="F9" i="22"/>
  <c r="N23" i="22"/>
  <c r="N9" i="22"/>
  <c r="V9" i="22"/>
  <c r="V23" i="22"/>
  <c r="AM9" i="22"/>
  <c r="AM23" i="22"/>
  <c r="BC9" i="22"/>
  <c r="BC23" i="22"/>
  <c r="C18" i="22"/>
  <c r="C23" i="22"/>
  <c r="K23" i="22"/>
  <c r="K18" i="22"/>
  <c r="S18" i="22"/>
  <c r="S23" i="22"/>
  <c r="AJ23" i="22"/>
  <c r="AJ18" i="22"/>
  <c r="AR18" i="22"/>
  <c r="AR23" i="22"/>
  <c r="H18" i="22"/>
  <c r="G259" i="3"/>
  <c r="BG269" i="3"/>
  <c r="AV269" i="3"/>
  <c r="AW18" i="22"/>
  <c r="BG270" i="3"/>
  <c r="H23" i="22"/>
  <c r="G258" i="3"/>
  <c r="G262" i="3" s="1"/>
  <c r="AG21" i="22"/>
  <c r="AG23" i="22"/>
  <c r="AF268" i="3"/>
  <c r="AF272" i="3" s="1"/>
  <c r="AO23" i="22"/>
  <c r="AO21" i="22"/>
  <c r="AN268" i="3"/>
  <c r="BG268" i="3" s="1"/>
  <c r="AE32" i="12"/>
  <c r="AE36" i="12" s="1"/>
  <c r="AD199" i="3"/>
  <c r="AM32" i="12"/>
  <c r="AM36" i="12" s="1"/>
  <c r="AL199" i="3"/>
  <c r="BE214" i="3" s="1"/>
  <c r="BB199" i="3"/>
  <c r="BC32" i="12"/>
  <c r="BC36" i="12" s="1"/>
  <c r="M202" i="3"/>
  <c r="AD211" i="3"/>
  <c r="AE21" i="12"/>
  <c r="AM21" i="12"/>
  <c r="AL211" i="3"/>
  <c r="AT211" i="3"/>
  <c r="BB211" i="3"/>
  <c r="BC21" i="12"/>
  <c r="M201" i="3"/>
  <c r="AD210" i="3"/>
  <c r="AE31" i="12"/>
  <c r="AM31" i="12"/>
  <c r="AL210" i="3"/>
  <c r="BB210" i="3"/>
  <c r="BC31" i="12"/>
  <c r="AC394" i="3"/>
  <c r="AC400" i="3" s="1"/>
  <c r="AD24" i="15"/>
  <c r="AM21" i="16"/>
  <c r="AM24" i="16" s="1"/>
  <c r="AM16" i="16"/>
  <c r="AI16" i="16"/>
  <c r="AH369" i="3"/>
  <c r="AH370" i="3" s="1"/>
  <c r="R407" i="3"/>
  <c r="AG29" i="42"/>
  <c r="AG31" i="42" s="1"/>
  <c r="AF337" i="3"/>
  <c r="R16" i="42"/>
  <c r="AU347" i="3"/>
  <c r="AV29" i="42"/>
  <c r="AV31" i="42" s="1"/>
  <c r="AV25" i="42"/>
  <c r="R24" i="43"/>
  <c r="R28" i="43" s="1"/>
  <c r="R9" i="43"/>
  <c r="AS331" i="3"/>
  <c r="AT15" i="43"/>
  <c r="AQ295" i="3"/>
  <c r="AR42" i="35"/>
  <c r="AR48" i="35" s="1"/>
  <c r="AO41" i="35"/>
  <c r="AN312" i="3"/>
  <c r="BG312" i="3" s="1"/>
  <c r="BB277" i="3"/>
  <c r="BB290" i="3" s="1"/>
  <c r="BC17" i="39"/>
  <c r="AP288" i="3"/>
  <c r="AQ14" i="39"/>
  <c r="AG47" i="26"/>
  <c r="AG57" i="26" s="1"/>
  <c r="AF228" i="3"/>
  <c r="J9" i="43"/>
  <c r="L47" i="26"/>
  <c r="L57" i="26" s="1"/>
  <c r="J354" i="3"/>
  <c r="BD359" i="3" s="1"/>
  <c r="AH35" i="15"/>
  <c r="AH43" i="15" s="1"/>
  <c r="AG374" i="3"/>
  <c r="AI24" i="15"/>
  <c r="AI35" i="15"/>
  <c r="AI43" i="15" s="1"/>
  <c r="AH24" i="15"/>
  <c r="AG393" i="3"/>
  <c r="AU395" i="3"/>
  <c r="BN395" i="3" s="1"/>
  <c r="AV35" i="15"/>
  <c r="AV43" i="15" s="1"/>
  <c r="AV34" i="15"/>
  <c r="R354" i="3"/>
  <c r="BL358" i="3" s="1"/>
  <c r="BC16" i="16"/>
  <c r="BC21" i="16"/>
  <c r="BC24" i="16" s="1"/>
  <c r="AX369" i="3"/>
  <c r="Z407" i="3"/>
  <c r="F337" i="3"/>
  <c r="AF29" i="42"/>
  <c r="AF31" i="42" s="1"/>
  <c r="AF25" i="42"/>
  <c r="AE347" i="3"/>
  <c r="AE350" i="3" s="1"/>
  <c r="AN9" i="43"/>
  <c r="AM332" i="3"/>
  <c r="Q322" i="3"/>
  <c r="R22" i="43"/>
  <c r="AP330" i="3"/>
  <c r="BI330" i="3" s="1"/>
  <c r="AQ22" i="43"/>
  <c r="AU310" i="3"/>
  <c r="BN310" i="3" s="1"/>
  <c r="AV28" i="35"/>
  <c r="O31" i="35"/>
  <c r="N297" i="3"/>
  <c r="BH297" i="3" s="1"/>
  <c r="O42" i="35"/>
  <c r="O48" i="35" s="1"/>
  <c r="AG41" i="35"/>
  <c r="AF312" i="3"/>
  <c r="AD17" i="39"/>
  <c r="AC277" i="3"/>
  <c r="AC290" i="3" s="1"/>
  <c r="AI14" i="39"/>
  <c r="AH288" i="3"/>
  <c r="AH290" i="3" s="1"/>
  <c r="AM29" i="26"/>
  <c r="AT309" i="3"/>
  <c r="BM309" i="3" s="1"/>
  <c r="P359" i="3"/>
  <c r="BJ359" i="3" s="1"/>
  <c r="J407" i="3"/>
  <c r="BD407" i="3" s="1"/>
  <c r="AO29" i="42"/>
  <c r="AO31" i="42" s="1"/>
  <c r="AN337" i="3"/>
  <c r="AO16" i="42"/>
  <c r="AN349" i="3"/>
  <c r="M15" i="43"/>
  <c r="L323" i="3"/>
  <c r="BF323" i="3" s="1"/>
  <c r="AE28" i="35"/>
  <c r="AD310" i="3"/>
  <c r="AD10" i="26"/>
  <c r="AD47" i="26"/>
  <c r="AD57" i="26" s="1"/>
  <c r="D277" i="3"/>
  <c r="AH350" i="3"/>
  <c r="J9" i="15"/>
  <c r="I376" i="3"/>
  <c r="M380" i="3"/>
  <c r="BG380" i="3" s="1"/>
  <c r="AN34" i="15"/>
  <c r="AN35" i="15"/>
  <c r="AN43" i="15" s="1"/>
  <c r="AM395" i="3"/>
  <c r="AM400" i="3" s="1"/>
  <c r="BF400" i="3" s="1"/>
  <c r="BF418" i="3"/>
  <c r="BF419" i="3"/>
  <c r="N337" i="3"/>
  <c r="BH340" i="3" s="1"/>
  <c r="G9" i="43"/>
  <c r="F324" i="3"/>
  <c r="F325" i="3" s="1"/>
  <c r="AL15" i="43"/>
  <c r="AK331" i="3"/>
  <c r="BD331" i="3" s="1"/>
  <c r="F28" i="35"/>
  <c r="E298" i="3"/>
  <c r="E304" i="3" s="1"/>
  <c r="O300" i="3"/>
  <c r="P41" i="35"/>
  <c r="C42" i="35"/>
  <c r="C48" i="35" s="1"/>
  <c r="AD43" i="3"/>
  <c r="AJ400" i="3"/>
  <c r="G374" i="3"/>
  <c r="AR35" i="15"/>
  <c r="AR43" i="15" s="1"/>
  <c r="AR9" i="15"/>
  <c r="AJ29" i="15"/>
  <c r="AI391" i="3"/>
  <c r="AI400" i="3" s="1"/>
  <c r="Y359" i="3"/>
  <c r="B407" i="3"/>
  <c r="F341" i="3"/>
  <c r="AN29" i="42"/>
  <c r="AN31" i="42" s="1"/>
  <c r="AN25" i="42"/>
  <c r="N324" i="3"/>
  <c r="N325" i="3" s="1"/>
  <c r="BH325" i="3" s="1"/>
  <c r="O9" i="43"/>
  <c r="AU332" i="3"/>
  <c r="AV9" i="43"/>
  <c r="R295" i="3"/>
  <c r="R304" i="3" s="1"/>
  <c r="BL304" i="3" s="1"/>
  <c r="S42" i="35"/>
  <c r="S48" i="35" s="1"/>
  <c r="H42" i="35"/>
  <c r="H48" i="35" s="1"/>
  <c r="U298" i="3"/>
  <c r="V28" i="35"/>
  <c r="AF42" i="35"/>
  <c r="AF48" i="35" s="1"/>
  <c r="AF31" i="35"/>
  <c r="AE309" i="3"/>
  <c r="AE316" i="3" s="1"/>
  <c r="AV309" i="3"/>
  <c r="AW42" i="35"/>
  <c r="AW48" i="35" s="1"/>
  <c r="AW31" i="35"/>
  <c r="AV312" i="3"/>
  <c r="AW41" i="35"/>
  <c r="AL17" i="39"/>
  <c r="AK277" i="3"/>
  <c r="BD288" i="3" s="1"/>
  <c r="H47" i="26"/>
  <c r="H57" i="26" s="1"/>
  <c r="H13" i="26"/>
  <c r="AE16" i="16"/>
  <c r="G31" i="35"/>
  <c r="AE57" i="26"/>
  <c r="B325" i="3"/>
  <c r="AJ35" i="15"/>
  <c r="AJ43" i="15" s="1"/>
  <c r="AJ9" i="15"/>
  <c r="AK394" i="3"/>
  <c r="AK400" i="3" s="1"/>
  <c r="BD400" i="3" s="1"/>
  <c r="AL24" i="15"/>
  <c r="Q376" i="3"/>
  <c r="AU16" i="16"/>
  <c r="AU21" i="16"/>
  <c r="AU24" i="16" s="1"/>
  <c r="AJ16" i="42"/>
  <c r="AJ29" i="42"/>
  <c r="AJ31" i="42" s="1"/>
  <c r="AG16" i="42"/>
  <c r="AF349" i="3"/>
  <c r="AF9" i="43"/>
  <c r="AE332" i="3"/>
  <c r="AE333" i="3" s="1"/>
  <c r="AD15" i="43"/>
  <c r="AC331" i="3"/>
  <c r="AC333" i="3" s="1"/>
  <c r="J22" i="43"/>
  <c r="I322" i="3"/>
  <c r="I325" i="3" s="1"/>
  <c r="AI22" i="43"/>
  <c r="AH330" i="3"/>
  <c r="AH333" i="3" s="1"/>
  <c r="AJ42" i="35"/>
  <c r="AJ48" i="35" s="1"/>
  <c r="AI295" i="3"/>
  <c r="AI316" i="3" s="1"/>
  <c r="M298" i="3"/>
  <c r="M304" i="3" s="1"/>
  <c r="BG304" i="3" s="1"/>
  <c r="N28" i="35"/>
  <c r="Q280" i="3"/>
  <c r="CR50" i="3"/>
  <c r="DR49" i="3" s="1"/>
  <c r="AO47" i="26"/>
  <c r="AO57" i="26" s="1"/>
  <c r="AN228" i="3"/>
  <c r="AH47" i="26"/>
  <c r="AH57" i="26" s="1"/>
  <c r="AH13" i="26"/>
  <c r="AT256" i="3"/>
  <c r="BM270" i="3" s="1"/>
  <c r="H41" i="35"/>
  <c r="F297" i="3"/>
  <c r="F304" i="3" s="1"/>
  <c r="G28" i="43"/>
  <c r="AJ195" i="3"/>
  <c r="AD370" i="3"/>
  <c r="AD400" i="3"/>
  <c r="AG350" i="3"/>
  <c r="BE98" i="3"/>
  <c r="BD173" i="3"/>
  <c r="BD190" i="3"/>
  <c r="BG271" i="3"/>
  <c r="O28" i="43"/>
  <c r="S57" i="26"/>
  <c r="D48" i="35"/>
  <c r="G304" i="3"/>
  <c r="BD125" i="3"/>
  <c r="BE124" i="3"/>
  <c r="E48" i="35"/>
  <c r="D325" i="3"/>
  <c r="AE370" i="3"/>
  <c r="DO48" i="3"/>
  <c r="BE103" i="3"/>
  <c r="BE152" i="3"/>
  <c r="BH299" i="3"/>
  <c r="K57" i="26"/>
  <c r="BE102" i="3"/>
  <c r="BD153" i="3"/>
  <c r="M57" i="26"/>
  <c r="BE150" i="3"/>
  <c r="BD271" i="3"/>
  <c r="J325" i="3"/>
  <c r="BD325" i="3" s="1"/>
  <c r="BG331" i="3"/>
  <c r="I57" i="26"/>
  <c r="AF130" i="3"/>
  <c r="AH130" i="3"/>
  <c r="I262" i="3"/>
  <c r="BE88" i="3"/>
  <c r="BE149" i="3"/>
  <c r="BD270" i="3"/>
  <c r="BE270" i="3"/>
  <c r="AJ215" i="3"/>
  <c r="D262" i="3"/>
  <c r="AE272" i="3"/>
  <c r="BE99" i="3"/>
  <c r="BB179" i="3"/>
  <c r="BC26" i="13"/>
  <c r="BC30" i="13" s="1"/>
  <c r="BB193" i="3"/>
  <c r="BC9" i="13"/>
  <c r="AS159" i="3"/>
  <c r="AT17" i="9"/>
  <c r="AS134" i="3"/>
  <c r="BL153" i="3" s="1"/>
  <c r="AT29" i="7"/>
  <c r="AT32" i="7" s="1"/>
  <c r="BE366" i="3"/>
  <c r="BF91" i="3"/>
  <c r="BG91" i="3"/>
  <c r="BH91" i="3"/>
  <c r="BH270" i="3"/>
  <c r="BF368" i="3"/>
  <c r="BF90" i="3"/>
  <c r="BF210" i="3"/>
  <c r="BH89" i="3"/>
  <c r="BF212" i="3"/>
  <c r="BD323" i="3"/>
  <c r="BD348" i="3"/>
  <c r="N57" i="26"/>
  <c r="BF88" i="3"/>
  <c r="BG136" i="3"/>
  <c r="BG152" i="3"/>
  <c r="BH268" i="3"/>
  <c r="BG398" i="3"/>
  <c r="BE302" i="3"/>
  <c r="BE312" i="3"/>
  <c r="BE332" i="3"/>
  <c r="BE349" i="3"/>
  <c r="BD369" i="3"/>
  <c r="BE384" i="3"/>
  <c r="BG87" i="3"/>
  <c r="BF100" i="3"/>
  <c r="AN105" i="3"/>
  <c r="BG105" i="3" s="1"/>
  <c r="BH100" i="3"/>
  <c r="BG173" i="3"/>
  <c r="BH303" i="3"/>
  <c r="AB48" i="35"/>
  <c r="DI49" i="3"/>
  <c r="BF86" i="3"/>
  <c r="BG172" i="3"/>
  <c r="BG258" i="3"/>
  <c r="BF271" i="3"/>
  <c r="AK31" i="42"/>
  <c r="AN57" i="26"/>
  <c r="AU9" i="13"/>
  <c r="AV28" i="43"/>
  <c r="AS48" i="35"/>
  <c r="AK48" i="35"/>
  <c r="AV8" i="1"/>
  <c r="AU77" i="3"/>
  <c r="AF57" i="26"/>
  <c r="AF28" i="43"/>
  <c r="AK57" i="26"/>
  <c r="AV57" i="26"/>
  <c r="AM8" i="1"/>
  <c r="AH10" i="26"/>
  <c r="AG46" i="26"/>
  <c r="AO46" i="26"/>
  <c r="BI316" i="3"/>
  <c r="AJ16" i="16"/>
  <c r="E26" i="50"/>
  <c r="M26" i="50"/>
  <c r="AD26" i="50"/>
  <c r="AL26" i="50"/>
  <c r="AT26" i="50"/>
  <c r="AT24" i="50" s="1"/>
  <c r="BC26" i="50"/>
  <c r="BC24" i="50" s="1"/>
  <c r="BB105" i="3"/>
  <c r="BI313" i="3"/>
  <c r="P44" i="20"/>
  <c r="P51" i="20" s="1"/>
  <c r="L24" i="1"/>
  <c r="AR370" i="3"/>
  <c r="BK370" i="3" s="1"/>
  <c r="AL37" i="26"/>
  <c r="D8" i="50"/>
  <c r="L8" i="50"/>
  <c r="AB8" i="50"/>
  <c r="AB6" i="50" s="1"/>
  <c r="AK8" i="50"/>
  <c r="AK6" i="50" s="1"/>
  <c r="I8" i="50"/>
  <c r="Q8" i="50"/>
  <c r="AV26" i="50"/>
  <c r="AV24" i="50" s="1"/>
  <c r="H26" i="50"/>
  <c r="P26" i="50"/>
  <c r="AG26" i="50"/>
  <c r="AO26" i="50"/>
  <c r="AG21" i="16"/>
  <c r="AG24" i="16" s="1"/>
  <c r="AK21" i="16"/>
  <c r="AK24" i="16" s="1"/>
  <c r="AS21" i="16"/>
  <c r="AS24" i="16" s="1"/>
  <c r="AG16" i="16"/>
  <c r="AO16" i="16"/>
  <c r="AJ16" i="14"/>
  <c r="AJ14" i="14"/>
  <c r="AT47" i="26"/>
  <c r="AT57" i="26" s="1"/>
  <c r="AG18" i="22"/>
  <c r="AO18" i="22"/>
  <c r="AK23" i="22"/>
  <c r="AI32" i="12"/>
  <c r="AI36" i="12" s="1"/>
  <c r="AI26" i="13"/>
  <c r="AI30" i="13" s="1"/>
  <c r="BI194" i="3"/>
  <c r="AU26" i="13"/>
  <c r="AU30" i="13" s="1"/>
  <c r="AI9" i="13"/>
  <c r="AI17" i="13"/>
  <c r="AQ17" i="13"/>
  <c r="AI20" i="13"/>
  <c r="AQ20" i="13"/>
  <c r="AI25" i="13"/>
  <c r="AQ25" i="13"/>
  <c r="P9" i="20"/>
  <c r="P17" i="20"/>
  <c r="P29" i="20"/>
  <c r="P9" i="17"/>
  <c r="P17" i="17"/>
  <c r="D26" i="50"/>
  <c r="D34" i="50" s="1"/>
  <c r="L26" i="50"/>
  <c r="L34" i="50" s="1"/>
  <c r="AB26" i="50"/>
  <c r="AK26" i="50"/>
  <c r="AK34" i="50" s="1"/>
  <c r="AS26" i="50"/>
  <c r="AS34" i="50" s="1"/>
  <c r="AR350" i="3"/>
  <c r="BK350" i="3" s="1"/>
  <c r="N24" i="1"/>
  <c r="AE24" i="1"/>
  <c r="AM24" i="1"/>
  <c r="AG24" i="43"/>
  <c r="AG28" i="43" s="1"/>
  <c r="AO24" i="43"/>
  <c r="AO28" i="43" s="1"/>
  <c r="AF22" i="43"/>
  <c r="AN22" i="43"/>
  <c r="AV42" i="35"/>
  <c r="AV48" i="35" s="1"/>
  <c r="AB29" i="26"/>
  <c r="AK29" i="26"/>
  <c r="AH29" i="26"/>
  <c r="AG37" i="26"/>
  <c r="AO37" i="26"/>
  <c r="AI14" i="32"/>
  <c r="AQ14" i="32"/>
  <c r="J14" i="31"/>
  <c r="J16" i="31" s="1"/>
  <c r="R14" i="31"/>
  <c r="R16" i="31" s="1"/>
  <c r="AI14" i="31"/>
  <c r="AI16" i="31" s="1"/>
  <c r="AQ14" i="31"/>
  <c r="AQ16" i="31" s="1"/>
  <c r="J12" i="31"/>
  <c r="R12" i="31"/>
  <c r="AI12" i="31"/>
  <c r="AQ12" i="31"/>
  <c r="AE17" i="9"/>
  <c r="AM17" i="9"/>
  <c r="AU17" i="9"/>
  <c r="BC17" i="9"/>
  <c r="E8" i="1"/>
  <c r="M8" i="1"/>
  <c r="AD8" i="1"/>
  <c r="AL8" i="1"/>
  <c r="AL6" i="1" s="1"/>
  <c r="AK67" i="3" s="1"/>
  <c r="BD79" i="3" s="1"/>
  <c r="G24" i="1"/>
  <c r="AF24" i="1"/>
  <c r="AV24" i="1"/>
  <c r="AO29" i="15"/>
  <c r="AO10" i="26"/>
  <c r="AL10" i="26"/>
  <c r="AT10" i="26"/>
  <c r="AG29" i="26"/>
  <c r="AO29" i="26"/>
  <c r="AK46" i="26"/>
  <c r="AH46" i="26"/>
  <c r="P17" i="13"/>
  <c r="AU26" i="50"/>
  <c r="AU24" i="50" s="1"/>
  <c r="AF333" i="3"/>
  <c r="AF370" i="3"/>
  <c r="AG420" i="3"/>
  <c r="BE87" i="3"/>
  <c r="BD129" i="3"/>
  <c r="BE129" i="3"/>
  <c r="BD212" i="3"/>
  <c r="BE258" i="3"/>
  <c r="BE297" i="3"/>
  <c r="BE348" i="3"/>
  <c r="BE393" i="3"/>
  <c r="BF102" i="3"/>
  <c r="AO24" i="15"/>
  <c r="BG358" i="3"/>
  <c r="AU7" i="50"/>
  <c r="DG48" i="3"/>
  <c r="B262" i="3"/>
  <c r="AC370" i="3"/>
  <c r="AD350" i="3"/>
  <c r="BE128" i="3"/>
  <c r="BE153" i="3"/>
  <c r="BE322" i="3"/>
  <c r="BE127" i="3"/>
  <c r="AT330" i="3"/>
  <c r="AU42" i="21"/>
  <c r="AD290" i="3"/>
  <c r="AJ290" i="3"/>
  <c r="AF400" i="3"/>
  <c r="BE92" i="3"/>
  <c r="BE151" i="3"/>
  <c r="BE173" i="3"/>
  <c r="BE303" i="3"/>
  <c r="BD332" i="3"/>
  <c r="BD341" i="3"/>
  <c r="BE369" i="3"/>
  <c r="BE399" i="3"/>
  <c r="BG261" i="3"/>
  <c r="BG260" i="3"/>
  <c r="DN43" i="3"/>
  <c r="BE91" i="3"/>
  <c r="BE104" i="3"/>
  <c r="BE125" i="3"/>
  <c r="BD151" i="3"/>
  <c r="BE162" i="3"/>
  <c r="BD340" i="3"/>
  <c r="BE368" i="3"/>
  <c r="BE398" i="3"/>
  <c r="AI420" i="3"/>
  <c r="BD127" i="3"/>
  <c r="G384" i="3"/>
  <c r="BD124" i="3"/>
  <c r="BE280" i="3"/>
  <c r="BE301" i="3"/>
  <c r="AK35" i="15"/>
  <c r="AK43" i="15" s="1"/>
  <c r="AR374" i="3"/>
  <c r="AR400" i="3" s="1"/>
  <c r="BK400" i="3" s="1"/>
  <c r="AS35" i="15"/>
  <c r="AS43" i="15" s="1"/>
  <c r="AJ333" i="3"/>
  <c r="BE89" i="3"/>
  <c r="BE268" i="3"/>
  <c r="BE299" i="3"/>
  <c r="BE359" i="3"/>
  <c r="AQ369" i="3"/>
  <c r="BJ369" i="3" s="1"/>
  <c r="AR16" i="16"/>
  <c r="AY369" i="3"/>
  <c r="AB47" i="26"/>
  <c r="AB57" i="26" s="1"/>
  <c r="AB10" i="26"/>
  <c r="DQ43" i="3"/>
  <c r="BF104" i="3"/>
  <c r="BG288" i="3"/>
  <c r="BF382" i="3"/>
  <c r="BF407" i="3"/>
  <c r="BE300" i="3"/>
  <c r="AL57" i="26"/>
  <c r="BE392" i="3"/>
  <c r="DH48" i="3"/>
  <c r="BF103" i="3"/>
  <c r="BG103" i="3"/>
  <c r="BH103" i="3"/>
  <c r="BH162" i="3"/>
  <c r="BF367" i="3"/>
  <c r="AT8" i="1"/>
  <c r="AS77" i="3"/>
  <c r="P53" i="21"/>
  <c r="P63" i="21" s="1"/>
  <c r="AP43" i="3"/>
  <c r="P52" i="21"/>
  <c r="AI9" i="22"/>
  <c r="AI23" i="22"/>
  <c r="AQ9" i="22"/>
  <c r="AQ23" i="22"/>
  <c r="AS23" i="22"/>
  <c r="AR268" i="3"/>
  <c r="BI211" i="3"/>
  <c r="BI213" i="3"/>
  <c r="BI210" i="3"/>
  <c r="BE395" i="3"/>
  <c r="BH99" i="3"/>
  <c r="BF259" i="3"/>
  <c r="BF340" i="3"/>
  <c r="BF417" i="3"/>
  <c r="AU8" i="1"/>
  <c r="AT77" i="3"/>
  <c r="AE400" i="3"/>
  <c r="DK48" i="3"/>
  <c r="BH88" i="3"/>
  <c r="BF98" i="3"/>
  <c r="BF152" i="3"/>
  <c r="BH271" i="3"/>
  <c r="BF288" i="3"/>
  <c r="BF339" i="3"/>
  <c r="BG347" i="3"/>
  <c r="AR53" i="21"/>
  <c r="AR63" i="21" s="1"/>
  <c r="AL29" i="26"/>
  <c r="O354" i="3"/>
  <c r="BI357" i="3" s="1"/>
  <c r="O324" i="3"/>
  <c r="BI324" i="3" s="1"/>
  <c r="P9" i="43"/>
  <c r="BI349" i="3"/>
  <c r="AS8" i="50"/>
  <c r="AR246" i="3"/>
  <c r="BI193" i="3"/>
  <c r="O43" i="3"/>
  <c r="DM42" i="3" s="1"/>
  <c r="P22" i="18"/>
  <c r="P24" i="18" s="1"/>
  <c r="P7" i="1"/>
  <c r="O84" i="3"/>
  <c r="BI92" i="3" s="1"/>
  <c r="BY48" i="3"/>
  <c r="AV84" i="3"/>
  <c r="AV105" i="3" s="1"/>
  <c r="O87" i="3"/>
  <c r="AT105" i="3"/>
  <c r="BM105" i="3" s="1"/>
  <c r="E24" i="1"/>
  <c r="M24" i="1"/>
  <c r="AD24" i="1"/>
  <c r="AL24" i="1"/>
  <c r="AT24" i="1"/>
  <c r="I24" i="1"/>
  <c r="Q24" i="1"/>
  <c r="AH24" i="1"/>
  <c r="AP24" i="1"/>
  <c r="AG35" i="15"/>
  <c r="AG43" i="15" s="1"/>
  <c r="AO35" i="15"/>
  <c r="AO43" i="15" s="1"/>
  <c r="P9" i="15"/>
  <c r="AG9" i="15"/>
  <c r="AK9" i="15"/>
  <c r="AS9" i="15"/>
  <c r="AK24" i="15"/>
  <c r="AS24" i="15"/>
  <c r="AK29" i="15"/>
  <c r="AS29" i="15"/>
  <c r="AK34" i="15"/>
  <c r="AS34" i="15"/>
  <c r="AQ9" i="13"/>
  <c r="AL24" i="43"/>
  <c r="AL28" i="43" s="1"/>
  <c r="AI24" i="43"/>
  <c r="AI28" i="43" s="1"/>
  <c r="AQ24" i="43"/>
  <c r="AQ28" i="43" s="1"/>
  <c r="AI15" i="43"/>
  <c r="AQ15" i="43"/>
  <c r="AP331" i="3"/>
  <c r="BI331" i="3" s="1"/>
  <c r="AM15" i="43"/>
  <c r="AV15" i="43"/>
  <c r="R342" i="3"/>
  <c r="BL342" i="3" s="1"/>
  <c r="BB272" i="3"/>
  <c r="BI212" i="3"/>
  <c r="AI13" i="30"/>
  <c r="AQ13" i="30"/>
  <c r="J26" i="50"/>
  <c r="R26" i="50"/>
  <c r="AI26" i="50"/>
  <c r="AQ26" i="50"/>
  <c r="BI185" i="3"/>
  <c r="G26" i="50"/>
  <c r="O26" i="50"/>
  <c r="AF26" i="50"/>
  <c r="AN26" i="50"/>
  <c r="H8" i="1"/>
  <c r="AO8" i="1"/>
  <c r="AF16" i="14"/>
  <c r="AN16" i="14"/>
  <c r="AV16" i="14"/>
  <c r="AF14" i="14"/>
  <c r="AN14" i="14"/>
  <c r="P22" i="43"/>
  <c r="AG22" i="43"/>
  <c r="AO22" i="43"/>
  <c r="AG42" i="35"/>
  <c r="AG48" i="35" s="1"/>
  <c r="AO42" i="35"/>
  <c r="AO48" i="35" s="1"/>
  <c r="AL42" i="35"/>
  <c r="AL48" i="35" s="1"/>
  <c r="AL28" i="35"/>
  <c r="AT28" i="35"/>
  <c r="BC28" i="35"/>
  <c r="AJ28" i="35"/>
  <c r="AG28" i="35"/>
  <c r="AO28" i="35"/>
  <c r="AW28" i="35"/>
  <c r="C8" i="50"/>
  <c r="K8" i="50"/>
  <c r="S8" i="50"/>
  <c r="S6" i="50" s="1"/>
  <c r="AJ8" i="50"/>
  <c r="AJ6" i="50" s="1"/>
  <c r="AR8" i="50"/>
  <c r="H8" i="50"/>
  <c r="AG8" i="50"/>
  <c r="AG6" i="50" s="1"/>
  <c r="AO8" i="50"/>
  <c r="AO6" i="50" s="1"/>
  <c r="E8" i="50"/>
  <c r="M8" i="50"/>
  <c r="AD8" i="50"/>
  <c r="AD6" i="50" s="1"/>
  <c r="AL8" i="50"/>
  <c r="AL6" i="50" s="1"/>
  <c r="AT8" i="50"/>
  <c r="AT6" i="50" s="1"/>
  <c r="BC8" i="50"/>
  <c r="BC6" i="50" s="1"/>
  <c r="J8" i="50"/>
  <c r="R8" i="50"/>
  <c r="AI8" i="50"/>
  <c r="AI6" i="50" s="1"/>
  <c r="AQ8" i="50"/>
  <c r="AQ350" i="3"/>
  <c r="BJ350" i="3" s="1"/>
  <c r="BI104" i="3"/>
  <c r="BI191" i="3"/>
  <c r="BI270" i="3"/>
  <c r="AT350" i="3"/>
  <c r="BM350" i="3" s="1"/>
  <c r="BB350" i="3"/>
  <c r="P16" i="42"/>
  <c r="BB154" i="3"/>
  <c r="AS195" i="3"/>
  <c r="BL195" i="3" s="1"/>
  <c r="BI183" i="3"/>
  <c r="BI190" i="3"/>
  <c r="BI289" i="3"/>
  <c r="AK17" i="39"/>
  <c r="AH17" i="39"/>
  <c r="AP17" i="39"/>
  <c r="AH14" i="39"/>
  <c r="AP14" i="39"/>
  <c r="AJ17" i="39"/>
  <c r="AR17" i="39"/>
  <c r="AM47" i="26"/>
  <c r="AM57" i="26" s="1"/>
  <c r="AI47" i="26"/>
  <c r="AI57" i="26" s="1"/>
  <c r="AI13" i="26"/>
  <c r="AI29" i="26"/>
  <c r="AR333" i="3"/>
  <c r="BK333" i="3" s="1"/>
  <c r="BI128" i="3"/>
  <c r="BI182" i="3"/>
  <c r="BI214" i="3"/>
  <c r="BI268" i="3"/>
  <c r="P21" i="22"/>
  <c r="F262" i="3"/>
  <c r="AG272" i="3"/>
  <c r="BE193" i="3"/>
  <c r="BD398" i="3"/>
  <c r="AN195" i="3"/>
  <c r="BG195" i="3" s="1"/>
  <c r="BG191" i="3"/>
  <c r="BG193" i="3"/>
  <c r="BG192" i="3"/>
  <c r="AJ272" i="3"/>
  <c r="AU42" i="35"/>
  <c r="AU48" i="35" s="1"/>
  <c r="AH154" i="3"/>
  <c r="AE215" i="3"/>
  <c r="AF290" i="3"/>
  <c r="AD420" i="3"/>
  <c r="DI42" i="3"/>
  <c r="DI44" i="3"/>
  <c r="BF153" i="3"/>
  <c r="BF149" i="3"/>
  <c r="BG190" i="3"/>
  <c r="AU30" i="21"/>
  <c r="AC130" i="3"/>
  <c r="AD130" i="3"/>
  <c r="AJ130" i="3"/>
  <c r="H342" i="3"/>
  <c r="BE191" i="3"/>
  <c r="BE190" i="3"/>
  <c r="BD322" i="3"/>
  <c r="BH301" i="3"/>
  <c r="AN370" i="3"/>
  <c r="BG370" i="3" s="1"/>
  <c r="BG369" i="3"/>
  <c r="BG367" i="3"/>
  <c r="AT268" i="3"/>
  <c r="AU23" i="22"/>
  <c r="BD90" i="3"/>
  <c r="BD88" i="3"/>
  <c r="BD91" i="3"/>
  <c r="AL272" i="3"/>
  <c r="BE272" i="3" s="1"/>
  <c r="BE269" i="3"/>
  <c r="BD347" i="3"/>
  <c r="D93" i="3"/>
  <c r="AF154" i="3"/>
  <c r="AD195" i="3"/>
  <c r="AH195" i="3"/>
  <c r="AK105" i="3"/>
  <c r="BD105" i="3" s="1"/>
  <c r="AO154" i="3"/>
  <c r="BH154" i="3" s="1"/>
  <c r="BH152" i="3"/>
  <c r="BD194" i="3"/>
  <c r="BE194" i="3"/>
  <c r="AK215" i="3"/>
  <c r="BD215" i="3" s="1"/>
  <c r="BE287" i="3"/>
  <c r="AL333" i="3"/>
  <c r="BE333" i="3" s="1"/>
  <c r="BE323" i="3"/>
  <c r="BD399" i="3"/>
  <c r="DK42" i="3"/>
  <c r="DK44" i="3"/>
  <c r="DK43" i="3"/>
  <c r="AD154" i="3"/>
  <c r="AH215" i="3"/>
  <c r="AD272" i="3"/>
  <c r="AD333" i="3"/>
  <c r="I342" i="3"/>
  <c r="AI350" i="3"/>
  <c r="AI333" i="3"/>
  <c r="BE192" i="3"/>
  <c r="K325" i="3"/>
  <c r="BE325" i="3" s="1"/>
  <c r="AL370" i="3"/>
  <c r="BE370" i="3" s="1"/>
  <c r="BF151" i="3"/>
  <c r="BG368" i="3"/>
  <c r="I186" i="3"/>
  <c r="AG154" i="3"/>
  <c r="AC195" i="3"/>
  <c r="AF195" i="3"/>
  <c r="C304" i="3"/>
  <c r="AJ350" i="3"/>
  <c r="DN42" i="3"/>
  <c r="DO44" i="3"/>
  <c r="BE101" i="3"/>
  <c r="BD126" i="3"/>
  <c r="BE126" i="3"/>
  <c r="BE212" i="3"/>
  <c r="BE271" i="3"/>
  <c r="BD330" i="3"/>
  <c r="BD324" i="3"/>
  <c r="BE339" i="3"/>
  <c r="AL420" i="3"/>
  <c r="BE420" i="3" s="1"/>
  <c r="BE407" i="3"/>
  <c r="BD392" i="3"/>
  <c r="DJ44" i="3"/>
  <c r="DJ43" i="3"/>
  <c r="BG299" i="3"/>
  <c r="BG341" i="3"/>
  <c r="BF393" i="3"/>
  <c r="AF105" i="3"/>
  <c r="AG105" i="3"/>
  <c r="AH105" i="3"/>
  <c r="AJ105" i="3"/>
  <c r="AI195" i="3"/>
  <c r="AF215" i="3"/>
  <c r="AG215" i="3"/>
  <c r="AG290" i="3"/>
  <c r="AI290" i="3"/>
  <c r="DN44" i="3"/>
  <c r="BE100" i="3"/>
  <c r="BD313" i="3"/>
  <c r="DH42" i="3"/>
  <c r="DH44" i="3"/>
  <c r="BG100" i="3"/>
  <c r="BH104" i="3"/>
  <c r="BH101" i="3"/>
  <c r="BH153" i="3"/>
  <c r="BF289" i="3"/>
  <c r="BH289" i="3"/>
  <c r="BG366" i="3"/>
  <c r="AH272" i="3"/>
  <c r="AJ370" i="3"/>
  <c r="AE420" i="3"/>
  <c r="BD211" i="3"/>
  <c r="BE330" i="3"/>
  <c r="BG303" i="3"/>
  <c r="DG50" i="3"/>
  <c r="AI215" i="3"/>
  <c r="G342" i="3"/>
  <c r="BD87" i="3"/>
  <c r="BE288" i="3"/>
  <c r="BE324" i="3"/>
  <c r="AL400" i="3"/>
  <c r="BE400" i="3" s="1"/>
  <c r="BD395" i="3"/>
  <c r="BH288" i="3"/>
  <c r="BH287" i="3"/>
  <c r="AM350" i="3"/>
  <c r="BF350" i="3" s="1"/>
  <c r="BE418" i="3"/>
  <c r="DQ44" i="3"/>
  <c r="DK49" i="3"/>
  <c r="BG104" i="3"/>
  <c r="BG289" i="3"/>
  <c r="BG301" i="3"/>
  <c r="BH314" i="3"/>
  <c r="BF322" i="3"/>
  <c r="L342" i="3"/>
  <c r="BF342" i="3" s="1"/>
  <c r="BG348" i="3"/>
  <c r="Q206" i="3"/>
  <c r="BK206" i="3" s="1"/>
  <c r="BF396" i="3"/>
  <c r="BG392" i="3"/>
  <c r="BG300" i="3"/>
  <c r="BH315" i="3"/>
  <c r="Q93" i="3"/>
  <c r="BK93" i="3" s="1"/>
  <c r="AQ195" i="3"/>
  <c r="BJ195" i="3" s="1"/>
  <c r="BD396" i="3"/>
  <c r="BE416" i="3"/>
  <c r="DR42" i="3"/>
  <c r="DI43" i="3"/>
  <c r="DK50" i="3"/>
  <c r="BH102" i="3"/>
  <c r="BH150" i="3"/>
  <c r="BF172" i="3"/>
  <c r="BH172" i="3"/>
  <c r="BF192" i="3"/>
  <c r="BH259" i="3"/>
  <c r="BF311" i="3"/>
  <c r="BG323" i="3"/>
  <c r="BH300" i="3"/>
  <c r="BD312" i="3"/>
  <c r="AN154" i="3"/>
  <c r="BG154" i="3" s="1"/>
  <c r="BH149" i="3"/>
  <c r="BH258" i="3"/>
  <c r="BG322" i="3"/>
  <c r="AN333" i="3"/>
  <c r="BG333" i="3" s="1"/>
  <c r="BF369" i="3"/>
  <c r="BF394" i="3"/>
  <c r="BF303" i="3"/>
  <c r="AU417" i="3"/>
  <c r="AV14" i="14"/>
  <c r="O376" i="3"/>
  <c r="O380" i="3"/>
  <c r="AS320" i="3"/>
  <c r="BL332" i="3" s="1"/>
  <c r="AT24" i="43"/>
  <c r="AT28" i="43" s="1"/>
  <c r="BB320" i="3"/>
  <c r="BB333" i="3" s="1"/>
  <c r="BC24" i="43"/>
  <c r="BC28" i="43" s="1"/>
  <c r="AV330" i="3"/>
  <c r="AW22" i="43"/>
  <c r="P42" i="35"/>
  <c r="P48" i="35" s="1"/>
  <c r="O295" i="3"/>
  <c r="BI302" i="3" s="1"/>
  <c r="DI48" i="3"/>
  <c r="BG86" i="3"/>
  <c r="BH86" i="3"/>
  <c r="BF150" i="3"/>
  <c r="BF261" i="3"/>
  <c r="BH269" i="3"/>
  <c r="BH311" i="3"/>
  <c r="BH331" i="3"/>
  <c r="BG394" i="3"/>
  <c r="BF416" i="3"/>
  <c r="BH298" i="3"/>
  <c r="U325" i="3"/>
  <c r="BD418" i="3"/>
  <c r="DI50" i="3"/>
  <c r="BF92" i="3"/>
  <c r="BG92" i="3"/>
  <c r="BG163" i="3"/>
  <c r="BG175" i="3"/>
  <c r="BF260" i="3"/>
  <c r="BF348" i="3"/>
  <c r="AO350" i="3"/>
  <c r="BH350" i="3" s="1"/>
  <c r="BF399" i="3"/>
  <c r="BF391" i="3"/>
  <c r="BH312" i="3"/>
  <c r="R262" i="3"/>
  <c r="BL262" i="3" s="1"/>
  <c r="AT154" i="3"/>
  <c r="BM154" i="3" s="1"/>
  <c r="AR277" i="3"/>
  <c r="AR290" i="3" s="1"/>
  <c r="BK290" i="3" s="1"/>
  <c r="AS17" i="39"/>
  <c r="U93" i="3"/>
  <c r="AR130" i="3"/>
  <c r="BK130" i="3" s="1"/>
  <c r="AV154" i="3"/>
  <c r="BI341" i="3"/>
  <c r="BI339" i="3"/>
  <c r="AI130" i="3"/>
  <c r="P57" i="3"/>
  <c r="P44" i="3"/>
  <c r="AR28" i="35"/>
  <c r="R325" i="3"/>
  <c r="BL325" i="3" s="1"/>
  <c r="O234" i="3"/>
  <c r="P8" i="50"/>
  <c r="DF50" i="3"/>
  <c r="BB228" i="3"/>
  <c r="P42" i="21"/>
  <c r="AV226" i="3"/>
  <c r="CZ48" i="3"/>
  <c r="AV256" i="3"/>
  <c r="AK28" i="43"/>
  <c r="AI10" i="26"/>
  <c r="BC47" i="26"/>
  <c r="BC57" i="26" s="1"/>
  <c r="R72" i="3"/>
  <c r="BL72" i="3" s="1"/>
  <c r="BK316" i="3"/>
  <c r="AV130" i="3"/>
  <c r="AU370" i="3"/>
  <c r="BN370" i="3" s="1"/>
  <c r="S93" i="3"/>
  <c r="BM93" i="3" s="1"/>
  <c r="AS130" i="3"/>
  <c r="BL130" i="3" s="1"/>
  <c r="P26" i="13"/>
  <c r="P30" i="13" s="1"/>
  <c r="O181" i="3"/>
  <c r="BI181" i="3" s="1"/>
  <c r="AU400" i="3"/>
  <c r="BN400" i="3" s="1"/>
  <c r="BI152" i="3"/>
  <c r="AP215" i="3"/>
  <c r="BI215" i="3" s="1"/>
  <c r="BI314" i="3"/>
  <c r="BB445" i="3"/>
  <c r="J23" i="16"/>
  <c r="R23" i="16"/>
  <c r="M15" i="14"/>
  <c r="E30" i="42"/>
  <c r="M30" i="42"/>
  <c r="R5" i="37"/>
  <c r="L35" i="12"/>
  <c r="S12" i="30"/>
  <c r="F14" i="10"/>
  <c r="AS272" i="3"/>
  <c r="BL272" i="3" s="1"/>
  <c r="AQ290" i="3"/>
  <c r="BJ290" i="3" s="1"/>
  <c r="BI103" i="3"/>
  <c r="BI288" i="3"/>
  <c r="BI310" i="3"/>
  <c r="BI315" i="3"/>
  <c r="AK445" i="3"/>
  <c r="AL445" i="3"/>
  <c r="AM445" i="3"/>
  <c r="AO445" i="3"/>
  <c r="AP445" i="3"/>
  <c r="AQ445" i="3"/>
  <c r="AS445" i="3"/>
  <c r="AY445" i="3"/>
  <c r="G30" i="42"/>
  <c r="P18" i="22"/>
  <c r="N35" i="12"/>
  <c r="E15" i="53"/>
  <c r="I14" i="10"/>
  <c r="E21" i="6"/>
  <c r="C26" i="50"/>
  <c r="K26" i="50"/>
  <c r="S26" i="50"/>
  <c r="S24" i="50" s="1"/>
  <c r="AJ26" i="50"/>
  <c r="AR26" i="50"/>
  <c r="I26" i="50"/>
  <c r="Q26" i="50"/>
  <c r="AH26" i="50"/>
  <c r="AP26" i="50"/>
  <c r="AU215" i="3"/>
  <c r="BN215" i="3" s="1"/>
  <c r="AU290" i="3"/>
  <c r="BN290" i="3" s="1"/>
  <c r="BI287" i="3"/>
  <c r="M23" i="16"/>
  <c r="U23" i="16"/>
  <c r="H30" i="42"/>
  <c r="U35" i="12"/>
  <c r="H15" i="53"/>
  <c r="M14" i="10"/>
  <c r="P14" i="7"/>
  <c r="D31" i="7"/>
  <c r="C139" i="3" s="1"/>
  <c r="K21" i="6"/>
  <c r="AS290" i="3"/>
  <c r="BL290" i="3" s="1"/>
  <c r="AP290" i="3"/>
  <c r="BI290" i="3" s="1"/>
  <c r="AF445" i="3"/>
  <c r="T24" i="1"/>
  <c r="N23" i="16"/>
  <c r="M15" i="53"/>
  <c r="D12" i="30"/>
  <c r="Q14" i="10"/>
  <c r="E31" i="7"/>
  <c r="M21" i="6"/>
  <c r="AS215" i="3"/>
  <c r="BL215" i="3" s="1"/>
  <c r="BB370" i="3"/>
  <c r="BI312" i="3"/>
  <c r="P93" i="3"/>
  <c r="BJ93" i="3" s="1"/>
  <c r="P325" i="3"/>
  <c r="BJ325" i="3" s="1"/>
  <c r="AN445" i="3"/>
  <c r="AV445" i="3"/>
  <c r="G23" i="16"/>
  <c r="C15" i="14"/>
  <c r="J30" i="42"/>
  <c r="O5" i="37"/>
  <c r="P15" i="53"/>
  <c r="E12" i="30"/>
  <c r="C14" i="10"/>
  <c r="L31" i="7"/>
  <c r="S21" i="6"/>
  <c r="AH8" i="50"/>
  <c r="AH6" i="50" s="1"/>
  <c r="AP8" i="50"/>
  <c r="F8" i="50"/>
  <c r="N8" i="50"/>
  <c r="AE8" i="50"/>
  <c r="AE6" i="50" s="1"/>
  <c r="AM8" i="50"/>
  <c r="AM6" i="50" s="1"/>
  <c r="AV8" i="50"/>
  <c r="AV6" i="50" s="1"/>
  <c r="AS370" i="3"/>
  <c r="BL370" i="3" s="1"/>
  <c r="BI124" i="3"/>
  <c r="U42" i="15"/>
  <c r="E15" i="14"/>
  <c r="C30" i="42"/>
  <c r="K30" i="42"/>
  <c r="P186" i="3"/>
  <c r="BJ186" i="3" s="1"/>
  <c r="K12" i="30"/>
  <c r="D14" i="10"/>
  <c r="M31" i="7"/>
  <c r="U21" i="6"/>
  <c r="DM49" i="3"/>
  <c r="BI340" i="3"/>
  <c r="P342" i="3"/>
  <c r="BJ342" i="3" s="1"/>
  <c r="AT445" i="3"/>
  <c r="Q23" i="16"/>
  <c r="I15" i="14"/>
  <c r="AQ333" i="3"/>
  <c r="BJ333" i="3" s="1"/>
  <c r="P24" i="43"/>
  <c r="P28" i="43" s="1"/>
  <c r="BI332" i="3"/>
  <c r="P28" i="35"/>
  <c r="P304" i="3"/>
  <c r="BJ304" i="3" s="1"/>
  <c r="Q5" i="37"/>
  <c r="K35" i="12"/>
  <c r="M12" i="30"/>
  <c r="T31" i="7"/>
  <c r="S139" i="3" s="1"/>
  <c r="AA21" i="6"/>
  <c r="AI17" i="9"/>
  <c r="AH159" i="3"/>
  <c r="AH175" i="3" s="1"/>
  <c r="AT172" i="3"/>
  <c r="BM172" i="3" s="1"/>
  <c r="N16" i="32"/>
  <c r="I159" i="3"/>
  <c r="AD172" i="3"/>
  <c r="AD175" i="3" s="1"/>
  <c r="AI152" i="3"/>
  <c r="AI154" i="3" s="1"/>
  <c r="AF18" i="6"/>
  <c r="AF22" i="6" s="1"/>
  <c r="AE109" i="3"/>
  <c r="AU109" i="3"/>
  <c r="BN127" i="3" s="1"/>
  <c r="AV18" i="6"/>
  <c r="AV22" i="6" s="1"/>
  <c r="K8" i="6"/>
  <c r="AR8" i="6"/>
  <c r="AR18" i="6"/>
  <c r="AR22" i="6" s="1"/>
  <c r="AF16" i="6"/>
  <c r="AE124" i="3"/>
  <c r="AU124" i="3"/>
  <c r="AV16" i="6"/>
  <c r="Q159" i="3"/>
  <c r="U162" i="3"/>
  <c r="AN18" i="6"/>
  <c r="AN22" i="6" s="1"/>
  <c r="AM109" i="3"/>
  <c r="C8" i="6"/>
  <c r="S8" i="6"/>
  <c r="AJ8" i="6"/>
  <c r="AJ18" i="6"/>
  <c r="AJ22" i="6" s="1"/>
  <c r="N112" i="3"/>
  <c r="AN16" i="6"/>
  <c r="AM124" i="3"/>
  <c r="BE140" i="3"/>
  <c r="BD191" i="3"/>
  <c r="AK195" i="3"/>
  <c r="BD195" i="3" s="1"/>
  <c r="BD114" i="3"/>
  <c r="BD117" i="3"/>
  <c r="AP159" i="3"/>
  <c r="AQ17" i="9"/>
  <c r="BB172" i="3"/>
  <c r="BB175" i="3" s="1"/>
  <c r="AL172" i="3"/>
  <c r="BE172" i="3" s="1"/>
  <c r="DG49" i="3"/>
  <c r="AC105" i="3"/>
  <c r="AJ154" i="3"/>
  <c r="DO50" i="3"/>
  <c r="DO49" i="3"/>
  <c r="BE171" i="3"/>
  <c r="AT320" i="3"/>
  <c r="BM332" i="3" s="1"/>
  <c r="AU24" i="43"/>
  <c r="AU28" i="43" s="1"/>
  <c r="AE154" i="3"/>
  <c r="AE290" i="3"/>
  <c r="DO43" i="3"/>
  <c r="DO42" i="3"/>
  <c r="BD104" i="3"/>
  <c r="BD101" i="3"/>
  <c r="BD100" i="3"/>
  <c r="BD103" i="3"/>
  <c r="BD98" i="3"/>
  <c r="BD102" i="3"/>
  <c r="BE314" i="3"/>
  <c r="AU52" i="21"/>
  <c r="AU28" i="35"/>
  <c r="C93" i="3"/>
  <c r="AT290" i="3"/>
  <c r="BM290" i="3" s="1"/>
  <c r="AG195" i="3"/>
  <c r="AL290" i="3"/>
  <c r="BE290" i="3" s="1"/>
  <c r="BE289" i="3"/>
  <c r="L93" i="3"/>
  <c r="BF93" i="3" s="1"/>
  <c r="BF87" i="3"/>
  <c r="AU17" i="39"/>
  <c r="AU15" i="43"/>
  <c r="AU8" i="50"/>
  <c r="AU6" i="50" s="1"/>
  <c r="BD377" i="3"/>
  <c r="BD384" i="3"/>
  <c r="BD383" i="3"/>
  <c r="BD381" i="3"/>
  <c r="AE195" i="3"/>
  <c r="BD112" i="3"/>
  <c r="BD150" i="3"/>
  <c r="AK154" i="3"/>
  <c r="BD154" i="3" s="1"/>
  <c r="AT226" i="3"/>
  <c r="AL105" i="3"/>
  <c r="BE105" i="3" s="1"/>
  <c r="BD260" i="3"/>
  <c r="BE279" i="3"/>
  <c r="AL350" i="3"/>
  <c r="BE350" i="3" s="1"/>
  <c r="BE347" i="3"/>
  <c r="DH50" i="3"/>
  <c r="DH49" i="3"/>
  <c r="BF313" i="3"/>
  <c r="BF310" i="3"/>
  <c r="BF312" i="3"/>
  <c r="BF314" i="3"/>
  <c r="K93" i="3"/>
  <c r="BE93" i="3" s="1"/>
  <c r="AK130" i="3"/>
  <c r="BD130" i="3" s="1"/>
  <c r="AK370" i="3"/>
  <c r="BD370" i="3" s="1"/>
  <c r="BD366" i="3"/>
  <c r="BD382" i="3"/>
  <c r="BF299" i="3"/>
  <c r="L304" i="3"/>
  <c r="BF304" i="3" s="1"/>
  <c r="CX49" i="3"/>
  <c r="AU53" i="21"/>
  <c r="AU63" i="21" s="1"/>
  <c r="AK80" i="3"/>
  <c r="BD80" i="3" s="1"/>
  <c r="AL130" i="3"/>
  <c r="BE130" i="3" s="1"/>
  <c r="BE123" i="3"/>
  <c r="BD149" i="3"/>
  <c r="BD152" i="3"/>
  <c r="AL154" i="3"/>
  <c r="BE154" i="3" s="1"/>
  <c r="AL195" i="3"/>
  <c r="BE195" i="3" s="1"/>
  <c r="J262" i="3"/>
  <c r="BD262" i="3" s="1"/>
  <c r="BD258" i="3"/>
  <c r="K304" i="3"/>
  <c r="BE304" i="3" s="1"/>
  <c r="BD367" i="3"/>
  <c r="BD380" i="3"/>
  <c r="BD259" i="3"/>
  <c r="J93" i="3"/>
  <c r="BD93" i="3" s="1"/>
  <c r="BD86" i="3"/>
  <c r="BD172" i="3"/>
  <c r="BE138" i="3"/>
  <c r="BD171" i="3"/>
  <c r="AK350" i="3"/>
  <c r="BD350" i="3" s="1"/>
  <c r="DJ50" i="3"/>
  <c r="DJ49" i="3"/>
  <c r="DJ48" i="3"/>
  <c r="BD99" i="3"/>
  <c r="AK272" i="3"/>
  <c r="BD272" i="3" s="1"/>
  <c r="BD269" i="3"/>
  <c r="AK290" i="3"/>
  <c r="BD290" i="3" s="1"/>
  <c r="BD281" i="3"/>
  <c r="BD339" i="3"/>
  <c r="J342" i="3"/>
  <c r="BD342" i="3" s="1"/>
  <c r="BD349" i="3"/>
  <c r="BD368" i="3"/>
  <c r="BG89" i="3"/>
  <c r="M93" i="3"/>
  <c r="BG93" i="3" s="1"/>
  <c r="BE86" i="3"/>
  <c r="AK420" i="3"/>
  <c r="BD420" i="3" s="1"/>
  <c r="BG98" i="3"/>
  <c r="BG102" i="3"/>
  <c r="BG101" i="3"/>
  <c r="AN130" i="3"/>
  <c r="BG130" i="3" s="1"/>
  <c r="BG150" i="3"/>
  <c r="AM154" i="3"/>
  <c r="BF154" i="3" s="1"/>
  <c r="AO290" i="3"/>
  <c r="BH290" i="3" s="1"/>
  <c r="BF301" i="3"/>
  <c r="BF315" i="3"/>
  <c r="BF349" i="3"/>
  <c r="BF392" i="3"/>
  <c r="BF397" i="3"/>
  <c r="BD193" i="3"/>
  <c r="BE213" i="3"/>
  <c r="BE417" i="3"/>
  <c r="DH43" i="3"/>
  <c r="BH87" i="3"/>
  <c r="BG90" i="3"/>
  <c r="BG99" i="3"/>
  <c r="AO130" i="3"/>
  <c r="BH130" i="3" s="1"/>
  <c r="BH128" i="3"/>
  <c r="BH124" i="3"/>
  <c r="BH175" i="3"/>
  <c r="BF214" i="3"/>
  <c r="BH279" i="3"/>
  <c r="BF287" i="3"/>
  <c r="BD210" i="3"/>
  <c r="BD214" i="3"/>
  <c r="AO105" i="3"/>
  <c r="BH105" i="3" s="1"/>
  <c r="BH173" i="3"/>
  <c r="M262" i="3"/>
  <c r="BG262" i="3" s="1"/>
  <c r="BG259" i="3"/>
  <c r="DQ42" i="3"/>
  <c r="BG88" i="3"/>
  <c r="BF171" i="3"/>
  <c r="BF268" i="3"/>
  <c r="BF347" i="3"/>
  <c r="BF111" i="3"/>
  <c r="BG212" i="3"/>
  <c r="BG214" i="3"/>
  <c r="BG211" i="3"/>
  <c r="BG210" i="3"/>
  <c r="BF269" i="3"/>
  <c r="AM272" i="3"/>
  <c r="BF272" i="3" s="1"/>
  <c r="BF302" i="3"/>
  <c r="BF297" i="3"/>
  <c r="BF300" i="3"/>
  <c r="BF270" i="3"/>
  <c r="BF324" i="3"/>
  <c r="M325" i="3"/>
  <c r="BG325" i="3" s="1"/>
  <c r="BG330" i="3"/>
  <c r="BG332" i="3"/>
  <c r="BH349" i="3"/>
  <c r="BH348" i="3"/>
  <c r="BD391" i="3"/>
  <c r="BE391" i="3"/>
  <c r="BH125" i="3"/>
  <c r="BF173" i="3"/>
  <c r="AM215" i="3"/>
  <c r="BF215" i="3" s="1"/>
  <c r="BF211" i="3"/>
  <c r="L262" i="3"/>
  <c r="BF262" i="3" s="1"/>
  <c r="AO272" i="3"/>
  <c r="BH272" i="3" s="1"/>
  <c r="AM290" i="3"/>
  <c r="BF290" i="3" s="1"/>
  <c r="AN290" i="3"/>
  <c r="BG290" i="3" s="1"/>
  <c r="BH347" i="3"/>
  <c r="BH302" i="3"/>
  <c r="AM370" i="3"/>
  <c r="BF370" i="3" s="1"/>
  <c r="BG395" i="3"/>
  <c r="AM420" i="3"/>
  <c r="BF420" i="3" s="1"/>
  <c r="BG393" i="3"/>
  <c r="BH330" i="3"/>
  <c r="BF366" i="3"/>
  <c r="BG396" i="3"/>
  <c r="AN400" i="3"/>
  <c r="BG400" i="3" s="1"/>
  <c r="BG391" i="3"/>
  <c r="BG399" i="3"/>
  <c r="BI259" i="3"/>
  <c r="BI258" i="3"/>
  <c r="BI260" i="3"/>
  <c r="O262" i="3"/>
  <c r="BI262" i="3" s="1"/>
  <c r="BH310" i="3"/>
  <c r="BG397" i="3"/>
  <c r="U262" i="3"/>
  <c r="AQ400" i="3"/>
  <c r="BJ400" i="3" s="1"/>
  <c r="Q304" i="3"/>
  <c r="BK304" i="3" s="1"/>
  <c r="R93" i="3"/>
  <c r="BL93" i="3" s="1"/>
  <c r="O69" i="3"/>
  <c r="P8" i="1"/>
  <c r="AT130" i="3"/>
  <c r="BM130" i="3" s="1"/>
  <c r="AT400" i="3"/>
  <c r="BM400" i="3" s="1"/>
  <c r="AA93" i="3"/>
  <c r="AA282" i="3"/>
  <c r="AT195" i="3"/>
  <c r="BM195" i="3" s="1"/>
  <c r="AQ215" i="3"/>
  <c r="BJ215" i="3" s="1"/>
  <c r="AV290" i="3"/>
  <c r="AS350" i="3"/>
  <c r="BL350" i="3" s="1"/>
  <c r="BB400" i="3"/>
  <c r="AP400" i="3"/>
  <c r="BI400" i="3" s="1"/>
  <c r="BI396" i="3"/>
  <c r="BI394" i="3"/>
  <c r="AQ130" i="3"/>
  <c r="BJ130" i="3" s="1"/>
  <c r="AR154" i="3"/>
  <c r="BK154" i="3" s="1"/>
  <c r="BI261" i="3"/>
  <c r="BI366" i="3"/>
  <c r="S5" i="38"/>
  <c r="K5" i="38"/>
  <c r="C5" i="38"/>
  <c r="R5" i="38"/>
  <c r="J5" i="38"/>
  <c r="Q5" i="38"/>
  <c r="I5" i="38"/>
  <c r="P5" i="38"/>
  <c r="H5" i="38"/>
  <c r="O5" i="38"/>
  <c r="G5" i="38"/>
  <c r="V5" i="38"/>
  <c r="N5" i="38"/>
  <c r="F5" i="38"/>
  <c r="AB5" i="38"/>
  <c r="L5" i="38"/>
  <c r="D5" i="38"/>
  <c r="M5" i="38"/>
  <c r="E5" i="38"/>
  <c r="AQ105" i="3"/>
  <c r="BJ105" i="3" s="1"/>
  <c r="AT370" i="3"/>
  <c r="BM370" i="3" s="1"/>
  <c r="BI150" i="3"/>
  <c r="BI149" i="3"/>
  <c r="AP154" i="3"/>
  <c r="BI154" i="3" s="1"/>
  <c r="AP272" i="3"/>
  <c r="BI272" i="3" s="1"/>
  <c r="BI271" i="3"/>
  <c r="BI269" i="3"/>
  <c r="AP350" i="3"/>
  <c r="BI350" i="3" s="1"/>
  <c r="BI348" i="3"/>
  <c r="BI392" i="3"/>
  <c r="AA325" i="3"/>
  <c r="AU154" i="3"/>
  <c r="BN154" i="3" s="1"/>
  <c r="AP130" i="3"/>
  <c r="BI130" i="3" s="1"/>
  <c r="P15" i="43"/>
  <c r="O323" i="3"/>
  <c r="BI323" i="3" s="1"/>
  <c r="AP105" i="3"/>
  <c r="BI105" i="3" s="1"/>
  <c r="BI98" i="3"/>
  <c r="AP195" i="3"/>
  <c r="BI195" i="3" s="1"/>
  <c r="BI322" i="3"/>
  <c r="O342" i="3"/>
  <c r="BI342" i="3" s="1"/>
  <c r="BI192" i="3"/>
  <c r="BA445" i="3"/>
  <c r="P32" i="1"/>
  <c r="P22" i="1"/>
  <c r="AP42" i="3"/>
  <c r="P7" i="50"/>
  <c r="P23" i="22"/>
  <c r="BI99" i="3"/>
  <c r="BI100" i="3"/>
  <c r="BI123" i="3"/>
  <c r="P30" i="21"/>
  <c r="AD445" i="3"/>
  <c r="AE445" i="3"/>
  <c r="AH445" i="3"/>
  <c r="DM48" i="3"/>
  <c r="DM50" i="3"/>
  <c r="AU445" i="3"/>
  <c r="AW445" i="3"/>
  <c r="AX445" i="3"/>
  <c r="H15" i="14"/>
  <c r="O30" i="42"/>
  <c r="G16" i="36"/>
  <c r="O16" i="36"/>
  <c r="W16" i="36"/>
  <c r="G15" i="53"/>
  <c r="J12" i="30"/>
  <c r="R12" i="30"/>
  <c r="H14" i="10"/>
  <c r="P14" i="10"/>
  <c r="K31" i="7"/>
  <c r="J139" i="3" s="1"/>
  <c r="S31" i="7"/>
  <c r="J21" i="6"/>
  <c r="R21" i="6"/>
  <c r="Z21" i="6"/>
  <c r="AB42" i="15"/>
  <c r="J15" i="14"/>
  <c r="Q30" i="42"/>
  <c r="Q16" i="36"/>
  <c r="Y16" i="36"/>
  <c r="AB5" i="37"/>
  <c r="I15" i="53"/>
  <c r="Q15" i="53"/>
  <c r="L12" i="30"/>
  <c r="T12" i="30"/>
  <c r="AB12" i="30"/>
  <c r="O16" i="9"/>
  <c r="J14" i="10"/>
  <c r="R14" i="10"/>
  <c r="D21" i="6"/>
  <c r="L21" i="6"/>
  <c r="T21" i="6"/>
  <c r="AB21" i="6"/>
  <c r="AB23" i="16"/>
  <c r="K15" i="14"/>
  <c r="S15" i="14"/>
  <c r="R30" i="42"/>
  <c r="R16" i="36"/>
  <c r="Z16" i="36"/>
  <c r="P35" i="12"/>
  <c r="J15" i="53"/>
  <c r="R15" i="53"/>
  <c r="H16" i="9"/>
  <c r="P16" i="9"/>
  <c r="K14" i="10"/>
  <c r="S14" i="10"/>
  <c r="F31" i="7"/>
  <c r="N31" i="7"/>
  <c r="V31" i="7"/>
  <c r="D15" i="14"/>
  <c r="L15" i="14"/>
  <c r="T15" i="14"/>
  <c r="AB15" i="14"/>
  <c r="S30" i="42"/>
  <c r="K16" i="36"/>
  <c r="S16" i="36"/>
  <c r="AA16" i="36"/>
  <c r="V5" i="37"/>
  <c r="AB16" i="39"/>
  <c r="Q35" i="12"/>
  <c r="C15" i="53"/>
  <c r="K15" i="53"/>
  <c r="S15" i="53"/>
  <c r="F12" i="30"/>
  <c r="N12" i="30"/>
  <c r="Q16" i="9"/>
  <c r="L14" i="10"/>
  <c r="T14" i="10"/>
  <c r="AB14" i="10"/>
  <c r="G31" i="7"/>
  <c r="O31" i="7"/>
  <c r="F21" i="6"/>
  <c r="N21" i="6"/>
  <c r="V21" i="6"/>
  <c r="AB30" i="42"/>
  <c r="T16" i="36"/>
  <c r="AB16" i="36"/>
  <c r="R35" i="12"/>
  <c r="L15" i="53"/>
  <c r="T15" i="53"/>
  <c r="AB15" i="53"/>
  <c r="G12" i="30"/>
  <c r="O12" i="30"/>
  <c r="R16" i="9"/>
  <c r="Q161" i="3" s="1"/>
  <c r="H31" i="7"/>
  <c r="G139" i="3" s="1"/>
  <c r="P31" i="7"/>
  <c r="G21" i="6"/>
  <c r="O21" i="6"/>
  <c r="W21" i="6"/>
  <c r="X42" i="15"/>
  <c r="F15" i="14"/>
  <c r="N15" i="14"/>
  <c r="V16" i="39"/>
  <c r="S35" i="12"/>
  <c r="H12" i="30"/>
  <c r="P12" i="30"/>
  <c r="S16" i="9"/>
  <c r="N14" i="10"/>
  <c r="V14" i="10"/>
  <c r="I31" i="7"/>
  <c r="Q31" i="7"/>
  <c r="P139" i="3" s="1"/>
  <c r="H21" i="6"/>
  <c r="P21" i="6"/>
  <c r="X21" i="6"/>
  <c r="G15" i="14"/>
  <c r="N30" i="42"/>
  <c r="N16" i="36"/>
  <c r="T35" i="12"/>
  <c r="F15" i="53"/>
  <c r="N15" i="53"/>
  <c r="I12" i="30"/>
  <c r="Q12" i="30"/>
  <c r="L16" i="9"/>
  <c r="T16" i="9"/>
  <c r="O14" i="10"/>
  <c r="J31" i="7"/>
  <c r="R31" i="7"/>
  <c r="I21" i="6"/>
  <c r="Q21" i="6"/>
  <c r="BL377" i="3" l="1"/>
  <c r="BL376" i="3"/>
  <c r="BL381" i="3"/>
  <c r="D339" i="3"/>
  <c r="D342" i="3" s="1"/>
  <c r="E25" i="42"/>
  <c r="BL379" i="3"/>
  <c r="BL382" i="3"/>
  <c r="C16" i="42"/>
  <c r="K282" i="3"/>
  <c r="BE282" i="3" s="1"/>
  <c r="BF358" i="3"/>
  <c r="BF359" i="3"/>
  <c r="L360" i="3"/>
  <c r="BF360" i="3" s="1"/>
  <c r="BF357" i="3"/>
  <c r="H14" i="14"/>
  <c r="J24" i="15"/>
  <c r="BL182" i="3"/>
  <c r="J9" i="13"/>
  <c r="N20" i="13"/>
  <c r="C14" i="36"/>
  <c r="I282" i="3"/>
  <c r="BG140" i="3"/>
  <c r="H29" i="42"/>
  <c r="H25" i="42"/>
  <c r="C342" i="3"/>
  <c r="S29" i="15"/>
  <c r="BK280" i="3"/>
  <c r="BL380" i="3"/>
  <c r="P11" i="36"/>
  <c r="J17" i="39"/>
  <c r="R29" i="42"/>
  <c r="S29" i="42"/>
  <c r="S31" i="42" s="1"/>
  <c r="N16" i="53"/>
  <c r="R16" i="16"/>
  <c r="Q16" i="16"/>
  <c r="P25" i="13"/>
  <c r="BG204" i="3"/>
  <c r="H14" i="36"/>
  <c r="BJ383" i="3"/>
  <c r="BD115" i="3"/>
  <c r="BF137" i="3"/>
  <c r="I16" i="16"/>
  <c r="BG357" i="3"/>
  <c r="K25" i="42"/>
  <c r="G25" i="42"/>
  <c r="M9" i="15"/>
  <c r="BI280" i="3"/>
  <c r="E282" i="3"/>
  <c r="L16" i="42"/>
  <c r="M9" i="13"/>
  <c r="I14" i="36"/>
  <c r="C11" i="36"/>
  <c r="AB31" i="42"/>
  <c r="BL408" i="3"/>
  <c r="BD161" i="3"/>
  <c r="S11" i="36"/>
  <c r="BK201" i="3"/>
  <c r="L17" i="39"/>
  <c r="BI279" i="3"/>
  <c r="F14" i="39"/>
  <c r="L14" i="39"/>
  <c r="R282" i="3"/>
  <c r="BL282" i="3" s="1"/>
  <c r="BK137" i="3"/>
  <c r="C25" i="42"/>
  <c r="BD297" i="3"/>
  <c r="BL309" i="3"/>
  <c r="BL312" i="3"/>
  <c r="BL314" i="3"/>
  <c r="DP48" i="3"/>
  <c r="L26" i="13"/>
  <c r="L30" i="13" s="1"/>
  <c r="G26" i="13"/>
  <c r="G30" i="13" s="1"/>
  <c r="N25" i="13"/>
  <c r="P17" i="39"/>
  <c r="AF316" i="3"/>
  <c r="BF309" i="3"/>
  <c r="BF332" i="3"/>
  <c r="DP44" i="3"/>
  <c r="G18" i="6"/>
  <c r="K360" i="3"/>
  <c r="BE360" i="3" s="1"/>
  <c r="M25" i="13"/>
  <c r="BD408" i="3"/>
  <c r="K28" i="42"/>
  <c r="BL313" i="3"/>
  <c r="BJ71" i="3"/>
  <c r="BL185" i="3"/>
  <c r="K28" i="7"/>
  <c r="R14" i="7"/>
  <c r="I14" i="7"/>
  <c r="BF138" i="3"/>
  <c r="S25" i="13"/>
  <c r="J26" i="13"/>
  <c r="BE377" i="3"/>
  <c r="BH332" i="3"/>
  <c r="W20" i="16"/>
  <c r="J34" i="15"/>
  <c r="AU272" i="3"/>
  <c r="BN272" i="3" s="1"/>
  <c r="K31" i="42"/>
  <c r="BD163" i="3"/>
  <c r="BH323" i="3"/>
  <c r="AV316" i="3"/>
  <c r="BF280" i="3"/>
  <c r="BH260" i="3"/>
  <c r="BF330" i="3"/>
  <c r="BH140" i="3"/>
  <c r="BF116" i="3"/>
  <c r="R11" i="36"/>
  <c r="BL378" i="3"/>
  <c r="P35" i="15"/>
  <c r="AB8" i="6"/>
  <c r="G25" i="13"/>
  <c r="H17" i="39"/>
  <c r="M16" i="42"/>
  <c r="G29" i="42"/>
  <c r="N29" i="42"/>
  <c r="R20" i="13"/>
  <c r="I29" i="15"/>
  <c r="BK212" i="3"/>
  <c r="E14" i="39"/>
  <c r="AV333" i="3"/>
  <c r="BI89" i="3"/>
  <c r="AS420" i="3"/>
  <c r="BL420" i="3" s="1"/>
  <c r="BD287" i="3"/>
  <c r="BI163" i="3"/>
  <c r="N32" i="12"/>
  <c r="BL212" i="3"/>
  <c r="G11" i="36"/>
  <c r="N9" i="15"/>
  <c r="AA262" i="3"/>
  <c r="S11" i="30"/>
  <c r="BN270" i="3"/>
  <c r="B280" i="3"/>
  <c r="B282" i="3" s="1"/>
  <c r="Q17" i="39"/>
  <c r="G20" i="13"/>
  <c r="AD316" i="3"/>
  <c r="BH309" i="3"/>
  <c r="BD162" i="3"/>
  <c r="J13" i="30"/>
  <c r="P385" i="3"/>
  <c r="BJ385" i="3" s="1"/>
  <c r="DM43" i="3"/>
  <c r="AR195" i="3"/>
  <c r="BK195" i="3" s="1"/>
  <c r="F25" i="42"/>
  <c r="U304" i="3"/>
  <c r="D282" i="3"/>
  <c r="E342" i="3"/>
  <c r="BJ140" i="3"/>
  <c r="R21" i="12"/>
  <c r="E20" i="13"/>
  <c r="E13" i="30"/>
  <c r="P13" i="30"/>
  <c r="P262" i="3"/>
  <c r="BJ262" i="3" s="1"/>
  <c r="AT420" i="3"/>
  <c r="BM420" i="3" s="1"/>
  <c r="O93" i="3"/>
  <c r="BI93" i="3" s="1"/>
  <c r="D16" i="42"/>
  <c r="BK140" i="3"/>
  <c r="Q20" i="13"/>
  <c r="BJ181" i="3"/>
  <c r="S14" i="36"/>
  <c r="K14" i="36"/>
  <c r="S18" i="6"/>
  <c r="P43" i="15"/>
  <c r="N35" i="15"/>
  <c r="U32" i="12"/>
  <c r="I24" i="15"/>
  <c r="BD379" i="3"/>
  <c r="H35" i="15"/>
  <c r="H43" i="15" s="1"/>
  <c r="AB11" i="36"/>
  <c r="BF281" i="3"/>
  <c r="F17" i="39"/>
  <c r="H282" i="3"/>
  <c r="O14" i="39"/>
  <c r="S25" i="42"/>
  <c r="Q29" i="42"/>
  <c r="BN382" i="3"/>
  <c r="N282" i="3"/>
  <c r="BH282" i="3" s="1"/>
  <c r="R9" i="15"/>
  <c r="AB9" i="15"/>
  <c r="M282" i="3"/>
  <c r="BG282" i="3" s="1"/>
  <c r="BF163" i="3"/>
  <c r="BK281" i="3"/>
  <c r="R9" i="13"/>
  <c r="BI140" i="3"/>
  <c r="AB34" i="15"/>
  <c r="H24" i="15"/>
  <c r="D29" i="42"/>
  <c r="D31" i="42" s="1"/>
  <c r="O18" i="6"/>
  <c r="O22" i="6" s="1"/>
  <c r="BN378" i="3"/>
  <c r="BL280" i="3"/>
  <c r="G14" i="7"/>
  <c r="C20" i="13"/>
  <c r="BN380" i="3"/>
  <c r="BN383" i="3"/>
  <c r="BK279" i="3"/>
  <c r="BN384" i="3"/>
  <c r="S22" i="7"/>
  <c r="L29" i="15"/>
  <c r="M14" i="39"/>
  <c r="BN381" i="3"/>
  <c r="L34" i="15"/>
  <c r="R8" i="6"/>
  <c r="BL409" i="3"/>
  <c r="J14" i="7"/>
  <c r="F186" i="3"/>
  <c r="BF203" i="3"/>
  <c r="BF161" i="3"/>
  <c r="BN377" i="3"/>
  <c r="L14" i="7"/>
  <c r="G17" i="13"/>
  <c r="G14" i="36"/>
  <c r="N25" i="42"/>
  <c r="I29" i="42"/>
  <c r="N31" i="42"/>
  <c r="BG281" i="3"/>
  <c r="BI115" i="3"/>
  <c r="M339" i="3"/>
  <c r="BG339" i="3" s="1"/>
  <c r="N28" i="7"/>
  <c r="AB17" i="39"/>
  <c r="O17" i="39"/>
  <c r="BF162" i="3"/>
  <c r="I385" i="3"/>
  <c r="R17" i="39"/>
  <c r="AA186" i="3"/>
  <c r="F11" i="36"/>
  <c r="U282" i="3"/>
  <c r="BL407" i="3"/>
  <c r="BI136" i="3"/>
  <c r="P34" i="15"/>
  <c r="BF383" i="3"/>
  <c r="P29" i="7"/>
  <c r="D25" i="42"/>
  <c r="G14" i="39"/>
  <c r="BG137" i="3"/>
  <c r="P31" i="12"/>
  <c r="K34" i="15"/>
  <c r="Q24" i="15"/>
  <c r="BF117" i="3"/>
  <c r="BL163" i="3"/>
  <c r="BE203" i="3"/>
  <c r="R24" i="15"/>
  <c r="K24" i="15"/>
  <c r="BL383" i="3"/>
  <c r="N34" i="15"/>
  <c r="R29" i="15"/>
  <c r="BD376" i="3"/>
  <c r="AB24" i="15"/>
  <c r="U24" i="15"/>
  <c r="U35" i="15"/>
  <c r="U43" i="15" s="1"/>
  <c r="R181" i="3"/>
  <c r="BL181" i="3" s="1"/>
  <c r="BI113" i="3"/>
  <c r="R17" i="13"/>
  <c r="K186" i="3"/>
  <c r="BE186" i="3" s="1"/>
  <c r="N31" i="12"/>
  <c r="N21" i="12"/>
  <c r="R32" i="12"/>
  <c r="BG113" i="3"/>
  <c r="BJ113" i="3"/>
  <c r="G206" i="3"/>
  <c r="P14" i="39"/>
  <c r="G186" i="3"/>
  <c r="U36" i="12"/>
  <c r="BE357" i="3"/>
  <c r="BK383" i="3"/>
  <c r="L29" i="7"/>
  <c r="K17" i="9"/>
  <c r="BD185" i="3"/>
  <c r="J31" i="12"/>
  <c r="U29" i="15"/>
  <c r="M24" i="15"/>
  <c r="N24" i="15"/>
  <c r="P29" i="15"/>
  <c r="BG378" i="3"/>
  <c r="BL162" i="3"/>
  <c r="BE137" i="3"/>
  <c r="BK138" i="3"/>
  <c r="D186" i="3"/>
  <c r="H31" i="12"/>
  <c r="J21" i="12"/>
  <c r="L32" i="12"/>
  <c r="BF202" i="3"/>
  <c r="E17" i="39"/>
  <c r="V14" i="39"/>
  <c r="I17" i="39"/>
  <c r="R25" i="42"/>
  <c r="L25" i="42"/>
  <c r="O25" i="42"/>
  <c r="I16" i="42"/>
  <c r="C29" i="42"/>
  <c r="C31" i="42" s="1"/>
  <c r="H31" i="42"/>
  <c r="BI116" i="3"/>
  <c r="N9" i="13"/>
  <c r="I22" i="7"/>
  <c r="BF185" i="3"/>
  <c r="D17" i="13"/>
  <c r="P9" i="13"/>
  <c r="F9" i="13"/>
  <c r="BI205" i="3"/>
  <c r="BI117" i="3"/>
  <c r="BK358" i="3"/>
  <c r="M14" i="7"/>
  <c r="T8" i="6"/>
  <c r="AB35" i="15"/>
  <c r="BF380" i="3"/>
  <c r="BL115" i="3"/>
  <c r="BL183" i="3"/>
  <c r="BD181" i="3"/>
  <c r="G31" i="12"/>
  <c r="P24" i="15"/>
  <c r="K35" i="15"/>
  <c r="K43" i="15" s="1"/>
  <c r="N17" i="9"/>
  <c r="Q9" i="13"/>
  <c r="R31" i="12"/>
  <c r="BF140" i="3"/>
  <c r="BL384" i="3"/>
  <c r="AB25" i="42"/>
  <c r="P29" i="42"/>
  <c r="P31" i="42" s="1"/>
  <c r="AB29" i="15"/>
  <c r="BJ384" i="3"/>
  <c r="BE376" i="3"/>
  <c r="Q34" i="15"/>
  <c r="Q35" i="15"/>
  <c r="Q43" i="15" s="1"/>
  <c r="K14" i="39"/>
  <c r="I14" i="39"/>
  <c r="BH281" i="3"/>
  <c r="R14" i="39"/>
  <c r="S26" i="13"/>
  <c r="Q26" i="13"/>
  <c r="Q30" i="13" s="1"/>
  <c r="K9" i="13"/>
  <c r="BK203" i="3"/>
  <c r="M17" i="39"/>
  <c r="F282" i="3"/>
  <c r="C282" i="3"/>
  <c r="O22" i="7"/>
  <c r="AB14" i="39"/>
  <c r="O282" i="3"/>
  <c r="BI282" i="3" s="1"/>
  <c r="C17" i="39"/>
  <c r="I31" i="42"/>
  <c r="P25" i="42"/>
  <c r="E29" i="42"/>
  <c r="J35" i="15"/>
  <c r="J43" i="15" s="1"/>
  <c r="S24" i="15"/>
  <c r="BG409" i="3"/>
  <c r="BD280" i="3"/>
  <c r="J282" i="3"/>
  <c r="BD282" i="3" s="1"/>
  <c r="V17" i="39"/>
  <c r="Q186" i="3"/>
  <c r="BK186" i="3" s="1"/>
  <c r="R385" i="3"/>
  <c r="BL385" i="3" s="1"/>
  <c r="T385" i="3"/>
  <c r="BN385" i="3" s="1"/>
  <c r="L186" i="3"/>
  <c r="BF186" i="3" s="1"/>
  <c r="K206" i="3"/>
  <c r="BE206" i="3" s="1"/>
  <c r="J186" i="3"/>
  <c r="BD186" i="3" s="1"/>
  <c r="P282" i="3"/>
  <c r="BJ282" i="3" s="1"/>
  <c r="E16" i="53"/>
  <c r="E31" i="42"/>
  <c r="O206" i="3"/>
  <c r="BI206" i="3" s="1"/>
  <c r="BE380" i="3"/>
  <c r="BF204" i="3"/>
  <c r="J14" i="39"/>
  <c r="BD183" i="3"/>
  <c r="L11" i="30"/>
  <c r="R11" i="30"/>
  <c r="H25" i="13"/>
  <c r="BE205" i="3"/>
  <c r="BJ280" i="3"/>
  <c r="J29" i="7"/>
  <c r="F29" i="7"/>
  <c r="R26" i="13"/>
  <c r="R30" i="13" s="1"/>
  <c r="BL138" i="3"/>
  <c r="C16" i="53"/>
  <c r="R31" i="42"/>
  <c r="BE201" i="3"/>
  <c r="BD184" i="3"/>
  <c r="BF184" i="3"/>
  <c r="BF181" i="3"/>
  <c r="BE382" i="3"/>
  <c r="F17" i="9"/>
  <c r="H34" i="15"/>
  <c r="BE383" i="3"/>
  <c r="BF205" i="3"/>
  <c r="BE379" i="3"/>
  <c r="M29" i="42"/>
  <c r="M34" i="15"/>
  <c r="D17" i="9"/>
  <c r="D11" i="30"/>
  <c r="K29" i="15"/>
  <c r="BE202" i="3"/>
  <c r="BK384" i="3"/>
  <c r="BK380" i="3"/>
  <c r="BK382" i="3"/>
  <c r="I206" i="3"/>
  <c r="AB22" i="7"/>
  <c r="J30" i="13"/>
  <c r="J11" i="36"/>
  <c r="M11" i="36"/>
  <c r="I13" i="30"/>
  <c r="J385" i="3"/>
  <c r="BD385" i="3" s="1"/>
  <c r="BI204" i="3"/>
  <c r="D13" i="30"/>
  <c r="BI201" i="3"/>
  <c r="BD182" i="3"/>
  <c r="BI281" i="3"/>
  <c r="L35" i="15"/>
  <c r="L43" i="15" s="1"/>
  <c r="BE341" i="3"/>
  <c r="BI203" i="3"/>
  <c r="M35" i="15"/>
  <c r="M43" i="15" s="1"/>
  <c r="K11" i="30"/>
  <c r="U34" i="15"/>
  <c r="BK377" i="3"/>
  <c r="Q9" i="15"/>
  <c r="D14" i="7"/>
  <c r="AB31" i="12"/>
  <c r="L31" i="12"/>
  <c r="S35" i="15"/>
  <c r="S43" i="15" s="1"/>
  <c r="BK182" i="3"/>
  <c r="AB21" i="12"/>
  <c r="P32" i="12"/>
  <c r="E11" i="36"/>
  <c r="Q342" i="3"/>
  <c r="BK342" i="3" s="1"/>
  <c r="M16" i="53"/>
  <c r="BI202" i="3"/>
  <c r="BF182" i="3"/>
  <c r="N14" i="39"/>
  <c r="Q25" i="42"/>
  <c r="I21" i="16"/>
  <c r="I24" i="16" s="1"/>
  <c r="F25" i="13"/>
  <c r="E25" i="13"/>
  <c r="R28" i="42"/>
  <c r="BF378" i="3"/>
  <c r="BK185" i="3"/>
  <c r="BK381" i="3"/>
  <c r="L17" i="13"/>
  <c r="H32" i="12"/>
  <c r="H36" i="12" s="1"/>
  <c r="P22" i="7"/>
  <c r="E22" i="7"/>
  <c r="H8" i="6"/>
  <c r="C22" i="7"/>
  <c r="R36" i="12"/>
  <c r="P28" i="7"/>
  <c r="L36" i="12"/>
  <c r="BF381" i="3"/>
  <c r="N43" i="15"/>
  <c r="I35" i="15"/>
  <c r="I43" i="15" s="1"/>
  <c r="R35" i="15"/>
  <c r="R43" i="15" s="1"/>
  <c r="G17" i="39"/>
  <c r="L29" i="42"/>
  <c r="L31" i="42" s="1"/>
  <c r="S34" i="15"/>
  <c r="L24" i="15"/>
  <c r="F8" i="6"/>
  <c r="J8" i="6"/>
  <c r="L25" i="13"/>
  <c r="J25" i="13"/>
  <c r="AB25" i="13"/>
  <c r="BL140" i="3"/>
  <c r="BL136" i="3"/>
  <c r="C25" i="13"/>
  <c r="T28" i="7"/>
  <c r="Q17" i="13"/>
  <c r="J17" i="13"/>
  <c r="K25" i="13"/>
  <c r="K26" i="13"/>
  <c r="K30" i="13" s="1"/>
  <c r="M22" i="7"/>
  <c r="T29" i="7"/>
  <c r="BI383" i="3"/>
  <c r="BF384" i="3"/>
  <c r="BF377" i="3"/>
  <c r="J29" i="15"/>
  <c r="R25" i="13"/>
  <c r="S17" i="39"/>
  <c r="M20" i="16"/>
  <c r="F28" i="7"/>
  <c r="D26" i="13"/>
  <c r="D30" i="13" s="1"/>
  <c r="D14" i="39"/>
  <c r="S20" i="13"/>
  <c r="K16" i="53"/>
  <c r="Q15" i="10"/>
  <c r="M21" i="16"/>
  <c r="M24" i="16" s="1"/>
  <c r="AB26" i="13"/>
  <c r="AB30" i="13" s="1"/>
  <c r="S134" i="3"/>
  <c r="BM139" i="3" s="1"/>
  <c r="H28" i="7"/>
  <c r="G21" i="12"/>
  <c r="P21" i="16"/>
  <c r="P24" i="16" s="1"/>
  <c r="N29" i="7"/>
  <c r="T26" i="13"/>
  <c r="T30" i="13" s="1"/>
  <c r="S13" i="30"/>
  <c r="C11" i="30"/>
  <c r="I26" i="13"/>
  <c r="I30" i="13" s="1"/>
  <c r="J16" i="53"/>
  <c r="P36" i="12"/>
  <c r="C141" i="3"/>
  <c r="I11" i="30"/>
  <c r="N14" i="14"/>
  <c r="D28" i="7"/>
  <c r="F13" i="30"/>
  <c r="G14" i="14"/>
  <c r="BG116" i="3"/>
  <c r="F14" i="14"/>
  <c r="C28" i="7"/>
  <c r="V22" i="7"/>
  <c r="K22" i="7"/>
  <c r="T14" i="7"/>
  <c r="AB28" i="7"/>
  <c r="H22" i="7"/>
  <c r="E28" i="42"/>
  <c r="BE185" i="3"/>
  <c r="G22" i="7"/>
  <c r="S28" i="7"/>
  <c r="Q22" i="7"/>
  <c r="BK183" i="3"/>
  <c r="R22" i="7"/>
  <c r="R29" i="7"/>
  <c r="R32" i="7" s="1"/>
  <c r="H14" i="39"/>
  <c r="BL315" i="3"/>
  <c r="AS316" i="3"/>
  <c r="BL316" i="3" s="1"/>
  <c r="H14" i="7"/>
  <c r="AB34" i="50"/>
  <c r="AB24" i="50"/>
  <c r="Q28" i="42"/>
  <c r="AU316" i="3"/>
  <c r="BN316" i="3" s="1"/>
  <c r="AQ316" i="3"/>
  <c r="BJ316" i="3" s="1"/>
  <c r="BN193" i="3"/>
  <c r="AN316" i="3"/>
  <c r="BG316" i="3" s="1"/>
  <c r="AL175" i="3"/>
  <c r="BB316" i="3"/>
  <c r="N22" i="7"/>
  <c r="D29" i="7"/>
  <c r="F22" i="7"/>
  <c r="AT316" i="3"/>
  <c r="BM316" i="3" s="1"/>
  <c r="AL316" i="3"/>
  <c r="BE316" i="3" s="1"/>
  <c r="S16" i="6"/>
  <c r="N17" i="13"/>
  <c r="F17" i="13"/>
  <c r="M26" i="13"/>
  <c r="M30" i="13" s="1"/>
  <c r="E26" i="13"/>
  <c r="E30" i="13" s="1"/>
  <c r="M32" i="12"/>
  <c r="M36" i="12" s="1"/>
  <c r="P18" i="6"/>
  <c r="P22" i="6" s="1"/>
  <c r="C16" i="6"/>
  <c r="U118" i="3"/>
  <c r="M29" i="15"/>
  <c r="L376" i="3"/>
  <c r="D20" i="13"/>
  <c r="M17" i="13"/>
  <c r="P201" i="3"/>
  <c r="Q31" i="12"/>
  <c r="L21" i="12"/>
  <c r="E17" i="13"/>
  <c r="H201" i="3"/>
  <c r="I31" i="12"/>
  <c r="G360" i="3"/>
  <c r="M179" i="3"/>
  <c r="BG184" i="3" s="1"/>
  <c r="N26" i="13"/>
  <c r="N30" i="13" s="1"/>
  <c r="P21" i="12"/>
  <c r="H20" i="13"/>
  <c r="H26" i="13"/>
  <c r="H30" i="13" s="1"/>
  <c r="H9" i="13"/>
  <c r="H11" i="36"/>
  <c r="H29" i="15"/>
  <c r="G376" i="3"/>
  <c r="G385" i="3" s="1"/>
  <c r="K17" i="13"/>
  <c r="Q282" i="3"/>
  <c r="BK282" i="3" s="1"/>
  <c r="AB14" i="14"/>
  <c r="BI112" i="3"/>
  <c r="F26" i="13"/>
  <c r="F30" i="13" s="1"/>
  <c r="E179" i="3"/>
  <c r="E186" i="3" s="1"/>
  <c r="H21" i="12"/>
  <c r="AA199" i="3"/>
  <c r="AA206" i="3" s="1"/>
  <c r="AB32" i="12"/>
  <c r="AB36" i="12" s="1"/>
  <c r="U31" i="12"/>
  <c r="T201" i="3"/>
  <c r="T206" i="3" s="1"/>
  <c r="BN206" i="3" s="1"/>
  <c r="M14" i="36"/>
  <c r="P199" i="3"/>
  <c r="BJ205" i="3" s="1"/>
  <c r="Q32" i="12"/>
  <c r="Q36" i="12" s="1"/>
  <c r="BJ184" i="3"/>
  <c r="S21" i="12"/>
  <c r="F199" i="3"/>
  <c r="F206" i="3" s="1"/>
  <c r="G32" i="12"/>
  <c r="G36" i="12" s="1"/>
  <c r="BJ382" i="3"/>
  <c r="I21" i="12"/>
  <c r="I17" i="13"/>
  <c r="L201" i="3"/>
  <c r="M31" i="12"/>
  <c r="S32" i="12"/>
  <c r="S36" i="12" s="1"/>
  <c r="R199" i="3"/>
  <c r="BL205" i="3" s="1"/>
  <c r="Q11" i="36"/>
  <c r="U9" i="15"/>
  <c r="E14" i="36"/>
  <c r="R201" i="3"/>
  <c r="S31" i="12"/>
  <c r="M21" i="12"/>
  <c r="H199" i="3"/>
  <c r="I32" i="12"/>
  <c r="I36" i="12" s="1"/>
  <c r="K21" i="12"/>
  <c r="H9" i="15"/>
  <c r="Q21" i="12"/>
  <c r="J32" i="12"/>
  <c r="J36" i="12" s="1"/>
  <c r="H380" i="3"/>
  <c r="H385" i="3" s="1"/>
  <c r="I34" i="15"/>
  <c r="J199" i="3"/>
  <c r="K32" i="12"/>
  <c r="K36" i="12" s="1"/>
  <c r="I11" i="36"/>
  <c r="L9" i="15"/>
  <c r="J201" i="3"/>
  <c r="K31" i="12"/>
  <c r="T9" i="13"/>
  <c r="AB17" i="13"/>
  <c r="Q29" i="7"/>
  <c r="Q32" i="7" s="1"/>
  <c r="C17" i="13"/>
  <c r="B183" i="3"/>
  <c r="B179" i="3"/>
  <c r="C26" i="13"/>
  <c r="C30" i="13" s="1"/>
  <c r="N14" i="36"/>
  <c r="T20" i="13"/>
  <c r="L9" i="13"/>
  <c r="BJ117" i="3"/>
  <c r="E9" i="13"/>
  <c r="F14" i="36"/>
  <c r="L20" i="13"/>
  <c r="D9" i="13"/>
  <c r="S17" i="13"/>
  <c r="U21" i="12"/>
  <c r="O28" i="7"/>
  <c r="K14" i="7"/>
  <c r="AB29" i="7"/>
  <c r="AB32" i="7" s="1"/>
  <c r="AA134" i="3"/>
  <c r="AA141" i="3" s="1"/>
  <c r="G28" i="7"/>
  <c r="C14" i="7"/>
  <c r="V29" i="7"/>
  <c r="V32" i="7" s="1"/>
  <c r="AA360" i="3"/>
  <c r="Q28" i="7"/>
  <c r="O29" i="7"/>
  <c r="O32" i="7" s="1"/>
  <c r="M29" i="7"/>
  <c r="BD357" i="3"/>
  <c r="V28" i="7"/>
  <c r="U136" i="3"/>
  <c r="I28" i="7"/>
  <c r="J134" i="3"/>
  <c r="J141" i="3" s="1"/>
  <c r="BD141" i="3" s="1"/>
  <c r="K29" i="7"/>
  <c r="R28" i="7"/>
  <c r="Q136" i="3"/>
  <c r="BK136" i="3" s="1"/>
  <c r="G29" i="7"/>
  <c r="N14" i="7"/>
  <c r="E29" i="7"/>
  <c r="E32" i="7" s="1"/>
  <c r="BN205" i="3"/>
  <c r="BN202" i="3"/>
  <c r="BM182" i="3"/>
  <c r="M28" i="7"/>
  <c r="L136" i="3"/>
  <c r="BF136" i="3" s="1"/>
  <c r="C29" i="7"/>
  <c r="C32" i="7" s="1"/>
  <c r="B134" i="3"/>
  <c r="B141" i="3" s="1"/>
  <c r="J28" i="7"/>
  <c r="I136" i="3"/>
  <c r="F14" i="7"/>
  <c r="BM181" i="3"/>
  <c r="BM184" i="3"/>
  <c r="BM183" i="3"/>
  <c r="D136" i="3"/>
  <c r="E28" i="7"/>
  <c r="K136" i="3"/>
  <c r="BE136" i="3" s="1"/>
  <c r="L28" i="7"/>
  <c r="I29" i="7"/>
  <c r="I32" i="7" s="1"/>
  <c r="T22" i="7"/>
  <c r="Q14" i="7"/>
  <c r="BN203" i="3"/>
  <c r="L22" i="7"/>
  <c r="AB14" i="7"/>
  <c r="G134" i="3"/>
  <c r="G141" i="3" s="1"/>
  <c r="H29" i="7"/>
  <c r="H32" i="7" s="1"/>
  <c r="D22" i="7"/>
  <c r="J22" i="7"/>
  <c r="S14" i="7"/>
  <c r="S29" i="7"/>
  <c r="AT34" i="50"/>
  <c r="F34" i="50"/>
  <c r="S16" i="53"/>
  <c r="C18" i="6"/>
  <c r="C22" i="6" s="1"/>
  <c r="K16" i="6"/>
  <c r="AS154" i="3"/>
  <c r="BL154" i="3" s="1"/>
  <c r="AO34" i="50"/>
  <c r="DN48" i="3"/>
  <c r="BK268" i="3"/>
  <c r="BE210" i="3"/>
  <c r="BD358" i="3"/>
  <c r="AN6" i="1"/>
  <c r="AM67" i="3" s="1"/>
  <c r="AM80" i="3" s="1"/>
  <c r="BF80" i="3" s="1"/>
  <c r="BC22" i="1"/>
  <c r="T14" i="53"/>
  <c r="BN126" i="3"/>
  <c r="BJ314" i="3"/>
  <c r="BK396" i="3"/>
  <c r="BL211" i="3"/>
  <c r="P34" i="50"/>
  <c r="DM44" i="3"/>
  <c r="BN124" i="3"/>
  <c r="AB20" i="16"/>
  <c r="BK289" i="3"/>
  <c r="BK287" i="3"/>
  <c r="BL214" i="3"/>
  <c r="BJ368" i="3"/>
  <c r="BL310" i="3"/>
  <c r="BE184" i="3"/>
  <c r="AG16" i="1"/>
  <c r="BE183" i="3"/>
  <c r="BD394" i="3"/>
  <c r="Q16" i="1"/>
  <c r="DN50" i="3"/>
  <c r="I25" i="13"/>
  <c r="S30" i="13"/>
  <c r="BM269" i="3"/>
  <c r="BK397" i="3"/>
  <c r="BK398" i="3"/>
  <c r="BL301" i="3"/>
  <c r="H13" i="30"/>
  <c r="P72" i="3"/>
  <c r="BJ72" i="3" s="1"/>
  <c r="BK161" i="3"/>
  <c r="N13" i="30"/>
  <c r="I16" i="53"/>
  <c r="Q31" i="42"/>
  <c r="BD69" i="3"/>
  <c r="G16" i="6"/>
  <c r="BD70" i="3"/>
  <c r="S21" i="16"/>
  <c r="S24" i="16" s="1"/>
  <c r="AS32" i="1"/>
  <c r="M17" i="9"/>
  <c r="AB18" i="6"/>
  <c r="AB22" i="6" s="1"/>
  <c r="BL213" i="3"/>
  <c r="BM331" i="3"/>
  <c r="AM34" i="50"/>
  <c r="V15" i="10"/>
  <c r="AE34" i="50"/>
  <c r="Q13" i="30"/>
  <c r="N15" i="10"/>
  <c r="P360" i="3"/>
  <c r="BJ360" i="3" s="1"/>
  <c r="AU195" i="3"/>
  <c r="BN195" i="3" s="1"/>
  <c r="Q262" i="3"/>
  <c r="BK262" i="3" s="1"/>
  <c r="J72" i="3"/>
  <c r="BD72" i="3" s="1"/>
  <c r="AH6" i="1"/>
  <c r="AG67" i="3" s="1"/>
  <c r="AG80" i="3" s="1"/>
  <c r="BI114" i="3"/>
  <c r="BN268" i="3"/>
  <c r="AU105" i="3"/>
  <c r="BN105" i="3" s="1"/>
  <c r="BE182" i="3"/>
  <c r="J17" i="9"/>
  <c r="H21" i="16"/>
  <c r="H24" i="16" s="1"/>
  <c r="R21" i="16"/>
  <c r="R24" i="16" s="1"/>
  <c r="M16" i="6"/>
  <c r="K13" i="10"/>
  <c r="BJ70" i="3"/>
  <c r="AU333" i="3"/>
  <c r="BN333" i="3" s="1"/>
  <c r="BN332" i="3"/>
  <c r="T15" i="10"/>
  <c r="AG34" i="50"/>
  <c r="AT272" i="3"/>
  <c r="BM272" i="3" s="1"/>
  <c r="BM268" i="3"/>
  <c r="BL331" i="3"/>
  <c r="K15" i="9"/>
  <c r="J164" i="3"/>
  <c r="O15" i="9"/>
  <c r="N164" i="3"/>
  <c r="BH164" i="3" s="1"/>
  <c r="Q25" i="13"/>
  <c r="BF193" i="3"/>
  <c r="G16" i="50"/>
  <c r="BL359" i="3"/>
  <c r="BK393" i="3"/>
  <c r="BL330" i="3"/>
  <c r="BL259" i="3"/>
  <c r="BL152" i="3"/>
  <c r="BK104" i="3"/>
  <c r="BJ366" i="3"/>
  <c r="BM123" i="3"/>
  <c r="C15" i="9"/>
  <c r="B164" i="3"/>
  <c r="O16" i="50"/>
  <c r="T13" i="30"/>
  <c r="O31" i="42"/>
  <c r="BI173" i="3"/>
  <c r="AP175" i="3"/>
  <c r="BI174" i="3"/>
  <c r="J31" i="42"/>
  <c r="I15" i="10"/>
  <c r="F15" i="10"/>
  <c r="AS175" i="3"/>
  <c r="BL175" i="3" s="1"/>
  <c r="BL174" i="3"/>
  <c r="Q385" i="3"/>
  <c r="BK385" i="3" s="1"/>
  <c r="BK376" i="3"/>
  <c r="C14" i="14"/>
  <c r="S15" i="9"/>
  <c r="R164" i="3"/>
  <c r="BL164" i="3" s="1"/>
  <c r="D15" i="9"/>
  <c r="C164" i="3"/>
  <c r="C165" i="3" s="1"/>
  <c r="M13" i="10"/>
  <c r="G14" i="53"/>
  <c r="BL357" i="3"/>
  <c r="BK357" i="3"/>
  <c r="BK392" i="3"/>
  <c r="BJ309" i="3"/>
  <c r="BJ310" i="3"/>
  <c r="BM127" i="3"/>
  <c r="BJ311" i="3"/>
  <c r="BN128" i="3"/>
  <c r="BM416" i="3"/>
  <c r="BJ313" i="3"/>
  <c r="BK394" i="3"/>
  <c r="AS105" i="3"/>
  <c r="BL105" i="3" s="1"/>
  <c r="BL98" i="3"/>
  <c r="BM330" i="3"/>
  <c r="Q325" i="3"/>
  <c r="BK325" i="3" s="1"/>
  <c r="BK322" i="3"/>
  <c r="AB15" i="9"/>
  <c r="AA164" i="3"/>
  <c r="Q15" i="9"/>
  <c r="P164" i="3"/>
  <c r="BJ164" i="3" s="1"/>
  <c r="F13" i="10"/>
  <c r="BN123" i="3"/>
  <c r="BL150" i="3"/>
  <c r="BK102" i="3"/>
  <c r="BL173" i="3"/>
  <c r="BK271" i="3"/>
  <c r="BM419" i="3"/>
  <c r="BK103" i="3"/>
  <c r="BJ268" i="3"/>
  <c r="BL298" i="3"/>
  <c r="BK162" i="3"/>
  <c r="BL258" i="3"/>
  <c r="BM417" i="3"/>
  <c r="BK100" i="3"/>
  <c r="BM124" i="3"/>
  <c r="I16" i="1"/>
  <c r="BL149" i="3"/>
  <c r="BL299" i="3"/>
  <c r="P15" i="10"/>
  <c r="D15" i="10"/>
  <c r="AU420" i="3"/>
  <c r="BN420" i="3" s="1"/>
  <c r="BN417" i="3"/>
  <c r="P16" i="6"/>
  <c r="H15" i="9"/>
  <c r="G164" i="3"/>
  <c r="M15" i="9"/>
  <c r="L164" i="3"/>
  <c r="BF164" i="3" s="1"/>
  <c r="J15" i="9"/>
  <c r="I164" i="3"/>
  <c r="I165" i="3" s="1"/>
  <c r="I14" i="53"/>
  <c r="F31" i="42"/>
  <c r="BK391" i="3"/>
  <c r="BN129" i="3"/>
  <c r="AU175" i="3"/>
  <c r="BN175" i="3" s="1"/>
  <c r="BL151" i="3"/>
  <c r="BL287" i="3"/>
  <c r="BJ261" i="3"/>
  <c r="BN125" i="3"/>
  <c r="AU350" i="3"/>
  <c r="BN350" i="3" s="1"/>
  <c r="BN347" i="3"/>
  <c r="F15" i="9"/>
  <c r="E164" i="3"/>
  <c r="E165" i="3" s="1"/>
  <c r="O15" i="10"/>
  <c r="P141" i="3"/>
  <c r="BJ141" i="3" s="1"/>
  <c r="BJ139" i="3"/>
  <c r="K13" i="30"/>
  <c r="Q21" i="16"/>
  <c r="Q24" i="16" s="1"/>
  <c r="P15" i="9"/>
  <c r="O164" i="3"/>
  <c r="BI164" i="3" s="1"/>
  <c r="L15" i="9"/>
  <c r="K164" i="3"/>
  <c r="BE164" i="3" s="1"/>
  <c r="R15" i="9"/>
  <c r="Q164" i="3"/>
  <c r="BK164" i="3" s="1"/>
  <c r="BL356" i="3"/>
  <c r="BK356" i="3"/>
  <c r="BL172" i="3"/>
  <c r="AM232" i="3"/>
  <c r="AN16" i="50"/>
  <c r="BJ312" i="3"/>
  <c r="BJ271" i="3"/>
  <c r="BJ270" i="3"/>
  <c r="BL289" i="3"/>
  <c r="BK399" i="3"/>
  <c r="BK269" i="3"/>
  <c r="BK395" i="3"/>
  <c r="BK98" i="3"/>
  <c r="BL297" i="3"/>
  <c r="T16" i="53"/>
  <c r="S186" i="3"/>
  <c r="BM186" i="3" s="1"/>
  <c r="K15" i="10"/>
  <c r="AQ154" i="3"/>
  <c r="BJ154" i="3" s="1"/>
  <c r="AS400" i="3"/>
  <c r="BL400" i="3" s="1"/>
  <c r="BL394" i="3"/>
  <c r="I15" i="9"/>
  <c r="H164" i="3"/>
  <c r="H165" i="3" s="1"/>
  <c r="T15" i="9"/>
  <c r="S164" i="3"/>
  <c r="BM164" i="3" s="1"/>
  <c r="N15" i="9"/>
  <c r="M164" i="3"/>
  <c r="BG164" i="3" s="1"/>
  <c r="N13" i="10"/>
  <c r="P14" i="53"/>
  <c r="BK163" i="3"/>
  <c r="AF16" i="50"/>
  <c r="AE232" i="3"/>
  <c r="AE252" i="3" s="1"/>
  <c r="BL261" i="3"/>
  <c r="BJ269" i="3"/>
  <c r="BM271" i="3"/>
  <c r="BK288" i="3"/>
  <c r="BM126" i="3"/>
  <c r="BK101" i="3"/>
  <c r="BM128" i="3"/>
  <c r="G15" i="9"/>
  <c r="F164" i="3"/>
  <c r="F165" i="3" s="1"/>
  <c r="R13" i="30"/>
  <c r="BI378" i="3"/>
  <c r="M15" i="10"/>
  <c r="V16" i="6"/>
  <c r="K18" i="6"/>
  <c r="K22" i="6" s="1"/>
  <c r="E15" i="9"/>
  <c r="D164" i="3"/>
  <c r="D165" i="3" s="1"/>
  <c r="V15" i="9"/>
  <c r="U164" i="3"/>
  <c r="U165" i="3" s="1"/>
  <c r="AT175" i="3"/>
  <c r="BM175" i="3" s="1"/>
  <c r="BM129" i="3"/>
  <c r="BL171" i="3"/>
  <c r="BL303" i="3"/>
  <c r="BJ315" i="3"/>
  <c r="BK99" i="3"/>
  <c r="BL300" i="3"/>
  <c r="BL302" i="3"/>
  <c r="BI297" i="3"/>
  <c r="BE211" i="3"/>
  <c r="AA118" i="3"/>
  <c r="P118" i="3"/>
  <c r="BJ118" i="3" s="1"/>
  <c r="BG349" i="3"/>
  <c r="BI298" i="3"/>
  <c r="BI384" i="3"/>
  <c r="BH339" i="3"/>
  <c r="AL215" i="3"/>
  <c r="BE215" i="3" s="1"/>
  <c r="DP43" i="3"/>
  <c r="H118" i="3"/>
  <c r="BF395" i="3"/>
  <c r="BD289" i="3"/>
  <c r="AK333" i="3"/>
  <c r="BD333" i="3" s="1"/>
  <c r="BI300" i="3"/>
  <c r="O304" i="3"/>
  <c r="BI304" i="3" s="1"/>
  <c r="Q360" i="3"/>
  <c r="BK360" i="3" s="1"/>
  <c r="J118" i="3"/>
  <c r="BD118" i="3" s="1"/>
  <c r="I360" i="3"/>
  <c r="AM105" i="3"/>
  <c r="BF105" i="3" s="1"/>
  <c r="AF350" i="3"/>
  <c r="BB195" i="3"/>
  <c r="R360" i="3"/>
  <c r="BL360" i="3" s="1"/>
  <c r="BD116" i="3"/>
  <c r="O385" i="3"/>
  <c r="BI385" i="3" s="1"/>
  <c r="O118" i="3"/>
  <c r="BI118" i="3" s="1"/>
  <c r="DG44" i="3"/>
  <c r="DG42" i="3"/>
  <c r="BG202" i="3"/>
  <c r="AA385" i="3"/>
  <c r="R118" i="3"/>
  <c r="BL118" i="3" s="1"/>
  <c r="BI356" i="3"/>
  <c r="AP333" i="3"/>
  <c r="BI333" i="3" s="1"/>
  <c r="N304" i="3"/>
  <c r="BH304" i="3" s="1"/>
  <c r="D118" i="3"/>
  <c r="J360" i="3"/>
  <c r="BD360" i="3" s="1"/>
  <c r="B118" i="3"/>
  <c r="L118" i="3"/>
  <c r="BF118" i="3" s="1"/>
  <c r="AQ370" i="3"/>
  <c r="BJ370" i="3" s="1"/>
  <c r="AT333" i="3"/>
  <c r="BM333" i="3" s="1"/>
  <c r="BH90" i="3"/>
  <c r="AN272" i="3"/>
  <c r="BG272" i="3" s="1"/>
  <c r="AS333" i="3"/>
  <c r="BL333" i="3" s="1"/>
  <c r="AD215" i="3"/>
  <c r="N342" i="3"/>
  <c r="BH342" i="3" s="1"/>
  <c r="O13" i="30"/>
  <c r="AB15" i="10"/>
  <c r="AN420" i="3"/>
  <c r="BG420" i="3" s="1"/>
  <c r="AV272" i="3"/>
  <c r="BG419" i="3"/>
  <c r="V17" i="9"/>
  <c r="G13" i="30"/>
  <c r="AB13" i="30"/>
  <c r="BD77" i="3"/>
  <c r="BH114" i="3"/>
  <c r="O360" i="3"/>
  <c r="BI360" i="3" s="1"/>
  <c r="M31" i="42"/>
  <c r="AL16" i="1"/>
  <c r="S14" i="14"/>
  <c r="K21" i="16"/>
  <c r="K24" i="16" s="1"/>
  <c r="E16" i="6"/>
  <c r="V13" i="10"/>
  <c r="J22" i="1"/>
  <c r="J32" i="1"/>
  <c r="AB16" i="53"/>
  <c r="L15" i="10"/>
  <c r="M13" i="30"/>
  <c r="BD78" i="3"/>
  <c r="AG22" i="1"/>
  <c r="AB16" i="6"/>
  <c r="D14" i="53"/>
  <c r="L13" i="30"/>
  <c r="G16" i="53"/>
  <c r="AN350" i="3"/>
  <c r="BG350" i="3" s="1"/>
  <c r="C15" i="10"/>
  <c r="H16" i="53"/>
  <c r="K14" i="14"/>
  <c r="BD356" i="3"/>
  <c r="BG417" i="3"/>
  <c r="G15" i="10"/>
  <c r="L14" i="53"/>
  <c r="AR32" i="1"/>
  <c r="AR22" i="1"/>
  <c r="R16" i="53"/>
  <c r="L16" i="53"/>
  <c r="BG416" i="3"/>
  <c r="O16" i="6"/>
  <c r="L13" i="10"/>
  <c r="AJ32" i="1"/>
  <c r="AJ22" i="1"/>
  <c r="S15" i="10"/>
  <c r="R15" i="10"/>
  <c r="Q16" i="53"/>
  <c r="H15" i="10"/>
  <c r="P16" i="53"/>
  <c r="L24" i="16"/>
  <c r="E13" i="10"/>
  <c r="P11" i="30"/>
  <c r="AB14" i="53"/>
  <c r="F16" i="53"/>
  <c r="J15" i="10"/>
  <c r="AB21" i="16"/>
  <c r="AB24" i="16" s="1"/>
  <c r="H11" i="30"/>
  <c r="Q14" i="53"/>
  <c r="R22" i="1"/>
  <c r="R32" i="1"/>
  <c r="D16" i="6"/>
  <c r="C114" i="3"/>
  <c r="L18" i="6"/>
  <c r="L22" i="6" s="1"/>
  <c r="K109" i="3"/>
  <c r="V18" i="6"/>
  <c r="V22" i="6" s="1"/>
  <c r="V8" i="6"/>
  <c r="R13" i="10"/>
  <c r="O16" i="1"/>
  <c r="Q408" i="3"/>
  <c r="H408" i="3"/>
  <c r="I14" i="14"/>
  <c r="AR272" i="3"/>
  <c r="BK272" i="3" s="1"/>
  <c r="M111" i="3"/>
  <c r="N18" i="6"/>
  <c r="N22" i="6" s="1"/>
  <c r="C109" i="3"/>
  <c r="D18" i="6"/>
  <c r="D22" i="6" s="1"/>
  <c r="M8" i="6"/>
  <c r="M18" i="6"/>
  <c r="M22" i="6" s="1"/>
  <c r="C14" i="53"/>
  <c r="G6" i="1"/>
  <c r="F67" i="3" s="1"/>
  <c r="F72" i="3" s="1"/>
  <c r="G16" i="1"/>
  <c r="X20" i="16"/>
  <c r="E111" i="3"/>
  <c r="F18" i="6"/>
  <c r="F22" i="6" s="1"/>
  <c r="M112" i="3"/>
  <c r="BG112" i="3" s="1"/>
  <c r="N16" i="6"/>
  <c r="E18" i="6"/>
  <c r="E22" i="6" s="1"/>
  <c r="E8" i="6"/>
  <c r="K14" i="53"/>
  <c r="E14" i="53"/>
  <c r="AK22" i="1"/>
  <c r="AK32" i="1"/>
  <c r="S14" i="53"/>
  <c r="P20" i="16"/>
  <c r="O20" i="16"/>
  <c r="G112" i="3"/>
  <c r="H16" i="6"/>
  <c r="E112" i="3"/>
  <c r="F16" i="6"/>
  <c r="G13" i="10"/>
  <c r="C13" i="10"/>
  <c r="M14" i="53"/>
  <c r="N21" i="16"/>
  <c r="N24" i="16" s="1"/>
  <c r="M356" i="3"/>
  <c r="AR6" i="1"/>
  <c r="AQ67" i="3" s="1"/>
  <c r="AR16" i="1"/>
  <c r="H20" i="16"/>
  <c r="G20" i="16"/>
  <c r="O13" i="10"/>
  <c r="D13" i="10"/>
  <c r="J14" i="53"/>
  <c r="M14" i="14"/>
  <c r="L408" i="3"/>
  <c r="BF408" i="3" s="1"/>
  <c r="AJ6" i="1"/>
  <c r="AI67" i="3" s="1"/>
  <c r="AI80" i="3" s="1"/>
  <c r="AJ16" i="1"/>
  <c r="S32" i="1"/>
  <c r="S22" i="1"/>
  <c r="Q112" i="3"/>
  <c r="BK112" i="3" s="1"/>
  <c r="R16" i="6"/>
  <c r="Q8" i="6"/>
  <c r="Q18" i="6"/>
  <c r="Q22" i="6" s="1"/>
  <c r="Q111" i="3"/>
  <c r="BK111" i="3" s="1"/>
  <c r="R18" i="6"/>
  <c r="R22" i="6" s="1"/>
  <c r="Q16" i="6"/>
  <c r="H18" i="6"/>
  <c r="H22" i="6" s="1"/>
  <c r="G109" i="3"/>
  <c r="E15" i="10"/>
  <c r="C13" i="30"/>
  <c r="H13" i="10"/>
  <c r="S13" i="10"/>
  <c r="R14" i="53"/>
  <c r="E14" i="14"/>
  <c r="D408" i="3"/>
  <c r="K32" i="1"/>
  <c r="K22" i="1"/>
  <c r="R20" i="16"/>
  <c r="G21" i="16"/>
  <c r="G24" i="16" s="1"/>
  <c r="S114" i="3"/>
  <c r="T16" i="6"/>
  <c r="J16" i="6"/>
  <c r="I112" i="3"/>
  <c r="I18" i="6"/>
  <c r="I22" i="6" s="1"/>
  <c r="I8" i="6"/>
  <c r="J18" i="6"/>
  <c r="J22" i="6" s="1"/>
  <c r="I111" i="3"/>
  <c r="I16" i="6"/>
  <c r="P13" i="10"/>
  <c r="AB13" i="10"/>
  <c r="T13" i="10"/>
  <c r="M11" i="30"/>
  <c r="F14" i="53"/>
  <c r="D16" i="53"/>
  <c r="K408" i="3"/>
  <c r="BE408" i="3" s="1"/>
  <c r="L14" i="14"/>
  <c r="C32" i="1"/>
  <c r="X408" i="3"/>
  <c r="T14" i="14"/>
  <c r="J20" i="16"/>
  <c r="J21" i="16"/>
  <c r="J24" i="16" s="1"/>
  <c r="L16" i="6"/>
  <c r="K114" i="3"/>
  <c r="S109" i="3"/>
  <c r="BM117" i="3" s="1"/>
  <c r="T18" i="6"/>
  <c r="T22" i="6" s="1"/>
  <c r="AA161" i="3"/>
  <c r="AB17" i="9"/>
  <c r="J13" i="10"/>
  <c r="I13" i="10"/>
  <c r="Q13" i="10"/>
  <c r="E11" i="30"/>
  <c r="N14" i="53"/>
  <c r="H14" i="53"/>
  <c r="T25" i="13"/>
  <c r="D14" i="14"/>
  <c r="C408" i="3"/>
  <c r="AE6" i="1"/>
  <c r="AD67" i="3" s="1"/>
  <c r="AD80" i="3" s="1"/>
  <c r="AE16" i="1"/>
  <c r="P408" i="3"/>
  <c r="J14" i="14"/>
  <c r="I93" i="3"/>
  <c r="I17" i="9"/>
  <c r="C17" i="9"/>
  <c r="B161" i="3"/>
  <c r="G17" i="9"/>
  <c r="E17" i="9"/>
  <c r="BI377" i="3"/>
  <c r="DR50" i="3"/>
  <c r="BH324" i="3"/>
  <c r="BB215" i="3"/>
  <c r="AS6" i="1"/>
  <c r="AR67" i="3" s="1"/>
  <c r="AS16" i="1"/>
  <c r="F16" i="1"/>
  <c r="L282" i="3"/>
  <c r="BF282" i="3" s="1"/>
  <c r="AK6" i="1"/>
  <c r="AJ67" i="3" s="1"/>
  <c r="AJ80" i="3" s="1"/>
  <c r="AK16" i="1"/>
  <c r="F32" i="1"/>
  <c r="BF79" i="3"/>
  <c r="BD300" i="3"/>
  <c r="BF279" i="3"/>
  <c r="AB6" i="1"/>
  <c r="AA67" i="3" s="1"/>
  <c r="AA72" i="3" s="1"/>
  <c r="AB16" i="1"/>
  <c r="R6" i="1"/>
  <c r="Q67" i="3" s="1"/>
  <c r="R16" i="1"/>
  <c r="AQ6" i="1"/>
  <c r="AP67" i="3" s="1"/>
  <c r="AQ16" i="1"/>
  <c r="DR48" i="3"/>
  <c r="BD303" i="3"/>
  <c r="J6" i="1"/>
  <c r="I67" i="3" s="1"/>
  <c r="I72" i="3" s="1"/>
  <c r="J16" i="1"/>
  <c r="AI6" i="1"/>
  <c r="AH67" i="3" s="1"/>
  <c r="AH80" i="3" s="1"/>
  <c r="AI16" i="1"/>
  <c r="AQ32" i="1"/>
  <c r="AQ22" i="1"/>
  <c r="M385" i="3"/>
  <c r="BG385" i="3" s="1"/>
  <c r="AM333" i="3"/>
  <c r="BF333" i="3" s="1"/>
  <c r="N36" i="12"/>
  <c r="BI299" i="3"/>
  <c r="BD299" i="3"/>
  <c r="BD301" i="3"/>
  <c r="L6" i="1"/>
  <c r="K67" i="3" s="1"/>
  <c r="L16" i="1"/>
  <c r="BC6" i="1"/>
  <c r="BB67" i="3" s="1"/>
  <c r="BB80" i="3" s="1"/>
  <c r="BC16" i="1"/>
  <c r="AI22" i="1"/>
  <c r="AI32" i="1"/>
  <c r="L325" i="3"/>
  <c r="BF325" i="3" s="1"/>
  <c r="G31" i="42"/>
  <c r="BF78" i="3"/>
  <c r="D16" i="1"/>
  <c r="F342" i="3"/>
  <c r="N6" i="1"/>
  <c r="M67" i="3" s="1"/>
  <c r="N16" i="1"/>
  <c r="H32" i="1"/>
  <c r="H22" i="1"/>
  <c r="M342" i="3"/>
  <c r="BG342" i="3" s="1"/>
  <c r="BH112" i="3"/>
  <c r="BG298" i="3"/>
  <c r="AV32" i="1"/>
  <c r="AV22" i="1"/>
  <c r="E16" i="1"/>
  <c r="AV34" i="50"/>
  <c r="L32" i="1"/>
  <c r="L22" i="1"/>
  <c r="AP370" i="3"/>
  <c r="BI370" i="3" s="1"/>
  <c r="DQ48" i="3"/>
  <c r="AF22" i="1"/>
  <c r="AF32" i="1"/>
  <c r="Q16" i="50"/>
  <c r="BC34" i="50"/>
  <c r="AV6" i="1"/>
  <c r="AU67" i="3" s="1"/>
  <c r="AV16" i="1"/>
  <c r="BE259" i="3"/>
  <c r="DQ49" i="3"/>
  <c r="BI91" i="3"/>
  <c r="AM32" i="1"/>
  <c r="AM22" i="1"/>
  <c r="I16" i="50"/>
  <c r="BH341" i="3"/>
  <c r="M206" i="3"/>
  <c r="BG206" i="3" s="1"/>
  <c r="K385" i="3"/>
  <c r="BE385" i="3" s="1"/>
  <c r="G32" i="1"/>
  <c r="G22" i="1"/>
  <c r="AE32" i="1"/>
  <c r="AE22" i="1"/>
  <c r="AK16" i="50"/>
  <c r="AJ232" i="3"/>
  <c r="AJ252" i="3" s="1"/>
  <c r="AL34" i="50"/>
  <c r="AB43" i="15"/>
  <c r="BH115" i="3"/>
  <c r="BI301" i="3"/>
  <c r="BI379" i="3"/>
  <c r="BE260" i="3"/>
  <c r="AA232" i="3"/>
  <c r="AA240" i="3" s="1"/>
  <c r="AB16" i="50"/>
  <c r="AD34" i="50"/>
  <c r="AG400" i="3"/>
  <c r="M6" i="1"/>
  <c r="L67" i="3" s="1"/>
  <c r="M16" i="1"/>
  <c r="BG203" i="3"/>
  <c r="BE261" i="3"/>
  <c r="BG201" i="3"/>
  <c r="AD6" i="1"/>
  <c r="AC67" i="3" s="1"/>
  <c r="AC80" i="3" s="1"/>
  <c r="AD16" i="1"/>
  <c r="N32" i="1"/>
  <c r="N22" i="1"/>
  <c r="L16" i="50"/>
  <c r="M34" i="50"/>
  <c r="AM6" i="1"/>
  <c r="AL67" i="3" s="1"/>
  <c r="AM16" i="1"/>
  <c r="S22" i="6"/>
  <c r="BG205" i="3"/>
  <c r="H34" i="50"/>
  <c r="D16" i="50"/>
  <c r="E34" i="50"/>
  <c r="BD298" i="3"/>
  <c r="BD302" i="3"/>
  <c r="AE130" i="3"/>
  <c r="R16" i="50"/>
  <c r="AN232" i="3"/>
  <c r="AO16" i="50"/>
  <c r="K16" i="50"/>
  <c r="AF34" i="50"/>
  <c r="E32" i="1"/>
  <c r="BI86" i="3"/>
  <c r="E16" i="50"/>
  <c r="S16" i="50"/>
  <c r="R232" i="3"/>
  <c r="AH32" i="1"/>
  <c r="AH22" i="1"/>
  <c r="P16" i="50"/>
  <c r="BI380" i="3"/>
  <c r="BI358" i="3"/>
  <c r="J16" i="50"/>
  <c r="AF232" i="3"/>
  <c r="AF252" i="3" s="1"/>
  <c r="AG16" i="50"/>
  <c r="C16" i="50"/>
  <c r="AQ34" i="50"/>
  <c r="Q32" i="1"/>
  <c r="Q22" i="1"/>
  <c r="BI87" i="3"/>
  <c r="AN34" i="50"/>
  <c r="M22" i="1"/>
  <c r="M32" i="1"/>
  <c r="BE175" i="3"/>
  <c r="BB232" i="3"/>
  <c r="BB252" i="3" s="1"/>
  <c r="BC16" i="50"/>
  <c r="H16" i="50"/>
  <c r="AO6" i="1"/>
  <c r="AN67" i="3" s="1"/>
  <c r="AO16" i="1"/>
  <c r="O34" i="50"/>
  <c r="AI34" i="50"/>
  <c r="I32" i="1"/>
  <c r="I22" i="1"/>
  <c r="AS232" i="3"/>
  <c r="AT16" i="50"/>
  <c r="H6" i="1"/>
  <c r="G67" i="3" s="1"/>
  <c r="G72" i="3" s="1"/>
  <c r="H16" i="1"/>
  <c r="G34" i="50"/>
  <c r="BI359" i="3"/>
  <c r="AT6" i="1"/>
  <c r="AS67" i="3" s="1"/>
  <c r="BL77" i="3" s="1"/>
  <c r="AT16" i="1"/>
  <c r="AK232" i="3"/>
  <c r="AL16" i="50"/>
  <c r="AR16" i="50"/>
  <c r="R34" i="50"/>
  <c r="AT32" i="1"/>
  <c r="AT22" i="1"/>
  <c r="AU16" i="1"/>
  <c r="AU34" i="50"/>
  <c r="AQ16" i="50"/>
  <c r="AD16" i="50"/>
  <c r="AC232" i="3"/>
  <c r="AC252" i="3" s="1"/>
  <c r="AJ16" i="50"/>
  <c r="AI232" i="3"/>
  <c r="AI252" i="3" s="1"/>
  <c r="J34" i="50"/>
  <c r="AL32" i="1"/>
  <c r="AL22" i="1"/>
  <c r="BI90" i="3"/>
  <c r="BI88" i="3"/>
  <c r="AS16" i="50"/>
  <c r="AH232" i="3"/>
  <c r="AH252" i="3" s="1"/>
  <c r="AI16" i="50"/>
  <c r="M16" i="50"/>
  <c r="AP32" i="1"/>
  <c r="AD22" i="1"/>
  <c r="AD32" i="1"/>
  <c r="O186" i="3"/>
  <c r="BI186" i="3" s="1"/>
  <c r="K139" i="3"/>
  <c r="L32" i="7"/>
  <c r="T32" i="1"/>
  <c r="AR34" i="50"/>
  <c r="BI381" i="3"/>
  <c r="C16" i="14"/>
  <c r="B406" i="3"/>
  <c r="B410" i="3" s="1"/>
  <c r="F16" i="50"/>
  <c r="BI382" i="3"/>
  <c r="N16" i="50"/>
  <c r="AJ34" i="50"/>
  <c r="AP34" i="50"/>
  <c r="S34" i="50"/>
  <c r="BI303" i="3"/>
  <c r="D32" i="7"/>
  <c r="AP16" i="50"/>
  <c r="K34" i="50"/>
  <c r="T32" i="7"/>
  <c r="F118" i="3"/>
  <c r="AU232" i="3"/>
  <c r="AV16" i="50"/>
  <c r="AG232" i="3"/>
  <c r="AG252" i="3" s="1"/>
  <c r="AH16" i="50"/>
  <c r="C34" i="50"/>
  <c r="BI376" i="3"/>
  <c r="L139" i="3"/>
  <c r="M32" i="7"/>
  <c r="AL232" i="3"/>
  <c r="AM16" i="50"/>
  <c r="D139" i="3"/>
  <c r="Q34" i="50"/>
  <c r="L406" i="3"/>
  <c r="M16" i="14"/>
  <c r="I16" i="14"/>
  <c r="H406" i="3"/>
  <c r="AH34" i="50"/>
  <c r="E16" i="14"/>
  <c r="D406" i="3"/>
  <c r="AD232" i="3"/>
  <c r="AD252" i="3" s="1"/>
  <c r="AE16" i="50"/>
  <c r="I34" i="50"/>
  <c r="I139" i="3"/>
  <c r="I141" i="3" s="1"/>
  <c r="J32" i="7"/>
  <c r="E406" i="3"/>
  <c r="E410" i="3" s="1"/>
  <c r="F16" i="14"/>
  <c r="F32" i="7"/>
  <c r="E139" i="3"/>
  <c r="E141" i="3" s="1"/>
  <c r="O325" i="3"/>
  <c r="BI325" i="3" s="1"/>
  <c r="AT232" i="3"/>
  <c r="AU16" i="50"/>
  <c r="AU130" i="3"/>
  <c r="BN130" i="3" s="1"/>
  <c r="P161" i="3"/>
  <c r="Q17" i="9"/>
  <c r="BF128" i="3"/>
  <c r="BF125" i="3"/>
  <c r="AM130" i="3"/>
  <c r="BF130" i="3" s="1"/>
  <c r="S161" i="3"/>
  <c r="T17" i="9"/>
  <c r="H139" i="3"/>
  <c r="H141" i="3" s="1"/>
  <c r="AA406" i="3"/>
  <c r="AA410" i="3" s="1"/>
  <c r="AB16" i="14"/>
  <c r="R406" i="3"/>
  <c r="S16" i="14"/>
  <c r="G406" i="3"/>
  <c r="G410" i="3" s="1"/>
  <c r="H16" i="14"/>
  <c r="R17" i="9"/>
  <c r="K161" i="3"/>
  <c r="L17" i="9"/>
  <c r="N139" i="3"/>
  <c r="S406" i="3"/>
  <c r="T16" i="14"/>
  <c r="J406" i="3"/>
  <c r="K16" i="14"/>
  <c r="P6" i="1"/>
  <c r="O67" i="3" s="1"/>
  <c r="BI69" i="3" s="1"/>
  <c r="P16" i="1"/>
  <c r="BI175" i="3"/>
  <c r="BI171" i="3"/>
  <c r="BI172" i="3"/>
  <c r="BG162" i="3"/>
  <c r="N118" i="3"/>
  <c r="BH118" i="3" s="1"/>
  <c r="BH113" i="3"/>
  <c r="BH116" i="3"/>
  <c r="F406" i="3"/>
  <c r="F410" i="3" s="1"/>
  <c r="G16" i="14"/>
  <c r="G32" i="7"/>
  <c r="F139" i="3"/>
  <c r="F141" i="3" s="1"/>
  <c r="L16" i="14"/>
  <c r="K406" i="3"/>
  <c r="BF127" i="3"/>
  <c r="BF129" i="3"/>
  <c r="BF124" i="3"/>
  <c r="D16" i="14"/>
  <c r="C406" i="3"/>
  <c r="P17" i="9"/>
  <c r="O161" i="3"/>
  <c r="O165" i="3" s="1"/>
  <c r="O17" i="9"/>
  <c r="N161" i="3"/>
  <c r="K32" i="7"/>
  <c r="G22" i="6"/>
  <c r="BF123" i="3"/>
  <c r="R161" i="3"/>
  <c r="S17" i="9"/>
  <c r="U139" i="3"/>
  <c r="U141" i="3" s="1"/>
  <c r="G161" i="3"/>
  <c r="H17" i="9"/>
  <c r="I406" i="3"/>
  <c r="I410" i="3" s="1"/>
  <c r="J16" i="14"/>
  <c r="S32" i="7"/>
  <c r="R139" i="3"/>
  <c r="BH111" i="3"/>
  <c r="Q139" i="3"/>
  <c r="M406" i="3"/>
  <c r="N16" i="14"/>
  <c r="P32" i="7"/>
  <c r="O139" i="3"/>
  <c r="M139" i="3"/>
  <c r="N32" i="7"/>
  <c r="BF126" i="3"/>
  <c r="AA165" i="3" l="1"/>
  <c r="BM136" i="3"/>
  <c r="S141" i="3"/>
  <c r="BM141" i="3" s="1"/>
  <c r="G165" i="3"/>
  <c r="R186" i="3"/>
  <c r="BL186" i="3" s="1"/>
  <c r="BF77" i="3"/>
  <c r="BM140" i="3"/>
  <c r="D141" i="3"/>
  <c r="BM138" i="3"/>
  <c r="BM137" i="3"/>
  <c r="BJ204" i="3"/>
  <c r="BL201" i="3"/>
  <c r="N165" i="3"/>
  <c r="BH165" i="3" s="1"/>
  <c r="H206" i="3"/>
  <c r="P206" i="3"/>
  <c r="BJ206" i="3" s="1"/>
  <c r="BD201" i="3"/>
  <c r="L206" i="3"/>
  <c r="BF206" i="3" s="1"/>
  <c r="BF201" i="3"/>
  <c r="BN201" i="3"/>
  <c r="BG185" i="3"/>
  <c r="M186" i="3"/>
  <c r="BG186" i="3" s="1"/>
  <c r="BG183" i="3"/>
  <c r="BG181" i="3"/>
  <c r="BG182" i="3"/>
  <c r="B186" i="3"/>
  <c r="BD203" i="3"/>
  <c r="BD202" i="3"/>
  <c r="BD205" i="3"/>
  <c r="BD204" i="3"/>
  <c r="J206" i="3"/>
  <c r="BD206" i="3" s="1"/>
  <c r="R206" i="3"/>
  <c r="BL206" i="3" s="1"/>
  <c r="BL203" i="3"/>
  <c r="BL204" i="3"/>
  <c r="BJ202" i="3"/>
  <c r="BL202" i="3"/>
  <c r="K165" i="3"/>
  <c r="BE165" i="3" s="1"/>
  <c r="BJ203" i="3"/>
  <c r="BJ201" i="3"/>
  <c r="BF376" i="3"/>
  <c r="L385" i="3"/>
  <c r="BF385" i="3" s="1"/>
  <c r="BD137" i="3"/>
  <c r="BD140" i="3"/>
  <c r="BD138" i="3"/>
  <c r="BD136" i="3"/>
  <c r="BD139" i="3"/>
  <c r="BM111" i="3"/>
  <c r="Q141" i="3"/>
  <c r="BK141" i="3" s="1"/>
  <c r="BK139" i="3"/>
  <c r="AT252" i="3"/>
  <c r="BM252" i="3" s="1"/>
  <c r="BM251" i="3"/>
  <c r="BM249" i="3"/>
  <c r="BM247" i="3"/>
  <c r="BM250" i="3"/>
  <c r="BM246" i="3"/>
  <c r="BM248" i="3"/>
  <c r="Q72" i="3"/>
  <c r="BK72" i="3" s="1"/>
  <c r="BK69" i="3"/>
  <c r="BK70" i="3"/>
  <c r="BK71" i="3"/>
  <c r="AQ80" i="3"/>
  <c r="BJ80" i="3" s="1"/>
  <c r="BJ77" i="3"/>
  <c r="BJ78" i="3"/>
  <c r="BJ79" i="3"/>
  <c r="BF250" i="3"/>
  <c r="BF249" i="3"/>
  <c r="BF247" i="3"/>
  <c r="BF248" i="3"/>
  <c r="AM252" i="3"/>
  <c r="BF252" i="3" s="1"/>
  <c r="BF246" i="3"/>
  <c r="BF251" i="3"/>
  <c r="BD164" i="3"/>
  <c r="J165" i="3"/>
  <c r="BD165" i="3" s="1"/>
  <c r="C410" i="3"/>
  <c r="R410" i="3"/>
  <c r="BL410" i="3" s="1"/>
  <c r="BL406" i="3"/>
  <c r="BM161" i="3"/>
  <c r="S165" i="3"/>
  <c r="BM165" i="3" s="1"/>
  <c r="AS252" i="3"/>
  <c r="BL252" i="3" s="1"/>
  <c r="BL249" i="3"/>
  <c r="BL247" i="3"/>
  <c r="BL251" i="3"/>
  <c r="BL250" i="3"/>
  <c r="BL248" i="3"/>
  <c r="BL246" i="3"/>
  <c r="L165" i="3"/>
  <c r="BF165" i="3" s="1"/>
  <c r="BJ161" i="3"/>
  <c r="P165" i="3"/>
  <c r="BJ165" i="3" s="1"/>
  <c r="AS80" i="3"/>
  <c r="BL80" i="3" s="1"/>
  <c r="BL79" i="3"/>
  <c r="BL78" i="3"/>
  <c r="R240" i="3"/>
  <c r="BL240" i="3" s="1"/>
  <c r="BL235" i="3"/>
  <c r="BL237" i="3"/>
  <c r="BL238" i="3"/>
  <c r="BL239" i="3"/>
  <c r="BL234" i="3"/>
  <c r="BL236" i="3"/>
  <c r="S118" i="3"/>
  <c r="BM118" i="3" s="1"/>
  <c r="BM113" i="3"/>
  <c r="BM112" i="3"/>
  <c r="BM116" i="3"/>
  <c r="BM114" i="3"/>
  <c r="M165" i="3"/>
  <c r="BG165" i="3" s="1"/>
  <c r="Q165" i="3"/>
  <c r="BK165" i="3" s="1"/>
  <c r="R141" i="3"/>
  <c r="BL141" i="3" s="1"/>
  <c r="BL139" i="3"/>
  <c r="S410" i="3"/>
  <c r="BM410" i="3" s="1"/>
  <c r="BM406" i="3"/>
  <c r="AU80" i="3"/>
  <c r="BN80" i="3" s="1"/>
  <c r="BN78" i="3"/>
  <c r="BN79" i="3"/>
  <c r="AR80" i="3"/>
  <c r="BK80" i="3" s="1"/>
  <c r="BK77" i="3"/>
  <c r="BK79" i="3"/>
  <c r="BK78" i="3"/>
  <c r="BN77" i="3"/>
  <c r="BL161" i="3"/>
  <c r="R165" i="3"/>
  <c r="BL165" i="3" s="1"/>
  <c r="AU252" i="3"/>
  <c r="BN252" i="3" s="1"/>
  <c r="BN247" i="3"/>
  <c r="BN251" i="3"/>
  <c r="BN250" i="3"/>
  <c r="BN249" i="3"/>
  <c r="BN246" i="3"/>
  <c r="BN248" i="3"/>
  <c r="B165" i="3"/>
  <c r="BM115" i="3"/>
  <c r="I118" i="3"/>
  <c r="H410" i="3"/>
  <c r="BE114" i="3"/>
  <c r="G118" i="3"/>
  <c r="E118" i="3"/>
  <c r="D410" i="3"/>
  <c r="C118" i="3"/>
  <c r="Q118" i="3"/>
  <c r="BK118" i="3" s="1"/>
  <c r="BG356" i="3"/>
  <c r="M360" i="3"/>
  <c r="BG360" i="3" s="1"/>
  <c r="M118" i="3"/>
  <c r="BG118" i="3" s="1"/>
  <c r="BG111" i="3"/>
  <c r="BE112" i="3"/>
  <c r="BE111" i="3"/>
  <c r="K118" i="3"/>
  <c r="BE118" i="3" s="1"/>
  <c r="BE116" i="3"/>
  <c r="BE117" i="3"/>
  <c r="BE115" i="3"/>
  <c r="BE113" i="3"/>
  <c r="BI78" i="3"/>
  <c r="BI79" i="3"/>
  <c r="BI77" i="3"/>
  <c r="AP80" i="3"/>
  <c r="BI80" i="3" s="1"/>
  <c r="BG70" i="3"/>
  <c r="M72" i="3"/>
  <c r="BG72" i="3" s="1"/>
  <c r="BG69" i="3"/>
  <c r="BG71" i="3"/>
  <c r="K72" i="3"/>
  <c r="BE72" i="3" s="1"/>
  <c r="BE71" i="3"/>
  <c r="BE70" i="3"/>
  <c r="BE69" i="3"/>
  <c r="BF71" i="3"/>
  <c r="L72" i="3"/>
  <c r="BF72" i="3" s="1"/>
  <c r="BF70" i="3"/>
  <c r="BF69" i="3"/>
  <c r="BE79" i="3"/>
  <c r="BE78" i="3"/>
  <c r="BE77" i="3"/>
  <c r="AL80" i="3"/>
  <c r="BE80" i="3" s="1"/>
  <c r="BG79" i="3"/>
  <c r="BG77" i="3"/>
  <c r="AN80" i="3"/>
  <c r="BG80" i="3" s="1"/>
  <c r="BG78" i="3"/>
  <c r="BG247" i="3"/>
  <c r="BG249" i="3"/>
  <c r="BG246" i="3"/>
  <c r="BG250" i="3"/>
  <c r="BG251" i="3"/>
  <c r="BG248" i="3"/>
  <c r="AN252" i="3"/>
  <c r="BG252" i="3" s="1"/>
  <c r="BD250" i="3"/>
  <c r="AK252" i="3"/>
  <c r="BD252" i="3" s="1"/>
  <c r="BD246" i="3"/>
  <c r="BD249" i="3"/>
  <c r="BD247" i="3"/>
  <c r="BD251" i="3"/>
  <c r="BD248" i="3"/>
  <c r="BF139" i="3"/>
  <c r="L141" i="3"/>
  <c r="BF141" i="3" s="1"/>
  <c r="BE139" i="3"/>
  <c r="K141" i="3"/>
  <c r="BE141" i="3" s="1"/>
  <c r="BF406" i="3"/>
  <c r="L410" i="3"/>
  <c r="BF410" i="3" s="1"/>
  <c r="BE247" i="3"/>
  <c r="BE249" i="3"/>
  <c r="BE246" i="3"/>
  <c r="BE251" i="3"/>
  <c r="BE250" i="3"/>
  <c r="BE248" i="3"/>
  <c r="AL252" i="3"/>
  <c r="BE252" i="3" s="1"/>
  <c r="BD406" i="3"/>
  <c r="J410" i="3"/>
  <c r="BD410" i="3" s="1"/>
  <c r="BE161" i="3"/>
  <c r="K410" i="3"/>
  <c r="BE410" i="3" s="1"/>
  <c r="BE406" i="3"/>
  <c r="BG139" i="3"/>
  <c r="M141" i="3"/>
  <c r="BG141" i="3" s="1"/>
  <c r="BI139" i="3"/>
  <c r="O141" i="3"/>
  <c r="BI141" i="3" s="1"/>
  <c r="BH139" i="3"/>
  <c r="N141" i="3"/>
  <c r="BH141" i="3" s="1"/>
  <c r="BH161" i="3"/>
  <c r="BG406" i="3"/>
  <c r="M410" i="3"/>
  <c r="BG410" i="3" s="1"/>
  <c r="O72" i="3"/>
  <c r="BI72" i="3" s="1"/>
  <c r="BI71" i="3"/>
  <c r="BI70" i="3"/>
  <c r="BI161" i="3"/>
  <c r="BI165" i="3"/>
  <c r="V50" i="21" l="1"/>
  <c r="U24" i="21"/>
  <c r="T50" i="21" l="1"/>
  <c r="T7" i="20" l="1"/>
  <c r="T8" i="20"/>
  <c r="AU7" i="20"/>
  <c r="AU8" i="20"/>
  <c r="AU12" i="12"/>
  <c r="AU21" i="12" s="1"/>
  <c r="T12" i="12"/>
  <c r="T21" i="12" s="1"/>
  <c r="AU11" i="12"/>
  <c r="T11" i="12"/>
  <c r="AU7" i="12"/>
  <c r="T7" i="12"/>
  <c r="AU50" i="20"/>
  <c r="AU49" i="20"/>
  <c r="T49" i="20"/>
  <c r="AU48" i="20"/>
  <c r="T48" i="20"/>
  <c r="AU47" i="20"/>
  <c r="T47" i="20"/>
  <c r="AU46" i="20"/>
  <c r="T46" i="20"/>
  <c r="T45" i="20"/>
  <c r="T42" i="20"/>
  <c r="AU41" i="20"/>
  <c r="T41" i="20"/>
  <c r="T40" i="20"/>
  <c r="AU39" i="20"/>
  <c r="T39" i="20"/>
  <c r="AU38" i="20"/>
  <c r="T38" i="20"/>
  <c r="AU37" i="20"/>
  <c r="T37" i="20"/>
  <c r="AU36" i="20"/>
  <c r="T36" i="20"/>
  <c r="AU35" i="20"/>
  <c r="T35" i="20"/>
  <c r="T34" i="20"/>
  <c r="AU33" i="20"/>
  <c r="T33" i="20"/>
  <c r="AU32" i="20"/>
  <c r="T32" i="20"/>
  <c r="AU31" i="20"/>
  <c r="T31" i="20"/>
  <c r="T28" i="20"/>
  <c r="AU27" i="20"/>
  <c r="T27" i="20"/>
  <c r="T26" i="20"/>
  <c r="AU25" i="20"/>
  <c r="T25" i="20"/>
  <c r="AU24" i="20"/>
  <c r="T24" i="20"/>
  <c r="AU22" i="20"/>
  <c r="T22" i="20"/>
  <c r="AU21" i="20"/>
  <c r="T21" i="20"/>
  <c r="AU20" i="20"/>
  <c r="T20" i="20"/>
  <c r="AU19" i="20"/>
  <c r="T19" i="20"/>
  <c r="AU16" i="20"/>
  <c r="T15" i="20"/>
  <c r="T13" i="20"/>
  <c r="AU11" i="20"/>
  <c r="T11" i="20"/>
  <c r="T12" i="20" l="1"/>
  <c r="T10" i="20"/>
  <c r="T5" i="12"/>
  <c r="T20" i="1"/>
  <c r="S71" i="3" s="1"/>
  <c r="T50" i="20"/>
  <c r="T16" i="20"/>
  <c r="T22" i="12"/>
  <c r="T36" i="1"/>
  <c r="AU12" i="20"/>
  <c r="AU28" i="20"/>
  <c r="AU45" i="20"/>
  <c r="AU36" i="1"/>
  <c r="AU22" i="12"/>
  <c r="AU34" i="20"/>
  <c r="AU15" i="20"/>
  <c r="AU23" i="20"/>
  <c r="AU26" i="20"/>
  <c r="AU40" i="20"/>
  <c r="AU20" i="1"/>
  <c r="AT79" i="3" s="1"/>
  <c r="AU5" i="12"/>
  <c r="T6" i="12"/>
  <c r="T14" i="20"/>
  <c r="T17" i="20" s="1"/>
  <c r="AU14" i="20"/>
  <c r="AU6" i="12"/>
  <c r="T23" i="20"/>
  <c r="S201" i="3" l="1"/>
  <c r="T31" i="12"/>
  <c r="S199" i="3"/>
  <c r="T32" i="12"/>
  <c r="T36" i="12" s="1"/>
  <c r="AU17" i="20"/>
  <c r="AT210" i="3"/>
  <c r="AU31" i="12"/>
  <c r="AT199" i="3"/>
  <c r="AU32" i="12"/>
  <c r="AU36" i="12" s="1"/>
  <c r="AU13" i="20"/>
  <c r="AU42" i="20"/>
  <c r="AU18" i="20"/>
  <c r="AU29" i="20" s="1"/>
  <c r="AU10" i="20"/>
  <c r="T18" i="20"/>
  <c r="T29" i="20" s="1"/>
  <c r="T6" i="20"/>
  <c r="T9" i="20" s="1"/>
  <c r="AU6" i="20"/>
  <c r="AU9" i="20" s="1"/>
  <c r="BM210" i="3" l="1"/>
  <c r="BM201" i="3"/>
  <c r="BM204" i="3"/>
  <c r="BM203" i="3"/>
  <c r="BM205" i="3"/>
  <c r="BM202" i="3"/>
  <c r="BM213" i="3"/>
  <c r="BM212" i="3"/>
  <c r="BM214" i="3"/>
  <c r="BM211" i="3"/>
  <c r="S206" i="3"/>
  <c r="BM206" i="3" s="1"/>
  <c r="T5" i="20"/>
  <c r="T17" i="1"/>
  <c r="T6" i="1" s="1"/>
  <c r="S67" i="3" s="1"/>
  <c r="T33" i="1"/>
  <c r="T22" i="1" s="1"/>
  <c r="T30" i="20"/>
  <c r="T43" i="20" s="1"/>
  <c r="AU30" i="20"/>
  <c r="AU43" i="20" s="1"/>
  <c r="AU33" i="1"/>
  <c r="AU22" i="1" s="1"/>
  <c r="AU5" i="20"/>
  <c r="AU17" i="1"/>
  <c r="AU6" i="1" s="1"/>
  <c r="AT67" i="3" s="1"/>
  <c r="AT215" i="3"/>
  <c r="BM215" i="3" s="1"/>
  <c r="S72" i="3" l="1"/>
  <c r="BM72" i="3" s="1"/>
  <c r="BM69" i="3"/>
  <c r="BM70" i="3"/>
  <c r="BM71" i="3"/>
  <c r="AT80" i="3"/>
  <c r="BM80" i="3" s="1"/>
  <c r="BM78" i="3"/>
  <c r="BM77" i="3"/>
  <c r="BM79" i="3"/>
  <c r="T44" i="20"/>
  <c r="T51" i="20" s="1"/>
  <c r="S44" i="3"/>
  <c r="S57" i="3"/>
  <c r="AT63" i="3"/>
  <c r="BW50" i="3"/>
  <c r="AU44" i="20"/>
  <c r="AU51" i="20" s="1"/>
  <c r="T7" i="16" l="1"/>
  <c r="T14" i="16"/>
  <c r="T11" i="16" l="1"/>
  <c r="T18" i="16"/>
  <c r="T20" i="16" s="1"/>
  <c r="T13" i="16"/>
  <c r="S359" i="3" s="1"/>
  <c r="T15" i="16"/>
  <c r="T45" i="26"/>
  <c r="T23" i="15"/>
  <c r="S384" i="3" s="1"/>
  <c r="T43" i="26"/>
  <c r="T9" i="26"/>
  <c r="T20" i="15"/>
  <c r="S381" i="3" s="1"/>
  <c r="T32" i="15"/>
  <c r="T40" i="15"/>
  <c r="T8" i="26"/>
  <c r="T27" i="15"/>
  <c r="T12" i="15"/>
  <c r="T17" i="15"/>
  <c r="T40" i="26"/>
  <c r="T15" i="15"/>
  <c r="T38" i="15"/>
  <c r="T26" i="15"/>
  <c r="T37" i="15"/>
  <c r="T36" i="15"/>
  <c r="S377" i="3" s="1"/>
  <c r="T12" i="16"/>
  <c r="T23" i="16"/>
  <c r="T16" i="15"/>
  <c r="T18" i="15"/>
  <c r="S379" i="3" s="1"/>
  <c r="T41" i="26"/>
  <c r="T39" i="15"/>
  <c r="T31" i="15"/>
  <c r="T34" i="26"/>
  <c r="T10" i="16" l="1"/>
  <c r="S358" i="3" s="1"/>
  <c r="T49" i="26"/>
  <c r="T8" i="15"/>
  <c r="T39" i="26"/>
  <c r="T52" i="26"/>
  <c r="T51" i="26"/>
  <c r="T54" i="26"/>
  <c r="T28" i="26"/>
  <c r="T22" i="15"/>
  <c r="S383" i="3" s="1"/>
  <c r="T31" i="26"/>
  <c r="T33" i="26"/>
  <c r="T19" i="26"/>
  <c r="T19" i="15"/>
  <c r="T9" i="16"/>
  <c r="T42" i="26"/>
  <c r="T50" i="26"/>
  <c r="T16" i="26"/>
  <c r="T42" i="15"/>
  <c r="T18" i="26"/>
  <c r="T48" i="26"/>
  <c r="T32" i="26"/>
  <c r="T35" i="26"/>
  <c r="T21" i="15"/>
  <c r="S382" i="3" s="1"/>
  <c r="T41" i="15"/>
  <c r="T22" i="26"/>
  <c r="T21" i="26"/>
  <c r="T25" i="26"/>
  <c r="T55" i="26"/>
  <c r="T33" i="15"/>
  <c r="T20" i="26"/>
  <c r="T7" i="26"/>
  <c r="T28" i="15"/>
  <c r="T30" i="15"/>
  <c r="T16" i="16" l="1"/>
  <c r="T9" i="15"/>
  <c r="S380" i="3"/>
  <c r="T34" i="15"/>
  <c r="T11" i="15"/>
  <c r="T13" i="15"/>
  <c r="T39" i="50"/>
  <c r="T17" i="16"/>
  <c r="S356" i="3" s="1"/>
  <c r="T5" i="16"/>
  <c r="T21" i="50"/>
  <c r="S238" i="3" s="1"/>
  <c r="T14" i="15"/>
  <c r="S378" i="3" s="1"/>
  <c r="T6" i="26"/>
  <c r="T10" i="26" s="1"/>
  <c r="T6" i="15"/>
  <c r="T14" i="26"/>
  <c r="T10" i="15"/>
  <c r="T44" i="26"/>
  <c r="T26" i="26"/>
  <c r="T56" i="26"/>
  <c r="T17" i="26"/>
  <c r="T27" i="26"/>
  <c r="T12" i="26"/>
  <c r="T24" i="26"/>
  <c r="T53" i="26"/>
  <c r="T24" i="15" l="1"/>
  <c r="T30" i="26"/>
  <c r="T36" i="26"/>
  <c r="S354" i="3"/>
  <c r="T21" i="16"/>
  <c r="T24" i="16" s="1"/>
  <c r="T22" i="50"/>
  <c r="S239" i="3" s="1"/>
  <c r="T5" i="15"/>
  <c r="T40" i="50"/>
  <c r="T25" i="15"/>
  <c r="T5" i="26"/>
  <c r="T37" i="50"/>
  <c r="T15" i="26"/>
  <c r="T29" i="26" s="1"/>
  <c r="T11" i="26"/>
  <c r="T13" i="26" s="1"/>
  <c r="T14" i="42"/>
  <c r="T15" i="42"/>
  <c r="T38" i="26"/>
  <c r="T46" i="26" s="1"/>
  <c r="T19" i="50"/>
  <c r="T24" i="42"/>
  <c r="T20" i="42"/>
  <c r="T27" i="42"/>
  <c r="T18" i="42"/>
  <c r="T30" i="42"/>
  <c r="T23" i="42"/>
  <c r="T13" i="42"/>
  <c r="S341" i="3" s="1"/>
  <c r="T9" i="42"/>
  <c r="T8" i="42"/>
  <c r="T10" i="42"/>
  <c r="S340" i="3" s="1"/>
  <c r="T19" i="42"/>
  <c r="T21" i="42"/>
  <c r="T22" i="42"/>
  <c r="S360" i="3" l="1"/>
  <c r="BM360" i="3" s="1"/>
  <c r="BM357" i="3"/>
  <c r="BM359" i="3"/>
  <c r="BM358" i="3"/>
  <c r="BM356" i="3"/>
  <c r="T29" i="15"/>
  <c r="S376" i="3"/>
  <c r="T37" i="26"/>
  <c r="AT44" i="3"/>
  <c r="T47" i="26"/>
  <c r="T57" i="26" s="1"/>
  <c r="S222" i="3"/>
  <c r="S374" i="3"/>
  <c r="T35" i="15"/>
  <c r="T43" i="15" s="1"/>
  <c r="T26" i="42"/>
  <c r="T28" i="42" s="1"/>
  <c r="T6" i="42"/>
  <c r="T7" i="42"/>
  <c r="T8" i="36"/>
  <c r="T12" i="42"/>
  <c r="T16" i="42" s="1"/>
  <c r="T8" i="39"/>
  <c r="T11" i="42"/>
  <c r="T27" i="50"/>
  <c r="T6" i="39"/>
  <c r="T24" i="21"/>
  <c r="T10" i="39"/>
  <c r="S280" i="3" s="1"/>
  <c r="T10" i="36"/>
  <c r="T13" i="43"/>
  <c r="T30" i="50" l="1"/>
  <c r="T12" i="36"/>
  <c r="T14" i="36" s="1"/>
  <c r="S385" i="3"/>
  <c r="BM385" i="3" s="1"/>
  <c r="BM379" i="3"/>
  <c r="BM381" i="3"/>
  <c r="BM384" i="3"/>
  <c r="BM377" i="3"/>
  <c r="BM382" i="3"/>
  <c r="BM383" i="3"/>
  <c r="BM378" i="3"/>
  <c r="BM380" i="3"/>
  <c r="T5" i="42"/>
  <c r="T15" i="50"/>
  <c r="S236" i="3" s="1"/>
  <c r="T17" i="42"/>
  <c r="T33" i="50"/>
  <c r="BM376" i="3"/>
  <c r="T6" i="43"/>
  <c r="T6" i="22"/>
  <c r="T21" i="35"/>
  <c r="S299" i="3" s="1"/>
  <c r="T38" i="21"/>
  <c r="T59" i="21"/>
  <c r="T46" i="21"/>
  <c r="T10" i="22"/>
  <c r="T29" i="50"/>
  <c r="T39" i="21"/>
  <c r="T55" i="21"/>
  <c r="T44" i="21"/>
  <c r="T33" i="21"/>
  <c r="T21" i="21"/>
  <c r="T25" i="21"/>
  <c r="T32" i="21"/>
  <c r="T10" i="43"/>
  <c r="T40" i="21"/>
  <c r="T11" i="39"/>
  <c r="S281" i="3" s="1"/>
  <c r="T9" i="21"/>
  <c r="T56" i="21"/>
  <c r="T6" i="36"/>
  <c r="T60" i="21"/>
  <c r="T13" i="21"/>
  <c r="T61" i="21"/>
  <c r="T57" i="21"/>
  <c r="T36" i="21"/>
  <c r="T54" i="21"/>
  <c r="T27" i="21"/>
  <c r="T49" i="21"/>
  <c r="T47" i="21"/>
  <c r="T14" i="21"/>
  <c r="T10" i="21"/>
  <c r="T18" i="35"/>
  <c r="S298" i="3" s="1"/>
  <c r="T12" i="22"/>
  <c r="S259" i="3" s="1"/>
  <c r="T48" i="21"/>
  <c r="T19" i="21"/>
  <c r="T14" i="35"/>
  <c r="T25" i="50" l="1"/>
  <c r="T19" i="22"/>
  <c r="T23" i="21"/>
  <c r="T15" i="39"/>
  <c r="S279" i="3" s="1"/>
  <c r="T28" i="50"/>
  <c r="T5" i="36"/>
  <c r="T12" i="50"/>
  <c r="T29" i="35"/>
  <c r="T31" i="50"/>
  <c r="T9" i="39"/>
  <c r="T14" i="39" s="1"/>
  <c r="S339" i="3"/>
  <c r="T25" i="42"/>
  <c r="S337" i="3"/>
  <c r="T29" i="42"/>
  <c r="T31" i="42" s="1"/>
  <c r="T11" i="43"/>
  <c r="T15" i="43" s="1"/>
  <c r="T29" i="21"/>
  <c r="T26" i="21"/>
  <c r="T41" i="21"/>
  <c r="T15" i="21"/>
  <c r="T28" i="21"/>
  <c r="T14" i="22"/>
  <c r="S260" i="3" s="1"/>
  <c r="T35" i="21"/>
  <c r="T18" i="21"/>
  <c r="T51" i="21"/>
  <c r="T22" i="21"/>
  <c r="T20" i="21"/>
  <c r="T16" i="21"/>
  <c r="T37" i="21"/>
  <c r="T34" i="21"/>
  <c r="T9" i="36"/>
  <c r="T11" i="36" s="1"/>
  <c r="T45" i="21"/>
  <c r="T15" i="35"/>
  <c r="T28" i="35" s="1"/>
  <c r="T12" i="21"/>
  <c r="T58" i="21"/>
  <c r="T62" i="21"/>
  <c r="T6" i="35"/>
  <c r="T9" i="35" s="1"/>
  <c r="T9" i="50" l="1"/>
  <c r="T5" i="38"/>
  <c r="T5" i="43"/>
  <c r="T14" i="50"/>
  <c r="T10" i="50"/>
  <c r="S234" i="3" s="1"/>
  <c r="T5" i="39"/>
  <c r="T11" i="50"/>
  <c r="T5" i="37"/>
  <c r="S297" i="3"/>
  <c r="T31" i="35"/>
  <c r="T16" i="43"/>
  <c r="T32" i="50"/>
  <c r="T21" i="22"/>
  <c r="S258" i="3"/>
  <c r="S342" i="3"/>
  <c r="BM342" i="3" s="1"/>
  <c r="BM341" i="3"/>
  <c r="BM340" i="3"/>
  <c r="BM339" i="3"/>
  <c r="T11" i="22"/>
  <c r="T18" i="22" s="1"/>
  <c r="T43" i="21"/>
  <c r="T52" i="21" s="1"/>
  <c r="T17" i="21"/>
  <c r="T30" i="21" s="1"/>
  <c r="T6" i="21"/>
  <c r="T11" i="21" s="1"/>
  <c r="T5" i="22"/>
  <c r="S322" i="3" l="1"/>
  <c r="T22" i="43"/>
  <c r="S256" i="3"/>
  <c r="BM258" i="3" s="1"/>
  <c r="T7" i="50"/>
  <c r="T23" i="22"/>
  <c r="AT42" i="3"/>
  <c r="S220" i="3"/>
  <c r="T24" i="43"/>
  <c r="T28" i="43" s="1"/>
  <c r="S320" i="3"/>
  <c r="T13" i="50"/>
  <c r="S235" i="3" s="1"/>
  <c r="T5" i="35"/>
  <c r="S277" i="3"/>
  <c r="T17" i="39"/>
  <c r="T8" i="50"/>
  <c r="T6" i="50" s="1"/>
  <c r="T5" i="21"/>
  <c r="T26" i="50"/>
  <c r="T24" i="50" s="1"/>
  <c r="T31" i="21"/>
  <c r="T42" i="21" s="1"/>
  <c r="BM324" i="3" l="1"/>
  <c r="BM323" i="3"/>
  <c r="S325" i="3"/>
  <c r="BM325" i="3" s="1"/>
  <c r="BM322" i="3"/>
  <c r="S295" i="3"/>
  <c r="T42" i="35"/>
  <c r="T48" i="35" s="1"/>
  <c r="BM280" i="3"/>
  <c r="S282" i="3"/>
  <c r="BM282" i="3" s="1"/>
  <c r="BM281" i="3"/>
  <c r="BM279" i="3"/>
  <c r="S262" i="3"/>
  <c r="BM262" i="3" s="1"/>
  <c r="BM261" i="3"/>
  <c r="BM259" i="3"/>
  <c r="BM260" i="3"/>
  <c r="T34" i="50"/>
  <c r="T53" i="21"/>
  <c r="T63" i="21" s="1"/>
  <c r="AT43" i="3"/>
  <c r="S221" i="3"/>
  <c r="S232" i="3"/>
  <c r="T16" i="50"/>
  <c r="BM298" i="3" l="1"/>
  <c r="BM301" i="3"/>
  <c r="BM300" i="3"/>
  <c r="S304" i="3"/>
  <c r="BM304" i="3" s="1"/>
  <c r="BM302" i="3"/>
  <c r="BM303" i="3"/>
  <c r="BM299" i="3"/>
  <c r="BM297" i="3"/>
  <c r="S240" i="3"/>
  <c r="BM240" i="3" s="1"/>
  <c r="BM235" i="3"/>
  <c r="BM234" i="3"/>
  <c r="BM237" i="3"/>
  <c r="BM238" i="3"/>
  <c r="BM239" i="3"/>
  <c r="BM236" i="3"/>
  <c r="U15" i="16" l="1"/>
  <c r="U13" i="16"/>
  <c r="T359" i="3" s="1"/>
  <c r="U14" i="16"/>
  <c r="U12" i="16"/>
  <c r="U11" i="16"/>
  <c r="U10" i="16" l="1"/>
  <c r="T358" i="3" s="1"/>
  <c r="U23" i="42"/>
  <c r="U20" i="42"/>
  <c r="U21" i="42"/>
  <c r="U8" i="42"/>
  <c r="U9" i="42"/>
  <c r="U27" i="42"/>
  <c r="U19" i="42"/>
  <c r="U22" i="42"/>
  <c r="U10" i="42"/>
  <c r="T340" i="3" s="1"/>
  <c r="U13" i="42"/>
  <c r="T341" i="3" s="1"/>
  <c r="U30" i="42"/>
  <c r="U15" i="42"/>
  <c r="U24" i="42"/>
  <c r="U14" i="42"/>
  <c r="U18" i="42"/>
  <c r="U26" i="42" l="1"/>
  <c r="U28" i="42" s="1"/>
  <c r="AE36" i="50"/>
  <c r="AE35" i="50" s="1"/>
  <c r="AE24" i="50" s="1"/>
  <c r="U36" i="50"/>
  <c r="U35" i="50" s="1"/>
  <c r="D36" i="50"/>
  <c r="D35" i="50" s="1"/>
  <c r="U18" i="50"/>
  <c r="U17" i="50" s="1"/>
  <c r="U6" i="16"/>
  <c r="U6" i="42"/>
  <c r="U9" i="16"/>
  <c r="U16" i="16" s="1"/>
  <c r="U12" i="42"/>
  <c r="U16" i="42" s="1"/>
  <c r="U11" i="42"/>
  <c r="U7" i="42"/>
  <c r="G18" i="50"/>
  <c r="G17" i="50" s="1"/>
  <c r="N36" i="50"/>
  <c r="N35" i="50" s="1"/>
  <c r="N24" i="50" s="1"/>
  <c r="AH36" i="50"/>
  <c r="AH35" i="50" s="1"/>
  <c r="AH24" i="50" s="1"/>
  <c r="L18" i="50"/>
  <c r="L17" i="50" s="1"/>
  <c r="L6" i="50" s="1"/>
  <c r="K232" i="3" s="1"/>
  <c r="J18" i="50"/>
  <c r="J17" i="50" s="1"/>
  <c r="J6" i="50" s="1"/>
  <c r="I232" i="3" s="1"/>
  <c r="I240" i="3" s="1"/>
  <c r="AD36" i="50"/>
  <c r="AD35" i="50" s="1"/>
  <c r="AD24" i="50" s="1"/>
  <c r="AN36" i="50"/>
  <c r="AN35" i="50" s="1"/>
  <c r="AN24" i="50" s="1"/>
  <c r="L36" i="50"/>
  <c r="L35" i="50" s="1"/>
  <c r="L24" i="50" s="1"/>
  <c r="AO36" i="50"/>
  <c r="AO35" i="50" s="1"/>
  <c r="AO24" i="50" s="1"/>
  <c r="F18" i="50"/>
  <c r="F17" i="50" s="1"/>
  <c r="K18" i="50"/>
  <c r="K17" i="50" s="1"/>
  <c r="K6" i="50" s="1"/>
  <c r="J232" i="3" s="1"/>
  <c r="AL36" i="50"/>
  <c r="AL35" i="50" s="1"/>
  <c r="AL24" i="50" s="1"/>
  <c r="BE237" i="3" l="1"/>
  <c r="K240" i="3"/>
  <c r="BE240" i="3" s="1"/>
  <c r="BE239" i="3"/>
  <c r="BE236" i="3"/>
  <c r="BE235" i="3"/>
  <c r="BE238" i="3"/>
  <c r="BE234" i="3"/>
  <c r="BD235" i="3"/>
  <c r="BD234" i="3"/>
  <c r="BD237" i="3"/>
  <c r="J240" i="3"/>
  <c r="BD240" i="3" s="1"/>
  <c r="BD239" i="3"/>
  <c r="BD238" i="3"/>
  <c r="BD236" i="3"/>
  <c r="U15" i="50"/>
  <c r="T236" i="3" s="1"/>
  <c r="U5" i="42"/>
  <c r="U17" i="16"/>
  <c r="T356" i="3" s="1"/>
  <c r="U39" i="50"/>
  <c r="U5" i="16"/>
  <c r="U21" i="50"/>
  <c r="T238" i="3" s="1"/>
  <c r="U17" i="42"/>
  <c r="U33" i="50"/>
  <c r="AM36" i="50"/>
  <c r="AM35" i="50" s="1"/>
  <c r="AM24" i="50" s="1"/>
  <c r="AK36" i="50"/>
  <c r="AK35" i="50" s="1"/>
  <c r="AK24" i="50" s="1"/>
  <c r="AJ36" i="50"/>
  <c r="AJ35" i="50" s="1"/>
  <c r="AJ24" i="50" s="1"/>
  <c r="AG36" i="50"/>
  <c r="AG35" i="50" s="1"/>
  <c r="AG24" i="50" s="1"/>
  <c r="M36" i="50"/>
  <c r="M35" i="50" s="1"/>
  <c r="M24" i="50" s="1"/>
  <c r="K36" i="50"/>
  <c r="K35" i="50" s="1"/>
  <c r="K24" i="50" s="1"/>
  <c r="M18" i="50"/>
  <c r="M17" i="50" s="1"/>
  <c r="M6" i="50" s="1"/>
  <c r="L232" i="3" s="1"/>
  <c r="G36" i="50"/>
  <c r="G35" i="50" s="1"/>
  <c r="H36" i="50"/>
  <c r="H35" i="50" s="1"/>
  <c r="H24" i="50" s="1"/>
  <c r="F36" i="50"/>
  <c r="F35" i="50" s="1"/>
  <c r="E18" i="50"/>
  <c r="E17" i="50" s="1"/>
  <c r="C36" i="50"/>
  <c r="C35" i="50" s="1"/>
  <c r="AI36" i="50"/>
  <c r="AI35" i="50" s="1"/>
  <c r="AI24" i="50" s="1"/>
  <c r="N18" i="50"/>
  <c r="N17" i="50" s="1"/>
  <c r="N6" i="50" s="1"/>
  <c r="M232" i="3" s="1"/>
  <c r="H18" i="50"/>
  <c r="H17" i="50" s="1"/>
  <c r="H6" i="50" s="1"/>
  <c r="G232" i="3" s="1"/>
  <c r="G240" i="3" s="1"/>
  <c r="J36" i="50"/>
  <c r="J35" i="50" s="1"/>
  <c r="J24" i="50" s="1"/>
  <c r="AF36" i="50"/>
  <c r="AF35" i="50" s="1"/>
  <c r="AF24" i="50" s="1"/>
  <c r="C18" i="50"/>
  <c r="C17" i="50" s="1"/>
  <c r="E36" i="50"/>
  <c r="E35" i="50" s="1"/>
  <c r="I36" i="50"/>
  <c r="I35" i="50" s="1"/>
  <c r="I24" i="50" s="1"/>
  <c r="I18" i="50"/>
  <c r="I17" i="50" s="1"/>
  <c r="I6" i="50" s="1"/>
  <c r="H232" i="3" s="1"/>
  <c r="H240" i="3" s="1"/>
  <c r="D18" i="50"/>
  <c r="D17" i="50" s="1"/>
  <c r="BG238" i="3" l="1"/>
  <c r="BG234" i="3"/>
  <c r="M240" i="3"/>
  <c r="BG240" i="3" s="1"/>
  <c r="BG236" i="3"/>
  <c r="BG239" i="3"/>
  <c r="BG235" i="3"/>
  <c r="BG237" i="3"/>
  <c r="BF239" i="3"/>
  <c r="L240" i="3"/>
  <c r="BF240" i="3" s="1"/>
  <c r="BF238" i="3"/>
  <c r="BF237" i="3"/>
  <c r="BF236" i="3"/>
  <c r="BF235" i="3"/>
  <c r="BF234" i="3"/>
  <c r="T339" i="3"/>
  <c r="U25" i="42"/>
  <c r="T354" i="3"/>
  <c r="BN356" i="3" s="1"/>
  <c r="U21" i="16"/>
  <c r="U24" i="16" s="1"/>
  <c r="U29" i="42"/>
  <c r="U31" i="42" s="1"/>
  <c r="T337" i="3"/>
  <c r="T342" i="3" l="1"/>
  <c r="BN342" i="3" s="1"/>
  <c r="BN340" i="3"/>
  <c r="BN341" i="3"/>
  <c r="BN339" i="3"/>
  <c r="BN357" i="3"/>
  <c r="T360" i="3"/>
  <c r="BN360" i="3" s="1"/>
  <c r="BN358" i="3"/>
  <c r="BN359" i="3"/>
  <c r="U10" i="21" l="1"/>
  <c r="U62" i="21"/>
  <c r="U7" i="39"/>
  <c r="U46" i="21"/>
  <c r="U50" i="21"/>
  <c r="U27" i="43"/>
  <c r="U14" i="43"/>
  <c r="U14" i="21"/>
  <c r="U26" i="35"/>
  <c r="T302" i="3" s="1"/>
  <c r="U18" i="43"/>
  <c r="U8" i="36"/>
  <c r="U26" i="43"/>
  <c r="U21" i="43"/>
  <c r="U60" i="21"/>
  <c r="U13" i="35"/>
  <c r="U39" i="35"/>
  <c r="U33" i="35"/>
  <c r="U27" i="35"/>
  <c r="T303" i="3" s="1"/>
  <c r="U47" i="35"/>
  <c r="U37" i="35"/>
  <c r="U24" i="35"/>
  <c r="U40" i="35"/>
  <c r="U10" i="43" l="1"/>
  <c r="U20" i="35"/>
  <c r="U12" i="35"/>
  <c r="U30" i="35"/>
  <c r="U48" i="21"/>
  <c r="U49" i="21"/>
  <c r="U16" i="35"/>
  <c r="U38" i="35"/>
  <c r="U25" i="43"/>
  <c r="U36" i="21"/>
  <c r="U6" i="39"/>
  <c r="U39" i="21"/>
  <c r="U47" i="21"/>
  <c r="U33" i="21"/>
  <c r="U8" i="39"/>
  <c r="U43" i="35"/>
  <c r="U16" i="39"/>
  <c r="U10" i="22"/>
  <c r="U45" i="21"/>
  <c r="U11" i="35"/>
  <c r="U44" i="35"/>
  <c r="U40" i="21"/>
  <c r="U19" i="35"/>
  <c r="U27" i="50"/>
  <c r="U17" i="35"/>
  <c r="U45" i="35"/>
  <c r="U14" i="35"/>
  <c r="U54" i="26"/>
  <c r="U49" i="26"/>
  <c r="U36" i="35" l="1"/>
  <c r="U9" i="50"/>
  <c r="U5" i="38"/>
  <c r="U23" i="43"/>
  <c r="U16" i="21"/>
  <c r="U10" i="35"/>
  <c r="U6" i="35"/>
  <c r="U9" i="35" s="1"/>
  <c r="U44" i="21"/>
  <c r="U13" i="21"/>
  <c r="U6" i="43"/>
  <c r="U35" i="35"/>
  <c r="U31" i="50" l="1"/>
  <c r="U29" i="35"/>
  <c r="U32" i="35"/>
  <c r="U41" i="35" l="1"/>
  <c r="T300" i="3"/>
  <c r="T297" i="3"/>
  <c r="U31" i="35"/>
  <c r="U20" i="6" l="1"/>
  <c r="T117" i="3" s="1"/>
  <c r="U7" i="53" l="1"/>
  <c r="U13" i="53"/>
  <c r="U8" i="53"/>
  <c r="U11" i="53"/>
  <c r="U10" i="53"/>
  <c r="U12" i="53"/>
  <c r="U15" i="13"/>
  <c r="U23" i="13"/>
  <c r="U13" i="13"/>
  <c r="T185" i="3" s="1"/>
  <c r="U16" i="13"/>
  <c r="T183" i="3" s="1"/>
  <c r="U27" i="13"/>
  <c r="U24" i="13"/>
  <c r="U11" i="13"/>
  <c r="T182" i="3" s="1"/>
  <c r="U7" i="13"/>
  <c r="T184" i="3" s="1"/>
  <c r="U29" i="13"/>
  <c r="U22" i="13"/>
  <c r="U19" i="13"/>
  <c r="U7" i="6"/>
  <c r="U15" i="6"/>
  <c r="T115" i="3" s="1"/>
  <c r="U13" i="6"/>
  <c r="T113" i="3" s="1"/>
  <c r="U9" i="7"/>
  <c r="U12" i="6"/>
  <c r="T112" i="3" s="1"/>
  <c r="U6" i="13" l="1"/>
  <c r="U9" i="13" s="1"/>
  <c r="U45" i="20"/>
  <c r="U10" i="13"/>
  <c r="U7" i="20"/>
  <c r="U13" i="20"/>
  <c r="U9" i="53"/>
  <c r="U14" i="53" s="1"/>
  <c r="U14" i="13"/>
  <c r="U17" i="13" s="1"/>
  <c r="U28" i="20"/>
  <c r="U12" i="17"/>
  <c r="U27" i="20"/>
  <c r="U12" i="26"/>
  <c r="U56" i="26"/>
  <c r="U32" i="26"/>
  <c r="U42" i="26"/>
  <c r="U21" i="26"/>
  <c r="U34" i="26"/>
  <c r="U16" i="26"/>
  <c r="U24" i="26"/>
  <c r="U40" i="26"/>
  <c r="U35" i="26"/>
  <c r="U28" i="26"/>
  <c r="U51" i="26"/>
  <c r="U44" i="26"/>
  <c r="U13" i="14"/>
  <c r="T409" i="3" s="1"/>
  <c r="U25" i="26"/>
  <c r="U19" i="26"/>
  <c r="U11" i="14"/>
  <c r="T408" i="3" s="1"/>
  <c r="U10" i="14"/>
  <c r="T407" i="3" s="1"/>
  <c r="U41" i="26"/>
  <c r="U33" i="26"/>
  <c r="U12" i="14"/>
  <c r="U36" i="26"/>
  <c r="U22" i="26"/>
  <c r="U18" i="13"/>
  <c r="U20" i="13" s="1"/>
  <c r="U21" i="20"/>
  <c r="U49" i="20"/>
  <c r="U20" i="20"/>
  <c r="U48" i="20"/>
  <c r="U42" i="20"/>
  <c r="U40" i="20"/>
  <c r="U39" i="20"/>
  <c r="U15" i="20"/>
  <c r="U24" i="20"/>
  <c r="U25" i="20"/>
  <c r="U50" i="20"/>
  <c r="U41" i="20"/>
  <c r="U35" i="20"/>
  <c r="U26" i="20"/>
  <c r="U16" i="20"/>
  <c r="U32" i="20"/>
  <c r="U47" i="20"/>
  <c r="U37" i="20"/>
  <c r="U22" i="20"/>
  <c r="U12" i="10"/>
  <c r="U19" i="6"/>
  <c r="T116" i="3" s="1"/>
  <c r="U19" i="20" l="1"/>
  <c r="U5" i="13"/>
  <c r="U19" i="1"/>
  <c r="T70" i="3" s="1"/>
  <c r="U18" i="1"/>
  <c r="U5" i="53"/>
  <c r="U34" i="1"/>
  <c r="U15" i="53"/>
  <c r="U21" i="13"/>
  <c r="U35" i="1"/>
  <c r="U10" i="30"/>
  <c r="U27" i="26"/>
  <c r="U26" i="26"/>
  <c r="U18" i="26"/>
  <c r="U20" i="26"/>
  <c r="U7" i="14"/>
  <c r="U48" i="26"/>
  <c r="U6" i="14"/>
  <c r="U7" i="26"/>
  <c r="U8" i="32"/>
  <c r="U31" i="26"/>
  <c r="U9" i="14"/>
  <c r="U14" i="14" s="1"/>
  <c r="U17" i="26"/>
  <c r="U8" i="31"/>
  <c r="U9" i="30"/>
  <c r="U11" i="30" s="1"/>
  <c r="U6" i="30"/>
  <c r="U7" i="30"/>
  <c r="U8" i="30"/>
  <c r="U14" i="20"/>
  <c r="U17" i="20" s="1"/>
  <c r="U7" i="17"/>
  <c r="U19" i="7"/>
  <c r="U11" i="10"/>
  <c r="U35" i="17"/>
  <c r="U10" i="10"/>
  <c r="U16" i="7"/>
  <c r="U16" i="53" l="1"/>
  <c r="U5" i="30"/>
  <c r="U15" i="1"/>
  <c r="U38" i="50"/>
  <c r="U15" i="14"/>
  <c r="T406" i="3" s="1"/>
  <c r="U31" i="1"/>
  <c r="U12" i="30"/>
  <c r="U5" i="14"/>
  <c r="U20" i="50"/>
  <c r="T237" i="3" s="1"/>
  <c r="T179" i="3"/>
  <c r="U26" i="13"/>
  <c r="U30" i="13" s="1"/>
  <c r="U25" i="13"/>
  <c r="T181" i="3"/>
  <c r="U11" i="31"/>
  <c r="U5" i="26"/>
  <c r="U11" i="32"/>
  <c r="U11" i="26"/>
  <c r="U13" i="26" s="1"/>
  <c r="U9" i="18"/>
  <c r="U9" i="6"/>
  <c r="U6" i="26"/>
  <c r="U10" i="26" s="1"/>
  <c r="U15" i="26"/>
  <c r="U29" i="26" s="1"/>
  <c r="U8" i="17"/>
  <c r="U15" i="31"/>
  <c r="U37" i="50"/>
  <c r="U30" i="26"/>
  <c r="U37" i="26" s="1"/>
  <c r="U38" i="26"/>
  <c r="U46" i="26" s="1"/>
  <c r="U31" i="20"/>
  <c r="U11" i="20"/>
  <c r="U13" i="32"/>
  <c r="BN181" i="3" l="1"/>
  <c r="U13" i="30"/>
  <c r="T404" i="3"/>
  <c r="U16" i="14"/>
  <c r="T222" i="3"/>
  <c r="U47" i="26"/>
  <c r="U57" i="26" s="1"/>
  <c r="AU44" i="3"/>
  <c r="BN406" i="3"/>
  <c r="T186" i="3"/>
  <c r="BN186" i="3" s="1"/>
  <c r="BN183" i="3"/>
  <c r="BN185" i="3"/>
  <c r="BN184" i="3"/>
  <c r="BN182" i="3"/>
  <c r="U10" i="20"/>
  <c r="U19" i="50"/>
  <c r="U6" i="32"/>
  <c r="U18" i="20"/>
  <c r="U29" i="20" s="1"/>
  <c r="U6" i="20"/>
  <c r="U9" i="20" s="1"/>
  <c r="U30" i="20" l="1"/>
  <c r="U43" i="20" s="1"/>
  <c r="U33" i="1"/>
  <c r="T410" i="3"/>
  <c r="BN410" i="3" s="1"/>
  <c r="BN407" i="3"/>
  <c r="BN409" i="3"/>
  <c r="BN408" i="3"/>
  <c r="U8" i="10" l="1"/>
  <c r="U5" i="20" l="1"/>
  <c r="U17" i="1"/>
  <c r="U7" i="32"/>
  <c r="U7" i="31"/>
  <c r="U21" i="7"/>
  <c r="T138" i="3" s="1"/>
  <c r="U25" i="7"/>
  <c r="U27" i="7"/>
  <c r="U10" i="7"/>
  <c r="T140" i="3" s="1"/>
  <c r="U7" i="10"/>
  <c r="U12" i="32"/>
  <c r="U24" i="7"/>
  <c r="U44" i="20" l="1"/>
  <c r="U51" i="20" s="1"/>
  <c r="T44" i="3"/>
  <c r="T57" i="3"/>
  <c r="U6" i="6"/>
  <c r="U8" i="6" s="1"/>
  <c r="U31" i="7"/>
  <c r="T139" i="3" s="1"/>
  <c r="U30" i="7"/>
  <c r="U8" i="9"/>
  <c r="U13" i="7"/>
  <c r="U10" i="32"/>
  <c r="U12" i="7"/>
  <c r="U8" i="7"/>
  <c r="U26" i="7"/>
  <c r="U19" i="17"/>
  <c r="T87" i="3" s="1"/>
  <c r="U7" i="9"/>
  <c r="U14" i="6"/>
  <c r="T114" i="3" s="1"/>
  <c r="U13" i="9"/>
  <c r="T163" i="3" s="1"/>
  <c r="U17" i="7"/>
  <c r="U6" i="7"/>
  <c r="U30" i="17"/>
  <c r="U6" i="10"/>
  <c r="U15" i="17"/>
  <c r="U29" i="17" l="1"/>
  <c r="U28" i="17"/>
  <c r="U11" i="6"/>
  <c r="U16" i="6" s="1"/>
  <c r="U16" i="17"/>
  <c r="U20" i="17"/>
  <c r="U34" i="17"/>
  <c r="T91" i="3" s="1"/>
  <c r="U24" i="17"/>
  <c r="T90" i="3" s="1"/>
  <c r="U13" i="18"/>
  <c r="U17" i="18"/>
  <c r="U10" i="6"/>
  <c r="U11" i="7"/>
  <c r="U14" i="7" s="1"/>
  <c r="U7" i="7"/>
  <c r="U11" i="17"/>
  <c r="U6" i="31"/>
  <c r="U23" i="18"/>
  <c r="U10" i="18"/>
  <c r="U13" i="17"/>
  <c r="T92" i="3" s="1"/>
  <c r="U6" i="9"/>
  <c r="U33" i="17"/>
  <c r="U8" i="18"/>
  <c r="U14" i="9"/>
  <c r="T164" i="3" s="1"/>
  <c r="U12" i="9"/>
  <c r="U11" i="9"/>
  <c r="U18" i="7"/>
  <c r="U20" i="7"/>
  <c r="T137" i="3" s="1"/>
  <c r="U10" i="9" l="1"/>
  <c r="T162" i="3" s="1"/>
  <c r="U23" i="7"/>
  <c r="U26" i="1"/>
  <c r="U17" i="6"/>
  <c r="T111" i="3" s="1"/>
  <c r="U25" i="1"/>
  <c r="U20" i="18"/>
  <c r="U14" i="10"/>
  <c r="U27" i="1"/>
  <c r="U5" i="6"/>
  <c r="U9" i="1"/>
  <c r="U22" i="17"/>
  <c r="U7" i="18"/>
  <c r="U25" i="17"/>
  <c r="U6" i="18"/>
  <c r="U21" i="17"/>
  <c r="T88" i="3" s="1"/>
  <c r="U14" i="18"/>
  <c r="U16" i="18"/>
  <c r="U9" i="32"/>
  <c r="U14" i="32" s="1"/>
  <c r="U10" i="31"/>
  <c r="U15" i="7"/>
  <c r="U22" i="7" s="1"/>
  <c r="U23" i="17"/>
  <c r="T89" i="3" s="1"/>
  <c r="U11" i="18"/>
  <c r="U10" i="17"/>
  <c r="U14" i="17"/>
  <c r="U17" i="17" s="1"/>
  <c r="U9" i="9"/>
  <c r="U15" i="9" s="1"/>
  <c r="U15" i="18"/>
  <c r="U6" i="17"/>
  <c r="U9" i="17" s="1"/>
  <c r="T109" i="3" l="1"/>
  <c r="BN111" i="3" s="1"/>
  <c r="U18" i="6"/>
  <c r="U22" i="6" s="1"/>
  <c r="U10" i="1"/>
  <c r="T69" i="3" s="1"/>
  <c r="U5" i="7"/>
  <c r="U16" i="9"/>
  <c r="T161" i="3" s="1"/>
  <c r="U28" i="1"/>
  <c r="U18" i="17"/>
  <c r="U26" i="17" s="1"/>
  <c r="U5" i="9"/>
  <c r="U12" i="1"/>
  <c r="T136" i="3"/>
  <c r="U28" i="7"/>
  <c r="U27" i="17"/>
  <c r="U23" i="1"/>
  <c r="U19" i="18"/>
  <c r="U21" i="18" s="1"/>
  <c r="U12" i="18"/>
  <c r="U18" i="18" s="1"/>
  <c r="U5" i="18"/>
  <c r="U5" i="17"/>
  <c r="U9" i="31"/>
  <c r="U12" i="31" s="1"/>
  <c r="U9" i="10"/>
  <c r="U13" i="10" s="1"/>
  <c r="U24" i="1" l="1"/>
  <c r="U22" i="1" s="1"/>
  <c r="T86" i="3"/>
  <c r="U31" i="17"/>
  <c r="U5" i="31"/>
  <c r="U13" i="1"/>
  <c r="U13" i="31"/>
  <c r="U29" i="1"/>
  <c r="T134" i="3"/>
  <c r="BN136" i="3" s="1"/>
  <c r="U29" i="7"/>
  <c r="U32" i="7" s="1"/>
  <c r="T43" i="3"/>
  <c r="T56" i="3"/>
  <c r="U22" i="18"/>
  <c r="U24" i="18" s="1"/>
  <c r="T42" i="3"/>
  <c r="U32" i="17"/>
  <c r="U37" i="17" s="1"/>
  <c r="U7" i="1"/>
  <c r="T55" i="3"/>
  <c r="T84" i="3"/>
  <c r="T118" i="3"/>
  <c r="BN118" i="3" s="1"/>
  <c r="BN117" i="3"/>
  <c r="BN112" i="3"/>
  <c r="BN113" i="3"/>
  <c r="BN115" i="3"/>
  <c r="BN116" i="3"/>
  <c r="BN114" i="3"/>
  <c r="U5" i="32"/>
  <c r="U14" i="1"/>
  <c r="U17" i="9"/>
  <c r="T159" i="3"/>
  <c r="U5" i="10"/>
  <c r="U15" i="10" s="1"/>
  <c r="U11" i="1"/>
  <c r="U8" i="1" s="1"/>
  <c r="U15" i="32"/>
  <c r="U30" i="1"/>
  <c r="U32" i="1" s="1"/>
  <c r="BN86" i="3" l="1"/>
  <c r="T165" i="3"/>
  <c r="BN165" i="3" s="1"/>
  <c r="BN163" i="3"/>
  <c r="BN162" i="3"/>
  <c r="BN164" i="3"/>
  <c r="U14" i="31"/>
  <c r="U16" i="31" s="1"/>
  <c r="U16" i="32"/>
  <c r="T93" i="3"/>
  <c r="BN93" i="3" s="1"/>
  <c r="BN87" i="3"/>
  <c r="BN91" i="3"/>
  <c r="BN92" i="3"/>
  <c r="BN90" i="3"/>
  <c r="BN88" i="3"/>
  <c r="BN89" i="3"/>
  <c r="BN161" i="3"/>
  <c r="U16" i="1"/>
  <c r="U6" i="1"/>
  <c r="T67" i="3" s="1"/>
  <c r="T141" i="3"/>
  <c r="BN141" i="3" s="1"/>
  <c r="BN140" i="3"/>
  <c r="BN138" i="3"/>
  <c r="BN139" i="3"/>
  <c r="BN137" i="3"/>
  <c r="U23" i="35"/>
  <c r="U20" i="43"/>
  <c r="U46" i="35"/>
  <c r="T72" i="3" l="1"/>
  <c r="BN72" i="3" s="1"/>
  <c r="BN71" i="3"/>
  <c r="BN70" i="3"/>
  <c r="BN69" i="3"/>
  <c r="U35" i="21"/>
  <c r="U25" i="21"/>
  <c r="U61" i="21"/>
  <c r="U11" i="39"/>
  <c r="T281" i="3" s="1"/>
  <c r="U21" i="35"/>
  <c r="T299" i="3" s="1"/>
  <c r="U10" i="39"/>
  <c r="T280" i="3" s="1"/>
  <c r="U12" i="39"/>
  <c r="U13" i="39"/>
  <c r="U19" i="43"/>
  <c r="U13" i="36"/>
  <c r="U20" i="22" l="1"/>
  <c r="U9" i="21"/>
  <c r="U17" i="22"/>
  <c r="T261" i="3" s="1"/>
  <c r="U6" i="36"/>
  <c r="U6" i="22"/>
  <c r="U29" i="21"/>
  <c r="U34" i="21"/>
  <c r="U19" i="21"/>
  <c r="U21" i="21"/>
  <c r="U38" i="21"/>
  <c r="U18" i="35"/>
  <c r="T298" i="3" s="1"/>
  <c r="U59" i="21"/>
  <c r="U56" i="21"/>
  <c r="U51" i="21"/>
  <c r="U15" i="36"/>
  <c r="U16" i="22"/>
  <c r="U58" i="21"/>
  <c r="U41" i="21"/>
  <c r="U28" i="21"/>
  <c r="U9" i="39"/>
  <c r="U14" i="39" s="1"/>
  <c r="U55" i="21"/>
  <c r="U22" i="22"/>
  <c r="U8" i="43"/>
  <c r="T324" i="3" s="1"/>
  <c r="U15" i="22"/>
  <c r="U15" i="21"/>
  <c r="U5" i="39" l="1"/>
  <c r="U10" i="50"/>
  <c r="T234" i="3" s="1"/>
  <c r="U28" i="50"/>
  <c r="U15" i="39"/>
  <c r="T279" i="3" s="1"/>
  <c r="U6" i="21"/>
  <c r="U11" i="21" s="1"/>
  <c r="U12" i="21"/>
  <c r="U43" i="21"/>
  <c r="U52" i="21" s="1"/>
  <c r="U13" i="43"/>
  <c r="U7" i="43"/>
  <c r="U9" i="43" s="1"/>
  <c r="U54" i="21"/>
  <c r="U12" i="22"/>
  <c r="T259" i="3" s="1"/>
  <c r="U57" i="21"/>
  <c r="U29" i="50"/>
  <c r="U25" i="35"/>
  <c r="T301" i="3" s="1"/>
  <c r="U27" i="21"/>
  <c r="U18" i="21"/>
  <c r="U22" i="21"/>
  <c r="U7" i="36"/>
  <c r="U8" i="22"/>
  <c r="U12" i="43"/>
  <c r="T323" i="3" s="1"/>
  <c r="U13" i="22"/>
  <c r="U10" i="36"/>
  <c r="U17" i="39" l="1"/>
  <c r="T277" i="3"/>
  <c r="U5" i="37"/>
  <c r="U11" i="50"/>
  <c r="U20" i="21"/>
  <c r="U7" i="22"/>
  <c r="U9" i="22" s="1"/>
  <c r="U15" i="35"/>
  <c r="U28" i="35" s="1"/>
  <c r="U14" i="22"/>
  <c r="T260" i="3" s="1"/>
  <c r="U11" i="43"/>
  <c r="U15" i="43" s="1"/>
  <c r="U26" i="21"/>
  <c r="U32" i="21"/>
  <c r="U37" i="21"/>
  <c r="U17" i="43"/>
  <c r="U9" i="36"/>
  <c r="U11" i="36" s="1"/>
  <c r="U23" i="21"/>
  <c r="U5" i="21"/>
  <c r="U12" i="36" l="1"/>
  <c r="U14" i="36" s="1"/>
  <c r="U30" i="50"/>
  <c r="T282" i="3"/>
  <c r="BN282" i="3" s="1"/>
  <c r="BN281" i="3"/>
  <c r="BN280" i="3"/>
  <c r="U5" i="35"/>
  <c r="U13" i="50"/>
  <c r="T235" i="3" s="1"/>
  <c r="T221" i="3"/>
  <c r="AU43" i="3"/>
  <c r="BN279" i="3"/>
  <c r="U5" i="36"/>
  <c r="U12" i="50"/>
  <c r="U8" i="50" s="1"/>
  <c r="U11" i="22"/>
  <c r="U18" i="22" s="1"/>
  <c r="U17" i="21"/>
  <c r="U30" i="21" s="1"/>
  <c r="U5" i="22"/>
  <c r="U6" i="50" l="1"/>
  <c r="T232" i="3" s="1"/>
  <c r="T240" i="3" s="1"/>
  <c r="BN240" i="3" s="1"/>
  <c r="U7" i="50"/>
  <c r="T256" i="3"/>
  <c r="AU42" i="3"/>
  <c r="T220" i="3"/>
  <c r="U26" i="50"/>
  <c r="U24" i="50" s="1"/>
  <c r="U31" i="21"/>
  <c r="U42" i="21" s="1"/>
  <c r="T295" i="3"/>
  <c r="U42" i="35"/>
  <c r="U48" i="35" s="1"/>
  <c r="U14" i="50"/>
  <c r="U16" i="50" s="1"/>
  <c r="U5" i="43"/>
  <c r="U32" i="50"/>
  <c r="U16" i="43"/>
  <c r="U53" i="21"/>
  <c r="U63" i="21" s="1"/>
  <c r="U25" i="50"/>
  <c r="U19" i="22"/>
  <c r="BN235" i="3" l="1"/>
  <c r="BN238" i="3"/>
  <c r="BN234" i="3"/>
  <c r="BN239" i="3"/>
  <c r="BN237" i="3"/>
  <c r="BN236" i="3"/>
  <c r="T320" i="3"/>
  <c r="U24" i="43"/>
  <c r="U28" i="43" s="1"/>
  <c r="T304" i="3"/>
  <c r="BN304" i="3" s="1"/>
  <c r="BN303" i="3"/>
  <c r="BN302" i="3"/>
  <c r="BN297" i="3"/>
  <c r="BN300" i="3"/>
  <c r="BN299" i="3"/>
  <c r="BN298" i="3"/>
  <c r="BN301" i="3"/>
  <c r="BN260" i="3"/>
  <c r="BN261" i="3"/>
  <c r="BN259" i="3"/>
  <c r="T258" i="3"/>
  <c r="BN258" i="3" s="1"/>
  <c r="U21" i="22"/>
  <c r="T322" i="3"/>
  <c r="U22" i="43"/>
  <c r="U34" i="50"/>
  <c r="U23" i="22"/>
  <c r="BN322" i="3" l="1"/>
  <c r="T262" i="3"/>
  <c r="BN262" i="3" s="1"/>
  <c r="T325" i="3"/>
  <c r="BN325" i="3" s="1"/>
  <c r="BN324" i="3"/>
  <c r="BN323" i="3"/>
  <c r="AW10" i="12" l="1"/>
  <c r="AV214" i="3" s="1"/>
  <c r="AW30" i="12"/>
  <c r="AW20" i="12"/>
  <c r="AW29" i="12"/>
  <c r="AW18" i="12"/>
  <c r="AW35" i="12"/>
  <c r="AW17" i="12"/>
  <c r="AW34" i="12"/>
  <c r="AW28" i="12"/>
  <c r="AW9" i="12"/>
  <c r="AW16" i="12"/>
  <c r="AW19" i="12"/>
  <c r="AW15" i="12"/>
  <c r="AV213" i="3" s="1"/>
  <c r="AW27" i="12"/>
  <c r="AW14" i="12"/>
  <c r="AV212" i="3" s="1"/>
  <c r="AW26" i="12"/>
  <c r="AW25" i="12"/>
  <c r="AW24" i="12"/>
  <c r="AW13" i="12"/>
  <c r="AV211" i="3" s="1"/>
  <c r="AW8" i="12"/>
  <c r="AW23" i="12"/>
  <c r="AW33" i="12"/>
  <c r="AW13" i="13"/>
  <c r="AV194" i="3" s="1"/>
  <c r="AW24" i="13"/>
  <c r="AW7" i="13"/>
  <c r="AV193" i="3" s="1"/>
  <c r="AW29" i="13"/>
  <c r="AW27" i="13"/>
  <c r="AW19" i="13"/>
  <c r="AW23" i="13"/>
  <c r="AW22" i="13"/>
  <c r="AW16" i="13"/>
  <c r="AV192" i="3" s="1"/>
  <c r="AW11" i="13"/>
  <c r="AV191" i="3" s="1"/>
  <c r="AW15" i="13"/>
  <c r="AW13" i="53"/>
  <c r="AW11" i="53"/>
  <c r="AW10" i="53"/>
  <c r="AW10" i="54"/>
  <c r="AW10" i="30" l="1"/>
  <c r="V10" i="54"/>
  <c r="AW27" i="42"/>
  <c r="AW33" i="15"/>
  <c r="AW32" i="15"/>
  <c r="AW40" i="15"/>
  <c r="AW41" i="15"/>
  <c r="AW12" i="15"/>
  <c r="AW39" i="15"/>
  <c r="AW17" i="15"/>
  <c r="AW31" i="15"/>
  <c r="AW13" i="15"/>
  <c r="AW37" i="15"/>
  <c r="V11" i="14" l="1"/>
  <c r="U408" i="3" s="1"/>
  <c r="AW8" i="15"/>
  <c r="AW13" i="16"/>
  <c r="AV369" i="3" s="1"/>
  <c r="AW23" i="16"/>
  <c r="AW30" i="42"/>
  <c r="V10" i="14"/>
  <c r="U407" i="3" s="1"/>
  <c r="AW15" i="15"/>
  <c r="AW20" i="15"/>
  <c r="AV396" i="3" s="1"/>
  <c r="AW22" i="15"/>
  <c r="AV398" i="3" s="1"/>
  <c r="AW18" i="42"/>
  <c r="AW15" i="42"/>
  <c r="AW21" i="42"/>
  <c r="AW13" i="14"/>
  <c r="AV419" i="3" s="1"/>
  <c r="AW10" i="16"/>
  <c r="AV368" i="3" s="1"/>
  <c r="AW23" i="42"/>
  <c r="AW10" i="14"/>
  <c r="AV417" i="3" s="1"/>
  <c r="V12" i="14"/>
  <c r="AW18" i="15"/>
  <c r="AV394" i="3" s="1"/>
  <c r="AW27" i="15"/>
  <c r="AW8" i="42"/>
  <c r="AW20" i="42"/>
  <c r="V13" i="14"/>
  <c r="U409" i="3" s="1"/>
  <c r="AW36" i="15"/>
  <c r="AV392" i="3" s="1"/>
  <c r="AW26" i="15"/>
  <c r="AW19" i="15"/>
  <c r="AW19" i="42"/>
  <c r="AW24" i="42"/>
  <c r="AW11" i="14"/>
  <c r="AV418" i="3" s="1"/>
  <c r="AW38" i="15"/>
  <c r="AW21" i="15"/>
  <c r="AV397" i="3" s="1"/>
  <c r="AW23" i="15"/>
  <c r="AV399" i="3" s="1"/>
  <c r="AW14" i="16"/>
  <c r="AW14" i="42"/>
  <c r="AW9" i="42"/>
  <c r="AW22" i="42"/>
  <c r="AW10" i="42"/>
  <c r="AV348" i="3" s="1"/>
  <c r="AW12" i="14"/>
  <c r="AW16" i="15"/>
  <c r="AW42" i="15"/>
  <c r="AW14" i="15"/>
  <c r="AV393" i="3" s="1"/>
  <c r="AW28" i="15"/>
  <c r="AW15" i="16"/>
  <c r="AW13" i="42"/>
  <c r="AV349" i="3" s="1"/>
  <c r="AS8" i="54" l="1"/>
  <c r="AR8" i="54"/>
  <c r="AQ8" i="54"/>
  <c r="AP8" i="54"/>
  <c r="R8" i="54"/>
  <c r="Q8" i="54"/>
  <c r="P8" i="54"/>
  <c r="O8" i="54"/>
  <c r="AW7" i="54"/>
  <c r="AS7" i="54"/>
  <c r="AR7" i="54"/>
  <c r="AQ7" i="54"/>
  <c r="V7" i="54"/>
  <c r="R7" i="54"/>
  <c r="Q7" i="54"/>
  <c r="AW9" i="54"/>
  <c r="AW11" i="54" s="1"/>
  <c r="V9" i="54"/>
  <c r="V11" i="54" s="1"/>
  <c r="AS6" i="54"/>
  <c r="AR6" i="54"/>
  <c r="R6" i="54"/>
  <c r="Q6" i="54"/>
  <c r="P6" i="54"/>
  <c r="O8" i="26"/>
  <c r="O9" i="26"/>
  <c r="P7" i="26"/>
  <c r="P8" i="26"/>
  <c r="P9" i="26"/>
  <c r="Q7" i="26"/>
  <c r="Q8" i="26"/>
  <c r="Q9" i="26"/>
  <c r="R7" i="26"/>
  <c r="R8" i="26"/>
  <c r="R9" i="26"/>
  <c r="AP7" i="26"/>
  <c r="AP8" i="26"/>
  <c r="AQ8" i="26"/>
  <c r="AR8" i="26"/>
  <c r="AR9" i="26"/>
  <c r="AS8" i="26"/>
  <c r="AS9" i="26"/>
  <c r="AW7" i="26"/>
  <c r="AW8" i="26"/>
  <c r="AW9" i="21"/>
  <c r="AW10" i="21"/>
  <c r="AP7" i="20"/>
  <c r="AW6" i="12"/>
  <c r="O7" i="13"/>
  <c r="N184" i="3" s="1"/>
  <c r="AW6" i="13"/>
  <c r="AW9" i="13" s="1"/>
  <c r="AW6" i="30"/>
  <c r="O8" i="20"/>
  <c r="AP8" i="20"/>
  <c r="AW7" i="20"/>
  <c r="AW8" i="20"/>
  <c r="AR56" i="26"/>
  <c r="AR55" i="26"/>
  <c r="AQ55" i="26"/>
  <c r="AP55" i="26"/>
  <c r="Q55" i="26"/>
  <c r="P55" i="26"/>
  <c r="O55" i="26"/>
  <c r="AS54" i="26"/>
  <c r="AS53" i="26"/>
  <c r="AR53" i="26"/>
  <c r="AQ53" i="26"/>
  <c r="R53" i="26"/>
  <c r="P53" i="26"/>
  <c r="AR52" i="26"/>
  <c r="AQ52" i="26"/>
  <c r="Q52" i="26"/>
  <c r="P52" i="26"/>
  <c r="AW50" i="26"/>
  <c r="AQ50" i="26"/>
  <c r="P50" i="26"/>
  <c r="O50" i="26"/>
  <c r="AW49" i="26"/>
  <c r="AS49" i="26"/>
  <c r="AR49" i="26"/>
  <c r="R49" i="26"/>
  <c r="Q49" i="26"/>
  <c r="AR48" i="26"/>
  <c r="AW45" i="26"/>
  <c r="AS45" i="26"/>
  <c r="AQ45" i="26"/>
  <c r="Q45" i="26"/>
  <c r="P45" i="26"/>
  <c r="AP44" i="26"/>
  <c r="AP33" i="15"/>
  <c r="O33" i="15"/>
  <c r="AW43" i="26"/>
  <c r="AS43" i="26"/>
  <c r="AR43" i="26"/>
  <c r="AQ43" i="26"/>
  <c r="R43" i="26"/>
  <c r="Q43" i="26"/>
  <c r="P43" i="26"/>
  <c r="AP32" i="15"/>
  <c r="O32" i="15"/>
  <c r="AW41" i="26"/>
  <c r="AW40" i="26"/>
  <c r="AQ40" i="26"/>
  <c r="AP40" i="26"/>
  <c r="P40" i="26"/>
  <c r="O40" i="26"/>
  <c r="AW39" i="26"/>
  <c r="AP31" i="15"/>
  <c r="O31" i="15"/>
  <c r="AQ35" i="26"/>
  <c r="Q35" i="26"/>
  <c r="P35" i="26"/>
  <c r="AW34" i="26"/>
  <c r="AS28" i="26"/>
  <c r="R28" i="26"/>
  <c r="AW25" i="26"/>
  <c r="AS24" i="26"/>
  <c r="R24" i="26"/>
  <c r="AR23" i="26"/>
  <c r="Q23" i="26"/>
  <c r="O23" i="26"/>
  <c r="AW21" i="26"/>
  <c r="AP17" i="15"/>
  <c r="O17" i="15"/>
  <c r="AS19" i="26"/>
  <c r="AR19" i="26"/>
  <c r="R19" i="26"/>
  <c r="AW18" i="26"/>
  <c r="AP13" i="15"/>
  <c r="O13" i="15"/>
  <c r="O12" i="15"/>
  <c r="AW12" i="26"/>
  <c r="AW11" i="15"/>
  <c r="AW24" i="15" s="1"/>
  <c r="AW10" i="15"/>
  <c r="O10" i="15"/>
  <c r="AW7" i="15"/>
  <c r="AW9" i="15" s="1"/>
  <c r="O7" i="15"/>
  <c r="AW9" i="16"/>
  <c r="AW16" i="16" s="1"/>
  <c r="AP9" i="16"/>
  <c r="AW9" i="14"/>
  <c r="AW14" i="14" s="1"/>
  <c r="AS9" i="14"/>
  <c r="AS14" i="14" s="1"/>
  <c r="P9" i="14"/>
  <c r="P14" i="14" s="1"/>
  <c r="O9" i="14"/>
  <c r="AS8" i="14"/>
  <c r="AR8" i="14"/>
  <c r="AQ8" i="14"/>
  <c r="AP8" i="14"/>
  <c r="R8" i="14"/>
  <c r="Q8" i="14"/>
  <c r="P8" i="14"/>
  <c r="O8" i="14"/>
  <c r="AW7" i="14"/>
  <c r="AS7" i="14"/>
  <c r="AR7" i="14"/>
  <c r="AQ7" i="14"/>
  <c r="AP7" i="14"/>
  <c r="R7" i="14"/>
  <c r="Q7" i="14"/>
  <c r="P7" i="14"/>
  <c r="O7" i="14"/>
  <c r="AW12" i="42"/>
  <c r="AW16" i="42" s="1"/>
  <c r="AW11" i="42"/>
  <c r="AW7" i="42"/>
  <c r="AW62" i="21"/>
  <c r="AW61" i="21"/>
  <c r="AW60" i="21"/>
  <c r="AW59" i="21"/>
  <c r="AW58" i="21"/>
  <c r="AW57" i="21"/>
  <c r="AW56" i="21"/>
  <c r="AW55" i="21"/>
  <c r="AW54" i="21"/>
  <c r="AW51" i="21"/>
  <c r="AW49" i="21"/>
  <c r="AW48" i="21"/>
  <c r="AW47" i="21"/>
  <c r="AW46" i="21"/>
  <c r="AW45" i="21"/>
  <c r="AW44" i="21"/>
  <c r="AW41" i="21"/>
  <c r="AW40" i="21"/>
  <c r="AW39" i="21"/>
  <c r="AW38" i="21"/>
  <c r="AW37" i="21"/>
  <c r="AW36" i="21"/>
  <c r="AW35" i="21"/>
  <c r="AW34" i="21"/>
  <c r="AW33" i="21"/>
  <c r="AW32" i="21"/>
  <c r="AW29" i="21"/>
  <c r="AW28" i="21"/>
  <c r="AW27" i="21"/>
  <c r="AW26" i="21"/>
  <c r="AW25" i="21"/>
  <c r="AW24" i="21"/>
  <c r="AW23" i="21"/>
  <c r="AW22" i="21"/>
  <c r="AW21" i="21"/>
  <c r="AW20" i="21"/>
  <c r="AW19" i="21"/>
  <c r="AW18" i="21"/>
  <c r="AW15" i="21"/>
  <c r="AW14" i="21"/>
  <c r="AW13" i="21"/>
  <c r="AP35" i="12"/>
  <c r="O35" i="12"/>
  <c r="AP34" i="12"/>
  <c r="O34" i="12"/>
  <c r="AP33" i="12"/>
  <c r="O33" i="12"/>
  <c r="AP30" i="12"/>
  <c r="O30" i="12"/>
  <c r="AP29" i="12"/>
  <c r="O29" i="12"/>
  <c r="AP28" i="12"/>
  <c r="O28" i="12"/>
  <c r="AP27" i="12"/>
  <c r="O27" i="12"/>
  <c r="AP26" i="12"/>
  <c r="O26" i="12"/>
  <c r="AP25" i="12"/>
  <c r="O25" i="12"/>
  <c r="AP24" i="12"/>
  <c r="O24" i="12"/>
  <c r="AP23" i="12"/>
  <c r="O23" i="12"/>
  <c r="AP20" i="12"/>
  <c r="O20" i="12"/>
  <c r="AP19" i="12"/>
  <c r="O19" i="12"/>
  <c r="AP18" i="12"/>
  <c r="O18" i="12"/>
  <c r="AP17" i="12"/>
  <c r="O17" i="12"/>
  <c r="AP16" i="12"/>
  <c r="O16" i="12"/>
  <c r="AP15" i="12"/>
  <c r="AO213" i="3" s="1"/>
  <c r="O15" i="12"/>
  <c r="N204" i="3" s="1"/>
  <c r="AP14" i="12"/>
  <c r="AO212" i="3" s="1"/>
  <c r="O14" i="12"/>
  <c r="N203" i="3" s="1"/>
  <c r="AP13" i="12"/>
  <c r="AO211" i="3" s="1"/>
  <c r="AW12" i="12"/>
  <c r="AW21" i="12" s="1"/>
  <c r="AW11" i="12"/>
  <c r="AP10" i="12"/>
  <c r="AO214" i="3" s="1"/>
  <c r="O10" i="12"/>
  <c r="N205" i="3" s="1"/>
  <c r="AP9" i="12"/>
  <c r="O9" i="12"/>
  <c r="AP8" i="12"/>
  <c r="O8" i="12"/>
  <c r="AW7" i="12"/>
  <c r="AP29" i="13"/>
  <c r="O29" i="13"/>
  <c r="AP27" i="13"/>
  <c r="O27" i="13"/>
  <c r="AP24" i="13"/>
  <c r="O24" i="13"/>
  <c r="AP23" i="13"/>
  <c r="O23" i="13"/>
  <c r="AP22" i="13"/>
  <c r="O22" i="13"/>
  <c r="AP19" i="13"/>
  <c r="O19" i="13"/>
  <c r="AW18" i="13"/>
  <c r="AW20" i="13" s="1"/>
  <c r="AP16" i="13"/>
  <c r="AO192" i="3" s="1"/>
  <c r="O16" i="13"/>
  <c r="N183" i="3" s="1"/>
  <c r="AP15" i="13"/>
  <c r="O15" i="13"/>
  <c r="AW14" i="13"/>
  <c r="AW17" i="13" s="1"/>
  <c r="AP13" i="13"/>
  <c r="AO194" i="3" s="1"/>
  <c r="AP11" i="13"/>
  <c r="AO191" i="3" s="1"/>
  <c r="O13" i="13"/>
  <c r="N185" i="3" s="1"/>
  <c r="O11" i="13"/>
  <c r="N182" i="3" s="1"/>
  <c r="AW10" i="13"/>
  <c r="AP13" i="53"/>
  <c r="O13" i="53"/>
  <c r="AP12" i="53"/>
  <c r="O12" i="53"/>
  <c r="AP11" i="53"/>
  <c r="O11" i="53"/>
  <c r="AP10" i="53"/>
  <c r="O10" i="53"/>
  <c r="AW9" i="53"/>
  <c r="AW14" i="53" s="1"/>
  <c r="AW7" i="53"/>
  <c r="AW9" i="30"/>
  <c r="AW11" i="30" s="1"/>
  <c r="AW8" i="30"/>
  <c r="AW7" i="30"/>
  <c r="AW50" i="20"/>
  <c r="AP50" i="20"/>
  <c r="O50" i="20"/>
  <c r="AW49" i="20"/>
  <c r="AP49" i="20"/>
  <c r="O49" i="20"/>
  <c r="AW48" i="20"/>
  <c r="AP48" i="20"/>
  <c r="O48" i="20"/>
  <c r="AW47" i="20"/>
  <c r="AP47" i="20"/>
  <c r="O47" i="20"/>
  <c r="AW46" i="20"/>
  <c r="AP46" i="20"/>
  <c r="O46" i="20"/>
  <c r="AW45" i="20"/>
  <c r="AP45" i="20"/>
  <c r="O45" i="20"/>
  <c r="AW42" i="20"/>
  <c r="AP42" i="20"/>
  <c r="O42" i="20"/>
  <c r="AW41" i="20"/>
  <c r="AP41" i="20"/>
  <c r="O41" i="20"/>
  <c r="AW40" i="20"/>
  <c r="AP40" i="20"/>
  <c r="O40" i="20"/>
  <c r="AW39" i="20"/>
  <c r="AP39" i="20"/>
  <c r="O39" i="20"/>
  <c r="AW38" i="20"/>
  <c r="AP38" i="20"/>
  <c r="O38" i="20"/>
  <c r="AW37" i="20"/>
  <c r="AP37" i="20"/>
  <c r="O37" i="20"/>
  <c r="AW36" i="20"/>
  <c r="AP36" i="20"/>
  <c r="O36" i="20"/>
  <c r="AW35" i="20"/>
  <c r="AP35" i="20"/>
  <c r="O35" i="20"/>
  <c r="AW34" i="20"/>
  <c r="AP34" i="20"/>
  <c r="O34" i="20"/>
  <c r="AW33" i="20"/>
  <c r="AP33" i="20"/>
  <c r="O33" i="20"/>
  <c r="AW32" i="20"/>
  <c r="AP32" i="20"/>
  <c r="O32" i="20"/>
  <c r="AW31" i="20"/>
  <c r="AP31" i="20"/>
  <c r="O31" i="20"/>
  <c r="AW28" i="20"/>
  <c r="AP28" i="20"/>
  <c r="O28" i="20"/>
  <c r="AW27" i="20"/>
  <c r="AP27" i="20"/>
  <c r="O27" i="20"/>
  <c r="AW26" i="20"/>
  <c r="AP26" i="20"/>
  <c r="O26" i="20"/>
  <c r="AW25" i="20"/>
  <c r="AP25" i="20"/>
  <c r="AW24" i="20"/>
  <c r="AP24" i="20"/>
  <c r="O24" i="20"/>
  <c r="AW23" i="20"/>
  <c r="AW22" i="20"/>
  <c r="AP22" i="20"/>
  <c r="O22" i="20"/>
  <c r="AW21" i="20"/>
  <c r="AP21" i="20"/>
  <c r="O21" i="20"/>
  <c r="AW20" i="20"/>
  <c r="AP20" i="20"/>
  <c r="O20" i="20"/>
  <c r="AP19" i="20"/>
  <c r="O19" i="20"/>
  <c r="AW16" i="20"/>
  <c r="AP16" i="20"/>
  <c r="O16" i="20"/>
  <c r="AW15" i="20"/>
  <c r="AP15" i="20"/>
  <c r="O15" i="20"/>
  <c r="AW13" i="20"/>
  <c r="AP13" i="20"/>
  <c r="O13" i="20"/>
  <c r="AW12" i="20"/>
  <c r="AP12" i="20"/>
  <c r="O12" i="20"/>
  <c r="AW11" i="20"/>
  <c r="AP11" i="20"/>
  <c r="O11" i="20"/>
  <c r="AW23" i="18"/>
  <c r="AW20" i="18"/>
  <c r="AW17" i="18"/>
  <c r="AW16" i="18"/>
  <c r="AW15" i="18"/>
  <c r="AW13" i="18"/>
  <c r="AW10" i="18"/>
  <c r="AW9" i="18"/>
  <c r="AW8" i="18"/>
  <c r="AP18" i="20"/>
  <c r="AP14" i="20"/>
  <c r="AP17" i="20" s="1"/>
  <c r="O14" i="20"/>
  <c r="AP9" i="53"/>
  <c r="AP14" i="53" s="1"/>
  <c r="O7" i="53"/>
  <c r="R25" i="26"/>
  <c r="AR34" i="26"/>
  <c r="P25" i="26"/>
  <c r="R42" i="26"/>
  <c r="R44" i="26"/>
  <c r="O14" i="26"/>
  <c r="Q20" i="26"/>
  <c r="AP22" i="26"/>
  <c r="AR24" i="26"/>
  <c r="AQ32" i="26"/>
  <c r="AS33" i="26"/>
  <c r="Q39" i="26"/>
  <c r="P48" i="26"/>
  <c r="AP6" i="20"/>
  <c r="AP28" i="26"/>
  <c r="AS34" i="26"/>
  <c r="O20" i="26"/>
  <c r="Q48" i="26"/>
  <c r="O18" i="26"/>
  <c r="AP41" i="26"/>
  <c r="AQ42" i="26"/>
  <c r="P49" i="26"/>
  <c r="P14" i="26"/>
  <c r="AP6" i="26"/>
  <c r="O6" i="54"/>
  <c r="AS9" i="54"/>
  <c r="AS11" i="54" s="1"/>
  <c r="P9" i="54"/>
  <c r="P11" i="54" s="1"/>
  <c r="AQ9" i="54"/>
  <c r="AQ11" i="54" s="1"/>
  <c r="O9" i="54"/>
  <c r="O11" i="54" s="1"/>
  <c r="AP9" i="54"/>
  <c r="AP11" i="54" s="1"/>
  <c r="AP6" i="54"/>
  <c r="AP9" i="20" l="1"/>
  <c r="O17" i="20"/>
  <c r="AP29" i="20"/>
  <c r="P5" i="54"/>
  <c r="P18" i="50"/>
  <c r="P17" i="50" s="1"/>
  <c r="P12" i="54"/>
  <c r="P36" i="50"/>
  <c r="P35" i="50" s="1"/>
  <c r="O12" i="54"/>
  <c r="O36" i="50"/>
  <c r="O35" i="50" s="1"/>
  <c r="Q5" i="54"/>
  <c r="Q18" i="50"/>
  <c r="Q17" i="50" s="1"/>
  <c r="R12" i="54"/>
  <c r="R36" i="50"/>
  <c r="R35" i="50" s="1"/>
  <c r="Q12" i="54"/>
  <c r="Q36" i="50"/>
  <c r="Q35" i="50" s="1"/>
  <c r="O5" i="54"/>
  <c r="O18" i="50"/>
  <c r="O17" i="50" s="1"/>
  <c r="AQ12" i="54"/>
  <c r="AQ36" i="50"/>
  <c r="AQ35" i="50" s="1"/>
  <c r="AR12" i="54"/>
  <c r="AR36" i="50"/>
  <c r="AR35" i="50" s="1"/>
  <c r="AR5" i="14"/>
  <c r="AR20" i="50"/>
  <c r="AQ249" i="3" s="1"/>
  <c r="AR36" i="26"/>
  <c r="AS32" i="26"/>
  <c r="AS7" i="26"/>
  <c r="AR7" i="26"/>
  <c r="AQ9" i="26"/>
  <c r="AQ20" i="50"/>
  <c r="AP249" i="3" s="1"/>
  <c r="AQ5" i="14"/>
  <c r="AR45" i="26"/>
  <c r="AS6" i="14"/>
  <c r="AS55" i="26"/>
  <c r="AR6" i="14"/>
  <c r="AR35" i="26"/>
  <c r="Q51" i="26"/>
  <c r="Q38" i="50"/>
  <c r="Q15" i="14"/>
  <c r="P406" i="3" s="1"/>
  <c r="R6" i="14"/>
  <c r="R54" i="26"/>
  <c r="Q6" i="14"/>
  <c r="R45" i="26"/>
  <c r="R20" i="50"/>
  <c r="Q237" i="3" s="1"/>
  <c r="R5" i="14"/>
  <c r="Q53" i="26"/>
  <c r="P20" i="50"/>
  <c r="O237" i="3" s="1"/>
  <c r="P5" i="14"/>
  <c r="P38" i="50"/>
  <c r="P15" i="14"/>
  <c r="O406" i="3" s="1"/>
  <c r="R55" i="26"/>
  <c r="AW7" i="18"/>
  <c r="AP18" i="15"/>
  <c r="AO394" i="3" s="1"/>
  <c r="AP19" i="15"/>
  <c r="O23" i="15"/>
  <c r="N384" i="3" s="1"/>
  <c r="O38" i="15"/>
  <c r="O39" i="15"/>
  <c r="O6" i="14"/>
  <c r="O13" i="12"/>
  <c r="N202" i="3" s="1"/>
  <c r="O21" i="15"/>
  <c r="N382" i="3" s="1"/>
  <c r="O15" i="16"/>
  <c r="AP28" i="15"/>
  <c r="O37" i="15"/>
  <c r="O23" i="16"/>
  <c r="AP39" i="15"/>
  <c r="AP42" i="15"/>
  <c r="AP5" i="13"/>
  <c r="AP19" i="1"/>
  <c r="AO78" i="3" s="1"/>
  <c r="O33" i="1"/>
  <c r="O22" i="1" s="1"/>
  <c r="O30" i="20"/>
  <c r="O43" i="20" s="1"/>
  <c r="AP8" i="15"/>
  <c r="AP12" i="15"/>
  <c r="O14" i="15"/>
  <c r="N378" i="3" s="1"/>
  <c r="AP11" i="16"/>
  <c r="O20" i="15"/>
  <c r="N381" i="3" s="1"/>
  <c r="O13" i="16"/>
  <c r="N359" i="3" s="1"/>
  <c r="O36" i="15"/>
  <c r="N377" i="3" s="1"/>
  <c r="AP37" i="15"/>
  <c r="AP38" i="15"/>
  <c r="O41" i="15"/>
  <c r="O30" i="15"/>
  <c r="AP20" i="50"/>
  <c r="AO249" i="3" s="1"/>
  <c r="AP5" i="14"/>
  <c r="O34" i="1"/>
  <c r="O15" i="53"/>
  <c r="O10" i="16"/>
  <c r="N358" i="3" s="1"/>
  <c r="AP20" i="15"/>
  <c r="AO396" i="3" s="1"/>
  <c r="O12" i="14"/>
  <c r="AP21" i="15"/>
  <c r="AO397" i="3" s="1"/>
  <c r="O22" i="15"/>
  <c r="N383" i="3" s="1"/>
  <c r="AP27" i="15"/>
  <c r="AP23" i="16"/>
  <c r="O20" i="50"/>
  <c r="N237" i="3" s="1"/>
  <c r="O5" i="14"/>
  <c r="AP30" i="15"/>
  <c r="AP17" i="1"/>
  <c r="AP6" i="1" s="1"/>
  <c r="AO67" i="3" s="1"/>
  <c r="AP5" i="20"/>
  <c r="AP17" i="16"/>
  <c r="AO366" i="3" s="1"/>
  <c r="AP39" i="50"/>
  <c r="O10" i="14"/>
  <c r="N407" i="3" s="1"/>
  <c r="O16" i="15"/>
  <c r="AP10" i="16"/>
  <c r="AO368" i="3" s="1"/>
  <c r="AP13" i="16"/>
  <c r="AO369" i="3" s="1"/>
  <c r="O14" i="16"/>
  <c r="AP26" i="15"/>
  <c r="O28" i="15"/>
  <c r="AP41" i="15"/>
  <c r="AP6" i="13"/>
  <c r="AP7" i="13"/>
  <c r="AO193" i="3" s="1"/>
  <c r="O8" i="15"/>
  <c r="O9" i="15" s="1"/>
  <c r="AP14" i="15"/>
  <c r="AO393" i="3" s="1"/>
  <c r="O15" i="15"/>
  <c r="O18" i="15"/>
  <c r="N379" i="3" s="1"/>
  <c r="AP12" i="16"/>
  <c r="O19" i="15"/>
  <c r="AP12" i="14"/>
  <c r="O13" i="14"/>
  <c r="N409" i="3" s="1"/>
  <c r="AP22" i="15"/>
  <c r="AO398" i="3" s="1"/>
  <c r="O26" i="15"/>
  <c r="O42" i="15"/>
  <c r="AP6" i="14"/>
  <c r="AP33" i="1"/>
  <c r="AP22" i="1" s="1"/>
  <c r="AP30" i="20"/>
  <c r="AP43" i="20" s="1"/>
  <c r="AP10" i="14"/>
  <c r="AO417" i="3" s="1"/>
  <c r="O11" i="16"/>
  <c r="O11" i="14"/>
  <c r="N408" i="3" s="1"/>
  <c r="AP16" i="15"/>
  <c r="O12" i="16"/>
  <c r="AP14" i="16"/>
  <c r="AP23" i="15"/>
  <c r="AO399" i="3" s="1"/>
  <c r="AP50" i="26"/>
  <c r="O40" i="15"/>
  <c r="AP40" i="15"/>
  <c r="AP25" i="15"/>
  <c r="AP40" i="50"/>
  <c r="AP15" i="15"/>
  <c r="AP11" i="14"/>
  <c r="AO418" i="3" s="1"/>
  <c r="AP13" i="14"/>
  <c r="AO419" i="3" s="1"/>
  <c r="AP15" i="16"/>
  <c r="O27" i="15"/>
  <c r="AP36" i="15"/>
  <c r="AO392" i="3" s="1"/>
  <c r="AP9" i="26"/>
  <c r="AP10" i="26" s="1"/>
  <c r="AW14" i="18"/>
  <c r="AW36" i="1"/>
  <c r="AW22" i="12"/>
  <c r="AW22" i="50"/>
  <c r="AV251" i="3" s="1"/>
  <c r="AW5" i="15"/>
  <c r="AW24" i="26"/>
  <c r="AW27" i="26"/>
  <c r="AW28" i="26"/>
  <c r="AW44" i="26"/>
  <c r="AW51" i="26"/>
  <c r="AW52" i="26"/>
  <c r="AW19" i="20"/>
  <c r="AW35" i="1"/>
  <c r="AW21" i="13"/>
  <c r="AW39" i="50"/>
  <c r="AW17" i="16"/>
  <c r="AV366" i="3" s="1"/>
  <c r="AW25" i="15"/>
  <c r="AW40" i="50"/>
  <c r="AW21" i="50"/>
  <c r="AV250" i="3" s="1"/>
  <c r="AW5" i="16"/>
  <c r="AW19" i="26"/>
  <c r="AW20" i="26"/>
  <c r="AW36" i="26"/>
  <c r="AW48" i="26"/>
  <c r="AW53" i="26"/>
  <c r="AW55" i="26"/>
  <c r="AW26" i="42"/>
  <c r="AW28" i="42" s="1"/>
  <c r="AW15" i="53"/>
  <c r="AW34" i="1"/>
  <c r="AW16" i="26"/>
  <c r="AW17" i="26"/>
  <c r="AW6" i="15"/>
  <c r="AW5" i="12"/>
  <c r="AW20" i="1"/>
  <c r="AV79" i="3" s="1"/>
  <c r="AW33" i="50"/>
  <c r="AW17" i="42"/>
  <c r="AW5" i="14"/>
  <c r="AW20" i="50"/>
  <c r="AV249" i="3" s="1"/>
  <c r="AW33" i="26"/>
  <c r="AW56" i="26"/>
  <c r="V12" i="54"/>
  <c r="V36" i="50"/>
  <c r="V35" i="50" s="1"/>
  <c r="AW5" i="42"/>
  <c r="AW15" i="50"/>
  <c r="AV248" i="3" s="1"/>
  <c r="AW32" i="26"/>
  <c r="AW35" i="26"/>
  <c r="AW12" i="54"/>
  <c r="AW36" i="50"/>
  <c r="AW35" i="50" s="1"/>
  <c r="AW15" i="1"/>
  <c r="AW5" i="30"/>
  <c r="AW31" i="1"/>
  <c r="AW12" i="30"/>
  <c r="AW23" i="26"/>
  <c r="AW26" i="26"/>
  <c r="AW42" i="26"/>
  <c r="AW54" i="26"/>
  <c r="AW9" i="26"/>
  <c r="AW6" i="42"/>
  <c r="AW30" i="15"/>
  <c r="AW5" i="53"/>
  <c r="AW18" i="1"/>
  <c r="AW31" i="26"/>
  <c r="AW5" i="13"/>
  <c r="AW19" i="1"/>
  <c r="AV78" i="3" s="1"/>
  <c r="AW15" i="14"/>
  <c r="AV416" i="3" s="1"/>
  <c r="AW38" i="50"/>
  <c r="AW22" i="26"/>
  <c r="AW6" i="21"/>
  <c r="AW11" i="21" s="1"/>
  <c r="AW11" i="18"/>
  <c r="AW6" i="18"/>
  <c r="AW12" i="18"/>
  <c r="AW10" i="20"/>
  <c r="AW17" i="21"/>
  <c r="AW30" i="21" s="1"/>
  <c r="AW12" i="21"/>
  <c r="AW16" i="21"/>
  <c r="AW5" i="26"/>
  <c r="AW11" i="26"/>
  <c r="AW13" i="26" s="1"/>
  <c r="AW37" i="50"/>
  <c r="AW15" i="26"/>
  <c r="AW14" i="26"/>
  <c r="AW30" i="26"/>
  <c r="AW37" i="26" s="1"/>
  <c r="AW6" i="26"/>
  <c r="AW14" i="20"/>
  <c r="AW17" i="20" s="1"/>
  <c r="AW18" i="20"/>
  <c r="AW29" i="20" s="1"/>
  <c r="AW43" i="21"/>
  <c r="AW52" i="21" s="1"/>
  <c r="AW19" i="50"/>
  <c r="AP7" i="15"/>
  <c r="AP9" i="15" s="1"/>
  <c r="AQ9" i="14"/>
  <c r="AQ14" i="14" s="1"/>
  <c r="Q9" i="14"/>
  <c r="Q14" i="14" s="1"/>
  <c r="AW6" i="20"/>
  <c r="AW9" i="20" s="1"/>
  <c r="R21" i="26"/>
  <c r="AP9" i="14"/>
  <c r="AR9" i="14"/>
  <c r="AR14" i="14" s="1"/>
  <c r="O9" i="16"/>
  <c r="O34" i="26"/>
  <c r="R33" i="26"/>
  <c r="AW38" i="26"/>
  <c r="AR32" i="26"/>
  <c r="O16" i="26"/>
  <c r="O11" i="15"/>
  <c r="AP23" i="26"/>
  <c r="AP11" i="15"/>
  <c r="R9" i="14"/>
  <c r="R14" i="14" s="1"/>
  <c r="AP7" i="12"/>
  <c r="AP10" i="15"/>
  <c r="P31" i="26"/>
  <c r="Q16" i="26"/>
  <c r="P12" i="26"/>
  <c r="Q44" i="26"/>
  <c r="O6" i="13"/>
  <c r="O9" i="13" s="1"/>
  <c r="P20" i="26"/>
  <c r="R23" i="26"/>
  <c r="R32" i="26"/>
  <c r="Q33" i="26"/>
  <c r="AP12" i="26"/>
  <c r="AQ19" i="26"/>
  <c r="AP34" i="26"/>
  <c r="P39" i="26"/>
  <c r="P42" i="26"/>
  <c r="P21" i="26"/>
  <c r="AS41" i="26"/>
  <c r="AS27" i="26"/>
  <c r="Q26" i="26"/>
  <c r="AR54" i="26"/>
  <c r="AP21" i="26"/>
  <c r="R40" i="26"/>
  <c r="AR12" i="26"/>
  <c r="O14" i="13"/>
  <c r="O17" i="13" s="1"/>
  <c r="Q12" i="26"/>
  <c r="AR21" i="26"/>
  <c r="P27" i="26"/>
  <c r="O33" i="26"/>
  <c r="AQ23" i="26"/>
  <c r="AS35" i="26"/>
  <c r="AS20" i="26"/>
  <c r="AQ12" i="26"/>
  <c r="AS16" i="26"/>
  <c r="AP20" i="26"/>
  <c r="P24" i="26"/>
  <c r="AP25" i="26"/>
  <c r="AQ27" i="26"/>
  <c r="Q34" i="26"/>
  <c r="AS36" i="26"/>
  <c r="O48" i="26"/>
  <c r="AQ41" i="26"/>
  <c r="AP10" i="13"/>
  <c r="O7" i="12"/>
  <c r="R22" i="26"/>
  <c r="AR28" i="26"/>
  <c r="AQ39" i="26"/>
  <c r="AQ44" i="26"/>
  <c r="AP45" i="26"/>
  <c r="Q56" i="26"/>
  <c r="AQ21" i="26"/>
  <c r="Q28" i="26"/>
  <c r="Q32" i="26"/>
  <c r="P26" i="26"/>
  <c r="AR39" i="26"/>
  <c r="Q40" i="26"/>
  <c r="Q17" i="26"/>
  <c r="P22" i="26"/>
  <c r="Q27" i="26"/>
  <c r="O44" i="26"/>
  <c r="AS56" i="26"/>
  <c r="R27" i="26"/>
  <c r="AP32" i="26"/>
  <c r="Q42" i="26"/>
  <c r="AR50" i="26"/>
  <c r="O25" i="26"/>
  <c r="AP31" i="26"/>
  <c r="AP39" i="26"/>
  <c r="AS42" i="26"/>
  <c r="AP12" i="12"/>
  <c r="AP21" i="12" s="1"/>
  <c r="AR11" i="26"/>
  <c r="AR13" i="26" s="1"/>
  <c r="AR17" i="26"/>
  <c r="AR25" i="26"/>
  <c r="AR18" i="26"/>
  <c r="AS21" i="26"/>
  <c r="AS22" i="26"/>
  <c r="AS23" i="26"/>
  <c r="Q25" i="26"/>
  <c r="AS25" i="26"/>
  <c r="AS26" i="26"/>
  <c r="P28" i="26"/>
  <c r="AQ11" i="26"/>
  <c r="AQ13" i="26" s="1"/>
  <c r="P16" i="26"/>
  <c r="R18" i="26"/>
  <c r="Q19" i="26"/>
  <c r="Q21" i="26"/>
  <c r="AP26" i="26"/>
  <c r="AQ31" i="26"/>
  <c r="AR16" i="26"/>
  <c r="AQ22" i="26"/>
  <c r="P23" i="26"/>
  <c r="AQ26" i="26"/>
  <c r="AP35" i="26"/>
  <c r="P34" i="26"/>
  <c r="Q36" i="26"/>
  <c r="O39" i="26"/>
  <c r="O41" i="26"/>
  <c r="Q54" i="26"/>
  <c r="AP56" i="26"/>
  <c r="P41" i="26"/>
  <c r="AS52" i="26"/>
  <c r="O56" i="26"/>
  <c r="AQ56" i="26"/>
  <c r="O31" i="26"/>
  <c r="AP33" i="26"/>
  <c r="R35" i="26"/>
  <c r="AS39" i="26"/>
  <c r="O42" i="26"/>
  <c r="R50" i="26"/>
  <c r="AS50" i="26"/>
  <c r="Q41" i="26"/>
  <c r="AQ48" i="26"/>
  <c r="P51" i="26"/>
  <c r="R52" i="26"/>
  <c r="AP36" i="26"/>
  <c r="R41" i="26"/>
  <c r="AR42" i="26"/>
  <c r="R34" i="26"/>
  <c r="P36" i="26"/>
  <c r="AR44" i="26"/>
  <c r="O7" i="54"/>
  <c r="AQ6" i="54"/>
  <c r="AQ13" i="54" s="1"/>
  <c r="O10" i="20"/>
  <c r="AP14" i="13"/>
  <c r="AP17" i="13" s="1"/>
  <c r="O18" i="13"/>
  <c r="O20" i="13" s="1"/>
  <c r="O10" i="13"/>
  <c r="O12" i="12"/>
  <c r="AP7" i="53"/>
  <c r="AP18" i="13"/>
  <c r="AP20" i="13" s="1"/>
  <c r="Q14" i="26"/>
  <c r="R5" i="26"/>
  <c r="AS17" i="26"/>
  <c r="Q18" i="26"/>
  <c r="AR27" i="26"/>
  <c r="O22" i="26"/>
  <c r="R16" i="26"/>
  <c r="P17" i="26"/>
  <c r="AQ20" i="26"/>
  <c r="Q22" i="26"/>
  <c r="Q24" i="26"/>
  <c r="AP24" i="26"/>
  <c r="AQ28" i="26"/>
  <c r="AS31" i="26"/>
  <c r="AP43" i="26"/>
  <c r="O45" i="26"/>
  <c r="AS51" i="26"/>
  <c r="AS12" i="26"/>
  <c r="AP17" i="26"/>
  <c r="P18" i="26"/>
  <c r="O19" i="26"/>
  <c r="AQ24" i="26"/>
  <c r="P33" i="26"/>
  <c r="AQ33" i="26"/>
  <c r="R39" i="26"/>
  <c r="P44" i="26"/>
  <c r="O51" i="26"/>
  <c r="R51" i="26"/>
  <c r="AQ51" i="26"/>
  <c r="AR20" i="26"/>
  <c r="O28" i="26"/>
  <c r="AQ16" i="26"/>
  <c r="R17" i="26"/>
  <c r="AQ18" i="26"/>
  <c r="AP19" i="26"/>
  <c r="O21" i="26"/>
  <c r="O24" i="26"/>
  <c r="Q31" i="26"/>
  <c r="O32" i="26"/>
  <c r="AR33" i="26"/>
  <c r="AQ36" i="26"/>
  <c r="AR40" i="26"/>
  <c r="AR41" i="26"/>
  <c r="O43" i="26"/>
  <c r="AQ49" i="26"/>
  <c r="AR51" i="26"/>
  <c r="P11" i="26"/>
  <c r="R14" i="26"/>
  <c r="AQ17" i="26"/>
  <c r="P19" i="26"/>
  <c r="AR22" i="26"/>
  <c r="AR26" i="26"/>
  <c r="AP27" i="26"/>
  <c r="AQ34" i="26"/>
  <c r="AQ5" i="26"/>
  <c r="O17" i="26"/>
  <c r="R20" i="26"/>
  <c r="AQ25" i="26"/>
  <c r="O26" i="26"/>
  <c r="R31" i="26"/>
  <c r="AR31" i="26"/>
  <c r="P32" i="26"/>
  <c r="O35" i="26"/>
  <c r="O36" i="26"/>
  <c r="AS40" i="26"/>
  <c r="AP42" i="26"/>
  <c r="AS44" i="26"/>
  <c r="AP51" i="26"/>
  <c r="R12" i="26"/>
  <c r="R26" i="26"/>
  <c r="O27" i="26"/>
  <c r="P54" i="26"/>
  <c r="AQ54" i="26"/>
  <c r="P56" i="26"/>
  <c r="AR6" i="26"/>
  <c r="AR10" i="26" s="1"/>
  <c r="AQ6" i="26"/>
  <c r="R6" i="26"/>
  <c r="R10" i="26" s="1"/>
  <c r="Q6" i="26"/>
  <c r="Q10" i="26" s="1"/>
  <c r="Q9" i="54"/>
  <c r="Q11" i="54" s="1"/>
  <c r="P7" i="54"/>
  <c r="AP7" i="54"/>
  <c r="AP10" i="20"/>
  <c r="O9" i="53"/>
  <c r="O14" i="53" s="1"/>
  <c r="AP11" i="12"/>
  <c r="O11" i="12"/>
  <c r="Q11" i="26"/>
  <c r="AS14" i="26"/>
  <c r="AR14" i="26"/>
  <c r="R56" i="26"/>
  <c r="AP6" i="12"/>
  <c r="O6" i="12"/>
  <c r="O6" i="26"/>
  <c r="P6" i="26"/>
  <c r="P10" i="26" s="1"/>
  <c r="AS6" i="26"/>
  <c r="AS10" i="26" s="1"/>
  <c r="R9" i="54"/>
  <c r="R11" i="54" s="1"/>
  <c r="AR9" i="54"/>
  <c r="AR11" i="54" s="1"/>
  <c r="O21" i="12" l="1"/>
  <c r="AP14" i="14"/>
  <c r="Q13" i="26"/>
  <c r="AW46" i="26"/>
  <c r="AW10" i="26"/>
  <c r="P13" i="26"/>
  <c r="AW29" i="26"/>
  <c r="AW18" i="18"/>
  <c r="AP9" i="13"/>
  <c r="O24" i="15"/>
  <c r="Q13" i="54"/>
  <c r="R5" i="54"/>
  <c r="R13" i="54" s="1"/>
  <c r="R18" i="50"/>
  <c r="R17" i="50" s="1"/>
  <c r="O13" i="54"/>
  <c r="P13" i="54"/>
  <c r="AR13" i="54"/>
  <c r="AP12" i="54"/>
  <c r="AP13" i="54" s="1"/>
  <c r="AP36" i="50"/>
  <c r="AP35" i="50" s="1"/>
  <c r="AS12" i="54"/>
  <c r="AS13" i="54" s="1"/>
  <c r="AS36" i="50"/>
  <c r="AS35" i="50" s="1"/>
  <c r="AP18" i="26"/>
  <c r="AS5" i="26"/>
  <c r="AR228" i="3" s="1"/>
  <c r="AS48" i="26"/>
  <c r="AP404" i="3"/>
  <c r="AQ6" i="14"/>
  <c r="AQ404" i="3"/>
  <c r="CT50" i="3"/>
  <c r="AP228" i="3"/>
  <c r="AS5" i="14"/>
  <c r="AS20" i="50"/>
  <c r="AR249" i="3" s="1"/>
  <c r="AQ38" i="50"/>
  <c r="AQ15" i="14"/>
  <c r="AP416" i="3" s="1"/>
  <c r="BI416" i="3" s="1"/>
  <c r="AS18" i="26"/>
  <c r="AS38" i="50"/>
  <c r="AS15" i="14"/>
  <c r="AR416" i="3" s="1"/>
  <c r="CV50" i="3"/>
  <c r="AQ7" i="26"/>
  <c r="AQ10" i="26" s="1"/>
  <c r="AR38" i="50"/>
  <c r="AR15" i="14"/>
  <c r="AQ416" i="3" s="1"/>
  <c r="BJ416" i="3" s="1"/>
  <c r="R38" i="50"/>
  <c r="R15" i="14"/>
  <c r="Q406" i="3" s="1"/>
  <c r="AR44" i="3"/>
  <c r="Q222" i="3"/>
  <c r="O404" i="3"/>
  <c r="Q404" i="3"/>
  <c r="Q20" i="50"/>
  <c r="P237" i="3" s="1"/>
  <c r="Q5" i="14"/>
  <c r="P404" i="3" s="1"/>
  <c r="BJ406" i="3" s="1"/>
  <c r="R48" i="26"/>
  <c r="R36" i="26"/>
  <c r="P6" i="14"/>
  <c r="P16" i="14" s="1"/>
  <c r="Q50" i="26"/>
  <c r="O6" i="15"/>
  <c r="BH78" i="3"/>
  <c r="BH77" i="3"/>
  <c r="O16" i="16"/>
  <c r="AP16" i="16"/>
  <c r="O21" i="13"/>
  <c r="O35" i="1"/>
  <c r="AP54" i="26"/>
  <c r="AO404" i="3"/>
  <c r="AO179" i="3"/>
  <c r="BH193" i="3" s="1"/>
  <c r="AP6" i="15"/>
  <c r="AP18" i="1"/>
  <c r="AP5" i="53"/>
  <c r="AP5" i="15"/>
  <c r="AP22" i="50"/>
  <c r="AO251" i="3" s="1"/>
  <c r="AP24" i="15"/>
  <c r="AO391" i="3"/>
  <c r="AP29" i="15"/>
  <c r="O14" i="14"/>
  <c r="AO395" i="3"/>
  <c r="AP34" i="15"/>
  <c r="AP48" i="26"/>
  <c r="O5" i="26"/>
  <c r="O22" i="50"/>
  <c r="N239" i="3" s="1"/>
  <c r="O5" i="15"/>
  <c r="AP21" i="13"/>
  <c r="AP26" i="13" s="1"/>
  <c r="AP30" i="13" s="1"/>
  <c r="AP35" i="1"/>
  <c r="O54" i="26"/>
  <c r="AP52" i="26"/>
  <c r="AP22" i="12"/>
  <c r="AP36" i="1"/>
  <c r="BH417" i="3"/>
  <c r="O52" i="26"/>
  <c r="AP5" i="16"/>
  <c r="AP21" i="50"/>
  <c r="AO250" i="3" s="1"/>
  <c r="O18" i="1"/>
  <c r="O5" i="53"/>
  <c r="O16" i="53" s="1"/>
  <c r="O38" i="50"/>
  <c r="O15" i="14"/>
  <c r="N406" i="3" s="1"/>
  <c r="O7" i="26"/>
  <c r="O10" i="26" s="1"/>
  <c r="O17" i="16"/>
  <c r="N356" i="3" s="1"/>
  <c r="O39" i="50"/>
  <c r="N404" i="3"/>
  <c r="O19" i="1"/>
  <c r="N70" i="3" s="1"/>
  <c r="O5" i="13"/>
  <c r="O5" i="16"/>
  <c r="O21" i="50"/>
  <c r="N238" i="3" s="1"/>
  <c r="O40" i="50"/>
  <c r="O25" i="15"/>
  <c r="O12" i="26"/>
  <c r="N380" i="3"/>
  <c r="O34" i="15"/>
  <c r="O53" i="26"/>
  <c r="AP49" i="26"/>
  <c r="AP16" i="26"/>
  <c r="O20" i="1"/>
  <c r="N71" i="3" s="1"/>
  <c r="O5" i="12"/>
  <c r="AP5" i="12"/>
  <c r="AP20" i="1"/>
  <c r="AO79" i="3" s="1"/>
  <c r="BH79" i="3" s="1"/>
  <c r="O36" i="1"/>
  <c r="O22" i="12"/>
  <c r="AP15" i="53"/>
  <c r="AP34" i="1"/>
  <c r="AP15" i="14"/>
  <c r="AO416" i="3" s="1"/>
  <c r="BH416" i="3" s="1"/>
  <c r="AP38" i="50"/>
  <c r="AP53" i="26"/>
  <c r="BR50" i="3"/>
  <c r="AP44" i="20"/>
  <c r="AP51" i="20" s="1"/>
  <c r="AO63" i="3"/>
  <c r="O49" i="26"/>
  <c r="AW16" i="53"/>
  <c r="AW31" i="21"/>
  <c r="AW42" i="21" s="1"/>
  <c r="AW26" i="50"/>
  <c r="CZ50" i="3"/>
  <c r="AW47" i="26"/>
  <c r="AW57" i="26" s="1"/>
  <c r="AV228" i="3"/>
  <c r="AW33" i="1"/>
  <c r="AW30" i="20"/>
  <c r="AW43" i="20" s="1"/>
  <c r="AW5" i="21"/>
  <c r="AW8" i="50"/>
  <c r="AV179" i="3"/>
  <c r="AV195" i="3" s="1"/>
  <c r="AW26" i="13"/>
  <c r="AW30" i="13" s="1"/>
  <c r="AV395" i="3"/>
  <c r="AW34" i="15"/>
  <c r="AW13" i="30"/>
  <c r="AV199" i="3"/>
  <c r="AW32" i="12"/>
  <c r="AW36" i="12" s="1"/>
  <c r="AV190" i="3"/>
  <c r="AW25" i="13"/>
  <c r="AW19" i="18"/>
  <c r="AW21" i="18" s="1"/>
  <c r="AW24" i="1"/>
  <c r="AV374" i="3"/>
  <c r="AW35" i="15"/>
  <c r="AW43" i="15" s="1"/>
  <c r="AW29" i="42"/>
  <c r="AW31" i="42" s="1"/>
  <c r="AV337" i="3"/>
  <c r="AV354" i="3"/>
  <c r="AV370" i="3" s="1"/>
  <c r="AW21" i="16"/>
  <c r="AW24" i="16" s="1"/>
  <c r="AV404" i="3"/>
  <c r="AV420" i="3" s="1"/>
  <c r="AW16" i="14"/>
  <c r="AV210" i="3"/>
  <c r="AW31" i="12"/>
  <c r="AW5" i="18"/>
  <c r="AW8" i="1"/>
  <c r="AV347" i="3"/>
  <c r="AW25" i="42"/>
  <c r="AV391" i="3"/>
  <c r="AW29" i="15"/>
  <c r="O7" i="20"/>
  <c r="AP14" i="26"/>
  <c r="AQ14" i="26"/>
  <c r="P5" i="26"/>
  <c r="AP5" i="26"/>
  <c r="AR5" i="26"/>
  <c r="O25" i="20"/>
  <c r="Q5" i="26"/>
  <c r="AP11" i="26"/>
  <c r="AP13" i="26" s="1"/>
  <c r="O30" i="26"/>
  <c r="O37" i="26" s="1"/>
  <c r="AS11" i="26"/>
  <c r="AS13" i="26" s="1"/>
  <c r="AP30" i="26"/>
  <c r="AP37" i="26" s="1"/>
  <c r="AR15" i="26"/>
  <c r="AR29" i="26" s="1"/>
  <c r="AS15" i="26"/>
  <c r="AS29" i="26" s="1"/>
  <c r="O15" i="26"/>
  <c r="O29" i="26" s="1"/>
  <c r="P15" i="26"/>
  <c r="P29" i="26" s="1"/>
  <c r="Q30" i="26"/>
  <c r="Q37" i="26" s="1"/>
  <c r="R15" i="26"/>
  <c r="R29" i="26" s="1"/>
  <c r="O11" i="26"/>
  <c r="O13" i="26" s="1"/>
  <c r="Q15" i="26"/>
  <c r="Q29" i="26" s="1"/>
  <c r="R30" i="26"/>
  <c r="R37" i="26" s="1"/>
  <c r="R11" i="26"/>
  <c r="R13" i="26" s="1"/>
  <c r="AQ15" i="26"/>
  <c r="AQ29" i="26" s="1"/>
  <c r="AQ37" i="50"/>
  <c r="AQ24" i="50" s="1"/>
  <c r="AQ30" i="26"/>
  <c r="AQ37" i="26" s="1"/>
  <c r="AS30" i="26"/>
  <c r="AS37" i="26" s="1"/>
  <c r="P30" i="26"/>
  <c r="P37" i="26" s="1"/>
  <c r="AR30" i="26"/>
  <c r="AR37" i="26" s="1"/>
  <c r="R19" i="50"/>
  <c r="R6" i="50" s="1"/>
  <c r="Q232" i="3" s="1"/>
  <c r="AP15" i="26"/>
  <c r="AP29" i="26" l="1"/>
  <c r="AQ16" i="14"/>
  <c r="N410" i="3"/>
  <c r="BH410" i="3" s="1"/>
  <c r="R16" i="14"/>
  <c r="Q16" i="14"/>
  <c r="AR16" i="14"/>
  <c r="AQ420" i="3"/>
  <c r="BJ420" i="3" s="1"/>
  <c r="BJ419" i="3"/>
  <c r="BJ417" i="3"/>
  <c r="BJ418" i="3"/>
  <c r="CU50" i="3"/>
  <c r="AQ228" i="3"/>
  <c r="BI418" i="3"/>
  <c r="BI417" i="3"/>
  <c r="BI419" i="3"/>
  <c r="AP420" i="3"/>
  <c r="BI420" i="3" s="1"/>
  <c r="AR404" i="3"/>
  <c r="AS16" i="14"/>
  <c r="AS38" i="26"/>
  <c r="AS46" i="26" s="1"/>
  <c r="AR38" i="26"/>
  <c r="AR46" i="26" s="1"/>
  <c r="AQ38" i="26"/>
  <c r="AQ46" i="26" s="1"/>
  <c r="DT48" i="3"/>
  <c r="DT49" i="3"/>
  <c r="DT50" i="3"/>
  <c r="P38" i="26"/>
  <c r="P46" i="26" s="1"/>
  <c r="BK235" i="3"/>
  <c r="BK234" i="3"/>
  <c r="BK236" i="3"/>
  <c r="BK239" i="3"/>
  <c r="Q240" i="3"/>
  <c r="BK240" i="3" s="1"/>
  <c r="BK238" i="3"/>
  <c r="BK407" i="3"/>
  <c r="BK409" i="3"/>
  <c r="Q410" i="3"/>
  <c r="BK410" i="3" s="1"/>
  <c r="BK408" i="3"/>
  <c r="BK237" i="3"/>
  <c r="R38" i="26"/>
  <c r="R46" i="26" s="1"/>
  <c r="BI407" i="3"/>
  <c r="BI409" i="3"/>
  <c r="BI408" i="3"/>
  <c r="O410" i="3"/>
  <c r="BI410" i="3" s="1"/>
  <c r="AQ44" i="3"/>
  <c r="P222" i="3"/>
  <c r="R47" i="26"/>
  <c r="R57" i="26" s="1"/>
  <c r="Q38" i="26"/>
  <c r="Q46" i="26" s="1"/>
  <c r="O222" i="3"/>
  <c r="AP44" i="3"/>
  <c r="BJ407" i="3"/>
  <c r="BJ409" i="3"/>
  <c r="P410" i="3"/>
  <c r="BJ410" i="3" s="1"/>
  <c r="BJ408" i="3"/>
  <c r="BK406" i="3"/>
  <c r="BI406" i="3"/>
  <c r="BH407" i="3"/>
  <c r="AV215" i="3"/>
  <c r="O16" i="14"/>
  <c r="AO210" i="3"/>
  <c r="AP31" i="12"/>
  <c r="BH194" i="3"/>
  <c r="BH192" i="3"/>
  <c r="BH191" i="3"/>
  <c r="AO80" i="3"/>
  <c r="BH80" i="3" s="1"/>
  <c r="N201" i="3"/>
  <c r="O31" i="12"/>
  <c r="AP16" i="14"/>
  <c r="N181" i="3"/>
  <c r="O25" i="13"/>
  <c r="O38" i="26"/>
  <c r="O46" i="26" s="1"/>
  <c r="AO44" i="3"/>
  <c r="N222" i="3"/>
  <c r="AO420" i="3"/>
  <c r="BH420" i="3" s="1"/>
  <c r="N376" i="3"/>
  <c r="O29" i="15"/>
  <c r="BH408" i="3"/>
  <c r="AO199" i="3"/>
  <c r="AP32" i="12"/>
  <c r="AP36" i="12" s="1"/>
  <c r="N179" i="3"/>
  <c r="O26" i="13"/>
  <c r="O30" i="13" s="1"/>
  <c r="AO354" i="3"/>
  <c r="AP21" i="16"/>
  <c r="AP24" i="16" s="1"/>
  <c r="BH418" i="3"/>
  <c r="AP38" i="26"/>
  <c r="AP46" i="26" s="1"/>
  <c r="N199" i="3"/>
  <c r="O32" i="12"/>
  <c r="O36" i="12" s="1"/>
  <c r="AP16" i="53"/>
  <c r="BH409" i="3"/>
  <c r="BH419" i="3"/>
  <c r="CS50" i="3"/>
  <c r="AO228" i="3"/>
  <c r="DL49" i="3"/>
  <c r="DL48" i="3"/>
  <c r="DL50" i="3"/>
  <c r="BH406" i="3"/>
  <c r="AO190" i="3"/>
  <c r="BH190" i="3" s="1"/>
  <c r="AP25" i="13"/>
  <c r="N354" i="3"/>
  <c r="BH356" i="3" s="1"/>
  <c r="O21" i="16"/>
  <c r="O24" i="16" s="1"/>
  <c r="O35" i="15"/>
  <c r="O43" i="15" s="1"/>
  <c r="N374" i="3"/>
  <c r="BH380" i="3" s="1"/>
  <c r="AO374" i="3"/>
  <c r="BH395" i="3" s="1"/>
  <c r="AP35" i="15"/>
  <c r="AP43" i="15" s="1"/>
  <c r="AW17" i="1"/>
  <c r="AW5" i="20"/>
  <c r="CZ49" i="3"/>
  <c r="AV227" i="3"/>
  <c r="AW53" i="21"/>
  <c r="AW63" i="21" s="1"/>
  <c r="AW22" i="1"/>
  <c r="AW32" i="1"/>
  <c r="AW6" i="1"/>
  <c r="AV67" i="3" s="1"/>
  <c r="AV80" i="3" s="1"/>
  <c r="AW16" i="1"/>
  <c r="AV400" i="3"/>
  <c r="BY49" i="3"/>
  <c r="AV62" i="3"/>
  <c r="AW22" i="18"/>
  <c r="AW24" i="18" s="1"/>
  <c r="AV350" i="3"/>
  <c r="AW24" i="50"/>
  <c r="AW34" i="50"/>
  <c r="AW16" i="50"/>
  <c r="O6" i="20"/>
  <c r="O9" i="20" s="1"/>
  <c r="R37" i="50"/>
  <c r="R24" i="50" s="1"/>
  <c r="O18" i="20"/>
  <c r="O29" i="20" s="1"/>
  <c r="P19" i="50"/>
  <c r="P6" i="50" s="1"/>
  <c r="O232" i="3" s="1"/>
  <c r="Q37" i="50"/>
  <c r="Q24" i="50" s="1"/>
  <c r="AQ19" i="50"/>
  <c r="AQ6" i="50" s="1"/>
  <c r="AP232" i="3" s="1"/>
  <c r="P37" i="50"/>
  <c r="P24" i="50" s="1"/>
  <c r="O19" i="50"/>
  <c r="O6" i="50" s="1"/>
  <c r="N232" i="3" s="1"/>
  <c r="BH239" i="3" s="1"/>
  <c r="AR19" i="50"/>
  <c r="AR6" i="50" s="1"/>
  <c r="AQ232" i="3" s="1"/>
  <c r="AR37" i="50"/>
  <c r="AR24" i="50" s="1"/>
  <c r="AP37" i="50"/>
  <c r="AP24" i="50" s="1"/>
  <c r="O37" i="50"/>
  <c r="O24" i="50" s="1"/>
  <c r="AS37" i="50"/>
  <c r="AS24" i="50" s="1"/>
  <c r="AS19" i="50"/>
  <c r="AS6" i="50" s="1"/>
  <c r="AR232" i="3" s="1"/>
  <c r="AP19" i="50"/>
  <c r="AP6" i="50" s="1"/>
  <c r="AO232" i="3" s="1"/>
  <c r="Q19" i="50"/>
  <c r="Q6" i="50" s="1"/>
  <c r="P232" i="3" s="1"/>
  <c r="P47" i="26" l="1"/>
  <c r="P57" i="26" s="1"/>
  <c r="Q47" i="26"/>
  <c r="Q57" i="26" s="1"/>
  <c r="AS47" i="26"/>
  <c r="AS57" i="26" s="1"/>
  <c r="BK248" i="3"/>
  <c r="BK251" i="3"/>
  <c r="BK246" i="3"/>
  <c r="AR252" i="3"/>
  <c r="BK252" i="3" s="1"/>
  <c r="BK247" i="3"/>
  <c r="BK250" i="3"/>
  <c r="BK249" i="3"/>
  <c r="AQ252" i="3"/>
  <c r="BJ252" i="3" s="1"/>
  <c r="BJ246" i="3"/>
  <c r="BJ251" i="3"/>
  <c r="BJ248" i="3"/>
  <c r="BJ247" i="3"/>
  <c r="BJ250" i="3"/>
  <c r="BJ249" i="3"/>
  <c r="AR47" i="26"/>
  <c r="AR57" i="26" s="1"/>
  <c r="BK419" i="3"/>
  <c r="BK417" i="3"/>
  <c r="AR420" i="3"/>
  <c r="BK420" i="3" s="1"/>
  <c r="BK418" i="3"/>
  <c r="BI246" i="3"/>
  <c r="BI250" i="3"/>
  <c r="BI247" i="3"/>
  <c r="AP252" i="3"/>
  <c r="BI252" i="3" s="1"/>
  <c r="BI251" i="3"/>
  <c r="BI248" i="3"/>
  <c r="BI249" i="3"/>
  <c r="BK416" i="3"/>
  <c r="DU50" i="3"/>
  <c r="DU49" i="3"/>
  <c r="DU48" i="3"/>
  <c r="AQ47" i="26"/>
  <c r="AQ57" i="26" s="1"/>
  <c r="BJ234" i="3"/>
  <c r="BJ236" i="3"/>
  <c r="P240" i="3"/>
  <c r="BJ240" i="3" s="1"/>
  <c r="BJ239" i="3"/>
  <c r="BJ238" i="3"/>
  <c r="BJ235" i="3"/>
  <c r="BI235" i="3"/>
  <c r="BI238" i="3"/>
  <c r="BI236" i="3"/>
  <c r="BI234" i="3"/>
  <c r="BI239" i="3"/>
  <c r="O240" i="3"/>
  <c r="BI240" i="3" s="1"/>
  <c r="BI237" i="3"/>
  <c r="BJ237" i="3"/>
  <c r="DT44" i="3"/>
  <c r="DT43" i="3"/>
  <c r="DT42" i="3"/>
  <c r="DU44" i="3"/>
  <c r="DU43" i="3"/>
  <c r="DU42" i="3"/>
  <c r="AP47" i="26"/>
  <c r="AP57" i="26" s="1"/>
  <c r="AO370" i="3"/>
  <c r="BH370" i="3" s="1"/>
  <c r="BH367" i="3"/>
  <c r="BH369" i="3"/>
  <c r="BH368" i="3"/>
  <c r="BH366" i="3"/>
  <c r="DS43" i="3"/>
  <c r="DS42" i="3"/>
  <c r="DS44" i="3"/>
  <c r="BH246" i="3"/>
  <c r="BH247" i="3"/>
  <c r="AO252" i="3"/>
  <c r="BH252" i="3" s="1"/>
  <c r="BH248" i="3"/>
  <c r="BH249" i="3"/>
  <c r="BH383" i="3"/>
  <c r="N385" i="3"/>
  <c r="BH385" i="3" s="1"/>
  <c r="BH378" i="3"/>
  <c r="BH384" i="3"/>
  <c r="BH382" i="3"/>
  <c r="BH377" i="3"/>
  <c r="BH379" i="3"/>
  <c r="BH381" i="3"/>
  <c r="BH251" i="3"/>
  <c r="BH376" i="3"/>
  <c r="DS50" i="3"/>
  <c r="DS49" i="3"/>
  <c r="DS48" i="3"/>
  <c r="N206" i="3"/>
  <c r="BH206" i="3" s="1"/>
  <c r="BH205" i="3"/>
  <c r="BH204" i="3"/>
  <c r="BH203" i="3"/>
  <c r="BH202" i="3"/>
  <c r="BH391" i="3"/>
  <c r="N186" i="3"/>
  <c r="BH186" i="3" s="1"/>
  <c r="BH182" i="3"/>
  <c r="BH185" i="3"/>
  <c r="BH184" i="3"/>
  <c r="BH183" i="3"/>
  <c r="BH181" i="3"/>
  <c r="BH201" i="3"/>
  <c r="N240" i="3"/>
  <c r="BH240" i="3" s="1"/>
  <c r="BH235" i="3"/>
  <c r="BH234" i="3"/>
  <c r="BH236" i="3"/>
  <c r="BH237" i="3"/>
  <c r="BH250" i="3"/>
  <c r="BH357" i="3"/>
  <c r="N360" i="3"/>
  <c r="BH360" i="3" s="1"/>
  <c r="BH358" i="3"/>
  <c r="BH359" i="3"/>
  <c r="BH210" i="3"/>
  <c r="BH394" i="3"/>
  <c r="BH397" i="3"/>
  <c r="BH398" i="3"/>
  <c r="BH392" i="3"/>
  <c r="BH399" i="3"/>
  <c r="AO400" i="3"/>
  <c r="BH400" i="3" s="1"/>
  <c r="BH396" i="3"/>
  <c r="BH393" i="3"/>
  <c r="O17" i="1"/>
  <c r="O6" i="1" s="1"/>
  <c r="N67" i="3" s="1"/>
  <c r="O5" i="20"/>
  <c r="BH238" i="3"/>
  <c r="AO215" i="3"/>
  <c r="BH215" i="3" s="1"/>
  <c r="BH213" i="3"/>
  <c r="BH214" i="3"/>
  <c r="BH211" i="3"/>
  <c r="BH212" i="3"/>
  <c r="O47" i="26"/>
  <c r="O57" i="26" s="1"/>
  <c r="AO195" i="3"/>
  <c r="BH195" i="3" s="1"/>
  <c r="BY50" i="3"/>
  <c r="AW44" i="20"/>
  <c r="AW51" i="20" s="1"/>
  <c r="AV63" i="3"/>
  <c r="N57" i="3" l="1"/>
  <c r="N44" i="3"/>
  <c r="O44" i="20"/>
  <c r="O51" i="20" s="1"/>
  <c r="N72" i="3"/>
  <c r="BH72" i="3" s="1"/>
  <c r="BH69" i="3"/>
  <c r="BH70" i="3"/>
  <c r="BH71" i="3"/>
  <c r="DL43" i="3" l="1"/>
  <c r="DL44" i="3"/>
  <c r="DL42" i="3"/>
  <c r="V27" i="13" l="1"/>
  <c r="V24" i="13"/>
  <c r="V7" i="13"/>
  <c r="U184" i="3" s="1"/>
  <c r="V19" i="13"/>
  <c r="V13" i="13"/>
  <c r="U185" i="3" s="1"/>
  <c r="V29" i="13"/>
  <c r="V23" i="13"/>
  <c r="V22" i="13"/>
  <c r="V16" i="13"/>
  <c r="U183" i="3" s="1"/>
  <c r="V15" i="13"/>
  <c r="V10" i="30" l="1"/>
  <c r="V18" i="13"/>
  <c r="V20" i="13" s="1"/>
  <c r="V10" i="13"/>
  <c r="V11" i="13"/>
  <c r="U182" i="3" s="1"/>
  <c r="V23" i="16"/>
  <c r="V13" i="16"/>
  <c r="U359" i="3" s="1"/>
  <c r="V15" i="42"/>
  <c r="V12" i="20"/>
  <c r="V9" i="12"/>
  <c r="V13" i="18"/>
  <c r="V17" i="18"/>
  <c r="V24" i="21"/>
  <c r="V19" i="21"/>
  <c r="V6" i="13"/>
  <c r="V9" i="13" s="1"/>
  <c r="V10" i="18"/>
  <c r="V14" i="13"/>
  <c r="V17" i="13" s="1"/>
  <c r="V27" i="42"/>
  <c r="V9" i="18"/>
  <c r="V26" i="12"/>
  <c r="V14" i="12"/>
  <c r="U203" i="3" s="1"/>
  <c r="V17" i="15"/>
  <c r="V16" i="20"/>
  <c r="V20" i="12"/>
  <c r="V28" i="12"/>
  <c r="V9" i="21"/>
  <c r="V26" i="21"/>
  <c r="V37" i="21"/>
  <c r="V55" i="21"/>
  <c r="V36" i="21"/>
  <c r="V29" i="21"/>
  <c r="V21" i="21"/>
  <c r="V35" i="21"/>
  <c r="V40" i="21"/>
  <c r="V8" i="12"/>
  <c r="V34" i="12"/>
  <c r="V40" i="20"/>
  <c r="V15" i="21"/>
  <c r="V56" i="21"/>
  <c r="V32" i="21"/>
  <c r="V9" i="14"/>
  <c r="V14" i="14" s="1"/>
  <c r="V13" i="21"/>
  <c r="V7" i="42"/>
  <c r="V47" i="21"/>
  <c r="V10" i="12"/>
  <c r="U205" i="3" s="1"/>
  <c r="V25" i="21"/>
  <c r="V28" i="21"/>
  <c r="V57" i="21"/>
  <c r="V27" i="21"/>
  <c r="V23" i="21"/>
  <c r="V54" i="21"/>
  <c r="V18" i="21"/>
  <c r="V49" i="21"/>
  <c r="V51" i="21"/>
  <c r="V15" i="12"/>
  <c r="U204" i="3" s="1"/>
  <c r="V61" i="21"/>
  <c r="V59" i="21"/>
  <c r="V38" i="21"/>
  <c r="V46" i="21"/>
  <c r="V62" i="21"/>
  <c r="V48" i="21"/>
  <c r="V40" i="15"/>
  <c r="V48" i="20"/>
  <c r="V58" i="21"/>
  <c r="V7" i="14"/>
  <c r="V45" i="21"/>
  <c r="V33" i="21"/>
  <c r="V14" i="21"/>
  <c r="V22" i="21"/>
  <c r="V39" i="21"/>
  <c r="V44" i="21"/>
  <c r="V46" i="20"/>
  <c r="V60" i="21"/>
  <c r="V10" i="21"/>
  <c r="V50" i="20"/>
  <c r="V13" i="20"/>
  <c r="V47" i="20"/>
  <c r="V21" i="20"/>
  <c r="V27" i="20"/>
  <c r="V13" i="53"/>
  <c r="V11" i="53"/>
  <c r="V7" i="20"/>
  <c r="V23" i="12"/>
  <c r="V30" i="12"/>
  <c r="V18" i="12"/>
  <c r="V16" i="12"/>
  <c r="V27" i="12"/>
  <c r="V15" i="20"/>
  <c r="V8" i="20"/>
  <c r="V33" i="20"/>
  <c r="V43" i="26"/>
  <c r="V45" i="26"/>
  <c r="V11" i="42" l="1"/>
  <c r="V14" i="18"/>
  <c r="V6" i="30"/>
  <c r="V15" i="50"/>
  <c r="U236" i="3" s="1"/>
  <c r="V15" i="53"/>
  <c r="V6" i="42"/>
  <c r="V34" i="1"/>
  <c r="V54" i="26"/>
  <c r="V6" i="21"/>
  <c r="V11" i="21" s="1"/>
  <c r="V23" i="20"/>
  <c r="V16" i="15"/>
  <c r="V35" i="20"/>
  <c r="V24" i="12"/>
  <c r="V40" i="26"/>
  <c r="V23" i="42"/>
  <c r="V50" i="26"/>
  <c r="V26" i="42"/>
  <c r="V28" i="42" s="1"/>
  <c r="V15" i="15"/>
  <c r="V24" i="42"/>
  <c r="V18" i="42"/>
  <c r="V12" i="15"/>
  <c r="V13" i="15"/>
  <c r="V12" i="42"/>
  <c r="V14" i="16"/>
  <c r="V10" i="16"/>
  <c r="U358" i="3" s="1"/>
  <c r="V9" i="42"/>
  <c r="V13" i="42"/>
  <c r="U341" i="3" s="1"/>
  <c r="V23" i="15"/>
  <c r="U384" i="3" s="1"/>
  <c r="V41" i="26"/>
  <c r="V10" i="53"/>
  <c r="V48" i="26"/>
  <c r="V18" i="15"/>
  <c r="U379" i="3" s="1"/>
  <c r="V27" i="15"/>
  <c r="V21" i="26"/>
  <c r="V20" i="21"/>
  <c r="V26" i="20"/>
  <c r="V19" i="12"/>
  <c r="V23" i="26"/>
  <c r="V21" i="42"/>
  <c r="V14" i="42"/>
  <c r="V21" i="15"/>
  <c r="U382" i="3" s="1"/>
  <c r="V39" i="20"/>
  <c r="V36" i="15"/>
  <c r="U377" i="3" s="1"/>
  <c r="V33" i="15"/>
  <c r="V24" i="20"/>
  <c r="V17" i="12"/>
  <c r="V15" i="16"/>
  <c r="V28" i="15"/>
  <c r="V8" i="42"/>
  <c r="V7" i="26"/>
  <c r="V20" i="50"/>
  <c r="U237" i="3" s="1"/>
  <c r="V5" i="14"/>
  <c r="V27" i="26"/>
  <c r="V32" i="15"/>
  <c r="V49" i="20"/>
  <c r="V35" i="12"/>
  <c r="V26" i="15"/>
  <c r="V39" i="15"/>
  <c r="V10" i="42"/>
  <c r="U340" i="3" s="1"/>
  <c r="V9" i="16"/>
  <c r="V31" i="15"/>
  <c r="V34" i="21"/>
  <c r="V41" i="21"/>
  <c r="V55" i="26"/>
  <c r="V37" i="15"/>
  <c r="V14" i="15"/>
  <c r="U378" i="3" s="1"/>
  <c r="V22" i="15"/>
  <c r="U383" i="3" s="1"/>
  <c r="V30" i="42"/>
  <c r="V19" i="42"/>
  <c r="V38" i="15"/>
  <c r="V42" i="15"/>
  <c r="V41" i="15"/>
  <c r="V45" i="20"/>
  <c r="V33" i="12"/>
  <c r="V34" i="20"/>
  <c r="V38" i="50"/>
  <c r="V15" i="14"/>
  <c r="U406" i="3" s="1"/>
  <c r="V20" i="42"/>
  <c r="V22" i="42"/>
  <c r="V7" i="53"/>
  <c r="V9" i="30"/>
  <c r="V11" i="30" s="1"/>
  <c r="V8" i="30"/>
  <c r="V37" i="20"/>
  <c r="V16" i="18"/>
  <c r="V38" i="20"/>
  <c r="V7" i="12"/>
  <c r="V22" i="20"/>
  <c r="V28" i="20"/>
  <c r="V15" i="18"/>
  <c r="V25" i="20"/>
  <c r="V42" i="20"/>
  <c r="V11" i="15"/>
  <c r="V9" i="53"/>
  <c r="V14" i="53" s="1"/>
  <c r="V20" i="18"/>
  <c r="V20" i="20"/>
  <c r="V43" i="21"/>
  <c r="V52" i="21" s="1"/>
  <c r="V23" i="18"/>
  <c r="V7" i="30"/>
  <c r="V12" i="21"/>
  <c r="V17" i="21"/>
  <c r="V30" i="21" s="1"/>
  <c r="V16" i="21"/>
  <c r="V8" i="50" l="1"/>
  <c r="V5" i="42"/>
  <c r="U337" i="3" s="1"/>
  <c r="V10" i="15"/>
  <c r="V16" i="16"/>
  <c r="V6" i="26"/>
  <c r="V5" i="21"/>
  <c r="V36" i="20"/>
  <c r="V20" i="26"/>
  <c r="V5" i="54"/>
  <c r="V13" i="54" s="1"/>
  <c r="V18" i="50"/>
  <c r="V17" i="50" s="1"/>
  <c r="V32" i="20"/>
  <c r="V51" i="26"/>
  <c r="V18" i="26"/>
  <c r="V33" i="26"/>
  <c r="V40" i="50"/>
  <c r="V25" i="15"/>
  <c r="V12" i="12"/>
  <c r="V13" i="12"/>
  <c r="U202" i="3" s="1"/>
  <c r="V35" i="1"/>
  <c r="V21" i="13"/>
  <c r="V39" i="50"/>
  <c r="V17" i="16"/>
  <c r="U356" i="3" s="1"/>
  <c r="V30" i="15"/>
  <c r="V21" i="50"/>
  <c r="U238" i="3" s="1"/>
  <c r="V5" i="16"/>
  <c r="V53" i="26"/>
  <c r="V22" i="26"/>
  <c r="V17" i="26"/>
  <c r="V16" i="26"/>
  <c r="V25" i="12"/>
  <c r="V31" i="1"/>
  <c r="V12" i="30"/>
  <c r="V34" i="26"/>
  <c r="U404" i="3"/>
  <c r="U410" i="3" s="1"/>
  <c r="V16" i="14"/>
  <c r="V33" i="50"/>
  <c r="V17" i="42"/>
  <c r="V7" i="18"/>
  <c r="V8" i="18"/>
  <c r="V31" i="21"/>
  <c r="V42" i="21" s="1"/>
  <c r="V26" i="50"/>
  <c r="V8" i="15"/>
  <c r="V18" i="1"/>
  <c r="V5" i="53"/>
  <c r="V16" i="53" s="1"/>
  <c r="V52" i="26"/>
  <c r="V36" i="26"/>
  <c r="V44" i="26"/>
  <c r="V26" i="26"/>
  <c r="V28" i="26"/>
  <c r="V39" i="26"/>
  <c r="V42" i="26"/>
  <c r="V6" i="15"/>
  <c r="V38" i="26"/>
  <c r="V15" i="26"/>
  <c r="V20" i="15"/>
  <c r="U381" i="3" s="1"/>
  <c r="V6" i="18"/>
  <c r="V19" i="1"/>
  <c r="U70" i="3" s="1"/>
  <c r="V5" i="13"/>
  <c r="V56" i="26"/>
  <c r="V49" i="26"/>
  <c r="V8" i="26"/>
  <c r="V15" i="1"/>
  <c r="V5" i="30"/>
  <c r="V31" i="26"/>
  <c r="V16" i="42"/>
  <c r="V19" i="26"/>
  <c r="V41" i="20"/>
  <c r="V29" i="12"/>
  <c r="V32" i="26"/>
  <c r="V19" i="15"/>
  <c r="V35" i="26"/>
  <c r="V9" i="26"/>
  <c r="V11" i="18"/>
  <c r="V11" i="12"/>
  <c r="V14" i="20"/>
  <c r="V17" i="20" s="1"/>
  <c r="V7" i="15"/>
  <c r="V6" i="12"/>
  <c r="V12" i="18"/>
  <c r="V18" i="18" s="1"/>
  <c r="V14" i="26"/>
  <c r="V21" i="12" l="1"/>
  <c r="V10" i="26"/>
  <c r="V29" i="42"/>
  <c r="V31" i="42" s="1"/>
  <c r="V13" i="30"/>
  <c r="V24" i="15"/>
  <c r="V46" i="26"/>
  <c r="V19" i="18"/>
  <c r="V21" i="18" s="1"/>
  <c r="V24" i="1"/>
  <c r="V9" i="15"/>
  <c r="V24" i="26"/>
  <c r="V37" i="50"/>
  <c r="V24" i="50" s="1"/>
  <c r="V12" i="26"/>
  <c r="U339" i="3"/>
  <c r="U342" i="3" s="1"/>
  <c r="V25" i="42"/>
  <c r="V19" i="20"/>
  <c r="V34" i="50"/>
  <c r="V10" i="20"/>
  <c r="V11" i="20"/>
  <c r="U181" i="3"/>
  <c r="V25" i="13"/>
  <c r="V30" i="26"/>
  <c r="V37" i="26" s="1"/>
  <c r="AW5" i="54"/>
  <c r="AW13" i="54" s="1"/>
  <c r="AW18" i="50"/>
  <c r="AW17" i="50" s="1"/>
  <c r="AW6" i="50" s="1"/>
  <c r="AV232" i="3" s="1"/>
  <c r="AV252" i="3" s="1"/>
  <c r="V25" i="26"/>
  <c r="V29" i="26" s="1"/>
  <c r="V36" i="1"/>
  <c r="V22" i="12"/>
  <c r="U179" i="3"/>
  <c r="V26" i="13"/>
  <c r="V30" i="13" s="1"/>
  <c r="V5" i="18"/>
  <c r="V8" i="1"/>
  <c r="U354" i="3"/>
  <c r="U360" i="3" s="1"/>
  <c r="V21" i="16"/>
  <c r="V24" i="16" s="1"/>
  <c r="V11" i="26"/>
  <c r="U380" i="3"/>
  <c r="V34" i="15"/>
  <c r="V16" i="50"/>
  <c r="V31" i="20"/>
  <c r="U376" i="3"/>
  <c r="V29" i="15"/>
  <c r="V53" i="21"/>
  <c r="V63" i="21" s="1"/>
  <c r="U221" i="3"/>
  <c r="AV43" i="3"/>
  <c r="V18" i="20"/>
  <c r="V29" i="20" s="1"/>
  <c r="V6" i="20"/>
  <c r="V9" i="20" s="1"/>
  <c r="U186" i="3" l="1"/>
  <c r="V13" i="26"/>
  <c r="U201" i="3"/>
  <c r="V31" i="12"/>
  <c r="V16" i="1"/>
  <c r="V20" i="1"/>
  <c r="U71" i="3" s="1"/>
  <c r="V5" i="12"/>
  <c r="U56" i="3"/>
  <c r="V22" i="18"/>
  <c r="V24" i="18" s="1"/>
  <c r="U43" i="3"/>
  <c r="V32" i="1"/>
  <c r="V33" i="1"/>
  <c r="V22" i="1" s="1"/>
  <c r="V30" i="20"/>
  <c r="V43" i="20" s="1"/>
  <c r="V5" i="26"/>
  <c r="V22" i="50"/>
  <c r="U239" i="3" s="1"/>
  <c r="V5" i="15"/>
  <c r="V19" i="50"/>
  <c r="V6" i="50" s="1"/>
  <c r="U232" i="3" s="1"/>
  <c r="U240" i="3" s="1"/>
  <c r="U199" i="3" l="1"/>
  <c r="U206" i="3" s="1"/>
  <c r="V32" i="12"/>
  <c r="V36" i="12" s="1"/>
  <c r="U374" i="3"/>
  <c r="U385" i="3" s="1"/>
  <c r="V35" i="15"/>
  <c r="V43" i="15" s="1"/>
  <c r="AV44" i="3"/>
  <c r="V47" i="26"/>
  <c r="V57" i="26" s="1"/>
  <c r="U222" i="3"/>
  <c r="V17" i="1" l="1"/>
  <c r="V6" i="1" s="1"/>
  <c r="U67" i="3" s="1"/>
  <c r="U72" i="3" s="1"/>
  <c r="V5" i="20"/>
  <c r="U57" i="3" l="1"/>
  <c r="V44" i="20"/>
  <c r="V51" i="20" s="1"/>
  <c r="U44" i="3"/>
  <c r="AX13" i="14"/>
  <c r="AW419" i="3" s="1"/>
  <c r="AX12" i="14"/>
  <c r="AX11" i="14"/>
  <c r="AW418" i="3" s="1"/>
  <c r="W13" i="14"/>
  <c r="V409" i="3" s="1"/>
  <c r="W12" i="14"/>
  <c r="W11" i="14"/>
  <c r="V408" i="3" s="1"/>
  <c r="AX10" i="54"/>
  <c r="W10" i="54"/>
  <c r="AX13" i="53"/>
  <c r="AX11" i="53"/>
  <c r="AX10" i="53"/>
  <c r="W13" i="53"/>
  <c r="W11" i="53"/>
  <c r="W10" i="53"/>
  <c r="AX14" i="9"/>
  <c r="AW174" i="3" s="1"/>
  <c r="AX13" i="9"/>
  <c r="AW173" i="3" s="1"/>
  <c r="AX12" i="9"/>
  <c r="AX11" i="9"/>
  <c r="AX10" i="9"/>
  <c r="AW172" i="3" s="1"/>
  <c r="AX12" i="10"/>
  <c r="AX11" i="10"/>
  <c r="AX10" i="10"/>
  <c r="AX10" i="7"/>
  <c r="AW153" i="3" s="1"/>
  <c r="AX27" i="7"/>
  <c r="AX26" i="7"/>
  <c r="AX31" i="7"/>
  <c r="AW152" i="3" s="1"/>
  <c r="AX16" i="7"/>
  <c r="AX9" i="7"/>
  <c r="AX21" i="7"/>
  <c r="AW151" i="3" s="1"/>
  <c r="AX20" i="7"/>
  <c r="AW150" i="3" s="1"/>
  <c r="AX19" i="7"/>
  <c r="AX25" i="7"/>
  <c r="AX24" i="7"/>
  <c r="AX18" i="7"/>
  <c r="AX13" i="7"/>
  <c r="AX8" i="7"/>
  <c r="AX17" i="7"/>
  <c r="AX12" i="7"/>
  <c r="AX30" i="7"/>
  <c r="AX20" i="6"/>
  <c r="AW129" i="3" s="1"/>
  <c r="AX19" i="6"/>
  <c r="AW128" i="3" s="1"/>
  <c r="AX12" i="6"/>
  <c r="AW124" i="3" s="1"/>
  <c r="AX15" i="6"/>
  <c r="AW127" i="3" s="1"/>
  <c r="AX14" i="6"/>
  <c r="AW126" i="3" s="1"/>
  <c r="AX13" i="6"/>
  <c r="AW125" i="3" s="1"/>
  <c r="W14" i="9"/>
  <c r="V164" i="3" s="1"/>
  <c r="W13" i="9"/>
  <c r="V163" i="3" s="1"/>
  <c r="W12" i="9"/>
  <c r="W11" i="9"/>
  <c r="W10" i="9"/>
  <c r="V162" i="3" s="1"/>
  <c r="W12" i="10"/>
  <c r="W11" i="10"/>
  <c r="W10" i="10"/>
  <c r="W10" i="7"/>
  <c r="V140" i="3" s="1"/>
  <c r="W27" i="7"/>
  <c r="W26" i="7"/>
  <c r="W31" i="7"/>
  <c r="V139" i="3" s="1"/>
  <c r="W16" i="7"/>
  <c r="W9" i="7"/>
  <c r="W21" i="7"/>
  <c r="V138" i="3" s="1"/>
  <c r="W20" i="7"/>
  <c r="V137" i="3" s="1"/>
  <c r="W19" i="7"/>
  <c r="W25" i="7"/>
  <c r="W24" i="7"/>
  <c r="W18" i="7"/>
  <c r="W13" i="7"/>
  <c r="W8" i="7"/>
  <c r="W17" i="7"/>
  <c r="W12" i="7"/>
  <c r="W30" i="7"/>
  <c r="W20" i="6"/>
  <c r="V117" i="3" s="1"/>
  <c r="W19" i="6"/>
  <c r="V116" i="3" s="1"/>
  <c r="W12" i="6"/>
  <c r="V112" i="3" s="1"/>
  <c r="W15" i="6"/>
  <c r="V115" i="3" s="1"/>
  <c r="W14" i="6"/>
  <c r="V114" i="3" s="1"/>
  <c r="W13" i="6"/>
  <c r="V113" i="3" s="1"/>
  <c r="W11" i="31"/>
  <c r="W10" i="31"/>
  <c r="W15" i="31"/>
  <c r="AX10" i="30"/>
  <c r="W10" i="30"/>
  <c r="AX13" i="13"/>
  <c r="AW194" i="3" s="1"/>
  <c r="AX24" i="13"/>
  <c r="AX7" i="13"/>
  <c r="AW193" i="3" s="1"/>
  <c r="AX29" i="13"/>
  <c r="AX28" i="13"/>
  <c r="AX27" i="13"/>
  <c r="AX19" i="13"/>
  <c r="AX23" i="13"/>
  <c r="AX22" i="13"/>
  <c r="AX16" i="13"/>
  <c r="AW192" i="3" s="1"/>
  <c r="AX11" i="13"/>
  <c r="AW191" i="3" s="1"/>
  <c r="AX15" i="13"/>
  <c r="AX10" i="12"/>
  <c r="AW214" i="3" s="1"/>
  <c r="AX30" i="12"/>
  <c r="AX20" i="12"/>
  <c r="AX29" i="12"/>
  <c r="AX18" i="12"/>
  <c r="AX35" i="12"/>
  <c r="AX17" i="12"/>
  <c r="AX34" i="12"/>
  <c r="AX28" i="12"/>
  <c r="AX9" i="12"/>
  <c r="AX16" i="12"/>
  <c r="AX19" i="12"/>
  <c r="AX15" i="12"/>
  <c r="AW213" i="3" s="1"/>
  <c r="AX27" i="12"/>
  <c r="AX14" i="12"/>
  <c r="AW212" i="3" s="1"/>
  <c r="AX26" i="12"/>
  <c r="AX25" i="12"/>
  <c r="AX24" i="12"/>
  <c r="AX13" i="12"/>
  <c r="AW211" i="3" s="1"/>
  <c r="AX8" i="12"/>
  <c r="AX23" i="12"/>
  <c r="AX33" i="12"/>
  <c r="W10" i="12"/>
  <c r="V205" i="3" s="1"/>
  <c r="W30" i="12"/>
  <c r="W20" i="12"/>
  <c r="W29" i="12"/>
  <c r="W18" i="12"/>
  <c r="W35" i="12"/>
  <c r="W17" i="12"/>
  <c r="W34" i="12"/>
  <c r="W28" i="12"/>
  <c r="W9" i="12"/>
  <c r="W16" i="12"/>
  <c r="W19" i="12"/>
  <c r="W15" i="12"/>
  <c r="V204" i="3" s="1"/>
  <c r="W27" i="12"/>
  <c r="W14" i="12"/>
  <c r="V203" i="3" s="1"/>
  <c r="W26" i="12"/>
  <c r="W25" i="12"/>
  <c r="W24" i="12"/>
  <c r="W13" i="12"/>
  <c r="V202" i="3" s="1"/>
  <c r="W8" i="12"/>
  <c r="W23" i="12"/>
  <c r="W33" i="12"/>
  <c r="W13" i="13"/>
  <c r="V185" i="3" s="1"/>
  <c r="W24" i="13"/>
  <c r="W7" i="13"/>
  <c r="V184" i="3" s="1"/>
  <c r="W29" i="13"/>
  <c r="W28" i="13"/>
  <c r="W27" i="13"/>
  <c r="W19" i="13"/>
  <c r="W23" i="13"/>
  <c r="W22" i="13"/>
  <c r="W16" i="13"/>
  <c r="V183" i="3" s="1"/>
  <c r="W11" i="13"/>
  <c r="V182" i="3" s="1"/>
  <c r="W15" i="13"/>
  <c r="AX13" i="36"/>
  <c r="AX10" i="36"/>
  <c r="W13" i="36"/>
  <c r="W10" i="36"/>
  <c r="AX13" i="39"/>
  <c r="AX12" i="39"/>
  <c r="AX11" i="39"/>
  <c r="AW289" i="3" s="1"/>
  <c r="AX10" i="39"/>
  <c r="AW288" i="3" s="1"/>
  <c r="W27" i="50"/>
  <c r="W13" i="39"/>
  <c r="W12" i="39"/>
  <c r="W11" i="39"/>
  <c r="V281" i="3" s="1"/>
  <c r="W10" i="39"/>
  <c r="V280" i="3" s="1"/>
  <c r="AX10" i="42"/>
  <c r="AW348" i="3" s="1"/>
  <c r="AX24" i="42"/>
  <c r="AX27" i="42"/>
  <c r="AX23" i="42"/>
  <c r="AX22" i="42"/>
  <c r="AX21" i="42"/>
  <c r="AX9" i="42"/>
  <c r="AX15" i="42"/>
  <c r="AX14" i="42"/>
  <c r="AX20" i="42"/>
  <c r="AX19" i="42"/>
  <c r="AX18" i="42"/>
  <c r="AX13" i="42"/>
  <c r="AW349" i="3" s="1"/>
  <c r="AX8" i="42"/>
  <c r="AX30" i="42"/>
  <c r="W10" i="42"/>
  <c r="V340" i="3" s="1"/>
  <c r="W24" i="42"/>
  <c r="W27" i="42"/>
  <c r="W23" i="42"/>
  <c r="W22" i="42"/>
  <c r="W21" i="42"/>
  <c r="W9" i="42"/>
  <c r="W15" i="42"/>
  <c r="W14" i="42"/>
  <c r="W20" i="42"/>
  <c r="W19" i="42"/>
  <c r="W18" i="42"/>
  <c r="W13" i="42"/>
  <c r="V341" i="3" s="1"/>
  <c r="W8" i="42"/>
  <c r="W30" i="42"/>
  <c r="AX23" i="15"/>
  <c r="AW399" i="3" s="1"/>
  <c r="AX8" i="15"/>
  <c r="AX28" i="15"/>
  <c r="AX33" i="15"/>
  <c r="AX42" i="15"/>
  <c r="AX22" i="15"/>
  <c r="AW398" i="3" s="1"/>
  <c r="AX20" i="15"/>
  <c r="AW396" i="3" s="1"/>
  <c r="AX32" i="15"/>
  <c r="AX19" i="15"/>
  <c r="AX40" i="15"/>
  <c r="AX41" i="15"/>
  <c r="AX27" i="15"/>
  <c r="AX12" i="15"/>
  <c r="AX39" i="15"/>
  <c r="AX18" i="15"/>
  <c r="AW394" i="3" s="1"/>
  <c r="AX17" i="15"/>
  <c r="AX21" i="15"/>
  <c r="AW397" i="3" s="1"/>
  <c r="AX16" i="15"/>
  <c r="AX31" i="15"/>
  <c r="AX15" i="15"/>
  <c r="AX38" i="15"/>
  <c r="AX13" i="15"/>
  <c r="AX26" i="15"/>
  <c r="AX37" i="15"/>
  <c r="AX36" i="15"/>
  <c r="AW392" i="3" s="1"/>
  <c r="AX15" i="16"/>
  <c r="AX14" i="16"/>
  <c r="AX13" i="16"/>
  <c r="AW369" i="3" s="1"/>
  <c r="AX11" i="16"/>
  <c r="AX23" i="16"/>
  <c r="AX10" i="16"/>
  <c r="AW368" i="3" s="1"/>
  <c r="W23" i="15"/>
  <c r="V384" i="3" s="1"/>
  <c r="W8" i="15"/>
  <c r="W28" i="15"/>
  <c r="W33" i="15"/>
  <c r="W42" i="15"/>
  <c r="W22" i="15"/>
  <c r="V383" i="3" s="1"/>
  <c r="W20" i="15"/>
  <c r="V381" i="3" s="1"/>
  <c r="W32" i="15"/>
  <c r="W19" i="15"/>
  <c r="W40" i="15"/>
  <c r="W41" i="15"/>
  <c r="W27" i="15"/>
  <c r="W12" i="15"/>
  <c r="W39" i="15"/>
  <c r="W18" i="15"/>
  <c r="V379" i="3" s="1"/>
  <c r="W17" i="15"/>
  <c r="W21" i="15"/>
  <c r="V382" i="3" s="1"/>
  <c r="W16" i="15"/>
  <c r="W31" i="15"/>
  <c r="W15" i="15"/>
  <c r="W38" i="15"/>
  <c r="W14" i="15"/>
  <c r="V378" i="3" s="1"/>
  <c r="W13" i="15"/>
  <c r="W26" i="15"/>
  <c r="W37" i="15"/>
  <c r="W36" i="15"/>
  <c r="V377" i="3" s="1"/>
  <c r="W15" i="16"/>
  <c r="W14" i="16"/>
  <c r="W13" i="16"/>
  <c r="V359" i="3" s="1"/>
  <c r="W11" i="16"/>
  <c r="W23" i="16"/>
  <c r="W10" i="16"/>
  <c r="V358" i="3" s="1"/>
  <c r="W10" i="14" l="1"/>
  <c r="V407" i="3" s="1"/>
  <c r="AX10" i="14"/>
  <c r="AW417" i="3" s="1"/>
  <c r="AX14" i="15"/>
  <c r="AW393" i="3" s="1"/>
  <c r="W9" i="50" l="1"/>
  <c r="W5" i="38"/>
  <c r="BA22" i="15" l="1"/>
  <c r="AZ398" i="3" s="1"/>
  <c r="BA13" i="14"/>
  <c r="AZ419" i="3" s="1"/>
  <c r="BA14" i="16"/>
  <c r="Z22" i="15"/>
  <c r="Y383" i="3" s="1"/>
  <c r="Z13" i="14"/>
  <c r="Y409" i="3" s="1"/>
  <c r="Z14" i="16"/>
  <c r="BA28" i="13"/>
  <c r="Z28" i="13"/>
  <c r="Z7" i="13"/>
  <c r="Y184" i="3" s="1"/>
  <c r="BA7" i="13"/>
  <c r="AZ193" i="3" s="1"/>
  <c r="Z10" i="7"/>
  <c r="Y140" i="3" s="1"/>
  <c r="Z27" i="7"/>
  <c r="Z26" i="7"/>
  <c r="Z31" i="7"/>
  <c r="Y139" i="3" s="1"/>
  <c r="Z16" i="7"/>
  <c r="Z9" i="7"/>
  <c r="Z21" i="7"/>
  <c r="Y138" i="3" s="1"/>
  <c r="Z20" i="7"/>
  <c r="Y137" i="3" s="1"/>
  <c r="Z19" i="7"/>
  <c r="Z25" i="7"/>
  <c r="Z24" i="7"/>
  <c r="Z13" i="7"/>
  <c r="Z8" i="7"/>
  <c r="Z17" i="7"/>
  <c r="Z12" i="7"/>
  <c r="Z30" i="7"/>
  <c r="Z12" i="10"/>
  <c r="Z11" i="10"/>
  <c r="Z14" i="9"/>
  <c r="Y164" i="3" s="1"/>
  <c r="Z13" i="9"/>
  <c r="Y163" i="3" s="1"/>
  <c r="Z12" i="9"/>
  <c r="Z11" i="9"/>
  <c r="Z10" i="9"/>
  <c r="Y162" i="3" s="1"/>
  <c r="Z19" i="6"/>
  <c r="Y116" i="3" s="1"/>
  <c r="Z12" i="6"/>
  <c r="Y112" i="3" s="1"/>
  <c r="Z15" i="6"/>
  <c r="Y115" i="3" s="1"/>
  <c r="Z14" i="6"/>
  <c r="Y114" i="3" s="1"/>
  <c r="Z13" i="6"/>
  <c r="Y113" i="3" s="1"/>
  <c r="Z7" i="6"/>
  <c r="BA14" i="9"/>
  <c r="AZ174" i="3" s="1"/>
  <c r="BA13" i="9"/>
  <c r="AZ173" i="3" s="1"/>
  <c r="BA12" i="9"/>
  <c r="BA11" i="9"/>
  <c r="BA10" i="9"/>
  <c r="AZ172" i="3" s="1"/>
  <c r="BA12" i="10"/>
  <c r="BA11" i="10"/>
  <c r="BA10" i="10"/>
  <c r="BA10" i="7"/>
  <c r="AZ153" i="3" s="1"/>
  <c r="BA27" i="7"/>
  <c r="BA26" i="7"/>
  <c r="BA31" i="7"/>
  <c r="AZ152" i="3" s="1"/>
  <c r="BA16" i="7"/>
  <c r="BA9" i="7"/>
  <c r="BA21" i="7"/>
  <c r="AZ151" i="3" s="1"/>
  <c r="BA20" i="7"/>
  <c r="AZ150" i="3" s="1"/>
  <c r="BA19" i="7"/>
  <c r="BA25" i="7"/>
  <c r="BA24" i="7"/>
  <c r="BA18" i="7"/>
  <c r="BA13" i="7"/>
  <c r="BA8" i="7"/>
  <c r="BA17" i="7"/>
  <c r="BA12" i="7"/>
  <c r="BA30" i="7"/>
  <c r="BA19" i="6"/>
  <c r="AZ128" i="3" s="1"/>
  <c r="BA12" i="6"/>
  <c r="AZ124" i="3" s="1"/>
  <c r="BA15" i="6"/>
  <c r="AZ127" i="3" s="1"/>
  <c r="BA14" i="6"/>
  <c r="AZ126" i="3" s="1"/>
  <c r="BA13" i="6"/>
  <c r="AZ125" i="3" s="1"/>
  <c r="BA7" i="6"/>
  <c r="Z10" i="30"/>
  <c r="BA13" i="13"/>
  <c r="AZ194" i="3" s="1"/>
  <c r="BA24" i="13"/>
  <c r="BA29" i="13"/>
  <c r="BA27" i="13"/>
  <c r="BA19" i="13"/>
  <c r="BA23" i="13"/>
  <c r="BA22" i="13"/>
  <c r="BA16" i="13"/>
  <c r="AZ192" i="3" s="1"/>
  <c r="BA11" i="13"/>
  <c r="AZ191" i="3" s="1"/>
  <c r="BA15" i="13"/>
  <c r="Z13" i="13"/>
  <c r="Y185" i="3" s="1"/>
  <c r="Z24" i="13"/>
  <c r="Z29" i="13"/>
  <c r="Z27" i="13"/>
  <c r="Z19" i="13"/>
  <c r="Z23" i="13"/>
  <c r="Z22" i="13"/>
  <c r="Z16" i="13"/>
  <c r="Y183" i="3" s="1"/>
  <c r="Z11" i="13"/>
  <c r="Y182" i="3" s="1"/>
  <c r="Z15" i="13"/>
  <c r="BA10" i="12"/>
  <c r="AZ214" i="3" s="1"/>
  <c r="BA30" i="12"/>
  <c r="BA20" i="12"/>
  <c r="BA29" i="12"/>
  <c r="BA18" i="12"/>
  <c r="BA35" i="12"/>
  <c r="BA17" i="12"/>
  <c r="BA34" i="12"/>
  <c r="BA28" i="12"/>
  <c r="BA9" i="12"/>
  <c r="BA16" i="12"/>
  <c r="BA19" i="12"/>
  <c r="BA15" i="12"/>
  <c r="AZ213" i="3" s="1"/>
  <c r="BA27" i="12"/>
  <c r="BA14" i="12"/>
  <c r="AZ212" i="3" s="1"/>
  <c r="BA26" i="12"/>
  <c r="BA25" i="12"/>
  <c r="BA24" i="12"/>
  <c r="BA13" i="12"/>
  <c r="AZ211" i="3" s="1"/>
  <c r="BA8" i="12"/>
  <c r="BA23" i="12"/>
  <c r="BA33" i="12"/>
  <c r="Z10" i="12"/>
  <c r="Y205" i="3" s="1"/>
  <c r="Z30" i="12"/>
  <c r="Z20" i="12"/>
  <c r="Z29" i="12"/>
  <c r="Z18" i="12"/>
  <c r="Z35" i="12"/>
  <c r="Z17" i="12"/>
  <c r="Z34" i="12"/>
  <c r="Z28" i="12"/>
  <c r="Z9" i="12"/>
  <c r="Z16" i="12"/>
  <c r="Z19" i="12"/>
  <c r="Z15" i="12"/>
  <c r="Y204" i="3" s="1"/>
  <c r="Z27" i="12"/>
  <c r="Z14" i="12"/>
  <c r="Y203" i="3" s="1"/>
  <c r="Z26" i="12"/>
  <c r="Z25" i="12"/>
  <c r="Z24" i="12"/>
  <c r="Z13" i="12"/>
  <c r="Y202" i="3" s="1"/>
  <c r="Z8" i="12"/>
  <c r="Z23" i="12"/>
  <c r="Z33" i="12"/>
  <c r="BA13" i="53"/>
  <c r="BA12" i="53"/>
  <c r="BA11" i="53"/>
  <c r="BA10" i="53"/>
  <c r="Z13" i="53"/>
  <c r="Z12" i="53"/>
  <c r="Z11" i="53"/>
  <c r="Z10" i="53"/>
  <c r="BA13" i="36"/>
  <c r="BA10" i="36"/>
  <c r="Z13" i="36"/>
  <c r="Z10" i="36"/>
  <c r="BA13" i="39"/>
  <c r="BA11" i="39"/>
  <c r="AZ289" i="3" s="1"/>
  <c r="BA10" i="39"/>
  <c r="AZ288" i="3" s="1"/>
  <c r="Z13" i="39"/>
  <c r="Z11" i="39"/>
  <c r="Y281" i="3" s="1"/>
  <c r="Z10" i="39"/>
  <c r="Y280" i="3" s="1"/>
  <c r="BA10" i="42"/>
  <c r="AZ348" i="3" s="1"/>
  <c r="BA24" i="42"/>
  <c r="BA27" i="42"/>
  <c r="BA23" i="42"/>
  <c r="BA22" i="42"/>
  <c r="BA21" i="42"/>
  <c r="BA9" i="42"/>
  <c r="BA15" i="42"/>
  <c r="BA14" i="42"/>
  <c r="BA20" i="42"/>
  <c r="BA19" i="42"/>
  <c r="BA18" i="42"/>
  <c r="BA13" i="42"/>
  <c r="AZ349" i="3" s="1"/>
  <c r="BA8" i="42"/>
  <c r="BA30" i="42"/>
  <c r="Z10" i="42"/>
  <c r="Y340" i="3" s="1"/>
  <c r="Z24" i="42"/>
  <c r="Z27" i="42"/>
  <c r="Z23" i="42"/>
  <c r="Z22" i="42"/>
  <c r="Z21" i="42"/>
  <c r="Z9" i="42"/>
  <c r="Z15" i="42"/>
  <c r="Z14" i="42"/>
  <c r="Z20" i="42"/>
  <c r="Z19" i="42"/>
  <c r="Z18" i="42"/>
  <c r="Z8" i="42"/>
  <c r="Z30" i="42"/>
  <c r="Z15" i="16"/>
  <c r="Z23" i="16"/>
  <c r="Z10" i="16"/>
  <c r="Y358" i="3" s="1"/>
  <c r="BA15" i="16"/>
  <c r="BA23" i="16"/>
  <c r="BA23" i="15"/>
  <c r="AZ399" i="3" s="1"/>
  <c r="BA8" i="15"/>
  <c r="BA28" i="15"/>
  <c r="BA33" i="15"/>
  <c r="BA42" i="15"/>
  <c r="BA20" i="15"/>
  <c r="AZ396" i="3" s="1"/>
  <c r="BA32" i="15"/>
  <c r="BA19" i="15"/>
  <c r="BA40" i="15"/>
  <c r="BA41" i="15"/>
  <c r="BA27" i="15"/>
  <c r="BA12" i="15"/>
  <c r="BA39" i="15"/>
  <c r="BA18" i="15"/>
  <c r="AZ394" i="3" s="1"/>
  <c r="BA17" i="15"/>
  <c r="BA21" i="15"/>
  <c r="AZ397" i="3" s="1"/>
  <c r="BA16" i="15"/>
  <c r="BA31" i="15"/>
  <c r="BA15" i="15"/>
  <c r="BA38" i="15"/>
  <c r="BA14" i="15"/>
  <c r="AZ393" i="3" s="1"/>
  <c r="BA13" i="15"/>
  <c r="BA26" i="15"/>
  <c r="BA37" i="15"/>
  <c r="BA36" i="15"/>
  <c r="AZ392" i="3" s="1"/>
  <c r="Z23" i="15"/>
  <c r="Y384" i="3" s="1"/>
  <c r="Z8" i="15"/>
  <c r="Z28" i="15"/>
  <c r="Z33" i="15"/>
  <c r="Z42" i="15"/>
  <c r="Z20" i="15"/>
  <c r="Y381" i="3" s="1"/>
  <c r="Z32" i="15"/>
  <c r="Z19" i="15"/>
  <c r="Z40" i="15"/>
  <c r="Z41" i="15"/>
  <c r="Z27" i="15"/>
  <c r="Z12" i="15"/>
  <c r="Z39" i="15"/>
  <c r="Z18" i="15"/>
  <c r="Y379" i="3" s="1"/>
  <c r="Z17" i="15"/>
  <c r="Z21" i="15"/>
  <c r="Y382" i="3" s="1"/>
  <c r="Z16" i="15"/>
  <c r="Z31" i="15"/>
  <c r="Z15" i="15"/>
  <c r="Z38" i="15"/>
  <c r="Z14" i="15"/>
  <c r="Y378" i="3" s="1"/>
  <c r="Z13" i="15"/>
  <c r="Z26" i="15"/>
  <c r="Z37" i="15"/>
  <c r="Z36" i="15"/>
  <c r="Y377" i="3" s="1"/>
  <c r="Z12" i="14"/>
  <c r="Z11" i="14"/>
  <c r="Y408" i="3" s="1"/>
  <c r="Z10" i="14"/>
  <c r="Y407" i="3" s="1"/>
  <c r="BA12" i="14"/>
  <c r="BA11" i="14"/>
  <c r="AZ418" i="3" s="1"/>
  <c r="BA10" i="14"/>
  <c r="AZ417" i="3" s="1"/>
  <c r="BA10" i="30" l="1"/>
  <c r="BA10" i="16"/>
  <c r="AZ368" i="3" s="1"/>
  <c r="BA12" i="39"/>
  <c r="Z12" i="39"/>
  <c r="Z13" i="42"/>
  <c r="Y341" i="3" s="1"/>
  <c r="Z10" i="10"/>
  <c r="Z18" i="7"/>
  <c r="BA14" i="43"/>
  <c r="Z14" i="43"/>
  <c r="Z26" i="35"/>
  <c r="Y302" i="3" s="1"/>
  <c r="BA26" i="35"/>
  <c r="AZ314" i="3" s="1"/>
  <c r="BB20" i="12" l="1"/>
  <c r="AY20" i="12"/>
  <c r="X20" i="12"/>
  <c r="AA20" i="12"/>
  <c r="AA14" i="43"/>
  <c r="BB12" i="39"/>
  <c r="BB14" i="43"/>
  <c r="AA14" i="16"/>
  <c r="AA22" i="15"/>
  <c r="Z383" i="3" s="1"/>
  <c r="BB14" i="16"/>
  <c r="BB22" i="15"/>
  <c r="BA398" i="3" s="1"/>
  <c r="BB23" i="15"/>
  <c r="BA399" i="3" s="1"/>
  <c r="BB8" i="15"/>
  <c r="BB28" i="15"/>
  <c r="BB33" i="15"/>
  <c r="BB42" i="15"/>
  <c r="BB20" i="15"/>
  <c r="BA396" i="3" s="1"/>
  <c r="BB32" i="15"/>
  <c r="BB19" i="15"/>
  <c r="BB40" i="15"/>
  <c r="BB41" i="15"/>
  <c r="BB27" i="15"/>
  <c r="BB12" i="15"/>
  <c r="BB39" i="15"/>
  <c r="BB18" i="15"/>
  <c r="BA394" i="3" s="1"/>
  <c r="BB17" i="15"/>
  <c r="BB21" i="15"/>
  <c r="BA397" i="3" s="1"/>
  <c r="BB16" i="15"/>
  <c r="BB31" i="15"/>
  <c r="BB15" i="15"/>
  <c r="BB38" i="15"/>
  <c r="BB14" i="15"/>
  <c r="BA393" i="3" s="1"/>
  <c r="BB13" i="15"/>
  <c r="BB26" i="15"/>
  <c r="BB37" i="15"/>
  <c r="BB36" i="15"/>
  <c r="BA392" i="3" s="1"/>
  <c r="BB15" i="16"/>
  <c r="BB13" i="16"/>
  <c r="BA369" i="3" s="1"/>
  <c r="BB23" i="16"/>
  <c r="BB10" i="16"/>
  <c r="BA368" i="3" s="1"/>
  <c r="AA15" i="16"/>
  <c r="AA13" i="16"/>
  <c r="Z359" i="3" s="1"/>
  <c r="AA23" i="16"/>
  <c r="AA23" i="15"/>
  <c r="Z384" i="3" s="1"/>
  <c r="AA8" i="15"/>
  <c r="AA28" i="15"/>
  <c r="AA33" i="15"/>
  <c r="AA42" i="15"/>
  <c r="AA20" i="15"/>
  <c r="Z381" i="3" s="1"/>
  <c r="AA32" i="15"/>
  <c r="AA19" i="15"/>
  <c r="AA40" i="15"/>
  <c r="AA41" i="15"/>
  <c r="AA27" i="15"/>
  <c r="AA12" i="15"/>
  <c r="AA39" i="15"/>
  <c r="AA18" i="15"/>
  <c r="Z379" i="3" s="1"/>
  <c r="AA17" i="15"/>
  <c r="AA21" i="15"/>
  <c r="Z382" i="3" s="1"/>
  <c r="AA16" i="15"/>
  <c r="AA31" i="15"/>
  <c r="AA15" i="15"/>
  <c r="AA38" i="15"/>
  <c r="AA13" i="15"/>
  <c r="AA26" i="15"/>
  <c r="AA37" i="15"/>
  <c r="AA36" i="15"/>
  <c r="Z377" i="3" s="1"/>
  <c r="BB10" i="42"/>
  <c r="BA348" i="3" s="1"/>
  <c r="BB24" i="42"/>
  <c r="BB27" i="42"/>
  <c r="BB23" i="42"/>
  <c r="BB22" i="42"/>
  <c r="BB21" i="42"/>
  <c r="BB9" i="42"/>
  <c r="BB15" i="42"/>
  <c r="BB14" i="42"/>
  <c r="BB20" i="42"/>
  <c r="BB19" i="42"/>
  <c r="BB18" i="42"/>
  <c r="BB8" i="42"/>
  <c r="BB30" i="42"/>
  <c r="AA10" i="42"/>
  <c r="Z340" i="3" s="1"/>
  <c r="AA24" i="42"/>
  <c r="AA27" i="42"/>
  <c r="AA23" i="42"/>
  <c r="AA22" i="42"/>
  <c r="AA21" i="42"/>
  <c r="AA9" i="42"/>
  <c r="AA15" i="42"/>
  <c r="AA14" i="42"/>
  <c r="AA20" i="42"/>
  <c r="AA19" i="42"/>
  <c r="AA18" i="42"/>
  <c r="AA8" i="42"/>
  <c r="AA30" i="42"/>
  <c r="BB13" i="36"/>
  <c r="BB10" i="36"/>
  <c r="BB13" i="39"/>
  <c r="BB11" i="39"/>
  <c r="BA289" i="3" s="1"/>
  <c r="BB10" i="39"/>
  <c r="BA288" i="3" s="1"/>
  <c r="AA13" i="36"/>
  <c r="AA10" i="36"/>
  <c r="AA13" i="39"/>
  <c r="AA11" i="39"/>
  <c r="Z281" i="3" s="1"/>
  <c r="AA10" i="39"/>
  <c r="Z280" i="3" s="1"/>
  <c r="BB13" i="53"/>
  <c r="BB11" i="53"/>
  <c r="BB10" i="53"/>
  <c r="AA13" i="53"/>
  <c r="AA11" i="53"/>
  <c r="AA10" i="53"/>
  <c r="BB10" i="12"/>
  <c r="BA214" i="3" s="1"/>
  <c r="BB30" i="12"/>
  <c r="BB29" i="12"/>
  <c r="BB18" i="12"/>
  <c r="BB35" i="12"/>
  <c r="BB17" i="12"/>
  <c r="BB34" i="12"/>
  <c r="BB28" i="12"/>
  <c r="BB9" i="12"/>
  <c r="BB16" i="12"/>
  <c r="BB19" i="12"/>
  <c r="BB15" i="12"/>
  <c r="BA213" i="3" s="1"/>
  <c r="BB27" i="12"/>
  <c r="BB14" i="12"/>
  <c r="BA212" i="3" s="1"/>
  <c r="BB26" i="12"/>
  <c r="BB25" i="12"/>
  <c r="BB24" i="12"/>
  <c r="BB8" i="12"/>
  <c r="BB23" i="12"/>
  <c r="BB33" i="12"/>
  <c r="AA10" i="12"/>
  <c r="Z205" i="3" s="1"/>
  <c r="AA30" i="12"/>
  <c r="AA29" i="12"/>
  <c r="AA18" i="12"/>
  <c r="AA35" i="12"/>
  <c r="AA17" i="12"/>
  <c r="AA34" i="12"/>
  <c r="AA28" i="12"/>
  <c r="AA9" i="12"/>
  <c r="AA16" i="12"/>
  <c r="AA19" i="12"/>
  <c r="AA15" i="12"/>
  <c r="Z204" i="3" s="1"/>
  <c r="AA27" i="12"/>
  <c r="AA14" i="12"/>
  <c r="Z203" i="3" s="1"/>
  <c r="AA26" i="12"/>
  <c r="AA25" i="12"/>
  <c r="AA24" i="12"/>
  <c r="AA8" i="12"/>
  <c r="AA23" i="12"/>
  <c r="AA33" i="12"/>
  <c r="BB13" i="13"/>
  <c r="BA194" i="3" s="1"/>
  <c r="BB24" i="13"/>
  <c r="BB7" i="13"/>
  <c r="BA193" i="3" s="1"/>
  <c r="BB29" i="13"/>
  <c r="BB28" i="13"/>
  <c r="BB27" i="13"/>
  <c r="BB19" i="13"/>
  <c r="BB23" i="13"/>
  <c r="BB22" i="13"/>
  <c r="BB11" i="13"/>
  <c r="BA191" i="3" s="1"/>
  <c r="BB15" i="13"/>
  <c r="AA13" i="13"/>
  <c r="Z185" i="3" s="1"/>
  <c r="AA24" i="13"/>
  <c r="AA7" i="13"/>
  <c r="Z184" i="3" s="1"/>
  <c r="AA29" i="13"/>
  <c r="AA28" i="13"/>
  <c r="AA27" i="13"/>
  <c r="AA19" i="13"/>
  <c r="AA23" i="13"/>
  <c r="AA22" i="13"/>
  <c r="AA11" i="13"/>
  <c r="Z182" i="3" s="1"/>
  <c r="AA15" i="13"/>
  <c r="BB10" i="30"/>
  <c r="AA10" i="30"/>
  <c r="BB15" i="31"/>
  <c r="BB14" i="9"/>
  <c r="BA174" i="3" s="1"/>
  <c r="BB13" i="9"/>
  <c r="BA173" i="3" s="1"/>
  <c r="BB12" i="9"/>
  <c r="BB11" i="9"/>
  <c r="BB10" i="9"/>
  <c r="BA172" i="3" s="1"/>
  <c r="BB12" i="10"/>
  <c r="BB11" i="10"/>
  <c r="BB10" i="10"/>
  <c r="BB10" i="7"/>
  <c r="BA153" i="3" s="1"/>
  <c r="BB27" i="7"/>
  <c r="BB26" i="7"/>
  <c r="BB31" i="7"/>
  <c r="BA152" i="3" s="1"/>
  <c r="BB16" i="7"/>
  <c r="BB9" i="7"/>
  <c r="BB21" i="7"/>
  <c r="BA151" i="3" s="1"/>
  <c r="BB20" i="7"/>
  <c r="BA150" i="3" s="1"/>
  <c r="BB19" i="7"/>
  <c r="BB25" i="7"/>
  <c r="BB24" i="7"/>
  <c r="BB18" i="7"/>
  <c r="BB8" i="7"/>
  <c r="BB17" i="7"/>
  <c r="BB12" i="7"/>
  <c r="BB30" i="7"/>
  <c r="BB20" i="6"/>
  <c r="BA129" i="3" s="1"/>
  <c r="BB19" i="6"/>
  <c r="BA128" i="3" s="1"/>
  <c r="BB12" i="6"/>
  <c r="BA124" i="3" s="1"/>
  <c r="BB15" i="6"/>
  <c r="BA127" i="3" s="1"/>
  <c r="BB14" i="6"/>
  <c r="BA126" i="3" s="1"/>
  <c r="BB13" i="6"/>
  <c r="BA125" i="3" s="1"/>
  <c r="BB7" i="6"/>
  <c r="AA14" i="9"/>
  <c r="Z164" i="3" s="1"/>
  <c r="AA13" i="9"/>
  <c r="Z163" i="3" s="1"/>
  <c r="AA12" i="9"/>
  <c r="AA11" i="9"/>
  <c r="AA10" i="9"/>
  <c r="Z162" i="3" s="1"/>
  <c r="AA12" i="10"/>
  <c r="AA11" i="10"/>
  <c r="AA10" i="10"/>
  <c r="AA10" i="7"/>
  <c r="Z140" i="3" s="1"/>
  <c r="AA27" i="7"/>
  <c r="AA26" i="7"/>
  <c r="AA31" i="7"/>
  <c r="Z139" i="3" s="1"/>
  <c r="AA16" i="7"/>
  <c r="AA9" i="7"/>
  <c r="AA21" i="7"/>
  <c r="Z138" i="3" s="1"/>
  <c r="AA20" i="7"/>
  <c r="Z137" i="3" s="1"/>
  <c r="AA19" i="7"/>
  <c r="AA25" i="7"/>
  <c r="AA24" i="7"/>
  <c r="AA18" i="7"/>
  <c r="AA8" i="7"/>
  <c r="AA17" i="7"/>
  <c r="AA12" i="7"/>
  <c r="AA30" i="7"/>
  <c r="AA20" i="6"/>
  <c r="Z117" i="3" s="1"/>
  <c r="AA19" i="6"/>
  <c r="Z116" i="3" s="1"/>
  <c r="AA12" i="6"/>
  <c r="Z112" i="3" s="1"/>
  <c r="AA15" i="6"/>
  <c r="Z115" i="3" s="1"/>
  <c r="AA14" i="6"/>
  <c r="Z114" i="3" s="1"/>
  <c r="AA13" i="6"/>
  <c r="Z113" i="3" s="1"/>
  <c r="AA7" i="6"/>
  <c r="AA11" i="31"/>
  <c r="AA10" i="31"/>
  <c r="AA15" i="31"/>
  <c r="AZ14" i="9"/>
  <c r="AY174" i="3" s="1"/>
  <c r="AY14" i="9"/>
  <c r="AX174" i="3" s="1"/>
  <c r="AZ13" i="9"/>
  <c r="AY173" i="3" s="1"/>
  <c r="AY13" i="9"/>
  <c r="AX173" i="3" s="1"/>
  <c r="AZ12" i="9"/>
  <c r="AY12" i="9"/>
  <c r="AZ11" i="9"/>
  <c r="AY11" i="9"/>
  <c r="AY10" i="9"/>
  <c r="AX172" i="3" s="1"/>
  <c r="AZ12" i="10"/>
  <c r="AY12" i="10"/>
  <c r="AZ11" i="10"/>
  <c r="AY11" i="10"/>
  <c r="AZ10" i="10"/>
  <c r="AZ10" i="7"/>
  <c r="AY153" i="3" s="1"/>
  <c r="AY10" i="7"/>
  <c r="AX153" i="3" s="1"/>
  <c r="AZ27" i="7"/>
  <c r="AY27" i="7"/>
  <c r="AZ31" i="7"/>
  <c r="AY152" i="3" s="1"/>
  <c r="AY31" i="7"/>
  <c r="AX152" i="3" s="1"/>
  <c r="AZ16" i="7"/>
  <c r="AY16" i="7"/>
  <c r="AZ9" i="7"/>
  <c r="AY9" i="7"/>
  <c r="AZ21" i="7"/>
  <c r="AY151" i="3" s="1"/>
  <c r="AY21" i="7"/>
  <c r="AX151" i="3" s="1"/>
  <c r="AZ20" i="7"/>
  <c r="AY150" i="3" s="1"/>
  <c r="AY20" i="7"/>
  <c r="AX150" i="3" s="1"/>
  <c r="AZ19" i="7"/>
  <c r="AY19" i="7"/>
  <c r="AZ25" i="7"/>
  <c r="AY25" i="7"/>
  <c r="AZ24" i="7"/>
  <c r="AY24" i="7"/>
  <c r="AZ18" i="7"/>
  <c r="AY18" i="7"/>
  <c r="AZ13" i="7"/>
  <c r="AY13" i="7"/>
  <c r="AZ8" i="7"/>
  <c r="AY8" i="7"/>
  <c r="AZ17" i="7"/>
  <c r="AY17" i="7"/>
  <c r="AZ12" i="7"/>
  <c r="AY12" i="7"/>
  <c r="AZ30" i="7"/>
  <c r="AY30" i="7"/>
  <c r="AZ19" i="6"/>
  <c r="AY128" i="3" s="1"/>
  <c r="AY19" i="6"/>
  <c r="AX128" i="3" s="1"/>
  <c r="AZ12" i="6"/>
  <c r="AY124" i="3" s="1"/>
  <c r="AY12" i="6"/>
  <c r="AX124" i="3" s="1"/>
  <c r="AZ15" i="6"/>
  <c r="AY127" i="3" s="1"/>
  <c r="AY15" i="6"/>
  <c r="AX127" i="3" s="1"/>
  <c r="AZ14" i="6"/>
  <c r="AY126" i="3" s="1"/>
  <c r="AY14" i="6"/>
  <c r="AX126" i="3" s="1"/>
  <c r="AZ13" i="6"/>
  <c r="AY125" i="3" s="1"/>
  <c r="AY13" i="6"/>
  <c r="AX125" i="3" s="1"/>
  <c r="Y14" i="9"/>
  <c r="X164" i="3" s="1"/>
  <c r="X14" i="9"/>
  <c r="W164" i="3" s="1"/>
  <c r="Y13" i="9"/>
  <c r="X163" i="3" s="1"/>
  <c r="X13" i="9"/>
  <c r="W163" i="3" s="1"/>
  <c r="Y12" i="9"/>
  <c r="X12" i="9"/>
  <c r="Y11" i="9"/>
  <c r="X11" i="9"/>
  <c r="Y10" i="9"/>
  <c r="X162" i="3" s="1"/>
  <c r="X10" i="9"/>
  <c r="W162" i="3" s="1"/>
  <c r="Y12" i="10"/>
  <c r="X12" i="10"/>
  <c r="Y11" i="10"/>
  <c r="X11" i="10"/>
  <c r="X10" i="10"/>
  <c r="Y10" i="7"/>
  <c r="X140" i="3" s="1"/>
  <c r="X10" i="7"/>
  <c r="W140" i="3" s="1"/>
  <c r="Y27" i="7"/>
  <c r="X27" i="7"/>
  <c r="Y31" i="7"/>
  <c r="X139" i="3" s="1"/>
  <c r="X31" i="7"/>
  <c r="W139" i="3" s="1"/>
  <c r="Y16" i="7"/>
  <c r="X16" i="7"/>
  <c r="Y9" i="7"/>
  <c r="X9" i="7"/>
  <c r="Y21" i="7"/>
  <c r="X138" i="3" s="1"/>
  <c r="X21" i="7"/>
  <c r="W138" i="3" s="1"/>
  <c r="Y20" i="7"/>
  <c r="X137" i="3" s="1"/>
  <c r="X20" i="7"/>
  <c r="W137" i="3" s="1"/>
  <c r="Y19" i="7"/>
  <c r="X19" i="7"/>
  <c r="Y25" i="7"/>
  <c r="X25" i="7"/>
  <c r="Y24" i="7"/>
  <c r="X24" i="7"/>
  <c r="Y18" i="7"/>
  <c r="Y13" i="7"/>
  <c r="X13" i="7"/>
  <c r="Y8" i="7"/>
  <c r="X8" i="7"/>
  <c r="Y17" i="7"/>
  <c r="X17" i="7"/>
  <c r="Y12" i="7"/>
  <c r="X12" i="7"/>
  <c r="Y30" i="7"/>
  <c r="X30" i="7"/>
  <c r="Y19" i="6"/>
  <c r="X116" i="3" s="1"/>
  <c r="X19" i="6"/>
  <c r="W116" i="3" s="1"/>
  <c r="Y12" i="6"/>
  <c r="X112" i="3" s="1"/>
  <c r="X12" i="6"/>
  <c r="W112" i="3" s="1"/>
  <c r="Y15" i="6"/>
  <c r="X115" i="3" s="1"/>
  <c r="X15" i="6"/>
  <c r="W115" i="3" s="1"/>
  <c r="Y14" i="6"/>
  <c r="X114" i="3" s="1"/>
  <c r="X14" i="6"/>
  <c r="W114" i="3" s="1"/>
  <c r="Y13" i="6"/>
  <c r="X113" i="3" s="1"/>
  <c r="X13" i="6"/>
  <c r="W113" i="3" s="1"/>
  <c r="AZ13" i="53"/>
  <c r="AY13" i="53"/>
  <c r="AZ11" i="53"/>
  <c r="AY11" i="53"/>
  <c r="AZ10" i="53"/>
  <c r="AY10" i="53"/>
  <c r="Y13" i="53"/>
  <c r="X13" i="53"/>
  <c r="Y11" i="53"/>
  <c r="X11" i="53"/>
  <c r="Y10" i="53"/>
  <c r="X10" i="53"/>
  <c r="AZ10" i="12"/>
  <c r="AY214" i="3" s="1"/>
  <c r="AY10" i="12"/>
  <c r="AX214" i="3" s="1"/>
  <c r="AZ30" i="12"/>
  <c r="AY30" i="12"/>
  <c r="AZ20" i="12"/>
  <c r="AZ29" i="12"/>
  <c r="AY29" i="12"/>
  <c r="AZ18" i="12"/>
  <c r="AY18" i="12"/>
  <c r="AZ35" i="12"/>
  <c r="AY35" i="12"/>
  <c r="AZ17" i="12"/>
  <c r="AY17" i="12"/>
  <c r="AZ34" i="12"/>
  <c r="AY34" i="12"/>
  <c r="AZ28" i="12"/>
  <c r="AY28" i="12"/>
  <c r="AZ9" i="12"/>
  <c r="AY9" i="12"/>
  <c r="AZ16" i="12"/>
  <c r="AY16" i="12"/>
  <c r="AZ19" i="12"/>
  <c r="AY19" i="12"/>
  <c r="AZ15" i="12"/>
  <c r="AY213" i="3" s="1"/>
  <c r="AY15" i="12"/>
  <c r="AX213" i="3" s="1"/>
  <c r="AZ27" i="12"/>
  <c r="AY27" i="12"/>
  <c r="AZ14" i="12"/>
  <c r="AY212" i="3" s="1"/>
  <c r="AY14" i="12"/>
  <c r="AX212" i="3" s="1"/>
  <c r="AZ26" i="12"/>
  <c r="AY26" i="12"/>
  <c r="AZ25" i="12"/>
  <c r="AY25" i="12"/>
  <c r="AZ24" i="12"/>
  <c r="AY24" i="12"/>
  <c r="AZ13" i="12"/>
  <c r="AY211" i="3" s="1"/>
  <c r="AZ8" i="12"/>
  <c r="AY8" i="12"/>
  <c r="AZ23" i="12"/>
  <c r="AY23" i="12"/>
  <c r="AZ33" i="12"/>
  <c r="AY33" i="12"/>
  <c r="AZ10" i="30"/>
  <c r="AY10" i="30"/>
  <c r="AZ13" i="13"/>
  <c r="AY194" i="3" s="1"/>
  <c r="AY13" i="13"/>
  <c r="AX194" i="3" s="1"/>
  <c r="AZ24" i="13"/>
  <c r="AY24" i="13"/>
  <c r="AZ7" i="13"/>
  <c r="AY193" i="3" s="1"/>
  <c r="AY7" i="13"/>
  <c r="AX193" i="3" s="1"/>
  <c r="AZ29" i="13"/>
  <c r="AY29" i="13"/>
  <c r="AZ28" i="13"/>
  <c r="AY28" i="13"/>
  <c r="AZ27" i="13"/>
  <c r="AY27" i="13"/>
  <c r="AZ19" i="13"/>
  <c r="AY19" i="13"/>
  <c r="AZ23" i="13"/>
  <c r="AY23" i="13"/>
  <c r="AZ22" i="13"/>
  <c r="AY22" i="13"/>
  <c r="AZ16" i="13"/>
  <c r="AY192" i="3" s="1"/>
  <c r="AY16" i="13"/>
  <c r="AX192" i="3" s="1"/>
  <c r="AZ11" i="13"/>
  <c r="AY191" i="3" s="1"/>
  <c r="AY11" i="13"/>
  <c r="AX191" i="3" s="1"/>
  <c r="AZ15" i="13"/>
  <c r="AY15" i="13"/>
  <c r="Y13" i="13"/>
  <c r="X185" i="3" s="1"/>
  <c r="X13" i="13"/>
  <c r="W185" i="3" s="1"/>
  <c r="Y24" i="13"/>
  <c r="X24" i="13"/>
  <c r="Y7" i="13"/>
  <c r="X184" i="3" s="1"/>
  <c r="X7" i="13"/>
  <c r="W184" i="3" s="1"/>
  <c r="Y29" i="13"/>
  <c r="X29" i="13"/>
  <c r="Y28" i="13"/>
  <c r="X28" i="13"/>
  <c r="Y27" i="13"/>
  <c r="X27" i="13"/>
  <c r="Y19" i="13"/>
  <c r="X19" i="13"/>
  <c r="Y23" i="13"/>
  <c r="X23" i="13"/>
  <c r="Y22" i="13"/>
  <c r="X22" i="13"/>
  <c r="Y16" i="13"/>
  <c r="X183" i="3" s="1"/>
  <c r="X16" i="13"/>
  <c r="W183" i="3" s="1"/>
  <c r="Y11" i="13"/>
  <c r="X182" i="3" s="1"/>
  <c r="X11" i="13"/>
  <c r="W182" i="3" s="1"/>
  <c r="Y15" i="13"/>
  <c r="X15" i="13"/>
  <c r="Y10" i="12"/>
  <c r="X205" i="3" s="1"/>
  <c r="X10" i="12"/>
  <c r="W205" i="3" s="1"/>
  <c r="Y30" i="12"/>
  <c r="X30" i="12"/>
  <c r="Y20" i="12"/>
  <c r="Y29" i="12"/>
  <c r="X29" i="12"/>
  <c r="Y18" i="12"/>
  <c r="X18" i="12"/>
  <c r="Y35" i="12"/>
  <c r="X35" i="12"/>
  <c r="Y17" i="12"/>
  <c r="X17" i="12"/>
  <c r="Y34" i="12"/>
  <c r="X34" i="12"/>
  <c r="Y28" i="12"/>
  <c r="X28" i="12"/>
  <c r="Y9" i="12"/>
  <c r="X9" i="12"/>
  <c r="Y16" i="12"/>
  <c r="X16" i="12"/>
  <c r="Y19" i="12"/>
  <c r="X19" i="12"/>
  <c r="Y15" i="12"/>
  <c r="X204" i="3" s="1"/>
  <c r="X15" i="12"/>
  <c r="W204" i="3" s="1"/>
  <c r="Y27" i="12"/>
  <c r="X27" i="12"/>
  <c r="Y14" i="12"/>
  <c r="X203" i="3" s="1"/>
  <c r="X14" i="12"/>
  <c r="W203" i="3" s="1"/>
  <c r="Y26" i="12"/>
  <c r="X26" i="12"/>
  <c r="Y25" i="12"/>
  <c r="X25" i="12"/>
  <c r="Y24" i="12"/>
  <c r="X24" i="12"/>
  <c r="Y13" i="12"/>
  <c r="X202" i="3" s="1"/>
  <c r="Y8" i="12"/>
  <c r="X8" i="12"/>
  <c r="Y23" i="12"/>
  <c r="X23" i="12"/>
  <c r="Y33" i="12"/>
  <c r="X33" i="12"/>
  <c r="Y10" i="30"/>
  <c r="X10" i="30"/>
  <c r="AZ13" i="36"/>
  <c r="AY13" i="36"/>
  <c r="AZ10" i="36"/>
  <c r="AY10" i="36"/>
  <c r="AZ13" i="39"/>
  <c r="AY13" i="39"/>
  <c r="AZ12" i="39"/>
  <c r="AY12" i="39"/>
  <c r="AZ11" i="39"/>
  <c r="AY289" i="3" s="1"/>
  <c r="AY11" i="39"/>
  <c r="AX289" i="3" s="1"/>
  <c r="AY10" i="39"/>
  <c r="AX288" i="3" s="1"/>
  <c r="Y13" i="36"/>
  <c r="X13" i="36"/>
  <c r="Y10" i="36"/>
  <c r="X10" i="36"/>
  <c r="X13" i="39"/>
  <c r="X12" i="39"/>
  <c r="X11" i="39"/>
  <c r="W281" i="3" s="1"/>
  <c r="X10" i="39"/>
  <c r="W280" i="3" s="1"/>
  <c r="AZ23" i="15"/>
  <c r="AY399" i="3" s="1"/>
  <c r="AY23" i="15"/>
  <c r="AX399" i="3" s="1"/>
  <c r="AZ8" i="15"/>
  <c r="AY8" i="15"/>
  <c r="AZ28" i="15"/>
  <c r="AY28" i="15"/>
  <c r="AZ33" i="15"/>
  <c r="AY33" i="15"/>
  <c r="AZ20" i="15"/>
  <c r="AY396" i="3" s="1"/>
  <c r="AY20" i="15"/>
  <c r="AX396" i="3" s="1"/>
  <c r="AZ32" i="15"/>
  <c r="AY32" i="15"/>
  <c r="AZ19" i="15"/>
  <c r="AY19" i="15"/>
  <c r="AZ40" i="15"/>
  <c r="AY40" i="15"/>
  <c r="AZ41" i="15"/>
  <c r="AY41" i="15"/>
  <c r="AZ27" i="15"/>
  <c r="AY27" i="15"/>
  <c r="AZ12" i="15"/>
  <c r="AY12" i="15"/>
  <c r="AZ39" i="15"/>
  <c r="AY39" i="15"/>
  <c r="AZ18" i="15"/>
  <c r="AY394" i="3" s="1"/>
  <c r="AY18" i="15"/>
  <c r="AX394" i="3" s="1"/>
  <c r="AZ17" i="15"/>
  <c r="AY17" i="15"/>
  <c r="AZ21" i="15"/>
  <c r="AY397" i="3" s="1"/>
  <c r="AY21" i="15"/>
  <c r="AX397" i="3" s="1"/>
  <c r="AZ16" i="15"/>
  <c r="AY16" i="15"/>
  <c r="AZ31" i="15"/>
  <c r="AY31" i="15"/>
  <c r="AZ15" i="15"/>
  <c r="AY15" i="15"/>
  <c r="AZ38" i="15"/>
  <c r="AY38" i="15"/>
  <c r="AZ14" i="15"/>
  <c r="AY393" i="3" s="1"/>
  <c r="AZ13" i="15"/>
  <c r="AY13" i="15"/>
  <c r="AZ26" i="15"/>
  <c r="AY26" i="15"/>
  <c r="AZ37" i="15"/>
  <c r="AY37" i="15"/>
  <c r="AZ36" i="15"/>
  <c r="AY392" i="3" s="1"/>
  <c r="AY36" i="15"/>
  <c r="AX392" i="3" s="1"/>
  <c r="AZ22" i="42"/>
  <c r="AY22" i="42"/>
  <c r="AZ21" i="42"/>
  <c r="AY21" i="42"/>
  <c r="AZ9" i="42"/>
  <c r="AY9" i="42"/>
  <c r="AZ15" i="42"/>
  <c r="AY15" i="42"/>
  <c r="AZ14" i="42"/>
  <c r="AY14" i="42"/>
  <c r="AZ20" i="42"/>
  <c r="AY20" i="42"/>
  <c r="AZ19" i="42"/>
  <c r="AY19" i="42"/>
  <c r="AZ18" i="42"/>
  <c r="AY18" i="42"/>
  <c r="AZ13" i="42"/>
  <c r="AY349" i="3" s="1"/>
  <c r="AY13" i="42"/>
  <c r="AX349" i="3" s="1"/>
  <c r="AZ8" i="42"/>
  <c r="AY8" i="42"/>
  <c r="AZ30" i="42"/>
  <c r="AY30" i="42"/>
  <c r="AZ15" i="16"/>
  <c r="AY15" i="16"/>
  <c r="AZ14" i="16"/>
  <c r="AY14" i="16"/>
  <c r="AZ11" i="16"/>
  <c r="AY11" i="16"/>
  <c r="AZ23" i="16"/>
  <c r="AY23" i="16"/>
  <c r="AZ10" i="16"/>
  <c r="AY368" i="3" s="1"/>
  <c r="Y15" i="16"/>
  <c r="X15" i="16"/>
  <c r="Y14" i="16"/>
  <c r="X14" i="16"/>
  <c r="Y11" i="16"/>
  <c r="X11" i="16"/>
  <c r="Y23" i="16"/>
  <c r="X23" i="16"/>
  <c r="X10" i="16"/>
  <c r="W358" i="3" s="1"/>
  <c r="Y23" i="15"/>
  <c r="X384" i="3" s="1"/>
  <c r="X23" i="15"/>
  <c r="W384" i="3" s="1"/>
  <c r="Y8" i="15"/>
  <c r="X8" i="15"/>
  <c r="Y28" i="15"/>
  <c r="X28" i="15"/>
  <c r="Y33" i="15"/>
  <c r="X33" i="15"/>
  <c r="Y20" i="15"/>
  <c r="X381" i="3" s="1"/>
  <c r="X20" i="15"/>
  <c r="W381" i="3" s="1"/>
  <c r="Y32" i="15"/>
  <c r="X32" i="15"/>
  <c r="Y19" i="15"/>
  <c r="X19" i="15"/>
  <c r="Y40" i="15"/>
  <c r="X40" i="15"/>
  <c r="Y41" i="15"/>
  <c r="X41" i="15"/>
  <c r="Y27" i="15"/>
  <c r="X27" i="15"/>
  <c r="Y12" i="15"/>
  <c r="X12" i="15"/>
  <c r="Y39" i="15"/>
  <c r="X39" i="15"/>
  <c r="Y18" i="15"/>
  <c r="X379" i="3" s="1"/>
  <c r="X18" i="15"/>
  <c r="W379" i="3" s="1"/>
  <c r="Y17" i="15"/>
  <c r="X17" i="15"/>
  <c r="Y21" i="15"/>
  <c r="X382" i="3" s="1"/>
  <c r="X21" i="15"/>
  <c r="W382" i="3" s="1"/>
  <c r="Y16" i="15"/>
  <c r="X16" i="15"/>
  <c r="Y31" i="15"/>
  <c r="X31" i="15"/>
  <c r="Y15" i="15"/>
  <c r="X15" i="15"/>
  <c r="Y38" i="15"/>
  <c r="X38" i="15"/>
  <c r="X14" i="15"/>
  <c r="W378" i="3" s="1"/>
  <c r="Y13" i="15"/>
  <c r="X13" i="15"/>
  <c r="Y26" i="15"/>
  <c r="X26" i="15"/>
  <c r="Y37" i="15"/>
  <c r="X37" i="15"/>
  <c r="Y36" i="15"/>
  <c r="X377" i="3" s="1"/>
  <c r="X36" i="15"/>
  <c r="W377" i="3" s="1"/>
  <c r="Y22" i="42"/>
  <c r="X22" i="42"/>
  <c r="Y21" i="42"/>
  <c r="X21" i="42"/>
  <c r="Y9" i="42"/>
  <c r="X9" i="42"/>
  <c r="Y15" i="42"/>
  <c r="X15" i="42"/>
  <c r="Y14" i="42"/>
  <c r="X14" i="42"/>
  <c r="Y20" i="42"/>
  <c r="X20" i="42"/>
  <c r="Y19" i="42"/>
  <c r="X19" i="42"/>
  <c r="Y18" i="42"/>
  <c r="X18" i="42"/>
  <c r="X13" i="42"/>
  <c r="W341" i="3" s="1"/>
  <c r="Y8" i="42"/>
  <c r="X8" i="42"/>
  <c r="Y30" i="42"/>
  <c r="X30" i="42"/>
  <c r="X12" i="14"/>
  <c r="AY12" i="14"/>
  <c r="X13" i="14"/>
  <c r="W409" i="3" s="1"/>
  <c r="X10" i="14"/>
  <c r="W407" i="3" s="1"/>
  <c r="AY10" i="14"/>
  <c r="AX417" i="3" s="1"/>
  <c r="AZ13" i="14"/>
  <c r="AY419" i="3" s="1"/>
  <c r="AY13" i="14"/>
  <c r="AX419" i="3" s="1"/>
  <c r="AZ12" i="14"/>
  <c r="AZ10" i="14"/>
  <c r="AY417" i="3" s="1"/>
  <c r="Y13" i="14"/>
  <c r="X409" i="3" s="1"/>
  <c r="Y12" i="14"/>
  <c r="Y10" i="14"/>
  <c r="X407" i="3" s="1"/>
  <c r="AY14" i="15" l="1"/>
  <c r="AX393" i="3" s="1"/>
  <c r="Y10" i="16"/>
  <c r="X358" i="3" s="1"/>
  <c r="X13" i="12"/>
  <c r="W202" i="3" s="1"/>
  <c r="AY13" i="12"/>
  <c r="AX211" i="3" s="1"/>
  <c r="AY10" i="16"/>
  <c r="AX368" i="3" s="1"/>
  <c r="AZ10" i="39"/>
  <c r="AY288" i="3" s="1"/>
  <c r="AY10" i="10"/>
  <c r="AZ10" i="9"/>
  <c r="AY172" i="3" s="1"/>
  <c r="Y13" i="42"/>
  <c r="X341" i="3" s="1"/>
  <c r="Y14" i="15"/>
  <c r="X378" i="3" s="1"/>
  <c r="X18" i="7"/>
  <c r="Y10" i="10"/>
  <c r="AA12" i="39"/>
  <c r="AA14" i="15"/>
  <c r="Z378" i="3" s="1"/>
  <c r="AA10" i="16"/>
  <c r="Z358" i="3" s="1"/>
  <c r="BB10" i="31"/>
  <c r="BB11" i="31"/>
  <c r="AA13" i="12"/>
  <c r="Z202" i="3" s="1"/>
  <c r="BB13" i="12"/>
  <c r="BA211" i="3" s="1"/>
  <c r="BB13" i="42"/>
  <c r="BA349" i="3" s="1"/>
  <c r="AA13" i="42"/>
  <c r="Z341" i="3" s="1"/>
  <c r="AA26" i="35"/>
  <c r="Z302" i="3" s="1"/>
  <c r="BB26" i="35"/>
  <c r="BA314" i="3" s="1"/>
  <c r="Y13" i="39" l="1"/>
  <c r="Y12" i="39" l="1"/>
  <c r="Y11" i="39"/>
  <c r="X281" i="3" s="1"/>
  <c r="Y10" i="39"/>
  <c r="X280" i="3" s="1"/>
  <c r="BB5" i="54" l="1"/>
  <c r="BB18" i="50"/>
  <c r="BB17" i="50" s="1"/>
  <c r="AX5" i="54"/>
  <c r="AX18" i="50"/>
  <c r="AX17" i="50" s="1"/>
  <c r="BB8" i="54" l="1"/>
  <c r="AX8" i="54"/>
  <c r="AA8" i="54"/>
  <c r="W8" i="54"/>
  <c r="BB7" i="54"/>
  <c r="AX7" i="54"/>
  <c r="AA7" i="54"/>
  <c r="W7" i="54"/>
  <c r="BB9" i="54"/>
  <c r="BB11" i="54" s="1"/>
  <c r="AX9" i="54"/>
  <c r="AX11" i="54" s="1"/>
  <c r="AA9" i="54"/>
  <c r="AA11" i="54" s="1"/>
  <c r="W9" i="54"/>
  <c r="W11" i="54" s="1"/>
  <c r="BB6" i="54"/>
  <c r="AA6" i="54"/>
  <c r="D6" i="12"/>
  <c r="W33" i="17"/>
  <c r="W15" i="17"/>
  <c r="W20" i="17"/>
  <c r="W11" i="17"/>
  <c r="W16" i="17"/>
  <c r="W21" i="17"/>
  <c r="V88" i="3" s="1"/>
  <c r="W28" i="17"/>
  <c r="W29" i="17"/>
  <c r="W22" i="17"/>
  <c r="W23" i="17"/>
  <c r="V89" i="3" s="1"/>
  <c r="W24" i="17"/>
  <c r="V90" i="3" s="1"/>
  <c r="W12" i="17"/>
  <c r="W19" i="17"/>
  <c r="V87" i="3" s="1"/>
  <c r="W34" i="17"/>
  <c r="V91" i="3" s="1"/>
  <c r="W35" i="17"/>
  <c r="W8" i="17"/>
  <c r="W30" i="17"/>
  <c r="W13" i="17"/>
  <c r="V92" i="3" s="1"/>
  <c r="W25" i="17"/>
  <c r="X33" i="17"/>
  <c r="X15" i="17"/>
  <c r="X20" i="17"/>
  <c r="X11" i="17"/>
  <c r="X16" i="17"/>
  <c r="X28" i="17"/>
  <c r="X29" i="17"/>
  <c r="X22" i="17"/>
  <c r="X23" i="17"/>
  <c r="W89" i="3" s="1"/>
  <c r="X24" i="17"/>
  <c r="W90" i="3" s="1"/>
  <c r="X12" i="17"/>
  <c r="X19" i="17"/>
  <c r="W87" i="3" s="1"/>
  <c r="X34" i="17"/>
  <c r="W91" i="3" s="1"/>
  <c r="X8" i="17"/>
  <c r="X30" i="17"/>
  <c r="X13" i="17"/>
  <c r="W92" i="3" s="1"/>
  <c r="X25" i="17"/>
  <c r="Y33" i="17"/>
  <c r="Y15" i="17"/>
  <c r="Y20" i="17"/>
  <c r="Y11" i="17"/>
  <c r="Y16" i="17"/>
  <c r="Y21" i="17"/>
  <c r="X88" i="3" s="1"/>
  <c r="Y28" i="17"/>
  <c r="Y29" i="17"/>
  <c r="Y22" i="17"/>
  <c r="Y23" i="17"/>
  <c r="X89" i="3" s="1"/>
  <c r="Y24" i="17"/>
  <c r="X90" i="3" s="1"/>
  <c r="Y12" i="17"/>
  <c r="Y19" i="17"/>
  <c r="X87" i="3" s="1"/>
  <c r="Y34" i="17"/>
  <c r="X91" i="3" s="1"/>
  <c r="Y8" i="17"/>
  <c r="Y30" i="17"/>
  <c r="Y13" i="17"/>
  <c r="X92" i="3" s="1"/>
  <c r="Y25" i="17"/>
  <c r="Z33" i="17"/>
  <c r="Z15" i="17"/>
  <c r="Z20" i="17"/>
  <c r="Z11" i="17"/>
  <c r="Z16" i="17"/>
  <c r="Z21" i="17"/>
  <c r="Y88" i="3" s="1"/>
  <c r="Z14" i="17"/>
  <c r="Z17" i="17" s="1"/>
  <c r="Z28" i="17"/>
  <c r="Z7" i="17"/>
  <c r="Z29" i="17"/>
  <c r="Z22" i="17"/>
  <c r="Z23" i="17"/>
  <c r="Y89" i="3" s="1"/>
  <c r="Z24" i="17"/>
  <c r="Y90" i="3" s="1"/>
  <c r="Z12" i="17"/>
  <c r="Z19" i="17"/>
  <c r="Y87" i="3" s="1"/>
  <c r="Z34" i="17"/>
  <c r="Y91" i="3" s="1"/>
  <c r="Z8" i="17"/>
  <c r="Z30" i="17"/>
  <c r="Z13" i="17"/>
  <c r="Y92" i="3" s="1"/>
  <c r="Z25" i="17"/>
  <c r="AA33" i="17"/>
  <c r="AA15" i="17"/>
  <c r="AA20" i="17"/>
  <c r="AA11" i="17"/>
  <c r="AA21" i="17"/>
  <c r="Z88" i="3" s="1"/>
  <c r="AA28" i="17"/>
  <c r="AA7" i="17"/>
  <c r="AA29" i="17"/>
  <c r="AA22" i="17"/>
  <c r="AA23" i="17"/>
  <c r="Z89" i="3" s="1"/>
  <c r="AA24" i="17"/>
  <c r="Z90" i="3" s="1"/>
  <c r="AA12" i="17"/>
  <c r="AA19" i="17"/>
  <c r="Z87" i="3" s="1"/>
  <c r="AA34" i="17"/>
  <c r="Z91" i="3" s="1"/>
  <c r="AA35" i="17"/>
  <c r="AA8" i="17"/>
  <c r="AA30" i="17"/>
  <c r="AA13" i="17"/>
  <c r="Z92" i="3" s="1"/>
  <c r="AA25" i="17"/>
  <c r="AX33" i="17"/>
  <c r="AX15" i="17"/>
  <c r="AX20" i="17"/>
  <c r="AX11" i="17"/>
  <c r="AX16" i="17"/>
  <c r="AX21" i="17"/>
  <c r="AW100" i="3" s="1"/>
  <c r="AX28" i="17"/>
  <c r="AX29" i="17"/>
  <c r="AX22" i="17"/>
  <c r="AX23" i="17"/>
  <c r="AW101" i="3" s="1"/>
  <c r="AX24" i="17"/>
  <c r="AW102" i="3" s="1"/>
  <c r="AX12" i="17"/>
  <c r="AX19" i="17"/>
  <c r="AW99" i="3" s="1"/>
  <c r="AX34" i="17"/>
  <c r="AW103" i="3" s="1"/>
  <c r="AX35" i="17"/>
  <c r="AX8" i="17"/>
  <c r="AX30" i="17"/>
  <c r="AX13" i="17"/>
  <c r="AW104" i="3" s="1"/>
  <c r="AX25" i="17"/>
  <c r="AY33" i="17"/>
  <c r="AY15" i="17"/>
  <c r="AY20" i="17"/>
  <c r="AY11" i="17"/>
  <c r="AY16" i="17"/>
  <c r="AY21" i="17"/>
  <c r="AX100" i="3" s="1"/>
  <c r="AY28" i="17"/>
  <c r="AY29" i="17"/>
  <c r="AY22" i="17"/>
  <c r="AY23" i="17"/>
  <c r="AX101" i="3" s="1"/>
  <c r="AY24" i="17"/>
  <c r="AX102" i="3" s="1"/>
  <c r="AY12" i="17"/>
  <c r="AY19" i="17"/>
  <c r="AX99" i="3" s="1"/>
  <c r="AY34" i="17"/>
  <c r="AX103" i="3" s="1"/>
  <c r="AY8" i="17"/>
  <c r="AY30" i="17"/>
  <c r="AY13" i="17"/>
  <c r="AX104" i="3" s="1"/>
  <c r="AY25" i="17"/>
  <c r="AZ33" i="17"/>
  <c r="AZ15" i="17"/>
  <c r="AZ20" i="17"/>
  <c r="AZ11" i="17"/>
  <c r="AZ16" i="17"/>
  <c r="AZ28" i="17"/>
  <c r="AZ29" i="17"/>
  <c r="AZ22" i="17"/>
  <c r="AZ23" i="17"/>
  <c r="AY101" i="3" s="1"/>
  <c r="AZ24" i="17"/>
  <c r="AY102" i="3" s="1"/>
  <c r="AZ12" i="17"/>
  <c r="AZ19" i="17"/>
  <c r="AY99" i="3" s="1"/>
  <c r="AZ34" i="17"/>
  <c r="AY103" i="3" s="1"/>
  <c r="AZ8" i="17"/>
  <c r="AZ30" i="17"/>
  <c r="AZ13" i="17"/>
  <c r="AY104" i="3" s="1"/>
  <c r="AZ25" i="17"/>
  <c r="BA33" i="17"/>
  <c r="BA15" i="17"/>
  <c r="BA20" i="17"/>
  <c r="BA11" i="17"/>
  <c r="BA16" i="17"/>
  <c r="BA28" i="17"/>
  <c r="BA7" i="17"/>
  <c r="BA29" i="17"/>
  <c r="BA22" i="17"/>
  <c r="BA23" i="17"/>
  <c r="AZ101" i="3" s="1"/>
  <c r="BA24" i="17"/>
  <c r="AZ102" i="3" s="1"/>
  <c r="BA12" i="17"/>
  <c r="BA19" i="17"/>
  <c r="AZ99" i="3" s="1"/>
  <c r="BA34" i="17"/>
  <c r="AZ103" i="3" s="1"/>
  <c r="BA8" i="17"/>
  <c r="BA30" i="17"/>
  <c r="BA13" i="17"/>
  <c r="AZ104" i="3" s="1"/>
  <c r="BA25" i="17"/>
  <c r="BB33" i="17"/>
  <c r="BB15" i="17"/>
  <c r="BB20" i="17"/>
  <c r="BB11" i="17"/>
  <c r="BB6" i="17"/>
  <c r="BB9" i="17" s="1"/>
  <c r="BB21" i="17"/>
  <c r="BA100" i="3" s="1"/>
  <c r="BB28" i="17"/>
  <c r="BB7" i="17"/>
  <c r="BB29" i="17"/>
  <c r="BB22" i="17"/>
  <c r="BB23" i="17"/>
  <c r="BA101" i="3" s="1"/>
  <c r="BB24" i="17"/>
  <c r="BA102" i="3" s="1"/>
  <c r="BB12" i="17"/>
  <c r="BB19" i="17"/>
  <c r="BA99" i="3" s="1"/>
  <c r="BB34" i="17"/>
  <c r="BA103" i="3" s="1"/>
  <c r="BB35" i="17"/>
  <c r="BB18" i="17"/>
  <c r="BB26" i="17" s="1"/>
  <c r="BB8" i="17"/>
  <c r="BB30" i="17"/>
  <c r="BB13" i="17"/>
  <c r="BA104" i="3" s="1"/>
  <c r="BB25" i="17"/>
  <c r="W6" i="15"/>
  <c r="X6" i="15"/>
  <c r="Y6" i="15"/>
  <c r="Z6" i="15"/>
  <c r="AA6" i="15"/>
  <c r="AX6" i="15"/>
  <c r="AY6" i="15"/>
  <c r="AZ6" i="15"/>
  <c r="BA6" i="15"/>
  <c r="BB6" i="15"/>
  <c r="W6" i="16"/>
  <c r="AX6" i="16"/>
  <c r="AA6" i="14"/>
  <c r="BB6" i="14"/>
  <c r="W6" i="42"/>
  <c r="X6" i="42"/>
  <c r="Y6" i="42"/>
  <c r="Z6" i="42"/>
  <c r="AA6" i="42"/>
  <c r="AX6" i="42"/>
  <c r="AY6" i="42"/>
  <c r="AZ6" i="42"/>
  <c r="BA6" i="42"/>
  <c r="BB6" i="42"/>
  <c r="W7" i="35"/>
  <c r="W8" i="35"/>
  <c r="X7" i="35"/>
  <c r="Y7" i="35"/>
  <c r="Z7" i="35"/>
  <c r="Z8" i="35"/>
  <c r="AA7" i="35"/>
  <c r="AA8" i="35"/>
  <c r="AX7" i="35"/>
  <c r="AX8" i="35"/>
  <c r="AY7" i="35"/>
  <c r="AZ7" i="35"/>
  <c r="BA7" i="35"/>
  <c r="BA8" i="35"/>
  <c r="BB7" i="35"/>
  <c r="BB8" i="35"/>
  <c r="W6" i="36"/>
  <c r="X6" i="36"/>
  <c r="Y6" i="36"/>
  <c r="Z6" i="36"/>
  <c r="AA6" i="36"/>
  <c r="AX6" i="36"/>
  <c r="AY6" i="36"/>
  <c r="AZ6" i="36"/>
  <c r="BA6" i="36"/>
  <c r="BB6" i="36"/>
  <c r="W6" i="39"/>
  <c r="X6" i="39"/>
  <c r="Y6" i="39"/>
  <c r="Z6" i="39"/>
  <c r="AA6" i="39"/>
  <c r="AX6" i="39"/>
  <c r="AY6" i="39"/>
  <c r="AZ6" i="39"/>
  <c r="BA6" i="39"/>
  <c r="BB6" i="39"/>
  <c r="W7" i="26"/>
  <c r="W8" i="26"/>
  <c r="W9" i="26"/>
  <c r="X7" i="26"/>
  <c r="X9" i="26"/>
  <c r="Y7" i="26"/>
  <c r="Y8" i="26"/>
  <c r="Z7" i="26"/>
  <c r="Z8" i="26"/>
  <c r="Z9" i="26"/>
  <c r="AA9" i="26"/>
  <c r="AX8" i="26"/>
  <c r="AX9" i="26"/>
  <c r="AY7" i="26"/>
  <c r="AY8" i="26"/>
  <c r="AY9" i="26"/>
  <c r="AZ7" i="26"/>
  <c r="AZ8" i="26"/>
  <c r="AZ9" i="26"/>
  <c r="BA7" i="26"/>
  <c r="BA8" i="26"/>
  <c r="BA9" i="26"/>
  <c r="BB7" i="26"/>
  <c r="BB8" i="26"/>
  <c r="W7" i="21"/>
  <c r="W8" i="21"/>
  <c r="W9" i="21"/>
  <c r="W10" i="21"/>
  <c r="X7" i="21"/>
  <c r="X8" i="21"/>
  <c r="X9" i="21"/>
  <c r="X10" i="21"/>
  <c r="Y7" i="21"/>
  <c r="Y8" i="21"/>
  <c r="Y9" i="21"/>
  <c r="Y10" i="21"/>
  <c r="Z7" i="21"/>
  <c r="Z8" i="21"/>
  <c r="Z9" i="21"/>
  <c r="Z10" i="21"/>
  <c r="AA7" i="21"/>
  <c r="AA8" i="21"/>
  <c r="AA9" i="21"/>
  <c r="AA10" i="21"/>
  <c r="AX7" i="21"/>
  <c r="AX8" i="21"/>
  <c r="AX9" i="21"/>
  <c r="AX10" i="21"/>
  <c r="AY8" i="21"/>
  <c r="AY9" i="21"/>
  <c r="AY10" i="21"/>
  <c r="AZ7" i="21"/>
  <c r="AZ8" i="21"/>
  <c r="AZ9" i="21"/>
  <c r="AZ10" i="21"/>
  <c r="BA7" i="21"/>
  <c r="BA8" i="21"/>
  <c r="BA9" i="21"/>
  <c r="BA10" i="21"/>
  <c r="BB7" i="21"/>
  <c r="BB8" i="21"/>
  <c r="BB9" i="21"/>
  <c r="BB10" i="21"/>
  <c r="W6" i="12"/>
  <c r="X6" i="12"/>
  <c r="Y6" i="12"/>
  <c r="Z6" i="12"/>
  <c r="AA6" i="12"/>
  <c r="AX6" i="12"/>
  <c r="AY6" i="12"/>
  <c r="AZ6" i="12"/>
  <c r="BA6" i="12"/>
  <c r="BB6" i="12"/>
  <c r="W6" i="13"/>
  <c r="W9" i="13" s="1"/>
  <c r="X6" i="13"/>
  <c r="X9" i="13" s="1"/>
  <c r="Y6" i="13"/>
  <c r="Y9" i="13" s="1"/>
  <c r="Z6" i="13"/>
  <c r="Z9" i="13" s="1"/>
  <c r="AA6" i="13"/>
  <c r="AA9" i="13" s="1"/>
  <c r="AX6" i="13"/>
  <c r="AX9" i="13" s="1"/>
  <c r="AY6" i="13"/>
  <c r="AY9" i="13" s="1"/>
  <c r="AZ6" i="13"/>
  <c r="AZ9" i="13" s="1"/>
  <c r="BA6" i="13"/>
  <c r="BA9" i="13" s="1"/>
  <c r="BB6" i="13"/>
  <c r="BB9" i="13" s="1"/>
  <c r="W6" i="30"/>
  <c r="X6" i="30"/>
  <c r="Y6" i="30"/>
  <c r="Z6" i="30"/>
  <c r="AA6" i="30"/>
  <c r="AX6" i="30"/>
  <c r="AY6" i="30"/>
  <c r="AZ6" i="30"/>
  <c r="BA6" i="30"/>
  <c r="BB6" i="30"/>
  <c r="W6" i="9"/>
  <c r="X6" i="9"/>
  <c r="Y6" i="9"/>
  <c r="Z6" i="9"/>
  <c r="AA6" i="9"/>
  <c r="AX6" i="9"/>
  <c r="AY6" i="9"/>
  <c r="AZ6" i="9"/>
  <c r="BA6" i="9"/>
  <c r="BB6" i="9"/>
  <c r="W6" i="10"/>
  <c r="X6" i="10"/>
  <c r="Y6" i="10"/>
  <c r="Z6" i="10"/>
  <c r="AA6" i="10"/>
  <c r="AX6" i="10"/>
  <c r="AY6" i="10"/>
  <c r="AZ6" i="10"/>
  <c r="BA6" i="10"/>
  <c r="BB6" i="10"/>
  <c r="W6" i="7"/>
  <c r="X6" i="7"/>
  <c r="Y6" i="7"/>
  <c r="Z6" i="7"/>
  <c r="AA6" i="7"/>
  <c r="AX6" i="7"/>
  <c r="AY6" i="7"/>
  <c r="AZ6" i="7"/>
  <c r="BA6" i="7"/>
  <c r="BB6" i="7"/>
  <c r="W6" i="6"/>
  <c r="W8" i="6" s="1"/>
  <c r="X6" i="6"/>
  <c r="X8" i="6" s="1"/>
  <c r="Y6" i="6"/>
  <c r="Y8" i="6" s="1"/>
  <c r="Z6" i="6"/>
  <c r="Z8" i="6" s="1"/>
  <c r="AA6" i="6"/>
  <c r="AA8" i="6" s="1"/>
  <c r="AX6" i="6"/>
  <c r="AX8" i="6" s="1"/>
  <c r="AY6" i="6"/>
  <c r="AY8" i="6" s="1"/>
  <c r="AZ6" i="6"/>
  <c r="AZ8" i="6" s="1"/>
  <c r="BA6" i="6"/>
  <c r="BA8" i="6" s="1"/>
  <c r="BB6" i="6"/>
  <c r="BB8" i="6" s="1"/>
  <c r="W7" i="20"/>
  <c r="X7" i="20"/>
  <c r="Y7" i="20"/>
  <c r="Z7" i="20"/>
  <c r="AA7" i="20"/>
  <c r="AX7" i="20"/>
  <c r="AY7" i="20"/>
  <c r="AZ7" i="20"/>
  <c r="BA7" i="20"/>
  <c r="BB7" i="20"/>
  <c r="AA56" i="26"/>
  <c r="Z56" i="26"/>
  <c r="W56" i="26"/>
  <c r="BB55" i="26"/>
  <c r="AZ55" i="26"/>
  <c r="AY55" i="26"/>
  <c r="AA55" i="26"/>
  <c r="Z55" i="26"/>
  <c r="Y55" i="26"/>
  <c r="W55" i="26"/>
  <c r="BB54" i="26"/>
  <c r="BA54" i="26"/>
  <c r="AZ54" i="26"/>
  <c r="AY54" i="26"/>
  <c r="Z54" i="26"/>
  <c r="Y54" i="26"/>
  <c r="X54" i="26"/>
  <c r="W54" i="26"/>
  <c r="BB53" i="26"/>
  <c r="BA53" i="26"/>
  <c r="AZ53" i="26"/>
  <c r="AY53" i="26"/>
  <c r="AA53" i="26"/>
  <c r="Z53" i="26"/>
  <c r="X53" i="26"/>
  <c r="W53" i="26"/>
  <c r="BB52" i="26"/>
  <c r="AZ52" i="26"/>
  <c r="AY52" i="26"/>
  <c r="AX52" i="26"/>
  <c r="AA52" i="26"/>
  <c r="Z52" i="26"/>
  <c r="X52" i="26"/>
  <c r="W52" i="26"/>
  <c r="BB51" i="26"/>
  <c r="BA51" i="26"/>
  <c r="AZ51" i="26"/>
  <c r="AY51" i="26"/>
  <c r="AX51" i="26"/>
  <c r="AA51" i="26"/>
  <c r="Z51" i="26"/>
  <c r="Y51" i="26"/>
  <c r="X51" i="26"/>
  <c r="W51" i="26"/>
  <c r="E23" i="16"/>
  <c r="AZ50" i="26"/>
  <c r="AY50" i="26"/>
  <c r="Y50" i="26"/>
  <c r="W50" i="26"/>
  <c r="BB49" i="26"/>
  <c r="AZ49" i="26"/>
  <c r="AY49" i="26"/>
  <c r="AX49" i="26"/>
  <c r="Z49" i="26"/>
  <c r="Y49" i="26"/>
  <c r="X49" i="26"/>
  <c r="W49" i="26"/>
  <c r="BB48" i="26"/>
  <c r="BA48" i="26"/>
  <c r="AZ48" i="26"/>
  <c r="AY48" i="26"/>
  <c r="Z48" i="26"/>
  <c r="Y48" i="26"/>
  <c r="X48" i="26"/>
  <c r="W48" i="26"/>
  <c r="E22" i="16"/>
  <c r="D357" i="3" s="1"/>
  <c r="BB45" i="26"/>
  <c r="BA45" i="26"/>
  <c r="AZ45" i="26"/>
  <c r="AY45" i="26"/>
  <c r="AX45" i="26"/>
  <c r="Z45" i="26"/>
  <c r="Y45" i="26"/>
  <c r="W45" i="26"/>
  <c r="BB44" i="26"/>
  <c r="BA44" i="26"/>
  <c r="AZ44" i="26"/>
  <c r="AY44" i="26"/>
  <c r="AX44" i="26"/>
  <c r="Y44" i="26"/>
  <c r="X44" i="26"/>
  <c r="W44" i="26"/>
  <c r="BB43" i="26"/>
  <c r="BA43" i="26"/>
  <c r="AX43" i="26"/>
  <c r="AA43" i="26"/>
  <c r="W43" i="26"/>
  <c r="BB42" i="26"/>
  <c r="BA42" i="26"/>
  <c r="AZ42" i="26"/>
  <c r="AY42" i="26"/>
  <c r="AX42" i="26"/>
  <c r="AA42" i="26"/>
  <c r="Z42" i="26"/>
  <c r="Y42" i="26"/>
  <c r="W42" i="26"/>
  <c r="BB41" i="26"/>
  <c r="BA41" i="26"/>
  <c r="AZ41" i="26"/>
  <c r="AY41" i="26"/>
  <c r="AA41" i="26"/>
  <c r="Z41" i="26"/>
  <c r="X41" i="26"/>
  <c r="W41" i="26"/>
  <c r="BB40" i="26"/>
  <c r="BA40" i="26"/>
  <c r="AZ40" i="26"/>
  <c r="AY40" i="26"/>
  <c r="Y40" i="26"/>
  <c r="X40" i="26"/>
  <c r="W40" i="26"/>
  <c r="AZ39" i="26"/>
  <c r="AY39" i="26"/>
  <c r="Z39" i="26"/>
  <c r="Y39" i="26"/>
  <c r="X39" i="26"/>
  <c r="W39" i="26"/>
  <c r="D19" i="16"/>
  <c r="BB36" i="26"/>
  <c r="BA36" i="26"/>
  <c r="AZ36" i="26"/>
  <c r="AY36" i="26"/>
  <c r="AX36" i="26"/>
  <c r="Z36" i="26"/>
  <c r="Y36" i="26"/>
  <c r="X36" i="26"/>
  <c r="W36" i="26"/>
  <c r="BB35" i="26"/>
  <c r="BA35" i="26"/>
  <c r="AZ35" i="26"/>
  <c r="AY35" i="26"/>
  <c r="AX35" i="26"/>
  <c r="AA35" i="26"/>
  <c r="Z35" i="26"/>
  <c r="Y35" i="26"/>
  <c r="W35" i="26"/>
  <c r="BB34" i="26"/>
  <c r="AZ34" i="26"/>
  <c r="AY34" i="26"/>
  <c r="AA34" i="26"/>
  <c r="Z34" i="26"/>
  <c r="Y34" i="26"/>
  <c r="X34" i="26"/>
  <c r="W34" i="26"/>
  <c r="BB33" i="26"/>
  <c r="BA33" i="26"/>
  <c r="AZ33" i="26"/>
  <c r="AY33" i="26"/>
  <c r="AA33" i="26"/>
  <c r="Z33" i="26"/>
  <c r="X33" i="26"/>
  <c r="W33" i="26"/>
  <c r="BB32" i="26"/>
  <c r="AZ32" i="26"/>
  <c r="AY32" i="26"/>
  <c r="AX32" i="26"/>
  <c r="AA32" i="26"/>
  <c r="Z32" i="26"/>
  <c r="X32" i="26"/>
  <c r="W32" i="26"/>
  <c r="BB31" i="26"/>
  <c r="BA31" i="26"/>
  <c r="AZ31" i="26"/>
  <c r="AY31" i="26"/>
  <c r="AX31" i="26"/>
  <c r="Y31" i="26"/>
  <c r="W31" i="26"/>
  <c r="BB28" i="26"/>
  <c r="BA28" i="26"/>
  <c r="AZ28" i="26"/>
  <c r="AY28" i="26"/>
  <c r="AX28" i="26"/>
  <c r="Z28" i="26"/>
  <c r="Y28" i="26"/>
  <c r="W28" i="26"/>
  <c r="E15" i="16"/>
  <c r="BB27" i="26"/>
  <c r="BA27" i="26"/>
  <c r="AY27" i="26"/>
  <c r="AX27" i="26"/>
  <c r="Y27" i="26"/>
  <c r="W27" i="26"/>
  <c r="F14" i="16"/>
  <c r="BB26" i="26"/>
  <c r="AZ26" i="26"/>
  <c r="AA26" i="26"/>
  <c r="Z26" i="26"/>
  <c r="Y26" i="26"/>
  <c r="X26" i="26"/>
  <c r="BB25" i="26"/>
  <c r="BA25" i="26"/>
  <c r="AZ25" i="26"/>
  <c r="AY25" i="26"/>
  <c r="AX25" i="26"/>
  <c r="AA25" i="26"/>
  <c r="Y25" i="26"/>
  <c r="W25" i="26"/>
  <c r="D20" i="15"/>
  <c r="C381" i="3" s="1"/>
  <c r="BB24" i="26"/>
  <c r="BA24" i="26"/>
  <c r="AZ24" i="26"/>
  <c r="AY24" i="26"/>
  <c r="AX24" i="26"/>
  <c r="Z24" i="26"/>
  <c r="Y24" i="26"/>
  <c r="X24" i="26"/>
  <c r="W24" i="26"/>
  <c r="D19" i="15"/>
  <c r="BB23" i="26"/>
  <c r="BA23" i="26"/>
  <c r="AA23" i="26"/>
  <c r="Z23" i="26"/>
  <c r="W23" i="26"/>
  <c r="BB22" i="26"/>
  <c r="BA22" i="26"/>
  <c r="AZ22" i="26"/>
  <c r="AY22" i="26"/>
  <c r="AA22" i="26"/>
  <c r="Y22" i="26"/>
  <c r="W22" i="26"/>
  <c r="F12" i="16"/>
  <c r="D12" i="16"/>
  <c r="BB21" i="26"/>
  <c r="AY21" i="26"/>
  <c r="AX21" i="26"/>
  <c r="Z21" i="26"/>
  <c r="Y21" i="26"/>
  <c r="X21" i="26"/>
  <c r="W21" i="26"/>
  <c r="AZ20" i="26"/>
  <c r="AY20" i="26"/>
  <c r="Z20" i="26"/>
  <c r="Y20" i="26"/>
  <c r="X20" i="26"/>
  <c r="W20" i="26"/>
  <c r="BB19" i="26"/>
  <c r="BA19" i="26"/>
  <c r="AZ19" i="26"/>
  <c r="AY19" i="26"/>
  <c r="AX19" i="26"/>
  <c r="Y19" i="26"/>
  <c r="W19" i="26"/>
  <c r="F11" i="16"/>
  <c r="C15" i="15"/>
  <c r="Z18" i="26"/>
  <c r="BB17" i="26"/>
  <c r="BA17" i="26"/>
  <c r="AZ17" i="26"/>
  <c r="AY17" i="26"/>
  <c r="AX17" i="26"/>
  <c r="AA17" i="26"/>
  <c r="Z17" i="26"/>
  <c r="X17" i="26"/>
  <c r="BB16" i="26"/>
  <c r="BA16" i="26"/>
  <c r="AZ16" i="26"/>
  <c r="AY16" i="26"/>
  <c r="AX16" i="26"/>
  <c r="AA16" i="26"/>
  <c r="Z16" i="26"/>
  <c r="X16" i="26"/>
  <c r="BB12" i="26"/>
  <c r="BA12" i="26"/>
  <c r="AZ12" i="26"/>
  <c r="AY12" i="26"/>
  <c r="AA12" i="26"/>
  <c r="Z12" i="26"/>
  <c r="Y12" i="26"/>
  <c r="X12" i="26"/>
  <c r="W12" i="26"/>
  <c r="BB20" i="22"/>
  <c r="BA20" i="22"/>
  <c r="AZ20" i="22"/>
  <c r="AY20" i="22"/>
  <c r="AX20" i="22"/>
  <c r="AA20" i="22"/>
  <c r="Z20" i="22"/>
  <c r="Y20" i="22"/>
  <c r="X20" i="22"/>
  <c r="W20" i="22"/>
  <c r="BB17" i="22"/>
  <c r="BA271" i="3" s="1"/>
  <c r="BA17" i="22"/>
  <c r="AZ271" i="3" s="1"/>
  <c r="AZ17" i="22"/>
  <c r="AY271" i="3" s="1"/>
  <c r="AY17" i="22"/>
  <c r="AX271" i="3" s="1"/>
  <c r="AX17" i="22"/>
  <c r="AW271" i="3" s="1"/>
  <c r="AA17" i="22"/>
  <c r="Z261" i="3" s="1"/>
  <c r="Z17" i="22"/>
  <c r="Y261" i="3" s="1"/>
  <c r="Y17" i="22"/>
  <c r="X261" i="3" s="1"/>
  <c r="X17" i="22"/>
  <c r="W261" i="3" s="1"/>
  <c r="W17" i="22"/>
  <c r="V261" i="3" s="1"/>
  <c r="BB16" i="22"/>
  <c r="BA16" i="22"/>
  <c r="AZ16" i="22"/>
  <c r="AY16" i="22"/>
  <c r="AX16" i="22"/>
  <c r="AA16" i="22"/>
  <c r="Z16" i="22"/>
  <c r="Y16" i="22"/>
  <c r="X16" i="22"/>
  <c r="W16" i="22"/>
  <c r="BB15" i="22"/>
  <c r="BA15" i="22"/>
  <c r="AZ15" i="22"/>
  <c r="AY15" i="22"/>
  <c r="AX15" i="22"/>
  <c r="AA15" i="22"/>
  <c r="Z15" i="22"/>
  <c r="Y15" i="22"/>
  <c r="X15" i="22"/>
  <c r="W15" i="22"/>
  <c r="BB14" i="22"/>
  <c r="BA270" i="3" s="1"/>
  <c r="BA14" i="22"/>
  <c r="AZ270" i="3" s="1"/>
  <c r="AZ14" i="22"/>
  <c r="AY270" i="3" s="1"/>
  <c r="AY14" i="22"/>
  <c r="AX270" i="3" s="1"/>
  <c r="AX14" i="22"/>
  <c r="AW270" i="3" s="1"/>
  <c r="AA14" i="22"/>
  <c r="Z260" i="3" s="1"/>
  <c r="Z14" i="22"/>
  <c r="Y260" i="3" s="1"/>
  <c r="Y14" i="22"/>
  <c r="X260" i="3" s="1"/>
  <c r="X14" i="22"/>
  <c r="W260" i="3" s="1"/>
  <c r="W14" i="22"/>
  <c r="V260" i="3" s="1"/>
  <c r="BB13" i="22"/>
  <c r="BA13" i="22"/>
  <c r="AZ13" i="22"/>
  <c r="AY13" i="22"/>
  <c r="AX13" i="22"/>
  <c r="AA13" i="22"/>
  <c r="Z13" i="22"/>
  <c r="Y13" i="22"/>
  <c r="X13" i="22"/>
  <c r="W13" i="22"/>
  <c r="BB12" i="22"/>
  <c r="BA269" i="3" s="1"/>
  <c r="BA12" i="22"/>
  <c r="AZ269" i="3" s="1"/>
  <c r="AZ12" i="22"/>
  <c r="AY269" i="3" s="1"/>
  <c r="AY12" i="22"/>
  <c r="AX269" i="3" s="1"/>
  <c r="AX12" i="22"/>
  <c r="AW269" i="3" s="1"/>
  <c r="AA12" i="22"/>
  <c r="Z259" i="3" s="1"/>
  <c r="Z12" i="22"/>
  <c r="Y259" i="3" s="1"/>
  <c r="Y12" i="22"/>
  <c r="X259" i="3" s="1"/>
  <c r="X12" i="22"/>
  <c r="W259" i="3" s="1"/>
  <c r="W12" i="22"/>
  <c r="V259" i="3" s="1"/>
  <c r="BB8" i="22"/>
  <c r="BA8" i="22"/>
  <c r="AZ8" i="22"/>
  <c r="AY8" i="22"/>
  <c r="AX8" i="22"/>
  <c r="AA8" i="22"/>
  <c r="Z8" i="22"/>
  <c r="Y8" i="22"/>
  <c r="X8" i="22"/>
  <c r="W8" i="22"/>
  <c r="BB11" i="15"/>
  <c r="BB24" i="15" s="1"/>
  <c r="BA11" i="15"/>
  <c r="BA24" i="15" s="1"/>
  <c r="AZ11" i="15"/>
  <c r="AZ24" i="15" s="1"/>
  <c r="AY11" i="15"/>
  <c r="AY24" i="15" s="1"/>
  <c r="AX11" i="15"/>
  <c r="AX24" i="15" s="1"/>
  <c r="AA11" i="15"/>
  <c r="AA24" i="15" s="1"/>
  <c r="Z11" i="15"/>
  <c r="Z24" i="15" s="1"/>
  <c r="Y11" i="15"/>
  <c r="Y24" i="15" s="1"/>
  <c r="X11" i="15"/>
  <c r="X24" i="15" s="1"/>
  <c r="W11" i="15"/>
  <c r="W24" i="15" s="1"/>
  <c r="BB10" i="15"/>
  <c r="BA10" i="15"/>
  <c r="AZ10" i="15"/>
  <c r="AY10" i="15"/>
  <c r="AX10" i="15"/>
  <c r="AA10" i="15"/>
  <c r="Z10" i="15"/>
  <c r="Y10" i="15"/>
  <c r="X10" i="15"/>
  <c r="W10" i="15"/>
  <c r="BB7" i="15"/>
  <c r="BB9" i="15" s="1"/>
  <c r="BA7" i="15"/>
  <c r="BA9" i="15" s="1"/>
  <c r="AZ7" i="15"/>
  <c r="AZ9" i="15" s="1"/>
  <c r="AY7" i="15"/>
  <c r="AY9" i="15" s="1"/>
  <c r="AX7" i="15"/>
  <c r="AX9" i="15" s="1"/>
  <c r="AA7" i="15"/>
  <c r="AA9" i="15" s="1"/>
  <c r="Z7" i="15"/>
  <c r="Z9" i="15" s="1"/>
  <c r="Y7" i="15"/>
  <c r="Y9" i="15" s="1"/>
  <c r="X7" i="15"/>
  <c r="X9" i="15" s="1"/>
  <c r="W7" i="15"/>
  <c r="W9" i="15" s="1"/>
  <c r="BB9" i="16"/>
  <c r="BB16" i="16" s="1"/>
  <c r="BA9" i="16"/>
  <c r="BA16" i="16" s="1"/>
  <c r="AZ9" i="16"/>
  <c r="AZ16" i="16" s="1"/>
  <c r="AY9" i="16"/>
  <c r="AY16" i="16" s="1"/>
  <c r="AX9" i="16"/>
  <c r="AX16" i="16" s="1"/>
  <c r="AA9" i="16"/>
  <c r="AA16" i="16" s="1"/>
  <c r="Z9" i="16"/>
  <c r="Z16" i="16" s="1"/>
  <c r="Y9" i="16"/>
  <c r="Y16" i="16" s="1"/>
  <c r="X9" i="16"/>
  <c r="X16" i="16" s="1"/>
  <c r="W9" i="16"/>
  <c r="W16" i="16" s="1"/>
  <c r="BB7" i="16"/>
  <c r="BA7" i="16"/>
  <c r="AA7" i="16"/>
  <c r="Z7" i="16"/>
  <c r="BB9" i="14"/>
  <c r="BB14" i="14" s="1"/>
  <c r="BA9" i="14"/>
  <c r="BA14" i="14" s="1"/>
  <c r="AZ9" i="14"/>
  <c r="AZ14" i="14" s="1"/>
  <c r="AY9" i="14"/>
  <c r="AY14" i="14" s="1"/>
  <c r="AX9" i="14"/>
  <c r="AX14" i="14" s="1"/>
  <c r="AA9" i="14"/>
  <c r="AA14" i="14" s="1"/>
  <c r="Z9" i="14"/>
  <c r="Z14" i="14" s="1"/>
  <c r="Y9" i="14"/>
  <c r="Y14" i="14" s="1"/>
  <c r="X9" i="14"/>
  <c r="X14" i="14" s="1"/>
  <c r="W9" i="14"/>
  <c r="W14" i="14" s="1"/>
  <c r="BB8" i="14"/>
  <c r="AX8" i="14"/>
  <c r="AA8" i="14"/>
  <c r="W8" i="14"/>
  <c r="BB7" i="14"/>
  <c r="BA7" i="14"/>
  <c r="AZ7" i="14"/>
  <c r="AY7" i="14"/>
  <c r="AX7" i="14"/>
  <c r="AA7" i="14"/>
  <c r="Z7" i="14"/>
  <c r="Y7" i="14"/>
  <c r="X7" i="14"/>
  <c r="W7" i="14"/>
  <c r="BB12" i="42"/>
  <c r="BB16" i="42" s="1"/>
  <c r="BA12" i="42"/>
  <c r="BA16" i="42" s="1"/>
  <c r="AZ12" i="42"/>
  <c r="AZ16" i="42" s="1"/>
  <c r="AY12" i="42"/>
  <c r="AY16" i="42" s="1"/>
  <c r="AX12" i="42"/>
  <c r="AX16" i="42" s="1"/>
  <c r="AA12" i="42"/>
  <c r="AA16" i="42" s="1"/>
  <c r="Z12" i="42"/>
  <c r="Z16" i="42" s="1"/>
  <c r="Y12" i="42"/>
  <c r="Y16" i="42" s="1"/>
  <c r="X12" i="42"/>
  <c r="X16" i="42" s="1"/>
  <c r="W12" i="42"/>
  <c r="W16" i="42" s="1"/>
  <c r="BB11" i="42"/>
  <c r="BA11" i="42"/>
  <c r="AZ11" i="42"/>
  <c r="AY11" i="42"/>
  <c r="AX11" i="42"/>
  <c r="AA11" i="42"/>
  <c r="Z11" i="42"/>
  <c r="Y11" i="42"/>
  <c r="X11" i="42"/>
  <c r="W11" i="42"/>
  <c r="BB7" i="42"/>
  <c r="BA7" i="42"/>
  <c r="AZ7" i="42"/>
  <c r="AY7" i="42"/>
  <c r="AX7" i="42"/>
  <c r="AA7" i="42"/>
  <c r="Z7" i="42"/>
  <c r="Y7" i="42"/>
  <c r="X7" i="42"/>
  <c r="W7" i="42"/>
  <c r="BB27" i="43"/>
  <c r="BA27" i="43"/>
  <c r="AZ27" i="43"/>
  <c r="AY27" i="43"/>
  <c r="AX27" i="43"/>
  <c r="AA27" i="43"/>
  <c r="Z27" i="43"/>
  <c r="Y27" i="43"/>
  <c r="X27" i="43"/>
  <c r="W27" i="43"/>
  <c r="BB26" i="43"/>
  <c r="BA26" i="43"/>
  <c r="AX26" i="43"/>
  <c r="AA26" i="43"/>
  <c r="Z26" i="43"/>
  <c r="W26" i="43"/>
  <c r="BB25" i="43"/>
  <c r="BA25" i="43"/>
  <c r="AZ25" i="43"/>
  <c r="AY25" i="43"/>
  <c r="AX25" i="43"/>
  <c r="AA25" i="43"/>
  <c r="Z25" i="43"/>
  <c r="Y25" i="43"/>
  <c r="X25" i="43"/>
  <c r="W25" i="43"/>
  <c r="BB21" i="43"/>
  <c r="BA21" i="43"/>
  <c r="AZ21" i="43"/>
  <c r="AY21" i="43"/>
  <c r="AX21" i="43"/>
  <c r="AA21" i="43"/>
  <c r="Z21" i="43"/>
  <c r="Y21" i="43"/>
  <c r="X21" i="43"/>
  <c r="W21" i="43"/>
  <c r="BB20" i="43"/>
  <c r="BA20" i="43"/>
  <c r="AZ20" i="43"/>
  <c r="AY20" i="43"/>
  <c r="AX20" i="43"/>
  <c r="AA20" i="43"/>
  <c r="Z20" i="43"/>
  <c r="Y20" i="43"/>
  <c r="X20" i="43"/>
  <c r="W20" i="43"/>
  <c r="BB19" i="43"/>
  <c r="BA19" i="43"/>
  <c r="AZ19" i="43"/>
  <c r="AY19" i="43"/>
  <c r="AX19" i="43"/>
  <c r="AA19" i="43"/>
  <c r="Z19" i="43"/>
  <c r="Y19" i="43"/>
  <c r="X19" i="43"/>
  <c r="W19" i="43"/>
  <c r="BB18" i="43"/>
  <c r="BA18" i="43"/>
  <c r="AZ18" i="43"/>
  <c r="AY18" i="43"/>
  <c r="AX18" i="43"/>
  <c r="AA18" i="43"/>
  <c r="Z18" i="43"/>
  <c r="Y18" i="43"/>
  <c r="X18" i="43"/>
  <c r="W18" i="43"/>
  <c r="BB17" i="43"/>
  <c r="BA17" i="43"/>
  <c r="AZ17" i="43"/>
  <c r="AY17" i="43"/>
  <c r="AX17" i="43"/>
  <c r="AA17" i="43"/>
  <c r="Z17" i="43"/>
  <c r="Y17" i="43"/>
  <c r="X17" i="43"/>
  <c r="W17" i="43"/>
  <c r="AZ14" i="43"/>
  <c r="AY14" i="43"/>
  <c r="AX14" i="43"/>
  <c r="Y14" i="43"/>
  <c r="X14" i="43"/>
  <c r="W14" i="43"/>
  <c r="BB13" i="43"/>
  <c r="BA13" i="43"/>
  <c r="AZ13" i="43"/>
  <c r="AY13" i="43"/>
  <c r="AX13" i="43"/>
  <c r="AA13" i="43"/>
  <c r="Z13" i="43"/>
  <c r="Y13" i="43"/>
  <c r="X13" i="43"/>
  <c r="W13" i="43"/>
  <c r="BB12" i="43"/>
  <c r="BA331" i="3" s="1"/>
  <c r="BA12" i="43"/>
  <c r="AZ331" i="3" s="1"/>
  <c r="AZ12" i="43"/>
  <c r="AY331" i="3" s="1"/>
  <c r="AY12" i="43"/>
  <c r="AX331" i="3" s="1"/>
  <c r="AX12" i="43"/>
  <c r="AW331" i="3" s="1"/>
  <c r="AA12" i="43"/>
  <c r="Z323" i="3" s="1"/>
  <c r="Z12" i="43"/>
  <c r="Y323" i="3" s="1"/>
  <c r="Y12" i="43"/>
  <c r="X323" i="3" s="1"/>
  <c r="X12" i="43"/>
  <c r="W323" i="3" s="1"/>
  <c r="W12" i="43"/>
  <c r="V323" i="3" s="1"/>
  <c r="BB8" i="43"/>
  <c r="BA332" i="3" s="1"/>
  <c r="BA8" i="43"/>
  <c r="AZ332" i="3" s="1"/>
  <c r="AZ8" i="43"/>
  <c r="AY332" i="3" s="1"/>
  <c r="AY8" i="43"/>
  <c r="AX332" i="3" s="1"/>
  <c r="AX8" i="43"/>
  <c r="AW332" i="3" s="1"/>
  <c r="AA8" i="43"/>
  <c r="Z324" i="3" s="1"/>
  <c r="Z8" i="43"/>
  <c r="Y324" i="3" s="1"/>
  <c r="Y8" i="43"/>
  <c r="X324" i="3" s="1"/>
  <c r="X8" i="43"/>
  <c r="W324" i="3" s="1"/>
  <c r="W8" i="43"/>
  <c r="V324" i="3" s="1"/>
  <c r="BB7" i="43"/>
  <c r="BB9" i="43" s="1"/>
  <c r="BB47" i="35"/>
  <c r="BA47" i="35"/>
  <c r="AZ47" i="35"/>
  <c r="AY47" i="35"/>
  <c r="AX47" i="35"/>
  <c r="AA47" i="35"/>
  <c r="Y47" i="35"/>
  <c r="X47" i="35"/>
  <c r="W47" i="35"/>
  <c r="BB46" i="35"/>
  <c r="BA46" i="35"/>
  <c r="AX46" i="35"/>
  <c r="AA46" i="35"/>
  <c r="Z46" i="35"/>
  <c r="W46" i="35"/>
  <c r="BB45" i="35"/>
  <c r="BA45" i="35"/>
  <c r="AX45" i="35"/>
  <c r="AA45" i="35"/>
  <c r="Z45" i="35"/>
  <c r="W45" i="35"/>
  <c r="BB44" i="35"/>
  <c r="AZ44" i="35"/>
  <c r="AY44" i="35"/>
  <c r="AX44" i="35"/>
  <c r="AA44" i="35"/>
  <c r="Y44" i="35"/>
  <c r="BB43" i="35"/>
  <c r="BA43" i="35"/>
  <c r="AZ43" i="35"/>
  <c r="AY43" i="35"/>
  <c r="AX43" i="35"/>
  <c r="AA43" i="35"/>
  <c r="Z43" i="35"/>
  <c r="Y43" i="35"/>
  <c r="X43" i="35"/>
  <c r="BB40" i="35"/>
  <c r="BA40" i="35"/>
  <c r="AZ40" i="35"/>
  <c r="AY40" i="35"/>
  <c r="AX40" i="35"/>
  <c r="AA40" i="35"/>
  <c r="Y40" i="35"/>
  <c r="X40" i="35"/>
  <c r="W40" i="35"/>
  <c r="BB39" i="35"/>
  <c r="BA39" i="35"/>
  <c r="AY39" i="35"/>
  <c r="AX39" i="35"/>
  <c r="AA39" i="35"/>
  <c r="Z39" i="35"/>
  <c r="X39" i="35"/>
  <c r="BB38" i="35"/>
  <c r="BA38" i="35"/>
  <c r="AX38" i="35"/>
  <c r="AA38" i="35"/>
  <c r="Z38" i="35"/>
  <c r="W38" i="35"/>
  <c r="BB37" i="35"/>
  <c r="BA37" i="35"/>
  <c r="AZ37" i="35"/>
  <c r="AY37" i="35"/>
  <c r="AX37" i="35"/>
  <c r="AA37" i="35"/>
  <c r="Z37" i="35"/>
  <c r="X37" i="35"/>
  <c r="W37" i="35"/>
  <c r="BB36" i="35"/>
  <c r="BA36" i="35"/>
  <c r="AZ36" i="35"/>
  <c r="AY36" i="35"/>
  <c r="AX36" i="35"/>
  <c r="AA36" i="35"/>
  <c r="Y36" i="35"/>
  <c r="BB35" i="35"/>
  <c r="BA35" i="35"/>
  <c r="AZ35" i="35"/>
  <c r="AY35" i="35"/>
  <c r="AX35" i="35"/>
  <c r="AA35" i="35"/>
  <c r="Y35" i="35"/>
  <c r="X35" i="35"/>
  <c r="W35" i="35"/>
  <c r="AY33" i="35"/>
  <c r="AX33" i="35"/>
  <c r="X33" i="35"/>
  <c r="W33" i="35"/>
  <c r="BB34" i="35"/>
  <c r="BA34" i="35"/>
  <c r="AZ34" i="35"/>
  <c r="AY34" i="35"/>
  <c r="AX34" i="35"/>
  <c r="AA34" i="35"/>
  <c r="Z34" i="35"/>
  <c r="Y34" i="35"/>
  <c r="X34" i="35"/>
  <c r="W34" i="35"/>
  <c r="BB30" i="35"/>
  <c r="AZ30" i="35"/>
  <c r="AY30" i="35"/>
  <c r="AX30" i="35"/>
  <c r="AA30" i="35"/>
  <c r="Y30" i="35"/>
  <c r="X30" i="35"/>
  <c r="W30" i="35"/>
  <c r="BB27" i="35"/>
  <c r="BA315" i="3" s="1"/>
  <c r="BA27" i="35"/>
  <c r="AZ315" i="3" s="1"/>
  <c r="AZ27" i="35"/>
  <c r="AY315" i="3" s="1"/>
  <c r="AY27" i="35"/>
  <c r="AX315" i="3" s="1"/>
  <c r="AX27" i="35"/>
  <c r="AW315" i="3" s="1"/>
  <c r="AA27" i="35"/>
  <c r="Z303" i="3" s="1"/>
  <c r="Z27" i="35"/>
  <c r="Y303" i="3" s="1"/>
  <c r="Y27" i="35"/>
  <c r="X303" i="3" s="1"/>
  <c r="X27" i="35"/>
  <c r="W303" i="3" s="1"/>
  <c r="W27" i="35"/>
  <c r="V303" i="3" s="1"/>
  <c r="AZ26" i="35"/>
  <c r="AY314" i="3" s="1"/>
  <c r="AY26" i="35"/>
  <c r="AX314" i="3" s="1"/>
  <c r="AX26" i="35"/>
  <c r="AW314" i="3" s="1"/>
  <c r="Y26" i="35"/>
  <c r="X302" i="3" s="1"/>
  <c r="X26" i="35"/>
  <c r="W302" i="3" s="1"/>
  <c r="W26" i="35"/>
  <c r="V302" i="3" s="1"/>
  <c r="BB25" i="35"/>
  <c r="BA313" i="3" s="1"/>
  <c r="BA25" i="35"/>
  <c r="AZ313" i="3" s="1"/>
  <c r="AZ25" i="35"/>
  <c r="AY313" i="3" s="1"/>
  <c r="AY25" i="35"/>
  <c r="AX313" i="3" s="1"/>
  <c r="AX25" i="35"/>
  <c r="AW313" i="3" s="1"/>
  <c r="AA25" i="35"/>
  <c r="Z301" i="3" s="1"/>
  <c r="Z25" i="35"/>
  <c r="Y301" i="3" s="1"/>
  <c r="Y25" i="35"/>
  <c r="X301" i="3" s="1"/>
  <c r="W25" i="35"/>
  <c r="V301" i="3" s="1"/>
  <c r="BB24" i="35"/>
  <c r="BA24" i="35"/>
  <c r="AX24" i="35"/>
  <c r="AA24" i="35"/>
  <c r="W24" i="35"/>
  <c r="BB23" i="35"/>
  <c r="AX23" i="35"/>
  <c r="AA23" i="35"/>
  <c r="Z23" i="35"/>
  <c r="W23" i="35"/>
  <c r="AX22" i="35"/>
  <c r="W22" i="35"/>
  <c r="BB21" i="35"/>
  <c r="BA311" i="3" s="1"/>
  <c r="AZ21" i="35"/>
  <c r="AY311" i="3" s="1"/>
  <c r="AY21" i="35"/>
  <c r="AX311" i="3" s="1"/>
  <c r="AX21" i="35"/>
  <c r="AW311" i="3" s="1"/>
  <c r="AA21" i="35"/>
  <c r="Z299" i="3" s="1"/>
  <c r="Y21" i="35"/>
  <c r="X299" i="3" s="1"/>
  <c r="X21" i="35"/>
  <c r="W299" i="3" s="1"/>
  <c r="W21" i="35"/>
  <c r="V299" i="3" s="1"/>
  <c r="BB20" i="35"/>
  <c r="BA20" i="35"/>
  <c r="AZ20" i="35"/>
  <c r="AY20" i="35"/>
  <c r="AX20" i="35"/>
  <c r="AA20" i="35"/>
  <c r="Z20" i="35"/>
  <c r="Y20" i="35"/>
  <c r="X20" i="35"/>
  <c r="W20" i="35"/>
  <c r="BB19" i="35"/>
  <c r="BA19" i="35"/>
  <c r="AZ19" i="35"/>
  <c r="AY19" i="35"/>
  <c r="AX19" i="35"/>
  <c r="AA19" i="35"/>
  <c r="X19" i="35"/>
  <c r="W19" i="35"/>
  <c r="BB18" i="35"/>
  <c r="BA310" i="3" s="1"/>
  <c r="BA18" i="35"/>
  <c r="AZ310" i="3" s="1"/>
  <c r="AZ18" i="35"/>
  <c r="AY310" i="3" s="1"/>
  <c r="AY18" i="35"/>
  <c r="AX310" i="3" s="1"/>
  <c r="AX18" i="35"/>
  <c r="AW310" i="3" s="1"/>
  <c r="BB17" i="35"/>
  <c r="BA17" i="35"/>
  <c r="AZ17" i="35"/>
  <c r="AY17" i="35"/>
  <c r="AX17" i="35"/>
  <c r="AA17" i="35"/>
  <c r="Z17" i="35"/>
  <c r="Y17" i="35"/>
  <c r="W17" i="35"/>
  <c r="BB16" i="35"/>
  <c r="BA16" i="35"/>
  <c r="AZ16" i="35"/>
  <c r="AY16" i="35"/>
  <c r="AX16" i="35"/>
  <c r="AA16" i="35"/>
  <c r="Z16" i="35"/>
  <c r="Y16" i="35"/>
  <c r="X16" i="35"/>
  <c r="W16" i="35"/>
  <c r="BB13" i="35"/>
  <c r="BA13" i="35"/>
  <c r="AZ13" i="35"/>
  <c r="AX13" i="35"/>
  <c r="AA13" i="35"/>
  <c r="Z13" i="35"/>
  <c r="Y13" i="35"/>
  <c r="BB12" i="35"/>
  <c r="AZ12" i="35"/>
  <c r="AY12" i="35"/>
  <c r="AX12" i="35"/>
  <c r="AA12" i="35"/>
  <c r="Z12" i="35"/>
  <c r="X12" i="35"/>
  <c r="W12" i="35"/>
  <c r="BB11" i="35"/>
  <c r="BA11" i="35"/>
  <c r="AZ11" i="35"/>
  <c r="AY11" i="35"/>
  <c r="AX11" i="35"/>
  <c r="Y11" i="35"/>
  <c r="X11" i="35"/>
  <c r="W11" i="35"/>
  <c r="BB16" i="36"/>
  <c r="BA16" i="36"/>
  <c r="AZ16" i="36"/>
  <c r="AY16" i="36"/>
  <c r="AX16" i="36"/>
  <c r="BB9" i="36"/>
  <c r="BB11" i="36" s="1"/>
  <c r="BA9" i="36"/>
  <c r="BA11" i="36" s="1"/>
  <c r="AZ9" i="36"/>
  <c r="AZ11" i="36" s="1"/>
  <c r="AY9" i="36"/>
  <c r="AY11" i="36" s="1"/>
  <c r="AX9" i="36"/>
  <c r="AX11" i="36" s="1"/>
  <c r="AA9" i="36"/>
  <c r="AA11" i="36" s="1"/>
  <c r="Z9" i="36"/>
  <c r="Z11" i="36" s="1"/>
  <c r="Y9" i="36"/>
  <c r="Y11" i="36" s="1"/>
  <c r="X9" i="36"/>
  <c r="X11" i="36" s="1"/>
  <c r="W9" i="36"/>
  <c r="W11" i="36" s="1"/>
  <c r="BB8" i="36"/>
  <c r="BA8" i="36"/>
  <c r="AZ8" i="36"/>
  <c r="AY8" i="36"/>
  <c r="AX8" i="36"/>
  <c r="AA8" i="36"/>
  <c r="Z8" i="36"/>
  <c r="Y8" i="36"/>
  <c r="X8" i="36"/>
  <c r="W8" i="36"/>
  <c r="BB7" i="36"/>
  <c r="BA7" i="36"/>
  <c r="AZ7" i="36"/>
  <c r="AY7" i="36"/>
  <c r="AX7" i="36"/>
  <c r="AA7" i="36"/>
  <c r="Z7" i="36"/>
  <c r="Y7" i="36"/>
  <c r="X7" i="36"/>
  <c r="W7" i="36"/>
  <c r="BB29" i="50"/>
  <c r="BA29" i="50"/>
  <c r="AZ29" i="50"/>
  <c r="AY29" i="50"/>
  <c r="AX29" i="50"/>
  <c r="AA29" i="50"/>
  <c r="Z29" i="50"/>
  <c r="Y29" i="50"/>
  <c r="X29" i="50"/>
  <c r="W29" i="50"/>
  <c r="BB9" i="39"/>
  <c r="BB14" i="39" s="1"/>
  <c r="BA9" i="39"/>
  <c r="BA14" i="39" s="1"/>
  <c r="AZ9" i="39"/>
  <c r="AZ14" i="39" s="1"/>
  <c r="AY9" i="39"/>
  <c r="AY14" i="39" s="1"/>
  <c r="AX9" i="39"/>
  <c r="AX14" i="39" s="1"/>
  <c r="AA9" i="39"/>
  <c r="AA14" i="39" s="1"/>
  <c r="Z9" i="39"/>
  <c r="Z14" i="39" s="1"/>
  <c r="Y9" i="39"/>
  <c r="Y14" i="39" s="1"/>
  <c r="X9" i="39"/>
  <c r="X14" i="39" s="1"/>
  <c r="W9" i="39"/>
  <c r="W14" i="39" s="1"/>
  <c r="BB8" i="39"/>
  <c r="BA8" i="39"/>
  <c r="AZ8" i="39"/>
  <c r="AY8" i="39"/>
  <c r="AX8" i="39"/>
  <c r="AA8" i="39"/>
  <c r="Z8" i="39"/>
  <c r="Y8" i="39"/>
  <c r="X8" i="39"/>
  <c r="W8" i="39"/>
  <c r="BB7" i="39"/>
  <c r="BA7" i="39"/>
  <c r="AZ7" i="39"/>
  <c r="AY7" i="39"/>
  <c r="AX7" i="39"/>
  <c r="AA7" i="39"/>
  <c r="Z7" i="39"/>
  <c r="Y7" i="39"/>
  <c r="X7" i="39"/>
  <c r="W7" i="39"/>
  <c r="BB27" i="50"/>
  <c r="BA27" i="50"/>
  <c r="AZ27" i="50"/>
  <c r="AY27" i="50"/>
  <c r="AX27" i="50"/>
  <c r="AA27" i="50"/>
  <c r="Z27" i="50"/>
  <c r="Y27" i="50"/>
  <c r="X27" i="50"/>
  <c r="BB62" i="21"/>
  <c r="BA62" i="21"/>
  <c r="AZ62" i="21"/>
  <c r="AY62" i="21"/>
  <c r="AX62" i="21"/>
  <c r="AA62" i="21"/>
  <c r="Z62" i="21"/>
  <c r="Y62" i="21"/>
  <c r="X62" i="21"/>
  <c r="W62" i="21"/>
  <c r="BB61" i="21"/>
  <c r="BA61" i="21"/>
  <c r="AZ61" i="21"/>
  <c r="AY61" i="21"/>
  <c r="AX61" i="21"/>
  <c r="AA61" i="21"/>
  <c r="Z61" i="21"/>
  <c r="Y61" i="21"/>
  <c r="X61" i="21"/>
  <c r="W61" i="21"/>
  <c r="BB60" i="21"/>
  <c r="BA60" i="21"/>
  <c r="AZ60" i="21"/>
  <c r="AY60" i="21"/>
  <c r="AX60" i="21"/>
  <c r="AA60" i="21"/>
  <c r="Z60" i="21"/>
  <c r="Y60" i="21"/>
  <c r="X60" i="21"/>
  <c r="W60" i="21"/>
  <c r="BB59" i="21"/>
  <c r="BA59" i="21"/>
  <c r="AZ59" i="21"/>
  <c r="AY59" i="21"/>
  <c r="AX59" i="21"/>
  <c r="AA59" i="21"/>
  <c r="Z59" i="21"/>
  <c r="Y59" i="21"/>
  <c r="X59" i="21"/>
  <c r="W59" i="21"/>
  <c r="BB58" i="21"/>
  <c r="BA58" i="21"/>
  <c r="AZ58" i="21"/>
  <c r="AY58" i="21"/>
  <c r="AX58" i="21"/>
  <c r="AA58" i="21"/>
  <c r="Z58" i="21"/>
  <c r="Y58" i="21"/>
  <c r="X58" i="21"/>
  <c r="W58" i="21"/>
  <c r="BB57" i="21"/>
  <c r="BA57" i="21"/>
  <c r="AZ57" i="21"/>
  <c r="AY57" i="21"/>
  <c r="AX57" i="21"/>
  <c r="AA57" i="21"/>
  <c r="Z57" i="21"/>
  <c r="Y57" i="21"/>
  <c r="X57" i="21"/>
  <c r="W57" i="21"/>
  <c r="BB56" i="21"/>
  <c r="BA56" i="21"/>
  <c r="AZ56" i="21"/>
  <c r="AY56" i="21"/>
  <c r="AX56" i="21"/>
  <c r="AA56" i="21"/>
  <c r="Z56" i="21"/>
  <c r="Y56" i="21"/>
  <c r="X56" i="21"/>
  <c r="W56" i="21"/>
  <c r="BB55" i="21"/>
  <c r="BA55" i="21"/>
  <c r="AZ55" i="21"/>
  <c r="AY55" i="21"/>
  <c r="AX55" i="21"/>
  <c r="AA55" i="21"/>
  <c r="Z55" i="21"/>
  <c r="Y55" i="21"/>
  <c r="X55" i="21"/>
  <c r="W55" i="21"/>
  <c r="BB54" i="21"/>
  <c r="BA54" i="21"/>
  <c r="AZ54" i="21"/>
  <c r="AY54" i="21"/>
  <c r="AX54" i="21"/>
  <c r="AA54" i="21"/>
  <c r="Z54" i="21"/>
  <c r="Y54" i="21"/>
  <c r="X54" i="21"/>
  <c r="W54" i="21"/>
  <c r="BB51" i="21"/>
  <c r="BA51" i="21"/>
  <c r="AZ51" i="21"/>
  <c r="AY51" i="21"/>
  <c r="AX51" i="21"/>
  <c r="AA51" i="21"/>
  <c r="Z51" i="21"/>
  <c r="Y51" i="21"/>
  <c r="X51" i="21"/>
  <c r="W51" i="21"/>
  <c r="BB50" i="21"/>
  <c r="BA50" i="21"/>
  <c r="AY50" i="21"/>
  <c r="AX50" i="21"/>
  <c r="AA50" i="21"/>
  <c r="Z50" i="21"/>
  <c r="X50" i="21"/>
  <c r="W50" i="21"/>
  <c r="BB49" i="21"/>
  <c r="BA49" i="21"/>
  <c r="AZ49" i="21"/>
  <c r="AY49" i="21"/>
  <c r="AX49" i="21"/>
  <c r="AA49" i="21"/>
  <c r="Z49" i="21"/>
  <c r="Y49" i="21"/>
  <c r="X49" i="21"/>
  <c r="W49" i="21"/>
  <c r="BB48" i="21"/>
  <c r="BA48" i="21"/>
  <c r="AZ48" i="21"/>
  <c r="AY48" i="21"/>
  <c r="AX48" i="21"/>
  <c r="AA48" i="21"/>
  <c r="Z48" i="21"/>
  <c r="Y48" i="21"/>
  <c r="X48" i="21"/>
  <c r="W48" i="21"/>
  <c r="BB47" i="21"/>
  <c r="BA47" i="21"/>
  <c r="AZ47" i="21"/>
  <c r="AY47" i="21"/>
  <c r="AX47" i="21"/>
  <c r="AA47" i="21"/>
  <c r="Z47" i="21"/>
  <c r="Y47" i="21"/>
  <c r="X47" i="21"/>
  <c r="W47" i="21"/>
  <c r="BB46" i="21"/>
  <c r="BA46" i="21"/>
  <c r="AZ46" i="21"/>
  <c r="AY46" i="21"/>
  <c r="AX46" i="21"/>
  <c r="AA46" i="21"/>
  <c r="Z46" i="21"/>
  <c r="Y46" i="21"/>
  <c r="X46" i="21"/>
  <c r="W46" i="21"/>
  <c r="BB45" i="21"/>
  <c r="AY45" i="21"/>
  <c r="AX45" i="21"/>
  <c r="AA45" i="21"/>
  <c r="X45" i="21"/>
  <c r="W45" i="21"/>
  <c r="BB44" i="21"/>
  <c r="BA44" i="21"/>
  <c r="AZ44" i="21"/>
  <c r="AY44" i="21"/>
  <c r="AX44" i="21"/>
  <c r="AA44" i="21"/>
  <c r="Z44" i="21"/>
  <c r="Y44" i="21"/>
  <c r="X44" i="21"/>
  <c r="W44" i="21"/>
  <c r="BB41" i="21"/>
  <c r="BA41" i="21"/>
  <c r="AZ41" i="21"/>
  <c r="AY41" i="21"/>
  <c r="AX41" i="21"/>
  <c r="AA41" i="21"/>
  <c r="Z41" i="21"/>
  <c r="Y41" i="21"/>
  <c r="X41" i="21"/>
  <c r="W41" i="21"/>
  <c r="BB40" i="21"/>
  <c r="BA40" i="21"/>
  <c r="AZ40" i="21"/>
  <c r="AY40" i="21"/>
  <c r="AX40" i="21"/>
  <c r="AA40" i="21"/>
  <c r="Z40" i="21"/>
  <c r="Y40" i="21"/>
  <c r="X40" i="21"/>
  <c r="W40" i="21"/>
  <c r="BB39" i="21"/>
  <c r="BA39" i="21"/>
  <c r="AZ39" i="21"/>
  <c r="AY39" i="21"/>
  <c r="AX39" i="21"/>
  <c r="AA39" i="21"/>
  <c r="Z39" i="21"/>
  <c r="Y39" i="21"/>
  <c r="X39" i="21"/>
  <c r="W39" i="21"/>
  <c r="BB38" i="21"/>
  <c r="BA38" i="21"/>
  <c r="AZ38" i="21"/>
  <c r="AY38" i="21"/>
  <c r="AX38" i="21"/>
  <c r="AA38" i="21"/>
  <c r="Z38" i="21"/>
  <c r="Y38" i="21"/>
  <c r="X38" i="21"/>
  <c r="W38" i="21"/>
  <c r="BB37" i="21"/>
  <c r="BA37" i="21"/>
  <c r="AZ37" i="21"/>
  <c r="AY37" i="21"/>
  <c r="AX37" i="21"/>
  <c r="AA37" i="21"/>
  <c r="Z37" i="21"/>
  <c r="Y37" i="21"/>
  <c r="X37" i="21"/>
  <c r="W37" i="21"/>
  <c r="BB36" i="21"/>
  <c r="BA36" i="21"/>
  <c r="AZ36" i="21"/>
  <c r="AY36" i="21"/>
  <c r="AX36" i="21"/>
  <c r="AA36" i="21"/>
  <c r="Z36" i="21"/>
  <c r="Y36" i="21"/>
  <c r="X36" i="21"/>
  <c r="W36" i="21"/>
  <c r="BB35" i="21"/>
  <c r="BA35" i="21"/>
  <c r="AZ35" i="21"/>
  <c r="AY35" i="21"/>
  <c r="AX35" i="21"/>
  <c r="AA35" i="21"/>
  <c r="Z35" i="21"/>
  <c r="Y35" i="21"/>
  <c r="X35" i="21"/>
  <c r="W35" i="21"/>
  <c r="BB34" i="21"/>
  <c r="BA34" i="21"/>
  <c r="AZ34" i="21"/>
  <c r="AY34" i="21"/>
  <c r="AX34" i="21"/>
  <c r="AA34" i="21"/>
  <c r="Z34" i="21"/>
  <c r="Y34" i="21"/>
  <c r="X34" i="21"/>
  <c r="W34" i="21"/>
  <c r="BB33" i="21"/>
  <c r="BA33" i="21"/>
  <c r="AZ33" i="21"/>
  <c r="AY33" i="21"/>
  <c r="AX33" i="21"/>
  <c r="AA33" i="21"/>
  <c r="Z33" i="21"/>
  <c r="Y33" i="21"/>
  <c r="X33" i="21"/>
  <c r="W33" i="21"/>
  <c r="BB32" i="21"/>
  <c r="BA32" i="21"/>
  <c r="AZ32" i="21"/>
  <c r="AY32" i="21"/>
  <c r="AX32" i="21"/>
  <c r="AA32" i="21"/>
  <c r="Z32" i="21"/>
  <c r="Y32" i="21"/>
  <c r="X32" i="21"/>
  <c r="W32" i="21"/>
  <c r="BB29" i="21"/>
  <c r="BA29" i="21"/>
  <c r="AZ29" i="21"/>
  <c r="AY29" i="21"/>
  <c r="AX29" i="21"/>
  <c r="AA29" i="21"/>
  <c r="Z29" i="21"/>
  <c r="Y29" i="21"/>
  <c r="X29" i="21"/>
  <c r="W29" i="21"/>
  <c r="BB28" i="21"/>
  <c r="BA28" i="21"/>
  <c r="AZ28" i="21"/>
  <c r="AY28" i="21"/>
  <c r="AX28" i="21"/>
  <c r="AA28" i="21"/>
  <c r="Z28" i="21"/>
  <c r="Y28" i="21"/>
  <c r="X28" i="21"/>
  <c r="W28" i="21"/>
  <c r="BB27" i="21"/>
  <c r="BA27" i="21"/>
  <c r="AZ27" i="21"/>
  <c r="AY27" i="21"/>
  <c r="AX27" i="21"/>
  <c r="AA27" i="21"/>
  <c r="Z27" i="21"/>
  <c r="Y27" i="21"/>
  <c r="X27" i="21"/>
  <c r="W27" i="21"/>
  <c r="BB26" i="21"/>
  <c r="BA26" i="21"/>
  <c r="AZ26" i="21"/>
  <c r="AY26" i="21"/>
  <c r="AX26" i="21"/>
  <c r="AA26" i="21"/>
  <c r="Z26" i="21"/>
  <c r="Y26" i="21"/>
  <c r="X26" i="21"/>
  <c r="W26" i="21"/>
  <c r="BB25" i="21"/>
  <c r="BA25" i="21"/>
  <c r="AZ25" i="21"/>
  <c r="AY25" i="21"/>
  <c r="AX25" i="21"/>
  <c r="AA25" i="21"/>
  <c r="Z25" i="21"/>
  <c r="Y25" i="21"/>
  <c r="X25" i="21"/>
  <c r="W25" i="21"/>
  <c r="AX24" i="21"/>
  <c r="W24" i="21"/>
  <c r="BB23" i="21"/>
  <c r="BA23" i="21"/>
  <c r="AZ23" i="21"/>
  <c r="AY23" i="21"/>
  <c r="AX23" i="21"/>
  <c r="AA23" i="21"/>
  <c r="Z23" i="21"/>
  <c r="Y23" i="21"/>
  <c r="X23" i="21"/>
  <c r="W23" i="21"/>
  <c r="BB22" i="21"/>
  <c r="BA22" i="21"/>
  <c r="AZ22" i="21"/>
  <c r="AY22" i="21"/>
  <c r="AX22" i="21"/>
  <c r="AA22" i="21"/>
  <c r="Z22" i="21"/>
  <c r="Y22" i="21"/>
  <c r="X22" i="21"/>
  <c r="W22" i="21"/>
  <c r="BB21" i="21"/>
  <c r="BA21" i="21"/>
  <c r="AZ21" i="21"/>
  <c r="AY21" i="21"/>
  <c r="AX21" i="21"/>
  <c r="AA21" i="21"/>
  <c r="Z21" i="21"/>
  <c r="Y21" i="21"/>
  <c r="X21" i="21"/>
  <c r="W21" i="21"/>
  <c r="AZ20" i="21"/>
  <c r="AY20" i="21"/>
  <c r="Y20" i="21"/>
  <c r="X20" i="21"/>
  <c r="BB19" i="21"/>
  <c r="BA19" i="21"/>
  <c r="AZ19" i="21"/>
  <c r="AY19" i="21"/>
  <c r="AX19" i="21"/>
  <c r="AA19" i="21"/>
  <c r="Z19" i="21"/>
  <c r="Y19" i="21"/>
  <c r="X19" i="21"/>
  <c r="W19" i="21"/>
  <c r="BB18" i="21"/>
  <c r="BA18" i="21"/>
  <c r="AZ18" i="21"/>
  <c r="AY18" i="21"/>
  <c r="AX18" i="21"/>
  <c r="AA18" i="21"/>
  <c r="Z18" i="21"/>
  <c r="Y18" i="21"/>
  <c r="X18" i="21"/>
  <c r="W18" i="21"/>
  <c r="BB15" i="21"/>
  <c r="BA15" i="21"/>
  <c r="AZ15" i="21"/>
  <c r="AY15" i="21"/>
  <c r="AX15" i="21"/>
  <c r="AA15" i="21"/>
  <c r="Z15" i="21"/>
  <c r="Y15" i="21"/>
  <c r="X15" i="21"/>
  <c r="W15" i="21"/>
  <c r="BB14" i="21"/>
  <c r="BA14" i="21"/>
  <c r="AZ14" i="21"/>
  <c r="AY14" i="21"/>
  <c r="AX14" i="21"/>
  <c r="AA14" i="21"/>
  <c r="Z14" i="21"/>
  <c r="Y14" i="21"/>
  <c r="X14" i="21"/>
  <c r="W14" i="21"/>
  <c r="BB13" i="21"/>
  <c r="BA13" i="21"/>
  <c r="AZ13" i="21"/>
  <c r="AY13" i="21"/>
  <c r="AX13" i="21"/>
  <c r="AA13" i="21"/>
  <c r="Z13" i="21"/>
  <c r="Y13" i="21"/>
  <c r="X13" i="21"/>
  <c r="W13" i="21"/>
  <c r="E34" i="20"/>
  <c r="BB12" i="12"/>
  <c r="BB21" i="12" s="1"/>
  <c r="BA12" i="12"/>
  <c r="BA21" i="12" s="1"/>
  <c r="AZ12" i="12"/>
  <c r="AZ21" i="12" s="1"/>
  <c r="AY12" i="12"/>
  <c r="AY21" i="12" s="1"/>
  <c r="AX12" i="12"/>
  <c r="AX21" i="12" s="1"/>
  <c r="AA12" i="12"/>
  <c r="AA21" i="12" s="1"/>
  <c r="Z12" i="12"/>
  <c r="Z21" i="12" s="1"/>
  <c r="Y12" i="12"/>
  <c r="Y21" i="12" s="1"/>
  <c r="X12" i="12"/>
  <c r="X21" i="12" s="1"/>
  <c r="W12" i="12"/>
  <c r="W21" i="12" s="1"/>
  <c r="BB11" i="12"/>
  <c r="BA11" i="12"/>
  <c r="AZ11" i="12"/>
  <c r="AY11" i="12"/>
  <c r="AX11" i="12"/>
  <c r="AA11" i="12"/>
  <c r="Z11" i="12"/>
  <c r="Y11" i="12"/>
  <c r="X11" i="12"/>
  <c r="W11" i="12"/>
  <c r="BB7" i="12"/>
  <c r="BA7" i="12"/>
  <c r="AZ7" i="12"/>
  <c r="AY7" i="12"/>
  <c r="AX7" i="12"/>
  <c r="AA7" i="12"/>
  <c r="Z7" i="12"/>
  <c r="Y7" i="12"/>
  <c r="X7" i="12"/>
  <c r="W7" i="12"/>
  <c r="BB18" i="13"/>
  <c r="BB20" i="13" s="1"/>
  <c r="BA18" i="13"/>
  <c r="BA20" i="13" s="1"/>
  <c r="AZ18" i="13"/>
  <c r="AZ20" i="13" s="1"/>
  <c r="AY18" i="13"/>
  <c r="AY20" i="13" s="1"/>
  <c r="AX18" i="13"/>
  <c r="AX20" i="13" s="1"/>
  <c r="AA18" i="13"/>
  <c r="AA20" i="13" s="1"/>
  <c r="Z18" i="13"/>
  <c r="Z20" i="13" s="1"/>
  <c r="Y18" i="13"/>
  <c r="Y20" i="13" s="1"/>
  <c r="X18" i="13"/>
  <c r="X20" i="13" s="1"/>
  <c r="W18" i="13"/>
  <c r="W20" i="13" s="1"/>
  <c r="BB14" i="13"/>
  <c r="BB17" i="13" s="1"/>
  <c r="BA14" i="13"/>
  <c r="BA17" i="13" s="1"/>
  <c r="AZ14" i="13"/>
  <c r="AZ17" i="13" s="1"/>
  <c r="AY14" i="13"/>
  <c r="AY17" i="13" s="1"/>
  <c r="AX14" i="13"/>
  <c r="AX17" i="13" s="1"/>
  <c r="AA14" i="13"/>
  <c r="AA17" i="13" s="1"/>
  <c r="Z14" i="13"/>
  <c r="Z17" i="13" s="1"/>
  <c r="Y14" i="13"/>
  <c r="Y17" i="13" s="1"/>
  <c r="X14" i="13"/>
  <c r="X17" i="13" s="1"/>
  <c r="W14" i="13"/>
  <c r="W17" i="13" s="1"/>
  <c r="BB10" i="13"/>
  <c r="BA10" i="13"/>
  <c r="AZ10" i="13"/>
  <c r="AY10" i="13"/>
  <c r="AX10" i="13"/>
  <c r="AA10" i="13"/>
  <c r="Z10" i="13"/>
  <c r="Y10" i="13"/>
  <c r="X10" i="13"/>
  <c r="W10" i="13"/>
  <c r="BB9" i="53"/>
  <c r="BB14" i="53" s="1"/>
  <c r="BA9" i="53"/>
  <c r="BA14" i="53" s="1"/>
  <c r="AZ9" i="53"/>
  <c r="AZ14" i="53" s="1"/>
  <c r="AY9" i="53"/>
  <c r="AY14" i="53" s="1"/>
  <c r="AX9" i="53"/>
  <c r="AX14" i="53" s="1"/>
  <c r="AA9" i="53"/>
  <c r="AA14" i="53" s="1"/>
  <c r="Z9" i="53"/>
  <c r="Z14" i="53" s="1"/>
  <c r="Y9" i="53"/>
  <c r="Y14" i="53" s="1"/>
  <c r="X9" i="53"/>
  <c r="X14" i="53" s="1"/>
  <c r="W9" i="53"/>
  <c r="W14" i="53" s="1"/>
  <c r="BB8" i="53"/>
  <c r="AX8" i="53"/>
  <c r="AA8" i="53"/>
  <c r="W8" i="53"/>
  <c r="BB7" i="53"/>
  <c r="BA7" i="53"/>
  <c r="AZ7" i="53"/>
  <c r="AY7" i="53"/>
  <c r="AX7" i="53"/>
  <c r="AA7" i="53"/>
  <c r="Z7" i="53"/>
  <c r="Y7" i="53"/>
  <c r="X7" i="53"/>
  <c r="W7" i="53"/>
  <c r="BB9" i="30"/>
  <c r="BB11" i="30" s="1"/>
  <c r="BA9" i="30"/>
  <c r="BA11" i="30" s="1"/>
  <c r="AZ9" i="30"/>
  <c r="AZ11" i="30" s="1"/>
  <c r="AY9" i="30"/>
  <c r="AY11" i="30" s="1"/>
  <c r="AX9" i="30"/>
  <c r="AX11" i="30" s="1"/>
  <c r="AA9" i="30"/>
  <c r="AA11" i="30" s="1"/>
  <c r="Z9" i="30"/>
  <c r="Z11" i="30" s="1"/>
  <c r="Y9" i="30"/>
  <c r="Y11" i="30" s="1"/>
  <c r="X9" i="30"/>
  <c r="X11" i="30" s="1"/>
  <c r="W9" i="30"/>
  <c r="W11" i="30" s="1"/>
  <c r="BB8" i="30"/>
  <c r="BA8" i="30"/>
  <c r="AZ8" i="30"/>
  <c r="AY8" i="30"/>
  <c r="AX8" i="30"/>
  <c r="AA8" i="30"/>
  <c r="Z8" i="30"/>
  <c r="Y8" i="30"/>
  <c r="X8" i="30"/>
  <c r="W8" i="30"/>
  <c r="BB7" i="30"/>
  <c r="BA7" i="30"/>
  <c r="AZ7" i="30"/>
  <c r="AY7" i="30"/>
  <c r="AX7" i="30"/>
  <c r="AA7" i="30"/>
  <c r="Z7" i="30"/>
  <c r="Y7" i="30"/>
  <c r="X7" i="30"/>
  <c r="W7" i="30"/>
  <c r="BB13" i="32"/>
  <c r="BA13" i="32"/>
  <c r="AZ13" i="32"/>
  <c r="AY13" i="32"/>
  <c r="AX13" i="32"/>
  <c r="AA13" i="32"/>
  <c r="Z13" i="32"/>
  <c r="Y13" i="32"/>
  <c r="X13" i="32"/>
  <c r="W13" i="32"/>
  <c r="BB12" i="32"/>
  <c r="BA12" i="32"/>
  <c r="AZ12" i="32"/>
  <c r="AY12" i="32"/>
  <c r="AX12" i="32"/>
  <c r="AA12" i="32"/>
  <c r="Z12" i="32"/>
  <c r="Y12" i="32"/>
  <c r="X12" i="32"/>
  <c r="W12" i="32"/>
  <c r="BB11" i="32"/>
  <c r="AZ11" i="32"/>
  <c r="W11" i="32"/>
  <c r="BB10" i="32"/>
  <c r="BA10" i="32"/>
  <c r="AZ10" i="32"/>
  <c r="AY10" i="32"/>
  <c r="AX10" i="32"/>
  <c r="AA10" i="32"/>
  <c r="Z10" i="32"/>
  <c r="Y10" i="32"/>
  <c r="X10" i="32"/>
  <c r="BA7" i="32"/>
  <c r="AY7" i="32"/>
  <c r="AA7" i="32"/>
  <c r="BA15" i="31"/>
  <c r="AZ15" i="31"/>
  <c r="AY15" i="31"/>
  <c r="AX15" i="31"/>
  <c r="Z15" i="31"/>
  <c r="Y15" i="31"/>
  <c r="X15" i="31"/>
  <c r="BA11" i="31"/>
  <c r="AZ11" i="31"/>
  <c r="AY11" i="31"/>
  <c r="AX11" i="31"/>
  <c r="Y11" i="31"/>
  <c r="X11" i="31"/>
  <c r="AY10" i="31"/>
  <c r="AX10" i="31"/>
  <c r="X10" i="31"/>
  <c r="BB9" i="31"/>
  <c r="BB12" i="31" s="1"/>
  <c r="AA9" i="31"/>
  <c r="AA12" i="31" s="1"/>
  <c r="BB8" i="31"/>
  <c r="AA8" i="31"/>
  <c r="BB7" i="31"/>
  <c r="AA7" i="31"/>
  <c r="W7" i="31"/>
  <c r="BB9" i="9"/>
  <c r="BB15" i="9" s="1"/>
  <c r="BA9" i="9"/>
  <c r="BA15" i="9" s="1"/>
  <c r="AZ9" i="9"/>
  <c r="AZ15" i="9" s="1"/>
  <c r="AY9" i="9"/>
  <c r="AY15" i="9" s="1"/>
  <c r="AX9" i="9"/>
  <c r="AX15" i="9" s="1"/>
  <c r="AA9" i="9"/>
  <c r="AA15" i="9" s="1"/>
  <c r="Z9" i="9"/>
  <c r="Z15" i="9" s="1"/>
  <c r="Y9" i="9"/>
  <c r="Y15" i="9" s="1"/>
  <c r="X9" i="9"/>
  <c r="X15" i="9" s="1"/>
  <c r="W9" i="9"/>
  <c r="W15" i="9" s="1"/>
  <c r="BB8" i="9"/>
  <c r="BA8" i="9"/>
  <c r="AZ8" i="9"/>
  <c r="AY8" i="9"/>
  <c r="AX8" i="9"/>
  <c r="AA8" i="9"/>
  <c r="Z8" i="9"/>
  <c r="Y8" i="9"/>
  <c r="X8" i="9"/>
  <c r="W8" i="9"/>
  <c r="BB7" i="9"/>
  <c r="BA7" i="9"/>
  <c r="AZ7" i="9"/>
  <c r="AY7" i="9"/>
  <c r="AX7" i="9"/>
  <c r="AA7" i="9"/>
  <c r="Z7" i="9"/>
  <c r="Y7" i="9"/>
  <c r="X7" i="9"/>
  <c r="W7" i="9"/>
  <c r="BB9" i="10"/>
  <c r="BB13" i="10" s="1"/>
  <c r="BA9" i="10"/>
  <c r="BA13" i="10" s="1"/>
  <c r="AZ9" i="10"/>
  <c r="AZ13" i="10" s="1"/>
  <c r="AY9" i="10"/>
  <c r="AY13" i="10" s="1"/>
  <c r="AX9" i="10"/>
  <c r="AX13" i="10" s="1"/>
  <c r="AA9" i="10"/>
  <c r="AA13" i="10" s="1"/>
  <c r="Z9" i="10"/>
  <c r="Z13" i="10" s="1"/>
  <c r="Y9" i="10"/>
  <c r="Y13" i="10" s="1"/>
  <c r="X9" i="10"/>
  <c r="X13" i="10" s="1"/>
  <c r="W9" i="10"/>
  <c r="W13" i="10" s="1"/>
  <c r="BB8" i="10"/>
  <c r="BA8" i="10"/>
  <c r="AZ8" i="10"/>
  <c r="AY8" i="10"/>
  <c r="AX8" i="10"/>
  <c r="AA8" i="10"/>
  <c r="Z8" i="10"/>
  <c r="Y8" i="10"/>
  <c r="X8" i="10"/>
  <c r="W8" i="10"/>
  <c r="BB7" i="10"/>
  <c r="BA7" i="10"/>
  <c r="AZ7" i="10"/>
  <c r="AY7" i="10"/>
  <c r="AX7" i="10"/>
  <c r="AA7" i="10"/>
  <c r="Z7" i="10"/>
  <c r="Y7" i="10"/>
  <c r="X7" i="10"/>
  <c r="W7" i="10"/>
  <c r="BB15" i="7"/>
  <c r="BB22" i="7" s="1"/>
  <c r="BA15" i="7"/>
  <c r="BA22" i="7" s="1"/>
  <c r="AZ15" i="7"/>
  <c r="AZ22" i="7" s="1"/>
  <c r="AY15" i="7"/>
  <c r="AY22" i="7" s="1"/>
  <c r="AX15" i="7"/>
  <c r="AX22" i="7" s="1"/>
  <c r="AA15" i="7"/>
  <c r="AA22" i="7" s="1"/>
  <c r="Z15" i="7"/>
  <c r="Z22" i="7" s="1"/>
  <c r="Y15" i="7"/>
  <c r="Y22" i="7" s="1"/>
  <c r="X15" i="7"/>
  <c r="X22" i="7" s="1"/>
  <c r="W15" i="7"/>
  <c r="W22" i="7" s="1"/>
  <c r="BB11" i="7"/>
  <c r="BB14" i="7" s="1"/>
  <c r="BA11" i="7"/>
  <c r="BA14" i="7" s="1"/>
  <c r="AZ11" i="7"/>
  <c r="AZ14" i="7" s="1"/>
  <c r="AY11" i="7"/>
  <c r="AY14" i="7" s="1"/>
  <c r="AX11" i="7"/>
  <c r="AX14" i="7" s="1"/>
  <c r="AA11" i="7"/>
  <c r="AA14" i="7" s="1"/>
  <c r="Z11" i="7"/>
  <c r="Z14" i="7" s="1"/>
  <c r="Y11" i="7"/>
  <c r="Y14" i="7" s="1"/>
  <c r="X11" i="7"/>
  <c r="X14" i="7" s="1"/>
  <c r="W11" i="7"/>
  <c r="W14" i="7" s="1"/>
  <c r="BB7" i="7"/>
  <c r="BA7" i="7"/>
  <c r="AZ7" i="7"/>
  <c r="AY7" i="7"/>
  <c r="AX7" i="7"/>
  <c r="AA7" i="7"/>
  <c r="Z7" i="7"/>
  <c r="Y7" i="7"/>
  <c r="X7" i="7"/>
  <c r="W7" i="7"/>
  <c r="BB11" i="6"/>
  <c r="BB16" i="6" s="1"/>
  <c r="BA11" i="6"/>
  <c r="BA16" i="6" s="1"/>
  <c r="AZ11" i="6"/>
  <c r="AZ16" i="6" s="1"/>
  <c r="AY11" i="6"/>
  <c r="AY16" i="6" s="1"/>
  <c r="AX11" i="6"/>
  <c r="AX16" i="6" s="1"/>
  <c r="AA11" i="6"/>
  <c r="AA16" i="6" s="1"/>
  <c r="Z11" i="6"/>
  <c r="Z16" i="6" s="1"/>
  <c r="Y11" i="6"/>
  <c r="Y16" i="6" s="1"/>
  <c r="X11" i="6"/>
  <c r="X16" i="6" s="1"/>
  <c r="W11" i="6"/>
  <c r="W16" i="6" s="1"/>
  <c r="BB10" i="6"/>
  <c r="BA10" i="6"/>
  <c r="AZ10" i="6"/>
  <c r="AY10" i="6"/>
  <c r="AX10" i="6"/>
  <c r="AA10" i="6"/>
  <c r="Z10" i="6"/>
  <c r="Y10" i="6"/>
  <c r="X10" i="6"/>
  <c r="W10" i="6"/>
  <c r="BB9" i="6"/>
  <c r="BA9" i="6"/>
  <c r="AZ9" i="6"/>
  <c r="AY9" i="6"/>
  <c r="AX9" i="6"/>
  <c r="AA9" i="6"/>
  <c r="Z9" i="6"/>
  <c r="Y9" i="6"/>
  <c r="X9" i="6"/>
  <c r="W9" i="6"/>
  <c r="BB50" i="20"/>
  <c r="BA50" i="20"/>
  <c r="AZ50" i="20"/>
  <c r="AY50" i="20"/>
  <c r="AX50" i="20"/>
  <c r="AA50" i="20"/>
  <c r="Z50" i="20"/>
  <c r="Y50" i="20"/>
  <c r="X50" i="20"/>
  <c r="W50" i="20"/>
  <c r="BB49" i="20"/>
  <c r="BA49" i="20"/>
  <c r="AZ49" i="20"/>
  <c r="AY49" i="20"/>
  <c r="AX49" i="20"/>
  <c r="AA49" i="20"/>
  <c r="Z49" i="20"/>
  <c r="Y49" i="20"/>
  <c r="X49" i="20"/>
  <c r="W49" i="20"/>
  <c r="BB48" i="20"/>
  <c r="BA48" i="20"/>
  <c r="AZ48" i="20"/>
  <c r="AY48" i="20"/>
  <c r="AX48" i="20"/>
  <c r="AA48" i="20"/>
  <c r="Z48" i="20"/>
  <c r="Y48" i="20"/>
  <c r="X48" i="20"/>
  <c r="W48" i="20"/>
  <c r="BB47" i="20"/>
  <c r="BA47" i="20"/>
  <c r="AZ47" i="20"/>
  <c r="AY47" i="20"/>
  <c r="AX47" i="20"/>
  <c r="AA47" i="20"/>
  <c r="Z47" i="20"/>
  <c r="Y47" i="20"/>
  <c r="X47" i="20"/>
  <c r="W47" i="20"/>
  <c r="BB46" i="20"/>
  <c r="BA46" i="20"/>
  <c r="AZ46" i="20"/>
  <c r="AY46" i="20"/>
  <c r="AX46" i="20"/>
  <c r="AA46" i="20"/>
  <c r="Z46" i="20"/>
  <c r="Y46" i="20"/>
  <c r="X46" i="20"/>
  <c r="W46" i="20"/>
  <c r="BB45" i="20"/>
  <c r="BA45" i="20"/>
  <c r="AZ45" i="20"/>
  <c r="AY45" i="20"/>
  <c r="AX45" i="20"/>
  <c r="AA45" i="20"/>
  <c r="Z45" i="20"/>
  <c r="Y45" i="20"/>
  <c r="X45" i="20"/>
  <c r="W45" i="20"/>
  <c r="BB42" i="20"/>
  <c r="BA42" i="20"/>
  <c r="AZ42" i="20"/>
  <c r="AY42" i="20"/>
  <c r="AX42" i="20"/>
  <c r="AA42" i="20"/>
  <c r="Z42" i="20"/>
  <c r="Y42" i="20"/>
  <c r="X42" i="20"/>
  <c r="W42" i="20"/>
  <c r="BB41" i="20"/>
  <c r="BA41" i="20"/>
  <c r="AZ41" i="20"/>
  <c r="AY41" i="20"/>
  <c r="AA41" i="20"/>
  <c r="Z41" i="20"/>
  <c r="Y41" i="20"/>
  <c r="X41" i="20"/>
  <c r="W41" i="20"/>
  <c r="BB40" i="20"/>
  <c r="BA40" i="20"/>
  <c r="AZ40" i="20"/>
  <c r="AY40" i="20"/>
  <c r="AX40" i="20"/>
  <c r="AA40" i="20"/>
  <c r="Z40" i="20"/>
  <c r="Y40" i="20"/>
  <c r="X40" i="20"/>
  <c r="W40" i="20"/>
  <c r="BB39" i="20"/>
  <c r="BA39" i="20"/>
  <c r="AZ39" i="20"/>
  <c r="AY39" i="20"/>
  <c r="AX39" i="20"/>
  <c r="AA39" i="20"/>
  <c r="Z39" i="20"/>
  <c r="Y39" i="20"/>
  <c r="X39" i="20"/>
  <c r="W39" i="20"/>
  <c r="BB38" i="20"/>
  <c r="BA38" i="20"/>
  <c r="AZ38" i="20"/>
  <c r="AY38" i="20"/>
  <c r="AX38" i="20"/>
  <c r="AA38" i="20"/>
  <c r="Z38" i="20"/>
  <c r="Y38" i="20"/>
  <c r="X38" i="20"/>
  <c r="W38" i="20"/>
  <c r="BB37" i="20"/>
  <c r="BA37" i="20"/>
  <c r="AZ37" i="20"/>
  <c r="AY37" i="20"/>
  <c r="AX37" i="20"/>
  <c r="AA37" i="20"/>
  <c r="Z37" i="20"/>
  <c r="Y37" i="20"/>
  <c r="X37" i="20"/>
  <c r="W37" i="20"/>
  <c r="BB36" i="20"/>
  <c r="BA36" i="20"/>
  <c r="AZ36" i="20"/>
  <c r="AY36" i="20"/>
  <c r="AX36" i="20"/>
  <c r="AA36" i="20"/>
  <c r="Z36" i="20"/>
  <c r="Y36" i="20"/>
  <c r="X36" i="20"/>
  <c r="W36" i="20"/>
  <c r="BB35" i="20"/>
  <c r="BA35" i="20"/>
  <c r="AZ35" i="20"/>
  <c r="AY35" i="20"/>
  <c r="AX35" i="20"/>
  <c r="AA35" i="20"/>
  <c r="Z35" i="20"/>
  <c r="Y35" i="20"/>
  <c r="X35" i="20"/>
  <c r="W35" i="20"/>
  <c r="BB34" i="20"/>
  <c r="BA34" i="20"/>
  <c r="AZ34" i="20"/>
  <c r="AY34" i="20"/>
  <c r="AA34" i="20"/>
  <c r="Z34" i="20"/>
  <c r="Y34" i="20"/>
  <c r="X34" i="20"/>
  <c r="W34" i="20"/>
  <c r="BB33" i="20"/>
  <c r="BA33" i="20"/>
  <c r="AZ33" i="20"/>
  <c r="AY33" i="20"/>
  <c r="AX33" i="20"/>
  <c r="AA33" i="20"/>
  <c r="Z33" i="20"/>
  <c r="Y33" i="20"/>
  <c r="X33" i="20"/>
  <c r="BB32" i="20"/>
  <c r="BA32" i="20"/>
  <c r="AZ32" i="20"/>
  <c r="AY32" i="20"/>
  <c r="AX32" i="20"/>
  <c r="AA32" i="20"/>
  <c r="Z32" i="20"/>
  <c r="Y32" i="20"/>
  <c r="X32" i="20"/>
  <c r="W32" i="20"/>
  <c r="BB31" i="20"/>
  <c r="BA31" i="20"/>
  <c r="AZ31" i="20"/>
  <c r="AY31" i="20"/>
  <c r="AX31" i="20"/>
  <c r="AA31" i="20"/>
  <c r="Z31" i="20"/>
  <c r="Y31" i="20"/>
  <c r="X31" i="20"/>
  <c r="W31" i="20"/>
  <c r="BB28" i="20"/>
  <c r="BA28" i="20"/>
  <c r="AZ28" i="20"/>
  <c r="AY28" i="20"/>
  <c r="AX28" i="20"/>
  <c r="AA28" i="20"/>
  <c r="Z28" i="20"/>
  <c r="Y28" i="20"/>
  <c r="X28" i="20"/>
  <c r="W28" i="20"/>
  <c r="BB27" i="20"/>
  <c r="BA27" i="20"/>
  <c r="AZ27" i="20"/>
  <c r="AY27" i="20"/>
  <c r="AX27" i="20"/>
  <c r="AA27" i="20"/>
  <c r="Z27" i="20"/>
  <c r="Y27" i="20"/>
  <c r="X27" i="20"/>
  <c r="W27" i="20"/>
  <c r="BB26" i="20"/>
  <c r="BA26" i="20"/>
  <c r="AZ26" i="20"/>
  <c r="AY26" i="20"/>
  <c r="AX26" i="20"/>
  <c r="AA26" i="20"/>
  <c r="Z26" i="20"/>
  <c r="Y26" i="20"/>
  <c r="X26" i="20"/>
  <c r="W26" i="20"/>
  <c r="BB25" i="20"/>
  <c r="BA25" i="20"/>
  <c r="AZ25" i="20"/>
  <c r="AY25" i="20"/>
  <c r="AX25" i="20"/>
  <c r="AA25" i="20"/>
  <c r="Z25" i="20"/>
  <c r="Y25" i="20"/>
  <c r="X25" i="20"/>
  <c r="W25" i="20"/>
  <c r="BB24" i="20"/>
  <c r="BA24" i="20"/>
  <c r="AZ24" i="20"/>
  <c r="AY24" i="20"/>
  <c r="AX24" i="20"/>
  <c r="AA24" i="20"/>
  <c r="Z24" i="20"/>
  <c r="Y24" i="20"/>
  <c r="X24" i="20"/>
  <c r="W24" i="20"/>
  <c r="BB22" i="20"/>
  <c r="BA22" i="20"/>
  <c r="AZ22" i="20"/>
  <c r="AY22" i="20"/>
  <c r="AX22" i="20"/>
  <c r="AA22" i="20"/>
  <c r="Z22" i="20"/>
  <c r="Y22" i="20"/>
  <c r="X22" i="20"/>
  <c r="W22" i="20"/>
  <c r="BB21" i="20"/>
  <c r="BA21" i="20"/>
  <c r="AZ21" i="20"/>
  <c r="AY21" i="20"/>
  <c r="AX21" i="20"/>
  <c r="Z21" i="20"/>
  <c r="Y21" i="20"/>
  <c r="X21" i="20"/>
  <c r="W21" i="20"/>
  <c r="BB20" i="20"/>
  <c r="BA20" i="20"/>
  <c r="AZ20" i="20"/>
  <c r="AY20" i="20"/>
  <c r="AX20" i="20"/>
  <c r="AA20" i="20"/>
  <c r="Z20" i="20"/>
  <c r="Y20" i="20"/>
  <c r="X20" i="20"/>
  <c r="W20" i="20"/>
  <c r="BB19" i="20"/>
  <c r="BA19" i="20"/>
  <c r="AZ19" i="20"/>
  <c r="AA19" i="20"/>
  <c r="Z19" i="20"/>
  <c r="W19" i="20"/>
  <c r="BA16" i="20"/>
  <c r="AZ16" i="20"/>
  <c r="AX16" i="20"/>
  <c r="AA16" i="20"/>
  <c r="Z16" i="20"/>
  <c r="Y16" i="20"/>
  <c r="X16" i="20"/>
  <c r="W16" i="20"/>
  <c r="BB15" i="20"/>
  <c r="BA15" i="20"/>
  <c r="AY15" i="20"/>
  <c r="AX15" i="20"/>
  <c r="AA15" i="20"/>
  <c r="Z15" i="20"/>
  <c r="Y15" i="20"/>
  <c r="X15" i="20"/>
  <c r="W15" i="20"/>
  <c r="BB13" i="20"/>
  <c r="BA13" i="20"/>
  <c r="AZ13" i="20"/>
  <c r="AY13" i="20"/>
  <c r="AX13" i="20"/>
  <c r="AA13" i="20"/>
  <c r="Z13" i="20"/>
  <c r="Y13" i="20"/>
  <c r="X13" i="20"/>
  <c r="W13" i="20"/>
  <c r="BB12" i="20"/>
  <c r="BA12" i="20"/>
  <c r="AZ12" i="20"/>
  <c r="AY12" i="20"/>
  <c r="AX12" i="20"/>
  <c r="AA12" i="20"/>
  <c r="Z12" i="20"/>
  <c r="Y12" i="20"/>
  <c r="X12" i="20"/>
  <c r="W12" i="20"/>
  <c r="BB11" i="20"/>
  <c r="BA11" i="20"/>
  <c r="AZ11" i="20"/>
  <c r="AY11" i="20"/>
  <c r="AX11" i="20"/>
  <c r="AA11" i="20"/>
  <c r="Z11" i="20"/>
  <c r="Y11" i="20"/>
  <c r="X11" i="20"/>
  <c r="W11" i="20"/>
  <c r="BB23" i="18"/>
  <c r="BA23" i="18"/>
  <c r="AZ23" i="18"/>
  <c r="AY23" i="18"/>
  <c r="AX23" i="18"/>
  <c r="AA23" i="18"/>
  <c r="Z23" i="18"/>
  <c r="Y23" i="18"/>
  <c r="X23" i="18"/>
  <c r="W23" i="18"/>
  <c r="BB20" i="18"/>
  <c r="BA20" i="18"/>
  <c r="AZ20" i="18"/>
  <c r="AY20" i="18"/>
  <c r="AX20" i="18"/>
  <c r="AA20" i="18"/>
  <c r="Z20" i="18"/>
  <c r="Y20" i="18"/>
  <c r="X20" i="18"/>
  <c r="W20" i="18"/>
  <c r="BB17" i="18"/>
  <c r="BA17" i="18"/>
  <c r="AZ17" i="18"/>
  <c r="AY17" i="18"/>
  <c r="AX17" i="18"/>
  <c r="AA17" i="18"/>
  <c r="Z17" i="18"/>
  <c r="Y17" i="18"/>
  <c r="X17" i="18"/>
  <c r="W17" i="18"/>
  <c r="BB16" i="18"/>
  <c r="BA16" i="18"/>
  <c r="AZ16" i="18"/>
  <c r="AY16" i="18"/>
  <c r="AX16" i="18"/>
  <c r="AA16" i="18"/>
  <c r="Z16" i="18"/>
  <c r="Y16" i="18"/>
  <c r="X16" i="18"/>
  <c r="W16" i="18"/>
  <c r="BB15" i="18"/>
  <c r="BA15" i="18"/>
  <c r="AZ15" i="18"/>
  <c r="AY15" i="18"/>
  <c r="AX15" i="18"/>
  <c r="AA15" i="18"/>
  <c r="Z15" i="18"/>
  <c r="Y15" i="18"/>
  <c r="X15" i="18"/>
  <c r="W15" i="18"/>
  <c r="BB14" i="18"/>
  <c r="BA14" i="18"/>
  <c r="AZ14" i="18"/>
  <c r="AA14" i="18"/>
  <c r="Z14" i="18"/>
  <c r="Y14" i="18"/>
  <c r="X14" i="18"/>
  <c r="W14" i="18"/>
  <c r="BB13" i="18"/>
  <c r="BA13" i="18"/>
  <c r="AZ13" i="18"/>
  <c r="AY13" i="18"/>
  <c r="AX13" i="18"/>
  <c r="AA13" i="18"/>
  <c r="Z13" i="18"/>
  <c r="Y13" i="18"/>
  <c r="X13" i="18"/>
  <c r="W13" i="18"/>
  <c r="BB10" i="18"/>
  <c r="BA10" i="18"/>
  <c r="AZ10" i="18"/>
  <c r="AY10" i="18"/>
  <c r="AX10" i="18"/>
  <c r="AA10" i="18"/>
  <c r="Z10" i="18"/>
  <c r="Y10" i="18"/>
  <c r="X10" i="18"/>
  <c r="W10" i="18"/>
  <c r="BB9" i="18"/>
  <c r="BA9" i="18"/>
  <c r="AZ9" i="18"/>
  <c r="AY9" i="18"/>
  <c r="AX9" i="18"/>
  <c r="AA9" i="18"/>
  <c r="Z9" i="18"/>
  <c r="Y9" i="18"/>
  <c r="X9" i="18"/>
  <c r="W9" i="18"/>
  <c r="BB8" i="18"/>
  <c r="AZ8" i="18"/>
  <c r="AX8" i="18"/>
  <c r="AA8" i="18"/>
  <c r="X8" i="18"/>
  <c r="W8" i="18"/>
  <c r="X18" i="17"/>
  <c r="BB14" i="17"/>
  <c r="BB17" i="17" s="1"/>
  <c r="Y14" i="17"/>
  <c r="Y17" i="17" s="1"/>
  <c r="BA10" i="17"/>
  <c r="AZ10" i="17"/>
  <c r="AY10" i="17"/>
  <c r="Z10" i="17"/>
  <c r="Y10" i="17"/>
  <c r="X10" i="17"/>
  <c r="G23" i="15"/>
  <c r="F384" i="3" s="1"/>
  <c r="G28" i="15"/>
  <c r="E13" i="15"/>
  <c r="F20" i="15"/>
  <c r="E381" i="3" s="1"/>
  <c r="G36" i="15"/>
  <c r="F377" i="3" s="1"/>
  <c r="E12" i="15"/>
  <c r="E15" i="15"/>
  <c r="E8" i="15"/>
  <c r="G12" i="15"/>
  <c r="C16" i="15"/>
  <c r="F22" i="15"/>
  <c r="E383" i="3" s="1"/>
  <c r="F23" i="15"/>
  <c r="E384" i="3" s="1"/>
  <c r="C23" i="15"/>
  <c r="B384" i="3" s="1"/>
  <c r="D46" i="20"/>
  <c r="F46" i="20"/>
  <c r="F8" i="12"/>
  <c r="E15" i="20"/>
  <c r="C32" i="20"/>
  <c r="F23" i="12"/>
  <c r="F24" i="12"/>
  <c r="F25" i="12"/>
  <c r="F26" i="12"/>
  <c r="F27" i="12"/>
  <c r="F28" i="12"/>
  <c r="F29" i="12"/>
  <c r="F30" i="12"/>
  <c r="F33" i="12"/>
  <c r="F34" i="12"/>
  <c r="F35" i="12"/>
  <c r="E48" i="20"/>
  <c r="F15" i="20"/>
  <c r="F13" i="12"/>
  <c r="E202" i="3" s="1"/>
  <c r="F32" i="20"/>
  <c r="C48" i="20"/>
  <c r="C10" i="12"/>
  <c r="B205" i="3" s="1"/>
  <c r="C14" i="12"/>
  <c r="B203" i="3" s="1"/>
  <c r="C15" i="12"/>
  <c r="B204" i="3" s="1"/>
  <c r="C16" i="12"/>
  <c r="C17" i="12"/>
  <c r="C18" i="12"/>
  <c r="C19" i="12"/>
  <c r="C20" i="12"/>
  <c r="D34" i="20"/>
  <c r="E33" i="20"/>
  <c r="C46" i="20"/>
  <c r="E46" i="20"/>
  <c r="D10" i="12"/>
  <c r="C205" i="3" s="1"/>
  <c r="C11" i="12"/>
  <c r="D14" i="12"/>
  <c r="C203" i="3" s="1"/>
  <c r="D15" i="12"/>
  <c r="C204" i="3" s="1"/>
  <c r="D16" i="12"/>
  <c r="D17" i="12"/>
  <c r="D18" i="12"/>
  <c r="D19" i="12"/>
  <c r="D20" i="12"/>
  <c r="E32" i="20"/>
  <c r="C8" i="12"/>
  <c r="E10" i="12"/>
  <c r="D205" i="3" s="1"/>
  <c r="D16" i="20"/>
  <c r="E15" i="12"/>
  <c r="D204" i="3" s="1"/>
  <c r="E16" i="12"/>
  <c r="E17" i="12"/>
  <c r="E18" i="12"/>
  <c r="E19" i="12"/>
  <c r="E20" i="12"/>
  <c r="C34" i="20"/>
  <c r="D33" i="20"/>
  <c r="C23" i="12"/>
  <c r="C24" i="12"/>
  <c r="C25" i="12"/>
  <c r="C26" i="12"/>
  <c r="C27" i="12"/>
  <c r="C28" i="12"/>
  <c r="C29" i="12"/>
  <c r="C30" i="12"/>
  <c r="C33" i="12"/>
  <c r="C34" i="12"/>
  <c r="C35" i="12"/>
  <c r="D48" i="20"/>
  <c r="F48" i="20"/>
  <c r="F10" i="12"/>
  <c r="E205" i="3" s="1"/>
  <c r="D13" i="12"/>
  <c r="C202" i="3" s="1"/>
  <c r="F14" i="12"/>
  <c r="E203" i="3" s="1"/>
  <c r="F16" i="12"/>
  <c r="F17" i="12"/>
  <c r="F18" i="12"/>
  <c r="F19" i="12"/>
  <c r="F20" i="12"/>
  <c r="D23" i="12"/>
  <c r="D24" i="12"/>
  <c r="D25" i="12"/>
  <c r="D26" i="12"/>
  <c r="D27" i="12"/>
  <c r="D28" i="12"/>
  <c r="D29" i="12"/>
  <c r="D30" i="12"/>
  <c r="D33" i="12"/>
  <c r="D34" i="12"/>
  <c r="E8" i="12"/>
  <c r="C33" i="20"/>
  <c r="F34" i="20"/>
  <c r="E23" i="12"/>
  <c r="E24" i="12"/>
  <c r="E25" i="12"/>
  <c r="E26" i="12"/>
  <c r="E27" i="12"/>
  <c r="E28" i="12"/>
  <c r="E29" i="12"/>
  <c r="E30" i="12"/>
  <c r="E33" i="12"/>
  <c r="E34" i="12"/>
  <c r="E35" i="12"/>
  <c r="G13" i="15"/>
  <c r="G15" i="15"/>
  <c r="C17" i="15"/>
  <c r="G18" i="15"/>
  <c r="F379" i="3" s="1"/>
  <c r="E19" i="15"/>
  <c r="G20" i="15"/>
  <c r="F381" i="3" s="1"/>
  <c r="F21" i="15"/>
  <c r="E382" i="3" s="1"/>
  <c r="E22" i="15"/>
  <c r="D383" i="3" s="1"/>
  <c r="C8" i="15"/>
  <c r="F8" i="15"/>
  <c r="C12" i="15"/>
  <c r="D15" i="15"/>
  <c r="D16" i="15"/>
  <c r="G17" i="15"/>
  <c r="E18" i="15"/>
  <c r="D379" i="3" s="1"/>
  <c r="D23" i="15"/>
  <c r="C384" i="3" s="1"/>
  <c r="C38" i="15"/>
  <c r="D12" i="15"/>
  <c r="C13" i="15"/>
  <c r="D17" i="15"/>
  <c r="F19" i="15"/>
  <c r="D21" i="15"/>
  <c r="C382" i="3" s="1"/>
  <c r="C22" i="15"/>
  <c r="B383" i="3" s="1"/>
  <c r="E26" i="15"/>
  <c r="D37" i="15"/>
  <c r="F16" i="20"/>
  <c r="D8" i="15"/>
  <c r="D14" i="15"/>
  <c r="C378" i="3" s="1"/>
  <c r="F14" i="15"/>
  <c r="E378" i="3" s="1"/>
  <c r="E16" i="15"/>
  <c r="F18" i="15"/>
  <c r="E379" i="3" s="1"/>
  <c r="C19" i="15"/>
  <c r="G21" i="15"/>
  <c r="F382" i="3" s="1"/>
  <c r="E23" i="15"/>
  <c r="D384" i="3" s="1"/>
  <c r="G8" i="15"/>
  <c r="F12" i="15"/>
  <c r="D13" i="15"/>
  <c r="F15" i="15"/>
  <c r="E17" i="15"/>
  <c r="C18" i="15"/>
  <c r="B379" i="3" s="1"/>
  <c r="G23" i="26"/>
  <c r="G19" i="15"/>
  <c r="E20" i="15"/>
  <c r="D381" i="3" s="1"/>
  <c r="E21" i="15"/>
  <c r="D382" i="3" s="1"/>
  <c r="D22" i="15"/>
  <c r="C383" i="3" s="1"/>
  <c r="F13" i="15"/>
  <c r="C14" i="15"/>
  <c r="B378" i="3" s="1"/>
  <c r="F16" i="15"/>
  <c r="D18" i="15"/>
  <c r="C379" i="3" s="1"/>
  <c r="C21" i="15"/>
  <c r="B382" i="3" s="1"/>
  <c r="G22" i="15"/>
  <c r="F383" i="3" s="1"/>
  <c r="E31" i="15"/>
  <c r="D41" i="26"/>
  <c r="G37" i="15"/>
  <c r="F38" i="15"/>
  <c r="E40" i="15"/>
  <c r="C27" i="15"/>
  <c r="E28" i="15"/>
  <c r="E32" i="15"/>
  <c r="G43" i="26"/>
  <c r="F33" i="15"/>
  <c r="E39" i="15"/>
  <c r="G41" i="15"/>
  <c r="F40" i="15"/>
  <c r="C55" i="26"/>
  <c r="F26" i="15"/>
  <c r="D27" i="15"/>
  <c r="F31" i="15"/>
  <c r="F41" i="26"/>
  <c r="F32" i="15"/>
  <c r="C33" i="15"/>
  <c r="D50" i="26"/>
  <c r="D55" i="26"/>
  <c r="C26" i="15"/>
  <c r="E27" i="15"/>
  <c r="G41" i="26"/>
  <c r="G32" i="15"/>
  <c r="E37" i="15"/>
  <c r="E50" i="26"/>
  <c r="D38" i="15"/>
  <c r="F39" i="15"/>
  <c r="C41" i="15"/>
  <c r="G40" i="15"/>
  <c r="E55" i="26"/>
  <c r="G8" i="26"/>
  <c r="E8" i="26"/>
  <c r="F27" i="15"/>
  <c r="C28" i="15"/>
  <c r="F28" i="15"/>
  <c r="C31" i="15"/>
  <c r="G31" i="15"/>
  <c r="D33" i="15"/>
  <c r="G45" i="26"/>
  <c r="C36" i="15"/>
  <c r="B377" i="3" s="1"/>
  <c r="F36" i="15"/>
  <c r="E377" i="3" s="1"/>
  <c r="G38" i="15"/>
  <c r="G39" i="15"/>
  <c r="D41" i="15"/>
  <c r="F55" i="26"/>
  <c r="G42" i="15"/>
  <c r="G26" i="15"/>
  <c r="C32" i="15"/>
  <c r="G33" i="15"/>
  <c r="F37" i="15"/>
  <c r="F50" i="26"/>
  <c r="E41" i="15"/>
  <c r="C40" i="15"/>
  <c r="G55" i="26"/>
  <c r="G7" i="26"/>
  <c r="D26" i="15"/>
  <c r="D28" i="15"/>
  <c r="D31" i="15"/>
  <c r="D36" i="15"/>
  <c r="C377" i="3" s="1"/>
  <c r="C37" i="15"/>
  <c r="G50" i="26"/>
  <c r="C39" i="15"/>
  <c r="D40" i="15"/>
  <c r="G27" i="15"/>
  <c r="G40" i="26"/>
  <c r="C41" i="26"/>
  <c r="D32" i="15"/>
  <c r="E33" i="15"/>
  <c r="D39" i="15"/>
  <c r="F41" i="15"/>
  <c r="E50" i="20"/>
  <c r="G9" i="26"/>
  <c r="F50" i="20"/>
  <c r="F6" i="12"/>
  <c r="C50" i="20"/>
  <c r="D50" i="20"/>
  <c r="BB12" i="54" l="1"/>
  <c r="BB13" i="54" s="1"/>
  <c r="BB36" i="50"/>
  <c r="BB35" i="50" s="1"/>
  <c r="AA12" i="54"/>
  <c r="AA36" i="50"/>
  <c r="AA35" i="50" s="1"/>
  <c r="AA5" i="54"/>
  <c r="AA13" i="54" s="1"/>
  <c r="AA18" i="50"/>
  <c r="AA17" i="50" s="1"/>
  <c r="BB5" i="14"/>
  <c r="BB20" i="50"/>
  <c r="BA249" i="3" s="1"/>
  <c r="BB38" i="50"/>
  <c r="BB15" i="14"/>
  <c r="BA416" i="3" s="1"/>
  <c r="AA20" i="50"/>
  <c r="Z237" i="3" s="1"/>
  <c r="AA5" i="14"/>
  <c r="AA38" i="50"/>
  <c r="AA15" i="14"/>
  <c r="Z406" i="3" s="1"/>
  <c r="AY16" i="20"/>
  <c r="AZ15" i="20"/>
  <c r="W33" i="20"/>
  <c r="AX41" i="20"/>
  <c r="AZ5" i="7"/>
  <c r="AZ10" i="1"/>
  <c r="AY77" i="3" s="1"/>
  <c r="AY16" i="9"/>
  <c r="AX171" i="3" s="1"/>
  <c r="AY28" i="1"/>
  <c r="Z10" i="50"/>
  <c r="Y234" i="3" s="1"/>
  <c r="Z5" i="39"/>
  <c r="AX21" i="50"/>
  <c r="AW250" i="3" s="1"/>
  <c r="AX5" i="16"/>
  <c r="AY14" i="18"/>
  <c r="AX19" i="20"/>
  <c r="AX34" i="20"/>
  <c r="Y9" i="1"/>
  <c r="Y5" i="6"/>
  <c r="AY5" i="6"/>
  <c r="AY9" i="1"/>
  <c r="BA17" i="6"/>
  <c r="AZ123" i="3" s="1"/>
  <c r="BA25" i="1"/>
  <c r="Z10" i="1"/>
  <c r="Y69" i="3" s="1"/>
  <c r="Z5" i="7"/>
  <c r="BA5" i="7"/>
  <c r="BA10" i="1"/>
  <c r="AZ77" i="3" s="1"/>
  <c r="W26" i="1"/>
  <c r="W23" i="7"/>
  <c r="X27" i="1"/>
  <c r="X14" i="10"/>
  <c r="AX14" i="10"/>
  <c r="AX27" i="1"/>
  <c r="W12" i="1"/>
  <c r="W5" i="9"/>
  <c r="Z28" i="1"/>
  <c r="Z16" i="9"/>
  <c r="Y161" i="3" s="1"/>
  <c r="AZ16" i="9"/>
  <c r="AY171" i="3" s="1"/>
  <c r="AZ28" i="1"/>
  <c r="Y11" i="32"/>
  <c r="X15" i="1"/>
  <c r="X5" i="30"/>
  <c r="Y31" i="1"/>
  <c r="Y12" i="30"/>
  <c r="BA31" i="1"/>
  <c r="BA12" i="30"/>
  <c r="X18" i="1"/>
  <c r="X5" i="53"/>
  <c r="BA5" i="53"/>
  <c r="BA18" i="1"/>
  <c r="Z19" i="1"/>
  <c r="Y70" i="3" s="1"/>
  <c r="Z5" i="13"/>
  <c r="BA5" i="13"/>
  <c r="BA19" i="1"/>
  <c r="AZ78" i="3" s="1"/>
  <c r="Y35" i="1"/>
  <c r="Y21" i="13"/>
  <c r="Y20" i="1"/>
  <c r="X71" i="3" s="1"/>
  <c r="Y5" i="12"/>
  <c r="Y36" i="1"/>
  <c r="Y22" i="12"/>
  <c r="AX20" i="21"/>
  <c r="BA9" i="50"/>
  <c r="BA5" i="38"/>
  <c r="AZ28" i="50"/>
  <c r="AZ15" i="39"/>
  <c r="AY287" i="3" s="1"/>
  <c r="AX12" i="50"/>
  <c r="AX5" i="36"/>
  <c r="X30" i="50"/>
  <c r="X12" i="36"/>
  <c r="X14" i="36" s="1"/>
  <c r="AY30" i="50"/>
  <c r="AY12" i="36"/>
  <c r="AY14" i="36" s="1"/>
  <c r="Y12" i="35"/>
  <c r="X13" i="35"/>
  <c r="Y18" i="35"/>
  <c r="X298" i="3" s="1"/>
  <c r="Z36" i="35"/>
  <c r="Z44" i="35"/>
  <c r="BA44" i="35"/>
  <c r="W15" i="50"/>
  <c r="V236" i="3" s="1"/>
  <c r="W5" i="42"/>
  <c r="BA15" i="50"/>
  <c r="AZ248" i="3" s="1"/>
  <c r="BA5" i="42"/>
  <c r="BA33" i="50"/>
  <c r="BA17" i="42"/>
  <c r="W38" i="50"/>
  <c r="W15" i="14"/>
  <c r="V406" i="3" s="1"/>
  <c r="X39" i="50"/>
  <c r="X17" i="16"/>
  <c r="W356" i="3" s="1"/>
  <c r="Y18" i="26"/>
  <c r="AX18" i="26"/>
  <c r="X22" i="26"/>
  <c r="X25" i="26"/>
  <c r="AX26" i="26"/>
  <c r="AX34" i="26"/>
  <c r="Y41" i="26"/>
  <c r="X45" i="26"/>
  <c r="AX55" i="26"/>
  <c r="X21" i="17"/>
  <c r="W88" i="3" s="1"/>
  <c r="W26" i="42"/>
  <c r="W28" i="42" s="1"/>
  <c r="AX26" i="42"/>
  <c r="AX28" i="42" s="1"/>
  <c r="W16" i="39"/>
  <c r="AY16" i="39"/>
  <c r="AZ17" i="6"/>
  <c r="AY123" i="3" s="1"/>
  <c r="AZ25" i="1"/>
  <c r="W15" i="1"/>
  <c r="W5" i="30"/>
  <c r="AZ5" i="13"/>
  <c r="AZ19" i="1"/>
  <c r="AY78" i="3" s="1"/>
  <c r="X21" i="13"/>
  <c r="X35" i="1"/>
  <c r="X20" i="1"/>
  <c r="W71" i="3" s="1"/>
  <c r="X5" i="12"/>
  <c r="BA5" i="12"/>
  <c r="BA20" i="1"/>
  <c r="AZ79" i="3" s="1"/>
  <c r="W30" i="50"/>
  <c r="W12" i="36"/>
  <c r="W14" i="36" s="1"/>
  <c r="W39" i="50"/>
  <c r="W17" i="16"/>
  <c r="V356" i="3" s="1"/>
  <c r="AZ21" i="50"/>
  <c r="AY250" i="3" s="1"/>
  <c r="AZ5" i="16"/>
  <c r="AX41" i="26"/>
  <c r="D45" i="26"/>
  <c r="AY7" i="18"/>
  <c r="AY8" i="18"/>
  <c r="X19" i="20"/>
  <c r="Z9" i="1"/>
  <c r="Z5" i="6"/>
  <c r="AZ5" i="6"/>
  <c r="AZ9" i="1"/>
  <c r="X26" i="1"/>
  <c r="X23" i="7"/>
  <c r="AX23" i="7"/>
  <c r="AX26" i="1"/>
  <c r="W11" i="1"/>
  <c r="W5" i="10"/>
  <c r="Y27" i="1"/>
  <c r="Y14" i="10"/>
  <c r="AY14" i="10"/>
  <c r="AY27" i="1"/>
  <c r="X12" i="1"/>
  <c r="X5" i="9"/>
  <c r="AX5" i="9"/>
  <c r="AX12" i="1"/>
  <c r="BA16" i="9"/>
  <c r="AZ171" i="3" s="1"/>
  <c r="BA28" i="1"/>
  <c r="Y10" i="31"/>
  <c r="AZ10" i="31"/>
  <c r="W10" i="32"/>
  <c r="Y15" i="1"/>
  <c r="Y5" i="30"/>
  <c r="Y13" i="30" s="1"/>
  <c r="AX5" i="30"/>
  <c r="AX15" i="1"/>
  <c r="Z31" i="1"/>
  <c r="Z12" i="30"/>
  <c r="Y18" i="1"/>
  <c r="Y5" i="53"/>
  <c r="Z35" i="1"/>
  <c r="Z21" i="13"/>
  <c r="Z20" i="1"/>
  <c r="Y71" i="3" s="1"/>
  <c r="Z5" i="12"/>
  <c r="Z36" i="1"/>
  <c r="Z22" i="12"/>
  <c r="AX22" i="12"/>
  <c r="AX36" i="1"/>
  <c r="BA28" i="50"/>
  <c r="BA15" i="39"/>
  <c r="AZ287" i="3" s="1"/>
  <c r="W12" i="50"/>
  <c r="W5" i="36"/>
  <c r="AY12" i="50"/>
  <c r="AY5" i="36"/>
  <c r="Y30" i="50"/>
  <c r="Y12" i="36"/>
  <c r="Y14" i="36" s="1"/>
  <c r="AZ30" i="50"/>
  <c r="AZ12" i="36"/>
  <c r="AZ14" i="36" s="1"/>
  <c r="BA12" i="35"/>
  <c r="AY10" i="35"/>
  <c r="AY13" i="35"/>
  <c r="Z30" i="35"/>
  <c r="BA30" i="35"/>
  <c r="X15" i="50"/>
  <c r="W236" i="3" s="1"/>
  <c r="X5" i="42"/>
  <c r="W33" i="50"/>
  <c r="W17" i="42"/>
  <c r="X38" i="50"/>
  <c r="X15" i="14"/>
  <c r="W406" i="3" s="1"/>
  <c r="Y39" i="50"/>
  <c r="Y17" i="16"/>
  <c r="X356" i="3" s="1"/>
  <c r="W20" i="50"/>
  <c r="V237" i="3" s="1"/>
  <c r="W5" i="14"/>
  <c r="Y20" i="50"/>
  <c r="X237" i="3" s="1"/>
  <c r="Y5" i="14"/>
  <c r="AX20" i="50"/>
  <c r="AW249" i="3" s="1"/>
  <c r="AX5" i="14"/>
  <c r="AZ20" i="50"/>
  <c r="AY249" i="3" s="1"/>
  <c r="AZ5" i="14"/>
  <c r="X19" i="26"/>
  <c r="AX20" i="26"/>
  <c r="AZ21" i="26"/>
  <c r="AY26" i="26"/>
  <c r="AZ27" i="26"/>
  <c r="AX39" i="26"/>
  <c r="AX50" i="26"/>
  <c r="Y52" i="26"/>
  <c r="Y53" i="26"/>
  <c r="AX56" i="26"/>
  <c r="AZ21" i="17"/>
  <c r="AY100" i="3" s="1"/>
  <c r="X26" i="42"/>
  <c r="X28" i="42" s="1"/>
  <c r="AY26" i="42"/>
  <c r="AY28" i="42" s="1"/>
  <c r="X16" i="39"/>
  <c r="AZ16" i="39"/>
  <c r="Z7" i="18"/>
  <c r="Z8" i="18"/>
  <c r="AX5" i="6"/>
  <c r="AX9" i="1"/>
  <c r="Y28" i="1"/>
  <c r="Y16" i="9"/>
  <c r="X161" i="3" s="1"/>
  <c r="W18" i="1"/>
  <c r="W5" i="53"/>
  <c r="Y19" i="1"/>
  <c r="X70" i="3" s="1"/>
  <c r="Y5" i="13"/>
  <c r="Z9" i="50"/>
  <c r="Z5" i="38"/>
  <c r="AY28" i="50"/>
  <c r="AY15" i="39"/>
  <c r="AX287" i="3" s="1"/>
  <c r="AX30" i="50"/>
  <c r="AX12" i="36"/>
  <c r="AX14" i="36" s="1"/>
  <c r="AZ33" i="50"/>
  <c r="AZ17" i="42"/>
  <c r="AX7" i="26"/>
  <c r="BA30" i="15"/>
  <c r="AX16" i="39"/>
  <c r="F45" i="26"/>
  <c r="F21" i="26"/>
  <c r="F17" i="15"/>
  <c r="F15" i="12"/>
  <c r="E204" i="3" s="1"/>
  <c r="C13" i="12"/>
  <c r="B202" i="3" s="1"/>
  <c r="G20" i="26"/>
  <c r="G16" i="15"/>
  <c r="AY19" i="20"/>
  <c r="BA5" i="6"/>
  <c r="BA9" i="1"/>
  <c r="Y26" i="1"/>
  <c r="Y23" i="7"/>
  <c r="AY23" i="7"/>
  <c r="AY26" i="1"/>
  <c r="X11" i="1"/>
  <c r="X5" i="10"/>
  <c r="X15" i="10" s="1"/>
  <c r="AX5" i="10"/>
  <c r="AX15" i="10" s="1"/>
  <c r="AX11" i="1"/>
  <c r="Z27" i="1"/>
  <c r="Z14" i="10"/>
  <c r="AZ14" i="10"/>
  <c r="AZ27" i="1"/>
  <c r="Y12" i="1"/>
  <c r="Y5" i="9"/>
  <c r="AY5" i="9"/>
  <c r="AY12" i="1"/>
  <c r="Z11" i="31"/>
  <c r="Z11" i="32"/>
  <c r="Z15" i="1"/>
  <c r="Z5" i="30"/>
  <c r="Z13" i="30" s="1"/>
  <c r="AY5" i="30"/>
  <c r="AY15" i="1"/>
  <c r="Z18" i="1"/>
  <c r="Z5" i="53"/>
  <c r="AX15" i="53"/>
  <c r="AX34" i="1"/>
  <c r="AX21" i="13"/>
  <c r="AX35" i="1"/>
  <c r="AY22" i="12"/>
  <c r="AY36" i="1"/>
  <c r="W11" i="50"/>
  <c r="W5" i="37"/>
  <c r="AX11" i="50"/>
  <c r="AX5" i="37"/>
  <c r="X12" i="50"/>
  <c r="X5" i="36"/>
  <c r="AZ12" i="50"/>
  <c r="AZ5" i="36"/>
  <c r="Z30" i="50"/>
  <c r="Z12" i="36"/>
  <c r="Z14" i="36" s="1"/>
  <c r="BA30" i="50"/>
  <c r="BA12" i="36"/>
  <c r="BA14" i="36" s="1"/>
  <c r="Z18" i="35"/>
  <c r="Y298" i="3" s="1"/>
  <c r="Z21" i="35"/>
  <c r="Y299" i="3" s="1"/>
  <c r="BA21" i="35"/>
  <c r="AZ311" i="3" s="1"/>
  <c r="Z35" i="35"/>
  <c r="Z40" i="35"/>
  <c r="Y15" i="50"/>
  <c r="X236" i="3" s="1"/>
  <c r="Y5" i="42"/>
  <c r="X33" i="50"/>
  <c r="X17" i="42"/>
  <c r="Y38" i="50"/>
  <c r="Y15" i="14"/>
  <c r="X406" i="3" s="1"/>
  <c r="AX38" i="50"/>
  <c r="AX15" i="14"/>
  <c r="AW416" i="3" s="1"/>
  <c r="Z39" i="50"/>
  <c r="Z17" i="16"/>
  <c r="Y356" i="3" s="1"/>
  <c r="AX39" i="50"/>
  <c r="AX17" i="16"/>
  <c r="AW366" i="3" s="1"/>
  <c r="X22" i="50"/>
  <c r="W239" i="3" s="1"/>
  <c r="X5" i="15"/>
  <c r="Z22" i="50"/>
  <c r="Y239" i="3" s="1"/>
  <c r="Z5" i="15"/>
  <c r="AY22" i="50"/>
  <c r="AX251" i="3" s="1"/>
  <c r="AY5" i="15"/>
  <c r="BA22" i="50"/>
  <c r="AZ251" i="3" s="1"/>
  <c r="BA5" i="15"/>
  <c r="W16" i="26"/>
  <c r="W17" i="26"/>
  <c r="AY18" i="26"/>
  <c r="BA21" i="26"/>
  <c r="Z22" i="26"/>
  <c r="Z25" i="26"/>
  <c r="W26" i="26"/>
  <c r="X27" i="26"/>
  <c r="X28" i="26"/>
  <c r="X31" i="26"/>
  <c r="X50" i="26"/>
  <c r="Y26" i="42"/>
  <c r="Y28" i="42" s="1"/>
  <c r="AZ26" i="42"/>
  <c r="AZ28" i="42" s="1"/>
  <c r="AX15" i="36"/>
  <c r="Y16" i="39"/>
  <c r="BA16" i="39"/>
  <c r="C7" i="26"/>
  <c r="X9" i="1"/>
  <c r="X5" i="6"/>
  <c r="W27" i="1"/>
  <c r="W14" i="10"/>
  <c r="AY11" i="32"/>
  <c r="BA10" i="50"/>
  <c r="AZ246" i="3" s="1"/>
  <c r="BA5" i="39"/>
  <c r="BA40" i="50"/>
  <c r="BA25" i="15"/>
  <c r="Y21" i="50"/>
  <c r="X238" i="3" s="1"/>
  <c r="Y5" i="16"/>
  <c r="Z30" i="15"/>
  <c r="D8" i="26"/>
  <c r="E48" i="26"/>
  <c r="E36" i="15"/>
  <c r="D377" i="3" s="1"/>
  <c r="E14" i="12"/>
  <c r="D203" i="3" s="1"/>
  <c r="BA7" i="18"/>
  <c r="BA8" i="18"/>
  <c r="Y19" i="20"/>
  <c r="Z26" i="1"/>
  <c r="Z23" i="7"/>
  <c r="AZ23" i="7"/>
  <c r="AZ26" i="1"/>
  <c r="Y11" i="1"/>
  <c r="Y5" i="10"/>
  <c r="Y15" i="10" s="1"/>
  <c r="AY5" i="10"/>
  <c r="AY15" i="10" s="1"/>
  <c r="AY11" i="1"/>
  <c r="BA14" i="10"/>
  <c r="BA27" i="1"/>
  <c r="Z12" i="1"/>
  <c r="Z5" i="9"/>
  <c r="AZ5" i="9"/>
  <c r="AZ12" i="1"/>
  <c r="Z10" i="31"/>
  <c r="BA10" i="31"/>
  <c r="BA11" i="32"/>
  <c r="AZ5" i="30"/>
  <c r="AZ15" i="1"/>
  <c r="W34" i="1"/>
  <c r="W15" i="53"/>
  <c r="AY15" i="53"/>
  <c r="AY34" i="1"/>
  <c r="AY21" i="13"/>
  <c r="AY35" i="1"/>
  <c r="AZ22" i="12"/>
  <c r="AZ36" i="1"/>
  <c r="Z20" i="21"/>
  <c r="W28" i="50"/>
  <c r="W15" i="39"/>
  <c r="V279" i="3" s="1"/>
  <c r="X11" i="50"/>
  <c r="X5" i="37"/>
  <c r="AY11" i="50"/>
  <c r="AY5" i="37"/>
  <c r="Y12" i="50"/>
  <c r="Y5" i="36"/>
  <c r="BA12" i="50"/>
  <c r="BA5" i="36"/>
  <c r="X17" i="35"/>
  <c r="Y19" i="35"/>
  <c r="X25" i="35"/>
  <c r="W301" i="3" s="1"/>
  <c r="Y33" i="50"/>
  <c r="Y17" i="42"/>
  <c r="Z38" i="50"/>
  <c r="Z15" i="14"/>
  <c r="Y406" i="3" s="1"/>
  <c r="AY38" i="50"/>
  <c r="AY15" i="14"/>
  <c r="AX416" i="3" s="1"/>
  <c r="AY39" i="50"/>
  <c r="AY17" i="16"/>
  <c r="AX366" i="3" s="1"/>
  <c r="AA7" i="22"/>
  <c r="AA9" i="22" s="1"/>
  <c r="X21" i="50"/>
  <c r="W238" i="3" s="1"/>
  <c r="X5" i="16"/>
  <c r="Z21" i="50"/>
  <c r="Y238" i="3" s="1"/>
  <c r="Z5" i="16"/>
  <c r="Y354" i="3" s="1"/>
  <c r="Y360" i="3" s="1"/>
  <c r="AY21" i="50"/>
  <c r="AX250" i="3" s="1"/>
  <c r="AY5" i="16"/>
  <c r="BA21" i="50"/>
  <c r="AZ250" i="3" s="1"/>
  <c r="BA5" i="16"/>
  <c r="Z19" i="26"/>
  <c r="AX23" i="26"/>
  <c r="BA26" i="26"/>
  <c r="BA34" i="26"/>
  <c r="Z40" i="26"/>
  <c r="AX40" i="26"/>
  <c r="Z43" i="26"/>
  <c r="BA49" i="26"/>
  <c r="AX53" i="26"/>
  <c r="BA55" i="26"/>
  <c r="AY7" i="21"/>
  <c r="AY6" i="21"/>
  <c r="AY11" i="21" s="1"/>
  <c r="Y9" i="26"/>
  <c r="X8" i="26"/>
  <c r="W12" i="54"/>
  <c r="W36" i="50"/>
  <c r="W35" i="50" s="1"/>
  <c r="BA26" i="42"/>
  <c r="BA28" i="42" s="1"/>
  <c r="W15" i="36"/>
  <c r="AY15" i="36"/>
  <c r="Z16" i="39"/>
  <c r="D49" i="20"/>
  <c r="D35" i="12"/>
  <c r="AZ5" i="53"/>
  <c r="AZ16" i="53" s="1"/>
  <c r="AZ18" i="1"/>
  <c r="F8" i="26"/>
  <c r="D7" i="26"/>
  <c r="E13" i="12"/>
  <c r="D202" i="3" s="1"/>
  <c r="G14" i="15"/>
  <c r="F378" i="3" s="1"/>
  <c r="W25" i="1"/>
  <c r="W17" i="6"/>
  <c r="V111" i="3" s="1"/>
  <c r="BA23" i="7"/>
  <c r="BA26" i="1"/>
  <c r="Z11" i="1"/>
  <c r="Z5" i="10"/>
  <c r="Z15" i="10" s="1"/>
  <c r="AZ11" i="1"/>
  <c r="AZ5" i="10"/>
  <c r="AZ15" i="10" s="1"/>
  <c r="BA5" i="9"/>
  <c r="BA12" i="1"/>
  <c r="BA5" i="30"/>
  <c r="BA13" i="30" s="1"/>
  <c r="BA15" i="1"/>
  <c r="X34" i="1"/>
  <c r="X15" i="53"/>
  <c r="AZ15" i="53"/>
  <c r="AZ34" i="1"/>
  <c r="AZ21" i="13"/>
  <c r="AZ35" i="1"/>
  <c r="AX5" i="12"/>
  <c r="AX20" i="1"/>
  <c r="AW79" i="3" s="1"/>
  <c r="BA22" i="12"/>
  <c r="BA36" i="1"/>
  <c r="W10" i="50"/>
  <c r="V234" i="3" s="1"/>
  <c r="W5" i="39"/>
  <c r="AX10" i="50"/>
  <c r="AW246" i="3" s="1"/>
  <c r="AX5" i="39"/>
  <c r="X28" i="50"/>
  <c r="X15" i="39"/>
  <c r="W279" i="3" s="1"/>
  <c r="Y11" i="50"/>
  <c r="Y5" i="37"/>
  <c r="AZ11" i="50"/>
  <c r="AZ5" i="37"/>
  <c r="Z12" i="50"/>
  <c r="Z5" i="36"/>
  <c r="W18" i="35"/>
  <c r="V298" i="3" s="1"/>
  <c r="Z19" i="35"/>
  <c r="BA23" i="35"/>
  <c r="Z24" i="35"/>
  <c r="AY7" i="43"/>
  <c r="AY9" i="43" s="1"/>
  <c r="Z33" i="50"/>
  <c r="Z17" i="42"/>
  <c r="AZ38" i="50"/>
  <c r="AZ15" i="14"/>
  <c r="AY416" i="3" s="1"/>
  <c r="AZ39" i="50"/>
  <c r="AZ17" i="16"/>
  <c r="AY366" i="3" s="1"/>
  <c r="W40" i="50"/>
  <c r="W25" i="15"/>
  <c r="AX40" i="50"/>
  <c r="AX25" i="15"/>
  <c r="Y16" i="26"/>
  <c r="Y17" i="26"/>
  <c r="W18" i="26"/>
  <c r="AZ18" i="26"/>
  <c r="BA20" i="26"/>
  <c r="AX22" i="26"/>
  <c r="D13" i="16"/>
  <c r="C359" i="3" s="1"/>
  <c r="Z27" i="26"/>
  <c r="Z31" i="26"/>
  <c r="AX33" i="26"/>
  <c r="X35" i="26"/>
  <c r="BA39" i="26"/>
  <c r="Z44" i="26"/>
  <c r="Z50" i="26"/>
  <c r="BA50" i="26"/>
  <c r="AX54" i="26"/>
  <c r="BA56" i="26"/>
  <c r="W5" i="54"/>
  <c r="W18" i="50"/>
  <c r="W17" i="50" s="1"/>
  <c r="AX12" i="54"/>
  <c r="AX13" i="54" s="1"/>
  <c r="AX36" i="50"/>
  <c r="AX35" i="50" s="1"/>
  <c r="W30" i="15"/>
  <c r="AX30" i="15"/>
  <c r="BA18" i="16"/>
  <c r="BA20" i="16" s="1"/>
  <c r="X15" i="36"/>
  <c r="AZ15" i="36"/>
  <c r="E45" i="26"/>
  <c r="D11" i="20"/>
  <c r="D8" i="12"/>
  <c r="Y10" i="1"/>
  <c r="X69" i="3" s="1"/>
  <c r="Y5" i="7"/>
  <c r="X22" i="12"/>
  <c r="X36" i="1"/>
  <c r="AZ9" i="50"/>
  <c r="AZ5" i="38"/>
  <c r="Y32" i="26"/>
  <c r="X55" i="26"/>
  <c r="C8" i="26"/>
  <c r="E51" i="26"/>
  <c r="E38" i="15"/>
  <c r="E14" i="15"/>
  <c r="D378" i="3" s="1"/>
  <c r="BA14" i="17"/>
  <c r="BA17" i="17" s="1"/>
  <c r="X25" i="1"/>
  <c r="X17" i="6"/>
  <c r="W111" i="3" s="1"/>
  <c r="AX17" i="6"/>
  <c r="AW123" i="3" s="1"/>
  <c r="AX25" i="1"/>
  <c r="W10" i="1"/>
  <c r="V69" i="3" s="1"/>
  <c r="W5" i="7"/>
  <c r="AX5" i="7"/>
  <c r="AX10" i="1"/>
  <c r="AW77" i="3" s="1"/>
  <c r="BA5" i="10"/>
  <c r="BA15" i="10" s="1"/>
  <c r="BA11" i="1"/>
  <c r="W28" i="1"/>
  <c r="W16" i="9"/>
  <c r="V161" i="3" s="1"/>
  <c r="X7" i="31"/>
  <c r="AX11" i="32"/>
  <c r="AX12" i="30"/>
  <c r="AX31" i="1"/>
  <c r="AX5" i="53"/>
  <c r="AX18" i="1"/>
  <c r="Y34" i="1"/>
  <c r="Y15" i="53"/>
  <c r="BA15" i="53"/>
  <c r="BA34" i="1"/>
  <c r="W19" i="1"/>
  <c r="V70" i="3" s="1"/>
  <c r="W5" i="13"/>
  <c r="AX5" i="13"/>
  <c r="AX19" i="1"/>
  <c r="AW78" i="3" s="1"/>
  <c r="BA21" i="13"/>
  <c r="BA35" i="1"/>
  <c r="AY5" i="12"/>
  <c r="AY20" i="1"/>
  <c r="AX79" i="3" s="1"/>
  <c r="W20" i="21"/>
  <c r="X9" i="50"/>
  <c r="X5" i="38"/>
  <c r="AX9" i="50"/>
  <c r="AX5" i="38"/>
  <c r="X10" i="50"/>
  <c r="W234" i="3" s="1"/>
  <c r="X5" i="39"/>
  <c r="AY10" i="50"/>
  <c r="AX246" i="3" s="1"/>
  <c r="AY5" i="39"/>
  <c r="Y28" i="50"/>
  <c r="Y15" i="39"/>
  <c r="X279" i="3" s="1"/>
  <c r="Z11" i="50"/>
  <c r="Z5" i="37"/>
  <c r="BA11" i="50"/>
  <c r="BA5" i="37"/>
  <c r="Z11" i="35"/>
  <c r="W36" i="35"/>
  <c r="Y37" i="35"/>
  <c r="W39" i="35"/>
  <c r="W44" i="35"/>
  <c r="Z47" i="35"/>
  <c r="AX15" i="50"/>
  <c r="AW248" i="3" s="1"/>
  <c r="AX5" i="42"/>
  <c r="AX33" i="50"/>
  <c r="AX17" i="42"/>
  <c r="BA38" i="50"/>
  <c r="BA15" i="14"/>
  <c r="AZ416" i="3" s="1"/>
  <c r="BA39" i="50"/>
  <c r="BA17" i="16"/>
  <c r="AZ366" i="3" s="1"/>
  <c r="X40" i="50"/>
  <c r="X25" i="15"/>
  <c r="AY40" i="50"/>
  <c r="AY25" i="15"/>
  <c r="X20" i="50"/>
  <c r="W237" i="3" s="1"/>
  <c r="X5" i="14"/>
  <c r="Z20" i="50"/>
  <c r="Y237" i="3" s="1"/>
  <c r="Z5" i="14"/>
  <c r="AY20" i="50"/>
  <c r="AX249" i="3" s="1"/>
  <c r="AY5" i="14"/>
  <c r="BA20" i="50"/>
  <c r="AZ249" i="3" s="1"/>
  <c r="BA5" i="14"/>
  <c r="AX12" i="26"/>
  <c r="BA32" i="26"/>
  <c r="Y33" i="26"/>
  <c r="BA52" i="26"/>
  <c r="X30" i="15"/>
  <c r="AY30" i="15"/>
  <c r="Z18" i="16"/>
  <c r="Y15" i="36"/>
  <c r="BA15" i="36"/>
  <c r="Z25" i="1"/>
  <c r="Z17" i="6"/>
  <c r="Y111" i="3" s="1"/>
  <c r="X31" i="1"/>
  <c r="X12" i="30"/>
  <c r="AZ12" i="30"/>
  <c r="AZ31" i="1"/>
  <c r="W10" i="35"/>
  <c r="W13" i="35"/>
  <c r="AZ15" i="50"/>
  <c r="AY248" i="3" s="1"/>
  <c r="AZ5" i="42"/>
  <c r="Z40" i="50"/>
  <c r="Z25" i="15"/>
  <c r="W21" i="50"/>
  <c r="V238" i="3" s="1"/>
  <c r="W5" i="16"/>
  <c r="E7" i="26"/>
  <c r="E41" i="26"/>
  <c r="C20" i="15"/>
  <c r="B381" i="3" s="1"/>
  <c r="Y7" i="18"/>
  <c r="Y8" i="18"/>
  <c r="AX14" i="18"/>
  <c r="W9" i="1"/>
  <c r="W5" i="6"/>
  <c r="Y25" i="1"/>
  <c r="Y17" i="6"/>
  <c r="X111" i="3" s="1"/>
  <c r="AY17" i="6"/>
  <c r="AX123" i="3" s="1"/>
  <c r="AY25" i="1"/>
  <c r="X10" i="1"/>
  <c r="W69" i="3" s="1"/>
  <c r="X5" i="7"/>
  <c r="AY5" i="7"/>
  <c r="AY10" i="1"/>
  <c r="AX77" i="3" s="1"/>
  <c r="X28" i="1"/>
  <c r="X16" i="9"/>
  <c r="W161" i="3" s="1"/>
  <c r="AX16" i="9"/>
  <c r="AW171" i="3" s="1"/>
  <c r="AX28" i="1"/>
  <c r="W7" i="32"/>
  <c r="X11" i="32"/>
  <c r="W31" i="1"/>
  <c r="W12" i="30"/>
  <c r="AY12" i="30"/>
  <c r="AY31" i="1"/>
  <c r="AY5" i="53"/>
  <c r="AY16" i="53" s="1"/>
  <c r="AY18" i="1"/>
  <c r="Z34" i="1"/>
  <c r="Z15" i="53"/>
  <c r="X19" i="1"/>
  <c r="W70" i="3" s="1"/>
  <c r="X5" i="13"/>
  <c r="AY5" i="13"/>
  <c r="AY19" i="1"/>
  <c r="AX78" i="3" s="1"/>
  <c r="W35" i="1"/>
  <c r="W21" i="13"/>
  <c r="W20" i="1"/>
  <c r="V71" i="3" s="1"/>
  <c r="W5" i="12"/>
  <c r="AZ5" i="12"/>
  <c r="AY199" i="3" s="1"/>
  <c r="AZ20" i="1"/>
  <c r="AY79" i="3" s="1"/>
  <c r="W36" i="1"/>
  <c r="W22" i="12"/>
  <c r="BA20" i="21"/>
  <c r="Y9" i="50"/>
  <c r="Y5" i="38"/>
  <c r="AY9" i="50"/>
  <c r="AY5" i="38"/>
  <c r="Y10" i="50"/>
  <c r="X234" i="3" s="1"/>
  <c r="Y5" i="39"/>
  <c r="AZ10" i="50"/>
  <c r="AY246" i="3" s="1"/>
  <c r="AZ5" i="39"/>
  <c r="Z28" i="50"/>
  <c r="Z15" i="39"/>
  <c r="Y279" i="3" s="1"/>
  <c r="AX28" i="50"/>
  <c r="AX15" i="39"/>
  <c r="AW287" i="3" s="1"/>
  <c r="X18" i="35"/>
  <c r="W298" i="3" s="1"/>
  <c r="X36" i="35"/>
  <c r="W43" i="35"/>
  <c r="X44" i="35"/>
  <c r="AZ7" i="43"/>
  <c r="AZ9" i="43" s="1"/>
  <c r="AY15" i="50"/>
  <c r="AX248" i="3" s="1"/>
  <c r="AY5" i="42"/>
  <c r="AY33" i="50"/>
  <c r="AY17" i="42"/>
  <c r="Y40" i="50"/>
  <c r="Y25" i="15"/>
  <c r="AZ40" i="50"/>
  <c r="AZ25" i="15"/>
  <c r="W22" i="50"/>
  <c r="V239" i="3" s="1"/>
  <c r="W5" i="15"/>
  <c r="Y22" i="50"/>
  <c r="X239" i="3" s="1"/>
  <c r="Y5" i="15"/>
  <c r="AX22" i="50"/>
  <c r="AW251" i="3" s="1"/>
  <c r="AX5" i="15"/>
  <c r="AZ22" i="50"/>
  <c r="AY251" i="3" s="1"/>
  <c r="AZ5" i="15"/>
  <c r="X18" i="26"/>
  <c r="BA18" i="26"/>
  <c r="X42" i="26"/>
  <c r="AX48" i="26"/>
  <c r="BA21" i="17"/>
  <c r="AZ100" i="3" s="1"/>
  <c r="Y30" i="15"/>
  <c r="AZ30" i="15"/>
  <c r="Z15" i="36"/>
  <c r="BB27" i="17"/>
  <c r="BB23" i="1"/>
  <c r="BB30" i="50"/>
  <c r="BB12" i="36"/>
  <c r="BB14" i="36" s="1"/>
  <c r="Z15" i="50"/>
  <c r="Y236" i="3" s="1"/>
  <c r="Z5" i="42"/>
  <c r="AA26" i="1"/>
  <c r="AA23" i="7"/>
  <c r="BB14" i="10"/>
  <c r="BB27" i="1"/>
  <c r="AA12" i="1"/>
  <c r="AA5" i="9"/>
  <c r="AA11" i="32"/>
  <c r="BB5" i="36"/>
  <c r="BB12" i="50"/>
  <c r="AA18" i="35"/>
  <c r="Z298" i="3" s="1"/>
  <c r="AA15" i="50"/>
  <c r="Z236" i="3" s="1"/>
  <c r="AA5" i="42"/>
  <c r="Z337" i="3" s="1"/>
  <c r="AA40" i="50"/>
  <c r="AA25" i="15"/>
  <c r="BB40" i="50"/>
  <c r="BB25" i="15"/>
  <c r="BB18" i="26"/>
  <c r="AA20" i="26"/>
  <c r="AA21" i="26"/>
  <c r="AA39" i="26"/>
  <c r="AA54" i="26"/>
  <c r="AA30" i="15"/>
  <c r="BB30" i="15"/>
  <c r="AA5" i="30"/>
  <c r="AA15" i="1"/>
  <c r="AA30" i="50"/>
  <c r="AA12" i="36"/>
  <c r="AA14" i="36" s="1"/>
  <c r="BB10" i="17"/>
  <c r="BB23" i="7"/>
  <c r="BB26" i="1"/>
  <c r="AA11" i="1"/>
  <c r="AA5" i="10"/>
  <c r="BB5" i="9"/>
  <c r="BB12" i="1"/>
  <c r="BB5" i="30"/>
  <c r="BB15" i="1"/>
  <c r="BB22" i="12"/>
  <c r="BB36" i="1"/>
  <c r="AA20" i="21"/>
  <c r="AA12" i="50"/>
  <c r="AA5" i="36"/>
  <c r="AA33" i="50"/>
  <c r="AA17" i="42"/>
  <c r="AA24" i="26"/>
  <c r="AA36" i="26"/>
  <c r="AA29" i="42"/>
  <c r="AA31" i="42" s="1"/>
  <c r="AA18" i="1"/>
  <c r="AA5" i="53"/>
  <c r="AA16" i="53" s="1"/>
  <c r="BB5" i="10"/>
  <c r="BB15" i="10" s="1"/>
  <c r="BB11" i="1"/>
  <c r="AA13" i="31"/>
  <c r="AA29" i="1"/>
  <c r="BB15" i="53"/>
  <c r="BB34" i="1"/>
  <c r="BB35" i="1"/>
  <c r="BB21" i="13"/>
  <c r="AA11" i="50"/>
  <c r="AA5" i="37"/>
  <c r="BB11" i="50"/>
  <c r="BB5" i="37"/>
  <c r="AA10" i="35"/>
  <c r="AA11" i="35"/>
  <c r="AA11" i="26"/>
  <c r="AA13" i="26" s="1"/>
  <c r="AA48" i="26"/>
  <c r="AA49" i="26"/>
  <c r="AA7" i="26"/>
  <c r="AA15" i="36"/>
  <c r="AA34" i="1"/>
  <c r="AA15" i="53"/>
  <c r="AA28" i="50"/>
  <c r="AA15" i="39"/>
  <c r="Z279" i="3" s="1"/>
  <c r="AA7" i="43"/>
  <c r="AA9" i="43" s="1"/>
  <c r="AA39" i="50"/>
  <c r="AA17" i="16"/>
  <c r="Z356" i="3" s="1"/>
  <c r="AA45" i="26"/>
  <c r="Z26" i="42"/>
  <c r="Z28" i="42" s="1"/>
  <c r="BB16" i="39"/>
  <c r="AA27" i="1"/>
  <c r="AA14" i="10"/>
  <c r="BB21" i="50"/>
  <c r="BA250" i="3" s="1"/>
  <c r="BB5" i="16"/>
  <c r="AA10" i="17"/>
  <c r="AA25" i="1"/>
  <c r="AA17" i="6"/>
  <c r="Z111" i="3" s="1"/>
  <c r="BB5" i="12"/>
  <c r="BB20" i="1"/>
  <c r="BA79" i="3" s="1"/>
  <c r="BB20" i="21"/>
  <c r="BB30" i="21" s="1"/>
  <c r="AA9" i="50"/>
  <c r="AA5" i="38"/>
  <c r="AA10" i="50"/>
  <c r="Z234" i="3" s="1"/>
  <c r="AA5" i="39"/>
  <c r="BB10" i="50"/>
  <c r="BA246" i="3" s="1"/>
  <c r="BB5" i="39"/>
  <c r="BB10" i="43"/>
  <c r="BB11" i="26"/>
  <c r="BB13" i="26" s="1"/>
  <c r="AA18" i="26"/>
  <c r="AA19" i="26"/>
  <c r="AA40" i="26"/>
  <c r="BB9" i="26"/>
  <c r="AA26" i="42"/>
  <c r="AA28" i="42" s="1"/>
  <c r="BB26" i="42"/>
  <c r="BB28" i="42" s="1"/>
  <c r="AA16" i="39"/>
  <c r="BB25" i="1"/>
  <c r="BB17" i="6"/>
  <c r="BA123" i="3" s="1"/>
  <c r="AA10" i="1"/>
  <c r="Z69" i="3" s="1"/>
  <c r="AA5" i="7"/>
  <c r="BB5" i="7"/>
  <c r="BB10" i="1"/>
  <c r="BA77" i="3" s="1"/>
  <c r="AA28" i="1"/>
  <c r="AA16" i="9"/>
  <c r="Z161" i="3" s="1"/>
  <c r="BB5" i="31"/>
  <c r="BB13" i="1"/>
  <c r="BB12" i="30"/>
  <c r="BB31" i="1"/>
  <c r="BB5" i="53"/>
  <c r="BB18" i="1"/>
  <c r="BB5" i="38"/>
  <c r="BB9" i="50"/>
  <c r="BB15" i="50"/>
  <c r="BA248" i="3" s="1"/>
  <c r="BB5" i="42"/>
  <c r="BB33" i="50"/>
  <c r="BB17" i="42"/>
  <c r="BB20" i="26"/>
  <c r="AA27" i="26"/>
  <c r="AA28" i="26"/>
  <c r="AA31" i="26"/>
  <c r="BB39" i="26"/>
  <c r="AA44" i="26"/>
  <c r="AA50" i="26"/>
  <c r="BB50" i="26"/>
  <c r="BB56" i="26"/>
  <c r="AA8" i="26"/>
  <c r="BB5" i="6"/>
  <c r="BB9" i="1"/>
  <c r="BB13" i="31"/>
  <c r="BB29" i="1"/>
  <c r="AA21" i="50"/>
  <c r="Z238" i="3" s="1"/>
  <c r="AA5" i="16"/>
  <c r="AA9" i="1"/>
  <c r="AA5" i="6"/>
  <c r="BB28" i="1"/>
  <c r="BB16" i="9"/>
  <c r="BA171" i="3" s="1"/>
  <c r="AA31" i="1"/>
  <c r="AA12" i="30"/>
  <c r="AA35" i="1"/>
  <c r="AA21" i="13"/>
  <c r="AA20" i="1"/>
  <c r="Z71" i="3" s="1"/>
  <c r="AA5" i="12"/>
  <c r="AA22" i="12"/>
  <c r="AA36" i="1"/>
  <c r="BB15" i="39"/>
  <c r="BA287" i="3" s="1"/>
  <c r="BB28" i="50"/>
  <c r="AA37" i="50"/>
  <c r="BB39" i="50"/>
  <c r="BB17" i="16"/>
  <c r="BA366" i="3" s="1"/>
  <c r="AA22" i="50"/>
  <c r="Z239" i="3" s="1"/>
  <c r="AA5" i="15"/>
  <c r="BB22" i="50"/>
  <c r="BA251" i="3" s="1"/>
  <c r="BB5" i="15"/>
  <c r="BB15" i="36"/>
  <c r="AA19" i="1"/>
  <c r="Z70" i="3" s="1"/>
  <c r="AA5" i="13"/>
  <c r="BB16" i="20"/>
  <c r="BB5" i="13"/>
  <c r="BB19" i="1"/>
  <c r="BA78" i="3" s="1"/>
  <c r="AX18" i="17"/>
  <c r="AX26" i="17" s="1"/>
  <c r="AX7" i="18"/>
  <c r="AX7" i="31"/>
  <c r="AX6" i="17"/>
  <c r="AX9" i="17" s="1"/>
  <c r="AX10" i="17"/>
  <c r="AX14" i="17"/>
  <c r="AX17" i="17" s="1"/>
  <c r="W10" i="17"/>
  <c r="W18" i="17"/>
  <c r="W26" i="17" s="1"/>
  <c r="W14" i="17"/>
  <c r="W17" i="17" s="1"/>
  <c r="W6" i="17"/>
  <c r="W9" i="17" s="1"/>
  <c r="AX18" i="20"/>
  <c r="AX29" i="20" s="1"/>
  <c r="AX10" i="20"/>
  <c r="W10" i="20"/>
  <c r="W14" i="20"/>
  <c r="W17" i="20" s="1"/>
  <c r="W18" i="20"/>
  <c r="W29" i="20" s="1"/>
  <c r="AX6" i="35"/>
  <c r="AX9" i="35" s="1"/>
  <c r="AX10" i="35"/>
  <c r="AX15" i="35"/>
  <c r="AX28" i="35" s="1"/>
  <c r="AX7" i="43"/>
  <c r="AX9" i="43" s="1"/>
  <c r="W7" i="43"/>
  <c r="W9" i="43" s="1"/>
  <c r="AX7" i="22"/>
  <c r="AX9" i="22" s="1"/>
  <c r="W16" i="21"/>
  <c r="W12" i="21"/>
  <c r="W14" i="26"/>
  <c r="W15" i="26"/>
  <c r="W29" i="26" s="1"/>
  <c r="W5" i="26"/>
  <c r="W11" i="26"/>
  <c r="W13" i="26" s="1"/>
  <c r="W6" i="26"/>
  <c r="W10" i="26" s="1"/>
  <c r="Z7" i="31"/>
  <c r="Z6" i="17"/>
  <c r="Z9" i="17" s="1"/>
  <c r="Z10" i="35"/>
  <c r="Z7" i="43"/>
  <c r="Z9" i="43" s="1"/>
  <c r="Z18" i="17"/>
  <c r="Z26" i="17" s="1"/>
  <c r="BA10" i="35"/>
  <c r="BA7" i="31"/>
  <c r="AA12" i="21"/>
  <c r="BA11" i="43"/>
  <c r="BA15" i="43" s="1"/>
  <c r="Z6" i="31"/>
  <c r="Z7" i="32"/>
  <c r="Z9" i="32"/>
  <c r="Z14" i="32" s="1"/>
  <c r="Z8" i="32"/>
  <c r="Z9" i="31"/>
  <c r="Z12" i="31" s="1"/>
  <c r="Z8" i="31"/>
  <c r="Z5" i="17"/>
  <c r="BA6" i="17"/>
  <c r="BA9" i="17" s="1"/>
  <c r="BA18" i="17"/>
  <c r="BA26" i="17" s="1"/>
  <c r="BA9" i="31"/>
  <c r="BA6" i="31"/>
  <c r="BA6" i="32"/>
  <c r="BA9" i="32"/>
  <c r="BA8" i="31"/>
  <c r="BA8" i="32"/>
  <c r="BA6" i="18"/>
  <c r="BA11" i="18"/>
  <c r="BA12" i="18"/>
  <c r="BA18" i="18" s="1"/>
  <c r="Z11" i="18"/>
  <c r="Z12" i="18"/>
  <c r="Z18" i="18" s="1"/>
  <c r="Z6" i="18"/>
  <c r="BA18" i="20"/>
  <c r="BA29" i="20" s="1"/>
  <c r="BA10" i="20"/>
  <c r="Z10" i="20"/>
  <c r="BA6" i="43"/>
  <c r="BA7" i="43"/>
  <c r="BA9" i="43" s="1"/>
  <c r="BA10" i="43"/>
  <c r="BA14" i="35"/>
  <c r="BA15" i="35"/>
  <c r="BA28" i="35" s="1"/>
  <c r="Z6" i="43"/>
  <c r="Z15" i="35"/>
  <c r="Z28" i="35" s="1"/>
  <c r="Z11" i="43"/>
  <c r="Z15" i="43" s="1"/>
  <c r="Z7" i="22"/>
  <c r="Z9" i="22" s="1"/>
  <c r="Z14" i="35"/>
  <c r="Z10" i="43"/>
  <c r="BA11" i="22"/>
  <c r="BA18" i="22" s="1"/>
  <c r="BA7" i="22"/>
  <c r="BA9" i="22" s="1"/>
  <c r="BA12" i="21"/>
  <c r="Z6" i="22"/>
  <c r="Z11" i="22"/>
  <c r="Z18" i="22" s="1"/>
  <c r="Z12" i="21"/>
  <c r="BA17" i="21"/>
  <c r="BA30" i="21" s="1"/>
  <c r="BA16" i="21"/>
  <c r="BA6" i="21"/>
  <c r="BA11" i="21" s="1"/>
  <c r="Z6" i="21"/>
  <c r="Z11" i="21" s="1"/>
  <c r="Z16" i="21"/>
  <c r="Z17" i="21"/>
  <c r="Z30" i="21" s="1"/>
  <c r="BA5" i="26"/>
  <c r="Z5" i="26"/>
  <c r="BA6" i="26"/>
  <c r="BA10" i="26" s="1"/>
  <c r="BA11" i="26"/>
  <c r="BA13" i="26" s="1"/>
  <c r="BA14" i="26"/>
  <c r="BA15" i="26"/>
  <c r="BA29" i="26" s="1"/>
  <c r="BA30" i="26"/>
  <c r="BA37" i="26" s="1"/>
  <c r="BB15" i="26"/>
  <c r="BB29" i="26" s="1"/>
  <c r="BB14" i="26"/>
  <c r="BB6" i="26"/>
  <c r="BB10" i="26" s="1"/>
  <c r="BB37" i="50"/>
  <c r="BB5" i="26"/>
  <c r="BB30" i="26"/>
  <c r="BB37" i="26" s="1"/>
  <c r="AA6" i="26"/>
  <c r="AA5" i="26"/>
  <c r="AA14" i="26"/>
  <c r="AA15" i="26"/>
  <c r="AA29" i="26" s="1"/>
  <c r="BB6" i="35"/>
  <c r="BB9" i="35" s="1"/>
  <c r="BB10" i="35"/>
  <c r="BB14" i="35"/>
  <c r="BB15" i="35"/>
  <c r="BB28" i="35" s="1"/>
  <c r="BB11" i="43"/>
  <c r="BB15" i="43" s="1"/>
  <c r="BB6" i="22"/>
  <c r="BB11" i="22"/>
  <c r="BB18" i="22" s="1"/>
  <c r="BB10" i="22"/>
  <c r="BB12" i="21"/>
  <c r="BB17" i="21"/>
  <c r="BB16" i="21"/>
  <c r="BB6" i="21"/>
  <c r="BB11" i="21" s="1"/>
  <c r="AA15" i="35"/>
  <c r="AA28" i="35" s="1"/>
  <c r="AA10" i="43"/>
  <c r="AA11" i="43"/>
  <c r="AA15" i="43" s="1"/>
  <c r="AA14" i="35"/>
  <c r="AA11" i="22"/>
  <c r="AA18" i="22" s="1"/>
  <c r="AA6" i="22"/>
  <c r="AA17" i="21"/>
  <c r="AA30" i="21" s="1"/>
  <c r="AA16" i="21"/>
  <c r="AA6" i="21"/>
  <c r="AA11" i="21" s="1"/>
  <c r="BB10" i="20"/>
  <c r="BB18" i="20"/>
  <c r="BB29" i="20" s="1"/>
  <c r="AA10" i="20"/>
  <c r="BB7" i="32"/>
  <c r="BB8" i="32"/>
  <c r="BB9" i="32"/>
  <c r="BB14" i="32" s="1"/>
  <c r="BB7" i="18"/>
  <c r="AA6" i="32"/>
  <c r="AA18" i="17"/>
  <c r="AA26" i="17" s="1"/>
  <c r="AA6" i="17"/>
  <c r="AA9" i="17" s="1"/>
  <c r="AA14" i="17"/>
  <c r="AA17" i="17" s="1"/>
  <c r="AA9" i="32"/>
  <c r="AA14" i="32" s="1"/>
  <c r="AA8" i="32"/>
  <c r="AA7" i="18"/>
  <c r="AA5" i="17"/>
  <c r="BB11" i="18"/>
  <c r="BB12" i="18"/>
  <c r="BB18" i="18" s="1"/>
  <c r="BB6" i="18"/>
  <c r="AA11" i="18"/>
  <c r="AA12" i="18"/>
  <c r="AA18" i="18" s="1"/>
  <c r="AA6" i="18"/>
  <c r="X10" i="20"/>
  <c r="Y7" i="43"/>
  <c r="Y9" i="43" s="1"/>
  <c r="AZ11" i="43"/>
  <c r="AZ15" i="43" s="1"/>
  <c r="X7" i="32"/>
  <c r="AZ7" i="32"/>
  <c r="Y7" i="32"/>
  <c r="X7" i="43"/>
  <c r="X9" i="43" s="1"/>
  <c r="AZ14" i="17"/>
  <c r="AZ17" i="17" s="1"/>
  <c r="AY7" i="31"/>
  <c r="AZ7" i="31"/>
  <c r="AZ6" i="17"/>
  <c r="AZ9" i="17" s="1"/>
  <c r="AZ18" i="17"/>
  <c r="AZ26" i="17" s="1"/>
  <c r="AY18" i="17"/>
  <c r="AY26" i="17" s="1"/>
  <c r="AY6" i="17"/>
  <c r="AY9" i="17" s="1"/>
  <c r="AY14" i="17"/>
  <c r="AY17" i="17" s="1"/>
  <c r="AX6" i="18"/>
  <c r="AZ8" i="31"/>
  <c r="AY9" i="31"/>
  <c r="AY12" i="31" s="1"/>
  <c r="AX7" i="32"/>
  <c r="AY9" i="32"/>
  <c r="AY14" i="32" s="1"/>
  <c r="AY8" i="32"/>
  <c r="AZ8" i="32"/>
  <c r="AX8" i="31"/>
  <c r="AX9" i="31"/>
  <c r="AX12" i="31" s="1"/>
  <c r="AX8" i="32"/>
  <c r="AZ9" i="32"/>
  <c r="AZ14" i="32" s="1"/>
  <c r="AX6" i="31"/>
  <c r="AZ9" i="31"/>
  <c r="AX9" i="32"/>
  <c r="AX14" i="32" s="1"/>
  <c r="AY8" i="31"/>
  <c r="AZ6" i="31"/>
  <c r="AX12" i="18"/>
  <c r="AX18" i="18" s="1"/>
  <c r="AX11" i="18"/>
  <c r="Y9" i="32"/>
  <c r="Y14" i="32" s="1"/>
  <c r="Y6" i="17"/>
  <c r="Y9" i="17" s="1"/>
  <c r="Y18" i="17"/>
  <c r="Y26" i="17" s="1"/>
  <c r="X6" i="17"/>
  <c r="X9" i="17" s="1"/>
  <c r="X14" i="17"/>
  <c r="X17" i="17" s="1"/>
  <c r="W12" i="18"/>
  <c r="W18" i="18" s="1"/>
  <c r="W8" i="32"/>
  <c r="X8" i="32"/>
  <c r="W11" i="18"/>
  <c r="Y7" i="31"/>
  <c r="W9" i="32"/>
  <c r="W14" i="32" s="1"/>
  <c r="W6" i="18"/>
  <c r="W6" i="31"/>
  <c r="W6" i="32"/>
  <c r="W5" i="17"/>
  <c r="Y8" i="31"/>
  <c r="Y9" i="31"/>
  <c r="Y12" i="31" s="1"/>
  <c r="W7" i="18"/>
  <c r="W8" i="31"/>
  <c r="X8" i="31"/>
  <c r="Y5" i="17"/>
  <c r="W9" i="31"/>
  <c r="W12" i="31" s="1"/>
  <c r="X9" i="31"/>
  <c r="X12" i="31" s="1"/>
  <c r="Y8" i="32"/>
  <c r="X9" i="32"/>
  <c r="X14" i="32" s="1"/>
  <c r="X5" i="17"/>
  <c r="AZ11" i="18"/>
  <c r="AZ7" i="18"/>
  <c r="AZ10" i="20"/>
  <c r="AY11" i="18"/>
  <c r="AY12" i="18"/>
  <c r="AZ18" i="20"/>
  <c r="AZ29" i="20" s="1"/>
  <c r="AY10" i="20"/>
  <c r="AZ12" i="18"/>
  <c r="AZ18" i="18" s="1"/>
  <c r="AZ6" i="18"/>
  <c r="AY6" i="18"/>
  <c r="Y12" i="18"/>
  <c r="Y18" i="18" s="1"/>
  <c r="Y6" i="18"/>
  <c r="Y11" i="18"/>
  <c r="Y18" i="20"/>
  <c r="Y29" i="20" s="1"/>
  <c r="Y10" i="20"/>
  <c r="AZ14" i="35"/>
  <c r="AZ10" i="35"/>
  <c r="AY15" i="35"/>
  <c r="AY28" i="35" s="1"/>
  <c r="AZ32" i="35"/>
  <c r="AY11" i="43"/>
  <c r="AY15" i="43" s="1"/>
  <c r="AZ10" i="43"/>
  <c r="AY10" i="43"/>
  <c r="AX11" i="43"/>
  <c r="AX15" i="43" s="1"/>
  <c r="AX12" i="21"/>
  <c r="AX10" i="43"/>
  <c r="AY6" i="43"/>
  <c r="AY14" i="35"/>
  <c r="AZ15" i="35"/>
  <c r="AZ28" i="35" s="1"/>
  <c r="AX14" i="35"/>
  <c r="AZ11" i="22"/>
  <c r="AZ18" i="22" s="1"/>
  <c r="AY11" i="22"/>
  <c r="AY18" i="22" s="1"/>
  <c r="AY7" i="22"/>
  <c r="AY9" i="22" s="1"/>
  <c r="AX11" i="22"/>
  <c r="AX18" i="22" s="1"/>
  <c r="AZ7" i="22"/>
  <c r="AZ9" i="22" s="1"/>
  <c r="AX16" i="21"/>
  <c r="AX17" i="21"/>
  <c r="AX30" i="21" s="1"/>
  <c r="X10" i="43"/>
  <c r="Y15" i="35"/>
  <c r="Y28" i="35" s="1"/>
  <c r="X7" i="22"/>
  <c r="X9" i="22" s="1"/>
  <c r="W17" i="21"/>
  <c r="W30" i="21" s="1"/>
  <c r="Y14" i="35"/>
  <c r="Y11" i="43"/>
  <c r="Y15" i="43" s="1"/>
  <c r="X15" i="35"/>
  <c r="X28" i="35" s="1"/>
  <c r="X11" i="43"/>
  <c r="X15" i="43" s="1"/>
  <c r="Y6" i="43"/>
  <c r="W14" i="35"/>
  <c r="W11" i="43"/>
  <c r="W15" i="43" s="1"/>
  <c r="W10" i="43"/>
  <c r="X6" i="43"/>
  <c r="X10" i="35"/>
  <c r="X14" i="35"/>
  <c r="W15" i="35"/>
  <c r="W28" i="35" s="1"/>
  <c r="X6" i="35"/>
  <c r="X9" i="35" s="1"/>
  <c r="Y10" i="35"/>
  <c r="Y10" i="43"/>
  <c r="Y7" i="22"/>
  <c r="Y9" i="22" s="1"/>
  <c r="Y6" i="22"/>
  <c r="Y5" i="22"/>
  <c r="X10" i="22"/>
  <c r="X11" i="22"/>
  <c r="X18" i="22" s="1"/>
  <c r="W6" i="22"/>
  <c r="X6" i="22"/>
  <c r="Y11" i="22"/>
  <c r="Y18" i="22" s="1"/>
  <c r="W11" i="22"/>
  <c r="W18" i="22" s="1"/>
  <c r="W6" i="21"/>
  <c r="W11" i="21" s="1"/>
  <c r="AZ16" i="21"/>
  <c r="AZ5" i="26"/>
  <c r="AZ12" i="21"/>
  <c r="AZ17" i="21"/>
  <c r="AZ30" i="21" s="1"/>
  <c r="AY5" i="26"/>
  <c r="AY16" i="21"/>
  <c r="AY17" i="21"/>
  <c r="AY30" i="21" s="1"/>
  <c r="AZ6" i="21"/>
  <c r="AZ11" i="21" s="1"/>
  <c r="AY12" i="21"/>
  <c r="X17" i="21"/>
  <c r="X30" i="21" s="1"/>
  <c r="Y17" i="21"/>
  <c r="Y30" i="21" s="1"/>
  <c r="X12" i="21"/>
  <c r="Y16" i="21"/>
  <c r="Y12" i="21"/>
  <c r="Y6" i="21"/>
  <c r="Y11" i="21" s="1"/>
  <c r="Y5" i="26"/>
  <c r="AY11" i="26"/>
  <c r="AY13" i="26" s="1"/>
  <c r="AZ30" i="26"/>
  <c r="AZ37" i="26" s="1"/>
  <c r="AZ11" i="26"/>
  <c r="AZ13" i="26" s="1"/>
  <c r="AZ14" i="26"/>
  <c r="AZ6" i="26"/>
  <c r="AZ10" i="26" s="1"/>
  <c r="AZ15" i="26"/>
  <c r="AZ29" i="26" s="1"/>
  <c r="Y15" i="26"/>
  <c r="Y29" i="26" s="1"/>
  <c r="Z15" i="26"/>
  <c r="Z29" i="26" s="1"/>
  <c r="Y6" i="26"/>
  <c r="Y10" i="26" s="1"/>
  <c r="Z6" i="26"/>
  <c r="Z10" i="26" s="1"/>
  <c r="Y11" i="26"/>
  <c r="Y13" i="26" s="1"/>
  <c r="Z14" i="26"/>
  <c r="Z11" i="26"/>
  <c r="Z13" i="26" s="1"/>
  <c r="Y14" i="26"/>
  <c r="X7" i="18"/>
  <c r="X14" i="26"/>
  <c r="X11" i="26"/>
  <c r="X13" i="26" s="1"/>
  <c r="X15" i="26"/>
  <c r="X29" i="26" s="1"/>
  <c r="X6" i="26"/>
  <c r="X10" i="26" s="1"/>
  <c r="X5" i="26"/>
  <c r="X6" i="21"/>
  <c r="X11" i="21" s="1"/>
  <c r="X16" i="21"/>
  <c r="X18" i="20"/>
  <c r="X29" i="20" s="1"/>
  <c r="X6" i="20"/>
  <c r="X9" i="20" s="1"/>
  <c r="X12" i="18"/>
  <c r="X18" i="18" s="1"/>
  <c r="X6" i="18"/>
  <c r="X11" i="18"/>
  <c r="D40" i="26"/>
  <c r="C9" i="26"/>
  <c r="C40" i="26"/>
  <c r="E36" i="26"/>
  <c r="C31" i="26"/>
  <c r="C15" i="16"/>
  <c r="C23" i="26"/>
  <c r="C12" i="16"/>
  <c r="C11" i="16"/>
  <c r="D10" i="16"/>
  <c r="C358" i="3" s="1"/>
  <c r="F43" i="26"/>
  <c r="D36" i="26"/>
  <c r="C14" i="16"/>
  <c r="F7" i="16"/>
  <c r="F15" i="16"/>
  <c r="C43" i="26"/>
  <c r="C19" i="16"/>
  <c r="D24" i="26"/>
  <c r="E11" i="16"/>
  <c r="E7" i="16"/>
  <c r="E40" i="26"/>
  <c r="F36" i="26"/>
  <c r="E14" i="16"/>
  <c r="E12" i="16"/>
  <c r="E53" i="26"/>
  <c r="D53" i="26"/>
  <c r="E54" i="26"/>
  <c r="F17" i="26"/>
  <c r="E36" i="20"/>
  <c r="D39" i="20"/>
  <c r="D19" i="20"/>
  <c r="C35" i="20"/>
  <c r="E24" i="20"/>
  <c r="C20" i="20"/>
  <c r="F37" i="20"/>
  <c r="C53" i="26"/>
  <c r="E35" i="20"/>
  <c r="D38" i="20"/>
  <c r="F27" i="20"/>
  <c r="C45" i="20"/>
  <c r="F49" i="20"/>
  <c r="F36" i="20"/>
  <c r="F52" i="26"/>
  <c r="E45" i="20"/>
  <c r="E31" i="20"/>
  <c r="D37" i="20"/>
  <c r="C42" i="20"/>
  <c r="E21" i="20"/>
  <c r="D24" i="20"/>
  <c r="C27" i="20"/>
  <c r="F35" i="20"/>
  <c r="F53" i="26"/>
  <c r="C52" i="26"/>
  <c r="F42" i="26"/>
  <c r="F54" i="26"/>
  <c r="E42" i="26"/>
  <c r="D21" i="26"/>
  <c r="E42" i="20"/>
  <c r="D36" i="20"/>
  <c r="C41" i="20"/>
  <c r="E20" i="20"/>
  <c r="F45" i="20"/>
  <c r="E21" i="26"/>
  <c r="E41" i="20"/>
  <c r="D35" i="20"/>
  <c r="F24" i="20"/>
  <c r="C39" i="20"/>
  <c r="D21" i="20"/>
  <c r="F42" i="20"/>
  <c r="E17" i="26"/>
  <c r="E44" i="26"/>
  <c r="E52" i="26"/>
  <c r="E39" i="20"/>
  <c r="D45" i="20"/>
  <c r="D31" i="20"/>
  <c r="F22" i="20"/>
  <c r="C38" i="20"/>
  <c r="E27" i="20"/>
  <c r="D20" i="20"/>
  <c r="C24" i="20"/>
  <c r="F41" i="20"/>
  <c r="C42" i="26"/>
  <c r="D17" i="26"/>
  <c r="C17" i="26"/>
  <c r="E38" i="20"/>
  <c r="F21" i="20"/>
  <c r="C37" i="20"/>
  <c r="C19" i="20"/>
  <c r="C22" i="20"/>
  <c r="F39" i="20"/>
  <c r="D42" i="26"/>
  <c r="C54" i="26"/>
  <c r="F16" i="26"/>
  <c r="D16" i="26"/>
  <c r="C16" i="26"/>
  <c r="C21" i="26"/>
  <c r="E37" i="20"/>
  <c r="D41" i="20"/>
  <c r="C49" i="20"/>
  <c r="C36" i="20"/>
  <c r="D27" i="20"/>
  <c r="C21" i="20"/>
  <c r="F38" i="20"/>
  <c r="E19" i="20"/>
  <c r="C32" i="26"/>
  <c r="C24" i="26"/>
  <c r="E35" i="26"/>
  <c r="E24" i="26"/>
  <c r="D7" i="12"/>
  <c r="D34" i="26"/>
  <c r="F19" i="26"/>
  <c r="D20" i="26"/>
  <c r="C36" i="26"/>
  <c r="E32" i="26"/>
  <c r="F20" i="26"/>
  <c r="F35" i="26"/>
  <c r="F24" i="26"/>
  <c r="E34" i="26"/>
  <c r="F32" i="26"/>
  <c r="D33" i="26"/>
  <c r="AX6" i="21"/>
  <c r="AX11" i="21" s="1"/>
  <c r="AY14" i="26"/>
  <c r="AY30" i="26"/>
  <c r="AY37" i="26" s="1"/>
  <c r="AY6" i="26"/>
  <c r="AY10" i="26" s="1"/>
  <c r="AY38" i="26"/>
  <c r="AY46" i="26" s="1"/>
  <c r="AY15" i="26"/>
  <c r="AY29" i="26" s="1"/>
  <c r="AX14" i="26"/>
  <c r="AX11" i="26"/>
  <c r="AX13" i="26" s="1"/>
  <c r="AX5" i="26"/>
  <c r="AX15" i="26"/>
  <c r="AX29" i="26" s="1"/>
  <c r="AX30" i="26"/>
  <c r="AX37" i="26" s="1"/>
  <c r="AX6" i="26"/>
  <c r="AX10" i="26" s="1"/>
  <c r="X14" i="20"/>
  <c r="X17" i="20" s="1"/>
  <c r="Z14" i="20"/>
  <c r="Z17" i="20" s="1"/>
  <c r="Y14" i="20"/>
  <c r="Y17" i="20" s="1"/>
  <c r="BA14" i="20"/>
  <c r="BA17" i="20" s="1"/>
  <c r="AX14" i="20"/>
  <c r="AX17" i="20" s="1"/>
  <c r="AY18" i="20"/>
  <c r="AY29" i="20" s="1"/>
  <c r="BB14" i="20"/>
  <c r="AA14" i="20"/>
  <c r="AA17" i="20" s="1"/>
  <c r="AY14" i="20"/>
  <c r="AY17" i="20" s="1"/>
  <c r="Z18" i="20"/>
  <c r="Z29" i="20" s="1"/>
  <c r="AZ14" i="20"/>
  <c r="AZ17" i="20" s="1"/>
  <c r="Y43" i="21"/>
  <c r="Y52" i="21" s="1"/>
  <c r="AY43" i="21"/>
  <c r="AY52" i="21" s="1"/>
  <c r="AA43" i="21"/>
  <c r="AA52" i="21" s="1"/>
  <c r="AZ43" i="21"/>
  <c r="AZ52" i="21" s="1"/>
  <c r="BA43" i="21"/>
  <c r="BA52" i="21" s="1"/>
  <c r="BB43" i="21"/>
  <c r="BB52" i="21" s="1"/>
  <c r="W19" i="50"/>
  <c r="BB32" i="35"/>
  <c r="AA23" i="43"/>
  <c r="AY23" i="43"/>
  <c r="W32" i="35"/>
  <c r="Z23" i="43"/>
  <c r="AX23" i="43"/>
  <c r="BB23" i="43"/>
  <c r="AX32" i="35"/>
  <c r="Y23" i="43"/>
  <c r="X19" i="50"/>
  <c r="AA32" i="35"/>
  <c r="Z32" i="35"/>
  <c r="AZ23" i="43"/>
  <c r="AX19" i="50"/>
  <c r="AY19" i="50"/>
  <c r="W5" i="22"/>
  <c r="AA5" i="22"/>
  <c r="W7" i="22"/>
  <c r="W9" i="22" s="1"/>
  <c r="BA10" i="22"/>
  <c r="Z5" i="22"/>
  <c r="BA5" i="22"/>
  <c r="Y10" i="22"/>
  <c r="W37" i="50"/>
  <c r="X5" i="22"/>
  <c r="AZ5" i="22"/>
  <c r="BB7" i="22"/>
  <c r="BB9" i="22" s="1"/>
  <c r="W10" i="22"/>
  <c r="AA10" i="22"/>
  <c r="AY37" i="50"/>
  <c r="BB5" i="22"/>
  <c r="Z10" i="22"/>
  <c r="AX10" i="22"/>
  <c r="AZ10" i="22"/>
  <c r="AY5" i="22"/>
  <c r="AZ19" i="50"/>
  <c r="X37" i="50"/>
  <c r="AY10" i="22"/>
  <c r="AX37" i="50"/>
  <c r="AX5" i="22"/>
  <c r="Z30" i="26"/>
  <c r="Z37" i="26" s="1"/>
  <c r="BA6" i="20"/>
  <c r="BA9" i="20" s="1"/>
  <c r="Y30" i="26"/>
  <c r="Y37" i="26" s="1"/>
  <c r="Y22" i="22"/>
  <c r="X30" i="26"/>
  <c r="X37" i="26" s="1"/>
  <c r="X22" i="22"/>
  <c r="BB6" i="20"/>
  <c r="BB9" i="20" s="1"/>
  <c r="BB22" i="22"/>
  <c r="W22" i="22"/>
  <c r="W30" i="26"/>
  <c r="W37" i="26" s="1"/>
  <c r="AA30" i="26"/>
  <c r="AA37" i="26" s="1"/>
  <c r="AZ6" i="20"/>
  <c r="AZ9" i="20" s="1"/>
  <c r="AA6" i="20"/>
  <c r="AA9" i="20" s="1"/>
  <c r="Z6" i="20"/>
  <c r="Z9" i="20" s="1"/>
  <c r="Z38" i="26"/>
  <c r="Z46" i="26" s="1"/>
  <c r="Y38" i="26"/>
  <c r="Y46" i="26" s="1"/>
  <c r="BB38" i="26"/>
  <c r="BB46" i="26" s="1"/>
  <c r="BA38" i="26"/>
  <c r="BA46" i="26" s="1"/>
  <c r="AX6" i="20"/>
  <c r="AX9" i="20" s="1"/>
  <c r="Y6" i="20"/>
  <c r="Y9" i="20" s="1"/>
  <c r="BB6" i="32"/>
  <c r="AX6" i="32"/>
  <c r="X6" i="32"/>
  <c r="AZ6" i="22"/>
  <c r="BA6" i="22"/>
  <c r="AX6" i="22"/>
  <c r="AY6" i="22"/>
  <c r="AZ6" i="32"/>
  <c r="BB6" i="31"/>
  <c r="AY6" i="31"/>
  <c r="AA6" i="31"/>
  <c r="Y6" i="31"/>
  <c r="AY6" i="32"/>
  <c r="Y6" i="32"/>
  <c r="X6" i="31"/>
  <c r="Z6" i="32"/>
  <c r="AZ6" i="35"/>
  <c r="AZ9" i="35" s="1"/>
  <c r="AX5" i="17"/>
  <c r="AA6" i="35"/>
  <c r="AA9" i="35" s="1"/>
  <c r="W6" i="35"/>
  <c r="W9" i="35" s="1"/>
  <c r="AZ5" i="17"/>
  <c r="Z6" i="35"/>
  <c r="Z9" i="35" s="1"/>
  <c r="BB5" i="17"/>
  <c r="BA6" i="35"/>
  <c r="BA9" i="35" s="1"/>
  <c r="AX6" i="43"/>
  <c r="AA6" i="43"/>
  <c r="AY5" i="17"/>
  <c r="AZ6" i="43"/>
  <c r="W6" i="43"/>
  <c r="BA5" i="17"/>
  <c r="AY6" i="35"/>
  <c r="AY9" i="35" s="1"/>
  <c r="Y6" i="35"/>
  <c r="Y9" i="35" s="1"/>
  <c r="BB6" i="43"/>
  <c r="F44" i="26"/>
  <c r="F25" i="20"/>
  <c r="D25" i="20"/>
  <c r="F7" i="20"/>
  <c r="E18" i="16"/>
  <c r="E13" i="20"/>
  <c r="C13" i="20"/>
  <c r="D26" i="26"/>
  <c r="E49" i="26"/>
  <c r="F7" i="15"/>
  <c r="F9" i="15" s="1"/>
  <c r="D26" i="20"/>
  <c r="F26" i="20"/>
  <c r="E26" i="20"/>
  <c r="C26" i="20"/>
  <c r="D47" i="20"/>
  <c r="C47" i="20"/>
  <c r="E47" i="20"/>
  <c r="F47" i="20"/>
  <c r="D22" i="26"/>
  <c r="F12" i="26"/>
  <c r="F22" i="26"/>
  <c r="E12" i="26"/>
  <c r="C25" i="20"/>
  <c r="E26" i="26"/>
  <c r="F7" i="12"/>
  <c r="F28" i="26"/>
  <c r="E28" i="26"/>
  <c r="F33" i="20"/>
  <c r="D7" i="15"/>
  <c r="D9" i="15" s="1"/>
  <c r="D12" i="26"/>
  <c r="C12" i="26"/>
  <c r="C7" i="15"/>
  <c r="C9" i="15" s="1"/>
  <c r="E22" i="26"/>
  <c r="F14" i="20"/>
  <c r="F17" i="20" s="1"/>
  <c r="E7" i="15"/>
  <c r="E9" i="15" s="1"/>
  <c r="C22" i="26"/>
  <c r="E27" i="26"/>
  <c r="C39" i="26"/>
  <c r="D6" i="16"/>
  <c r="E9" i="26"/>
  <c r="F34" i="26"/>
  <c r="C6" i="15"/>
  <c r="F11" i="12"/>
  <c r="C12" i="12"/>
  <c r="C21" i="12" s="1"/>
  <c r="C44" i="26"/>
  <c r="C18" i="26"/>
  <c r="C18" i="16"/>
  <c r="C20" i="16" s="1"/>
  <c r="C20" i="26"/>
  <c r="F9" i="26"/>
  <c r="F48" i="26"/>
  <c r="E23" i="26"/>
  <c r="C7" i="12"/>
  <c r="F12" i="12"/>
  <c r="F21" i="12" s="1"/>
  <c r="E16" i="20"/>
  <c r="D12" i="12"/>
  <c r="D21" i="12" s="1"/>
  <c r="E6" i="15"/>
  <c r="E11" i="12"/>
  <c r="F6" i="16"/>
  <c r="E7" i="12"/>
  <c r="G30" i="15"/>
  <c r="D11" i="12"/>
  <c r="F11" i="15"/>
  <c r="F24" i="15" s="1"/>
  <c r="G7" i="15"/>
  <c r="G9" i="15" s="1"/>
  <c r="E12" i="12"/>
  <c r="E21" i="12" s="1"/>
  <c r="C11" i="20"/>
  <c r="F27" i="26"/>
  <c r="E28" i="20"/>
  <c r="F28" i="20"/>
  <c r="D28" i="20"/>
  <c r="D25" i="26"/>
  <c r="E11" i="15"/>
  <c r="E24" i="15" s="1"/>
  <c r="D32" i="20"/>
  <c r="D15" i="20"/>
  <c r="E22" i="20"/>
  <c r="D22" i="20"/>
  <c r="G6" i="15"/>
  <c r="G6" i="26"/>
  <c r="G10" i="26" s="1"/>
  <c r="D30" i="15"/>
  <c r="C30" i="15"/>
  <c r="D42" i="20"/>
  <c r="C26" i="26"/>
  <c r="C11" i="15"/>
  <c r="C24" i="15" s="1"/>
  <c r="D6" i="15"/>
  <c r="E30" i="15"/>
  <c r="D11" i="15"/>
  <c r="D24" i="15" s="1"/>
  <c r="G11" i="15"/>
  <c r="G24" i="15" s="1"/>
  <c r="F6" i="15"/>
  <c r="D31" i="26"/>
  <c r="C50" i="26"/>
  <c r="C27" i="26"/>
  <c r="E11" i="20"/>
  <c r="D7" i="20"/>
  <c r="F30" i="15"/>
  <c r="F40" i="26"/>
  <c r="C33" i="26"/>
  <c r="E49" i="20"/>
  <c r="E6" i="12"/>
  <c r="E25" i="26"/>
  <c r="F11" i="20"/>
  <c r="F26" i="26"/>
  <c r="F13" i="20"/>
  <c r="BB19" i="50" l="1"/>
  <c r="BA404" i="3"/>
  <c r="BA420" i="3" s="1"/>
  <c r="BB16" i="14"/>
  <c r="Z410" i="3"/>
  <c r="Z404" i="3"/>
  <c r="AA16" i="14"/>
  <c r="G32" i="26"/>
  <c r="E20" i="1"/>
  <c r="D71" i="3" s="1"/>
  <c r="E5" i="12"/>
  <c r="C22" i="50"/>
  <c r="B239" i="3" s="1"/>
  <c r="C5" i="15"/>
  <c r="G22" i="26"/>
  <c r="G49" i="26"/>
  <c r="AX38" i="26"/>
  <c r="AX46" i="26" s="1"/>
  <c r="W7" i="50"/>
  <c r="V256" i="3"/>
  <c r="AW42" i="3"/>
  <c r="V220" i="3"/>
  <c r="V300" i="3"/>
  <c r="W41" i="35"/>
  <c r="X43" i="21"/>
  <c r="X52" i="21" s="1"/>
  <c r="BA30" i="20"/>
  <c r="BA43" i="20" s="1"/>
  <c r="BA33" i="1"/>
  <c r="G51" i="26"/>
  <c r="G31" i="26"/>
  <c r="D52" i="26"/>
  <c r="G52" i="26"/>
  <c r="F18" i="26"/>
  <c r="F10" i="16"/>
  <c r="E358" i="3" s="1"/>
  <c r="D27" i="26"/>
  <c r="D14" i="16"/>
  <c r="F49" i="26"/>
  <c r="D43" i="26"/>
  <c r="Y5" i="21"/>
  <c r="Y8" i="50"/>
  <c r="X25" i="50"/>
  <c r="X19" i="22"/>
  <c r="W14" i="50"/>
  <c r="W5" i="43"/>
  <c r="AX5" i="21"/>
  <c r="AX8" i="50"/>
  <c r="W5" i="31"/>
  <c r="W14" i="31" s="1"/>
  <c r="W16" i="31" s="1"/>
  <c r="W13" i="1"/>
  <c r="W13" i="31"/>
  <c r="W29" i="1"/>
  <c r="AY15" i="32"/>
  <c r="AY30" i="1"/>
  <c r="BA13" i="50"/>
  <c r="AZ247" i="3" s="1"/>
  <c r="BA5" i="35"/>
  <c r="BA32" i="50"/>
  <c r="BA16" i="43"/>
  <c r="Z23" i="1"/>
  <c r="Z27" i="17"/>
  <c r="W134" i="3"/>
  <c r="X29" i="7"/>
  <c r="X32" i="7" s="1"/>
  <c r="Y404" i="3"/>
  <c r="Z16" i="14"/>
  <c r="AW347" i="3"/>
  <c r="AX25" i="42"/>
  <c r="AZ190" i="3"/>
  <c r="BA25" i="13"/>
  <c r="AW199" i="3"/>
  <c r="AX32" i="12"/>
  <c r="AX36" i="12" s="1"/>
  <c r="Y410" i="3"/>
  <c r="AZ31" i="12"/>
  <c r="AY210" i="3"/>
  <c r="AZ13" i="30"/>
  <c r="AY149" i="3"/>
  <c r="AZ28" i="7"/>
  <c r="X354" i="3"/>
  <c r="X360" i="3" s="1"/>
  <c r="Y21" i="16"/>
  <c r="Y24" i="16" s="1"/>
  <c r="W374" i="3"/>
  <c r="X35" i="15"/>
  <c r="X43" i="15" s="1"/>
  <c r="X136" i="3"/>
  <c r="Y28" i="7"/>
  <c r="AW149" i="3"/>
  <c r="AX28" i="7"/>
  <c r="W181" i="3"/>
  <c r="X25" i="13"/>
  <c r="AZ347" i="3"/>
  <c r="BA25" i="42"/>
  <c r="V136" i="3"/>
  <c r="W28" i="7"/>
  <c r="X26" i="17"/>
  <c r="F40" i="50"/>
  <c r="F25" i="15"/>
  <c r="D20" i="1"/>
  <c r="C71" i="3" s="1"/>
  <c r="D5" i="12"/>
  <c r="F33" i="26"/>
  <c r="AY22" i="22"/>
  <c r="AZ22" i="22"/>
  <c r="AZ23" i="22" s="1"/>
  <c r="DA48" i="3"/>
  <c r="AW226" i="3"/>
  <c r="AX7" i="50"/>
  <c r="AW256" i="3"/>
  <c r="AY7" i="50"/>
  <c r="AX256" i="3"/>
  <c r="AX226" i="3"/>
  <c r="DB48" i="3"/>
  <c r="BA7" i="50"/>
  <c r="AZ256" i="3"/>
  <c r="AZ226" i="3"/>
  <c r="DD48" i="3"/>
  <c r="X31" i="50"/>
  <c r="X29" i="35"/>
  <c r="Z31" i="50"/>
  <c r="Z29" i="35"/>
  <c r="Y30" i="20"/>
  <c r="Y43" i="20" s="1"/>
  <c r="Y33" i="1"/>
  <c r="AX30" i="20"/>
  <c r="AX43" i="20" s="1"/>
  <c r="AX33" i="1"/>
  <c r="AX5" i="20"/>
  <c r="AX17" i="1"/>
  <c r="Z5" i="20"/>
  <c r="Z17" i="1"/>
  <c r="D18" i="26"/>
  <c r="D39" i="26"/>
  <c r="D11" i="16"/>
  <c r="E33" i="26"/>
  <c r="F23" i="26"/>
  <c r="D23" i="16"/>
  <c r="X5" i="18"/>
  <c r="X8" i="1"/>
  <c r="AY31" i="21"/>
  <c r="AY42" i="21" s="1"/>
  <c r="AY26" i="50"/>
  <c r="Y32" i="50"/>
  <c r="Y16" i="43"/>
  <c r="AZ25" i="50"/>
  <c r="AZ19" i="22"/>
  <c r="AY25" i="50"/>
  <c r="AY19" i="22"/>
  <c r="AY23" i="22" s="1"/>
  <c r="AX13" i="50"/>
  <c r="AW247" i="3" s="1"/>
  <c r="AX5" i="35"/>
  <c r="AY5" i="18"/>
  <c r="AY8" i="1"/>
  <c r="X55" i="3"/>
  <c r="X42" i="3"/>
  <c r="X84" i="3"/>
  <c r="Y7" i="1"/>
  <c r="AY5" i="32"/>
  <c r="AY16" i="32" s="1"/>
  <c r="AY14" i="1"/>
  <c r="AY14" i="50"/>
  <c r="AY5" i="43"/>
  <c r="DD50" i="3"/>
  <c r="AZ228" i="3"/>
  <c r="BA47" i="26"/>
  <c r="BA57" i="26" s="1"/>
  <c r="Y84" i="3"/>
  <c r="Y55" i="3"/>
  <c r="Y42" i="3"/>
  <c r="Z7" i="1"/>
  <c r="Z32" i="17"/>
  <c r="Z37" i="17" s="1"/>
  <c r="W27" i="17"/>
  <c r="W23" i="1"/>
  <c r="AY374" i="3"/>
  <c r="AZ35" i="15"/>
  <c r="AZ43" i="15" s="1"/>
  <c r="AY277" i="3"/>
  <c r="AY290" i="3" s="1"/>
  <c r="AZ17" i="39"/>
  <c r="V181" i="3"/>
  <c r="W25" i="13"/>
  <c r="W380" i="3"/>
  <c r="X34" i="15"/>
  <c r="V165" i="3"/>
  <c r="AW277" i="3"/>
  <c r="AW290" i="3" s="1"/>
  <c r="AX17" i="39"/>
  <c r="AZ149" i="3"/>
  <c r="BA28" i="7"/>
  <c r="BA21" i="16"/>
  <c r="BA24" i="16" s="1"/>
  <c r="AZ354" i="3"/>
  <c r="AZ370" i="3" s="1"/>
  <c r="Y136" i="3"/>
  <c r="Z28" i="7"/>
  <c r="AX210" i="3"/>
  <c r="AY31" i="12"/>
  <c r="AY13" i="30"/>
  <c r="W16" i="53"/>
  <c r="AW404" i="3"/>
  <c r="AW420" i="3" s="1"/>
  <c r="AX16" i="14"/>
  <c r="Y199" i="3"/>
  <c r="Z32" i="12"/>
  <c r="Z36" i="12" s="1"/>
  <c r="W136" i="3"/>
  <c r="X28" i="7"/>
  <c r="X199" i="3"/>
  <c r="Y32" i="12"/>
  <c r="Y36" i="12" s="1"/>
  <c r="X13" i="30"/>
  <c r="AX109" i="3"/>
  <c r="AX130" i="3" s="1"/>
  <c r="AY18" i="6"/>
  <c r="AY22" i="6" s="1"/>
  <c r="G17" i="26"/>
  <c r="D34" i="15"/>
  <c r="C380" i="3"/>
  <c r="F5" i="15"/>
  <c r="F22" i="50"/>
  <c r="E239" i="3" s="1"/>
  <c r="F22" i="12"/>
  <c r="F36" i="1"/>
  <c r="D9" i="26"/>
  <c r="BA7" i="1"/>
  <c r="CC48" i="3"/>
  <c r="AZ84" i="3"/>
  <c r="AZ61" i="3"/>
  <c r="Z7" i="50"/>
  <c r="AZ42" i="3"/>
  <c r="Y220" i="3"/>
  <c r="Y256" i="3"/>
  <c r="W43" i="21"/>
  <c r="W52" i="21" s="1"/>
  <c r="BA31" i="50"/>
  <c r="BA29" i="35"/>
  <c r="W30" i="20"/>
  <c r="W43" i="20" s="1"/>
  <c r="W33" i="1"/>
  <c r="G35" i="26"/>
  <c r="D32" i="26"/>
  <c r="C34" i="26"/>
  <c r="G25" i="26"/>
  <c r="C23" i="16"/>
  <c r="X5" i="21"/>
  <c r="X8" i="50"/>
  <c r="W32" i="50"/>
  <c r="W16" i="43"/>
  <c r="X32" i="35"/>
  <c r="W25" i="50"/>
  <c r="W19" i="22"/>
  <c r="W23" i="22" s="1"/>
  <c r="X13" i="31"/>
  <c r="X29" i="1"/>
  <c r="X5" i="32"/>
  <c r="X14" i="1"/>
  <c r="AX5" i="32"/>
  <c r="AX14" i="1"/>
  <c r="AZ5" i="31"/>
  <c r="AZ13" i="1"/>
  <c r="AZ44" i="3"/>
  <c r="Y222" i="3"/>
  <c r="Z47" i="26"/>
  <c r="Z57" i="26" s="1"/>
  <c r="Z31" i="21"/>
  <c r="Z42" i="21" s="1"/>
  <c r="Z26" i="50"/>
  <c r="AW44" i="3"/>
  <c r="V222" i="3"/>
  <c r="AX27" i="17"/>
  <c r="AX23" i="1"/>
  <c r="AY391" i="3"/>
  <c r="AZ29" i="15"/>
  <c r="W404" i="3"/>
  <c r="X16" i="14"/>
  <c r="AW337" i="3"/>
  <c r="AW350" i="3" s="1"/>
  <c r="AX29" i="42"/>
  <c r="AX31" i="42" s="1"/>
  <c r="AX26" i="13"/>
  <c r="AX30" i="13" s="1"/>
  <c r="AW179" i="3"/>
  <c r="AX16" i="53"/>
  <c r="W13" i="54"/>
  <c r="Y339" i="3"/>
  <c r="Z25" i="42"/>
  <c r="AY190" i="3"/>
  <c r="AZ25" i="13"/>
  <c r="AX190" i="3"/>
  <c r="AY25" i="13"/>
  <c r="BA12" i="31"/>
  <c r="AZ391" i="3"/>
  <c r="BA29" i="15"/>
  <c r="W109" i="3"/>
  <c r="W118" i="3" s="1"/>
  <c r="X18" i="6"/>
  <c r="X22" i="6" s="1"/>
  <c r="AZ374" i="3"/>
  <c r="BA35" i="15"/>
  <c r="BA43" i="15" s="1"/>
  <c r="AZ395" i="3"/>
  <c r="BA34" i="15"/>
  <c r="W410" i="3"/>
  <c r="AX13" i="30"/>
  <c r="AY179" i="3"/>
  <c r="AZ26" i="13"/>
  <c r="AZ30" i="13" s="1"/>
  <c r="AZ337" i="3"/>
  <c r="AZ350" i="3" s="1"/>
  <c r="BA29" i="42"/>
  <c r="BA31" i="42" s="1"/>
  <c r="BA16" i="53"/>
  <c r="V159" i="3"/>
  <c r="W17" i="9"/>
  <c r="X109" i="3"/>
  <c r="X118" i="3" s="1"/>
  <c r="Y18" i="6"/>
  <c r="Y22" i="6" s="1"/>
  <c r="D40" i="50"/>
  <c r="D25" i="15"/>
  <c r="F31" i="26"/>
  <c r="G26" i="26"/>
  <c r="E25" i="20"/>
  <c r="AZ38" i="26"/>
  <c r="AZ46" i="26" s="1"/>
  <c r="Y300" i="3"/>
  <c r="Z41" i="35"/>
  <c r="AZ5" i="20"/>
  <c r="AZ17" i="1"/>
  <c r="G24" i="26"/>
  <c r="G36" i="26"/>
  <c r="G48" i="26"/>
  <c r="F19" i="20"/>
  <c r="F13" i="16"/>
  <c r="E359" i="3" s="1"/>
  <c r="C10" i="16"/>
  <c r="B358" i="3" s="1"/>
  <c r="AZ5" i="21"/>
  <c r="AZ8" i="50"/>
  <c r="DC50" i="3"/>
  <c r="AY228" i="3"/>
  <c r="AZ47" i="26"/>
  <c r="AZ57" i="26" s="1"/>
  <c r="X220" i="3"/>
  <c r="X256" i="3"/>
  <c r="Y7" i="50"/>
  <c r="AY42" i="3"/>
  <c r="X32" i="50"/>
  <c r="X16" i="43"/>
  <c r="Y13" i="50"/>
  <c r="X235" i="3" s="1"/>
  <c r="Y5" i="35"/>
  <c r="AY13" i="50"/>
  <c r="AX247" i="3" s="1"/>
  <c r="AY5" i="35"/>
  <c r="AY312" i="3"/>
  <c r="AZ41" i="35"/>
  <c r="W19" i="18"/>
  <c r="W21" i="18" s="1"/>
  <c r="W24" i="1"/>
  <c r="AX5" i="18"/>
  <c r="AX8" i="1"/>
  <c r="AY13" i="31"/>
  <c r="AY29" i="1"/>
  <c r="AZ13" i="31"/>
  <c r="AZ29" i="1"/>
  <c r="AZ5" i="32"/>
  <c r="AZ14" i="1"/>
  <c r="AY27" i="17"/>
  <c r="AY23" i="1"/>
  <c r="Z19" i="18"/>
  <c r="Z21" i="18" s="1"/>
  <c r="Z24" i="1"/>
  <c r="BA14" i="32"/>
  <c r="Z5" i="32"/>
  <c r="Z14" i="1"/>
  <c r="Z13" i="31"/>
  <c r="Z29" i="1"/>
  <c r="W13" i="50"/>
  <c r="V235" i="3" s="1"/>
  <c r="W5" i="35"/>
  <c r="AY395" i="3"/>
  <c r="AZ34" i="15"/>
  <c r="AW374" i="3"/>
  <c r="AX35" i="15"/>
  <c r="AX43" i="15" s="1"/>
  <c r="AX347" i="3"/>
  <c r="AY25" i="42"/>
  <c r="X277" i="3"/>
  <c r="X282" i="3" s="1"/>
  <c r="Y17" i="39"/>
  <c r="V201" i="3"/>
  <c r="W31" i="12"/>
  <c r="V354" i="3"/>
  <c r="V360" i="3" s="1"/>
  <c r="W21" i="16"/>
  <c r="W24" i="16" s="1"/>
  <c r="AX277" i="3"/>
  <c r="AX290" i="3" s="1"/>
  <c r="AY17" i="39"/>
  <c r="V179" i="3"/>
  <c r="V186" i="3" s="1"/>
  <c r="W26" i="13"/>
  <c r="W30" i="13" s="1"/>
  <c r="AW395" i="3"/>
  <c r="AX34" i="15"/>
  <c r="V277" i="3"/>
  <c r="V282" i="3" s="1"/>
  <c r="W17" i="39"/>
  <c r="AZ159" i="3"/>
  <c r="AZ175" i="3" s="1"/>
  <c r="BA17" i="9"/>
  <c r="AX354" i="3"/>
  <c r="AX370" i="3" s="1"/>
  <c r="AY21" i="16"/>
  <c r="AY24" i="16" s="1"/>
  <c r="AW190" i="3"/>
  <c r="AX25" i="13"/>
  <c r="AY17" i="9"/>
  <c r="AX159" i="3"/>
  <c r="AX175" i="3" s="1"/>
  <c r="AZ109" i="3"/>
  <c r="AZ130" i="3" s="1"/>
  <c r="BA18" i="6"/>
  <c r="BA22" i="6" s="1"/>
  <c r="X404" i="3"/>
  <c r="X410" i="3" s="1"/>
  <c r="Y16" i="14"/>
  <c r="V339" i="3"/>
  <c r="W25" i="42"/>
  <c r="Y181" i="3"/>
  <c r="Z25" i="13"/>
  <c r="W13" i="30"/>
  <c r="X181" i="3"/>
  <c r="Y25" i="13"/>
  <c r="X16" i="53"/>
  <c r="AZ134" i="3"/>
  <c r="AZ154" i="3" s="1"/>
  <c r="BA29" i="7"/>
  <c r="BA32" i="7" s="1"/>
  <c r="E380" i="3"/>
  <c r="F34" i="15"/>
  <c r="D22" i="50"/>
  <c r="C239" i="3" s="1"/>
  <c r="D5" i="15"/>
  <c r="D380" i="3"/>
  <c r="E34" i="15"/>
  <c r="B380" i="3"/>
  <c r="C34" i="15"/>
  <c r="E36" i="1"/>
  <c r="E22" i="12"/>
  <c r="G34" i="15"/>
  <c r="F380" i="3"/>
  <c r="E40" i="50"/>
  <c r="E25" i="15"/>
  <c r="AW84" i="3"/>
  <c r="BZ48" i="3"/>
  <c r="AX7" i="1"/>
  <c r="AW61" i="3"/>
  <c r="X38" i="26"/>
  <c r="X46" i="26" s="1"/>
  <c r="BA23" i="43"/>
  <c r="AW312" i="3"/>
  <c r="AX41" i="35"/>
  <c r="AY32" i="35"/>
  <c r="Y32" i="35"/>
  <c r="X30" i="20"/>
  <c r="X43" i="20" s="1"/>
  <c r="X33" i="1"/>
  <c r="BA5" i="20"/>
  <c r="BA17" i="1"/>
  <c r="F25" i="26"/>
  <c r="G56" i="26"/>
  <c r="G21" i="26"/>
  <c r="E16" i="26"/>
  <c r="G42" i="26"/>
  <c r="D23" i="26"/>
  <c r="E10" i="16"/>
  <c r="D358" i="3" s="1"/>
  <c r="E20" i="26"/>
  <c r="C13" i="16"/>
  <c r="B359" i="3" s="1"/>
  <c r="Y25" i="50"/>
  <c r="Y19" i="22"/>
  <c r="W31" i="21"/>
  <c r="W42" i="21" s="1"/>
  <c r="W26" i="50"/>
  <c r="Y14" i="50"/>
  <c r="Y5" i="43"/>
  <c r="X13" i="50"/>
  <c r="W235" i="3" s="1"/>
  <c r="X5" i="35"/>
  <c r="AX31" i="21"/>
  <c r="AX42" i="21" s="1"/>
  <c r="AX26" i="50"/>
  <c r="AX32" i="50"/>
  <c r="AX16" i="43"/>
  <c r="AY32" i="50"/>
  <c r="AY16" i="43"/>
  <c r="Y5" i="20"/>
  <c r="Y17" i="1"/>
  <c r="Y5" i="18"/>
  <c r="Y8" i="1"/>
  <c r="W5" i="18"/>
  <c r="W8" i="1"/>
  <c r="Y27" i="17"/>
  <c r="Y32" i="17" s="1"/>
  <c r="Y37" i="17" s="1"/>
  <c r="Y23" i="1"/>
  <c r="BA31" i="21"/>
  <c r="BA42" i="21" s="1"/>
  <c r="BA26" i="50"/>
  <c r="Z5" i="18"/>
  <c r="Z8" i="1"/>
  <c r="BA5" i="32"/>
  <c r="BA16" i="32" s="1"/>
  <c r="BA14" i="1"/>
  <c r="BA15" i="32"/>
  <c r="BA30" i="1"/>
  <c r="AA19" i="50"/>
  <c r="X376" i="3"/>
  <c r="Y29" i="15"/>
  <c r="AX179" i="3"/>
  <c r="AX195" i="3" s="1"/>
  <c r="AY26" i="13"/>
  <c r="AY30" i="13" s="1"/>
  <c r="AZ404" i="3"/>
  <c r="AZ420" i="3" s="1"/>
  <c r="BA16" i="14"/>
  <c r="AX391" i="3"/>
  <c r="AY29" i="15"/>
  <c r="AZ277" i="3"/>
  <c r="AZ290" i="3" s="1"/>
  <c r="BA17" i="39"/>
  <c r="AX374" i="3"/>
  <c r="AY35" i="15"/>
  <c r="AY43" i="15" s="1"/>
  <c r="W339" i="3"/>
  <c r="X25" i="42"/>
  <c r="X159" i="3"/>
  <c r="X165" i="3" s="1"/>
  <c r="Y17" i="9"/>
  <c r="AY109" i="3"/>
  <c r="AY130" i="3" s="1"/>
  <c r="AZ18" i="6"/>
  <c r="AZ22" i="6" s="1"/>
  <c r="AZ199" i="3"/>
  <c r="BA32" i="12"/>
  <c r="BA36" i="12" s="1"/>
  <c r="V337" i="3"/>
  <c r="W29" i="42"/>
  <c r="W31" i="42" s="1"/>
  <c r="Y134" i="3"/>
  <c r="Y141" i="3" s="1"/>
  <c r="Z29" i="7"/>
  <c r="Z32" i="7" s="1"/>
  <c r="C45" i="26"/>
  <c r="G28" i="26"/>
  <c r="C40" i="50"/>
  <c r="C25" i="15"/>
  <c r="G12" i="26"/>
  <c r="CA48" i="3"/>
  <c r="AX61" i="3"/>
  <c r="AY7" i="1"/>
  <c r="AX84" i="3"/>
  <c r="AY32" i="17"/>
  <c r="AY37" i="17" s="1"/>
  <c r="AZ7" i="50"/>
  <c r="DC48" i="3"/>
  <c r="AY256" i="3"/>
  <c r="AY226" i="3"/>
  <c r="X23" i="43"/>
  <c r="BA32" i="35"/>
  <c r="AX31" i="50"/>
  <c r="AX29" i="35"/>
  <c r="Z30" i="20"/>
  <c r="Z43" i="20" s="1"/>
  <c r="Z33" i="1"/>
  <c r="AY30" i="20"/>
  <c r="AY43" i="20" s="1"/>
  <c r="AY33" i="1"/>
  <c r="G27" i="26"/>
  <c r="G16" i="26"/>
  <c r="G54" i="26"/>
  <c r="X19" i="18"/>
  <c r="X21" i="18" s="1"/>
  <c r="X24" i="1"/>
  <c r="X31" i="21"/>
  <c r="X42" i="21" s="1"/>
  <c r="X26" i="50"/>
  <c r="W5" i="21"/>
  <c r="W8" i="50"/>
  <c r="AZ13" i="50"/>
  <c r="AY247" i="3" s="1"/>
  <c r="AZ5" i="35"/>
  <c r="AZ19" i="18"/>
  <c r="AZ21" i="18" s="1"/>
  <c r="AZ24" i="1"/>
  <c r="Y5" i="31"/>
  <c r="Y13" i="1"/>
  <c r="W5" i="32"/>
  <c r="W14" i="1"/>
  <c r="AX15" i="32"/>
  <c r="AX30" i="1"/>
  <c r="AX13" i="31"/>
  <c r="AX29" i="1"/>
  <c r="AY5" i="31"/>
  <c r="AY14" i="31" s="1"/>
  <c r="AY16" i="31" s="1"/>
  <c r="AY13" i="1"/>
  <c r="BA25" i="50"/>
  <c r="BA19" i="22"/>
  <c r="Z14" i="50"/>
  <c r="Z5" i="43"/>
  <c r="BA5" i="18"/>
  <c r="BA8" i="1"/>
  <c r="BA27" i="17"/>
  <c r="BA32" i="17" s="1"/>
  <c r="BA37" i="17" s="1"/>
  <c r="BA23" i="1"/>
  <c r="Z15" i="32"/>
  <c r="Z30" i="1"/>
  <c r="X380" i="3"/>
  <c r="Y34" i="15"/>
  <c r="X374" i="3"/>
  <c r="Y35" i="15"/>
  <c r="Y43" i="15" s="1"/>
  <c r="AX337" i="3"/>
  <c r="AX350" i="3" s="1"/>
  <c r="AY29" i="42"/>
  <c r="AY31" i="42" s="1"/>
  <c r="W179" i="3"/>
  <c r="W186" i="3" s="1"/>
  <c r="X26" i="13"/>
  <c r="X30" i="13" s="1"/>
  <c r="Y376" i="3"/>
  <c r="Z29" i="15"/>
  <c r="Z21" i="16"/>
  <c r="Z24" i="16" s="1"/>
  <c r="Z20" i="16"/>
  <c r="X14" i="50"/>
  <c r="X5" i="43"/>
  <c r="W277" i="3"/>
  <c r="W282" i="3" s="1"/>
  <c r="X17" i="39"/>
  <c r="V380" i="3"/>
  <c r="W34" i="15"/>
  <c r="AW391" i="3"/>
  <c r="AX29" i="15"/>
  <c r="V404" i="3"/>
  <c r="V410" i="3" s="1"/>
  <c r="W16" i="14"/>
  <c r="W337" i="3"/>
  <c r="W342" i="3" s="1"/>
  <c r="X29" i="42"/>
  <c r="X31" i="42" s="1"/>
  <c r="Y16" i="53"/>
  <c r="W15" i="10"/>
  <c r="Y109" i="3"/>
  <c r="Y118" i="3" s="1"/>
  <c r="Z18" i="6"/>
  <c r="Z22" i="6" s="1"/>
  <c r="AY354" i="3"/>
  <c r="AY370" i="3" s="1"/>
  <c r="AZ21" i="16"/>
  <c r="AZ24" i="16" s="1"/>
  <c r="X32" i="12"/>
  <c r="X36" i="12" s="1"/>
  <c r="W199" i="3"/>
  <c r="W206" i="3" s="1"/>
  <c r="AW354" i="3"/>
  <c r="AW370" i="3" s="1"/>
  <c r="AX21" i="16"/>
  <c r="AX24" i="16" s="1"/>
  <c r="AY134" i="3"/>
  <c r="AY154" i="3" s="1"/>
  <c r="AZ29" i="7"/>
  <c r="AZ32" i="7" s="1"/>
  <c r="F20" i="1"/>
  <c r="E71" i="3" s="1"/>
  <c r="F5" i="12"/>
  <c r="F7" i="26"/>
  <c r="C39" i="50"/>
  <c r="C17" i="16"/>
  <c r="B356" i="3" s="1"/>
  <c r="E22" i="50"/>
  <c r="D239" i="3" s="1"/>
  <c r="E5" i="15"/>
  <c r="C36" i="1"/>
  <c r="C22" i="12"/>
  <c r="W38" i="26"/>
  <c r="W46" i="26" s="1"/>
  <c r="X7" i="50"/>
  <c r="X23" i="22"/>
  <c r="W220" i="3"/>
  <c r="AX42" i="3"/>
  <c r="W256" i="3"/>
  <c r="W31" i="50"/>
  <c r="W29" i="35"/>
  <c r="AZ30" i="20"/>
  <c r="AZ43" i="20" s="1"/>
  <c r="AZ33" i="1"/>
  <c r="AX47" i="26"/>
  <c r="AX57" i="26" s="1"/>
  <c r="DA50" i="3"/>
  <c r="AW228" i="3"/>
  <c r="G18" i="26"/>
  <c r="G53" i="26"/>
  <c r="D54" i="26"/>
  <c r="G39" i="26"/>
  <c r="D15" i="16"/>
  <c r="F22" i="16"/>
  <c r="E357" i="3" s="1"/>
  <c r="E39" i="26"/>
  <c r="E19" i="16"/>
  <c r="E20" i="16" s="1"/>
  <c r="C22" i="16"/>
  <c r="B357" i="3" s="1"/>
  <c r="AY44" i="3"/>
  <c r="X222" i="3"/>
  <c r="Y47" i="26"/>
  <c r="Y57" i="26" s="1"/>
  <c r="Y31" i="21"/>
  <c r="Y42" i="21" s="1"/>
  <c r="Y26" i="50"/>
  <c r="DB50" i="3"/>
  <c r="AX228" i="3"/>
  <c r="AY47" i="26"/>
  <c r="AY57" i="26" s="1"/>
  <c r="Y31" i="50"/>
  <c r="Y29" i="35"/>
  <c r="AZ31" i="50"/>
  <c r="AZ29" i="35"/>
  <c r="AZ32" i="50"/>
  <c r="AZ16" i="43"/>
  <c r="AZ14" i="50"/>
  <c r="AZ5" i="43"/>
  <c r="AY19" i="18"/>
  <c r="AY21" i="18" s="1"/>
  <c r="AY24" i="1"/>
  <c r="X7" i="1"/>
  <c r="W55" i="3"/>
  <c r="W42" i="3"/>
  <c r="W84" i="3"/>
  <c r="Y5" i="32"/>
  <c r="Y14" i="1"/>
  <c r="X15" i="32"/>
  <c r="X30" i="1"/>
  <c r="X27" i="17"/>
  <c r="X23" i="1"/>
  <c r="AX5" i="31"/>
  <c r="AX14" i="31" s="1"/>
  <c r="AX16" i="31" s="1"/>
  <c r="AX13" i="1"/>
  <c r="AZ27" i="17"/>
  <c r="AZ32" i="17" s="1"/>
  <c r="AZ37" i="17" s="1"/>
  <c r="AZ23" i="1"/>
  <c r="BA5" i="21"/>
  <c r="BA8" i="50"/>
  <c r="Z32" i="50"/>
  <c r="Z16" i="43"/>
  <c r="BA14" i="50"/>
  <c r="BA5" i="43"/>
  <c r="BA5" i="31"/>
  <c r="BA14" i="31" s="1"/>
  <c r="BA16" i="31" s="1"/>
  <c r="BA13" i="1"/>
  <c r="BA13" i="31"/>
  <c r="BA29" i="1"/>
  <c r="Z5" i="31"/>
  <c r="Z14" i="31" s="1"/>
  <c r="Z16" i="31" s="1"/>
  <c r="Z13" i="1"/>
  <c r="AY215" i="3"/>
  <c r="V109" i="3"/>
  <c r="V118" i="3" s="1"/>
  <c r="W18" i="6"/>
  <c r="W22" i="6" s="1"/>
  <c r="C25" i="26"/>
  <c r="AX404" i="3"/>
  <c r="AX420" i="3" s="1"/>
  <c r="AY16" i="14"/>
  <c r="W376" i="3"/>
  <c r="X29" i="15"/>
  <c r="AX199" i="3"/>
  <c r="AX215" i="3" s="1"/>
  <c r="AY32" i="12"/>
  <c r="AY36" i="12" s="1"/>
  <c r="AW134" i="3"/>
  <c r="AW154" i="3" s="1"/>
  <c r="AX29" i="7"/>
  <c r="AX32" i="7" s="1"/>
  <c r="W201" i="3"/>
  <c r="X31" i="12"/>
  <c r="AZ210" i="3"/>
  <c r="BA31" i="12"/>
  <c r="X339" i="3"/>
  <c r="Y25" i="42"/>
  <c r="AY159" i="3"/>
  <c r="AY175" i="3" s="1"/>
  <c r="AZ17" i="9"/>
  <c r="Y380" i="3"/>
  <c r="Z34" i="15"/>
  <c r="Y374" i="3"/>
  <c r="Y385" i="3" s="1"/>
  <c r="Z35" i="15"/>
  <c r="Z43" i="15" s="1"/>
  <c r="X337" i="3"/>
  <c r="X342" i="3" s="1"/>
  <c r="Y29" i="42"/>
  <c r="Y31" i="42" s="1"/>
  <c r="Z16" i="53"/>
  <c r="AY347" i="3"/>
  <c r="AZ25" i="42"/>
  <c r="AW109" i="3"/>
  <c r="AW130" i="3" s="1"/>
  <c r="AX18" i="6"/>
  <c r="AX22" i="6" s="1"/>
  <c r="AX31" i="12"/>
  <c r="AW210" i="3"/>
  <c r="AW159" i="3"/>
  <c r="AW175" i="3" s="1"/>
  <c r="AX17" i="9"/>
  <c r="AZ179" i="3"/>
  <c r="AZ195" i="3" s="1"/>
  <c r="BA26" i="13"/>
  <c r="BA30" i="13" s="1"/>
  <c r="D22" i="12"/>
  <c r="D36" i="1"/>
  <c r="C20" i="1"/>
  <c r="B71" i="3" s="1"/>
  <c r="C5" i="12"/>
  <c r="E43" i="26"/>
  <c r="AZ7" i="1"/>
  <c r="AY84" i="3"/>
  <c r="AY61" i="3"/>
  <c r="CB48" i="3"/>
  <c r="BA22" i="22"/>
  <c r="AX22" i="22"/>
  <c r="Z22" i="22"/>
  <c r="W23" i="43"/>
  <c r="AX43" i="21"/>
  <c r="AX52" i="21" s="1"/>
  <c r="G19" i="26"/>
  <c r="C35" i="26"/>
  <c r="D35" i="26"/>
  <c r="G44" i="26"/>
  <c r="E13" i="16"/>
  <c r="D359" i="3" s="1"/>
  <c r="F51" i="26"/>
  <c r="F23" i="16"/>
  <c r="F19" i="16"/>
  <c r="D48" i="26"/>
  <c r="D22" i="16"/>
  <c r="C357" i="3" s="1"/>
  <c r="AX44" i="3"/>
  <c r="W222" i="3"/>
  <c r="X47" i="26"/>
  <c r="X57" i="26" s="1"/>
  <c r="AY5" i="21"/>
  <c r="AY8" i="50"/>
  <c r="AZ31" i="21"/>
  <c r="AZ42" i="21" s="1"/>
  <c r="AZ26" i="50"/>
  <c r="AX19" i="22"/>
  <c r="AX25" i="50"/>
  <c r="AX14" i="50"/>
  <c r="AX5" i="43"/>
  <c r="AY31" i="50"/>
  <c r="AY29" i="35"/>
  <c r="Y19" i="18"/>
  <c r="Y21" i="18" s="1"/>
  <c r="Y24" i="1"/>
  <c r="AY22" i="18"/>
  <c r="AY24" i="18" s="1"/>
  <c r="AZ5" i="18"/>
  <c r="AZ8" i="1"/>
  <c r="Y15" i="32"/>
  <c r="Y30" i="1"/>
  <c r="Y29" i="1"/>
  <c r="Y13" i="31"/>
  <c r="X5" i="31"/>
  <c r="X14" i="31" s="1"/>
  <c r="X16" i="31" s="1"/>
  <c r="X13" i="1"/>
  <c r="V42" i="3"/>
  <c r="W7" i="1"/>
  <c r="V84" i="3"/>
  <c r="V55" i="3"/>
  <c r="W32" i="17"/>
  <c r="W37" i="17" s="1"/>
  <c r="W15" i="32"/>
  <c r="W30" i="1"/>
  <c r="AX19" i="18"/>
  <c r="AX21" i="18" s="1"/>
  <c r="AX24" i="1"/>
  <c r="AZ15" i="32"/>
  <c r="AZ30" i="1"/>
  <c r="Z25" i="50"/>
  <c r="Z19" i="22"/>
  <c r="Z13" i="50"/>
  <c r="Y235" i="3" s="1"/>
  <c r="Z5" i="35"/>
  <c r="BA19" i="18"/>
  <c r="BA21" i="18" s="1"/>
  <c r="BA24" i="1"/>
  <c r="V374" i="3"/>
  <c r="W35" i="15"/>
  <c r="W43" i="15" s="1"/>
  <c r="V199" i="3"/>
  <c r="V206" i="3" s="1"/>
  <c r="W32" i="12"/>
  <c r="W36" i="12" s="1"/>
  <c r="AX134" i="3"/>
  <c r="AY29" i="7"/>
  <c r="AY32" i="7" s="1"/>
  <c r="AY337" i="3"/>
  <c r="AY350" i="3" s="1"/>
  <c r="AZ29" i="42"/>
  <c r="AZ31" i="42" s="1"/>
  <c r="AX395" i="3"/>
  <c r="AY34" i="15"/>
  <c r="V134" i="3"/>
  <c r="V141" i="3" s="1"/>
  <c r="W29" i="7"/>
  <c r="W32" i="7" s="1"/>
  <c r="X134" i="3"/>
  <c r="X141" i="3" s="1"/>
  <c r="Y29" i="7"/>
  <c r="Y32" i="7" s="1"/>
  <c r="V376" i="3"/>
  <c r="W29" i="15"/>
  <c r="AZ32" i="12"/>
  <c r="AZ36" i="12" s="1"/>
  <c r="X21" i="16"/>
  <c r="X24" i="16" s="1"/>
  <c r="W354" i="3"/>
  <c r="W360" i="3" s="1"/>
  <c r="Y159" i="3"/>
  <c r="Y165" i="3" s="1"/>
  <c r="Z17" i="9"/>
  <c r="AX149" i="3"/>
  <c r="AY28" i="7"/>
  <c r="X179" i="3"/>
  <c r="X186" i="3" s="1"/>
  <c r="Y26" i="13"/>
  <c r="Y30" i="13" s="1"/>
  <c r="AZ16" i="14"/>
  <c r="AY404" i="3"/>
  <c r="AY420" i="3" s="1"/>
  <c r="Y201" i="3"/>
  <c r="Z31" i="12"/>
  <c r="AZ12" i="31"/>
  <c r="W159" i="3"/>
  <c r="W165" i="3" s="1"/>
  <c r="X17" i="9"/>
  <c r="X201" i="3"/>
  <c r="Y31" i="12"/>
  <c r="Y179" i="3"/>
  <c r="Z26" i="13"/>
  <c r="Z30" i="13" s="1"/>
  <c r="AY18" i="18"/>
  <c r="Y277" i="3"/>
  <c r="Y282" i="3" s="1"/>
  <c r="Z17" i="39"/>
  <c r="AA13" i="50"/>
  <c r="Z235" i="3" s="1"/>
  <c r="AA5" i="35"/>
  <c r="CD48" i="3"/>
  <c r="BB7" i="1"/>
  <c r="BA84" i="3"/>
  <c r="BA61" i="3"/>
  <c r="BB32" i="17"/>
  <c r="BB37" i="17" s="1"/>
  <c r="BA312" i="3"/>
  <c r="BB41" i="35"/>
  <c r="AA31" i="50"/>
  <c r="AA29" i="35"/>
  <c r="AA5" i="31"/>
  <c r="AA14" i="31" s="1"/>
  <c r="AA16" i="31" s="1"/>
  <c r="AA13" i="1"/>
  <c r="BB5" i="21"/>
  <c r="BB8" i="50"/>
  <c r="AA10" i="26"/>
  <c r="BB5" i="32"/>
  <c r="BB14" i="1"/>
  <c r="Z5" i="21"/>
  <c r="Z8" i="50"/>
  <c r="Z374" i="3"/>
  <c r="AA35" i="15"/>
  <c r="AA43" i="15" s="1"/>
  <c r="BB17" i="39"/>
  <c r="BA277" i="3"/>
  <c r="BA290" i="3" s="1"/>
  <c r="AA15" i="10"/>
  <c r="Z380" i="3"/>
  <c r="AA34" i="15"/>
  <c r="Y337" i="3"/>
  <c r="Y342" i="3" s="1"/>
  <c r="Z29" i="42"/>
  <c r="Z31" i="42" s="1"/>
  <c r="Z43" i="21"/>
  <c r="Z52" i="21" s="1"/>
  <c r="Z134" i="3"/>
  <c r="AA29" i="7"/>
  <c r="AA32" i="7" s="1"/>
  <c r="AA14" i="50"/>
  <c r="AA5" i="43"/>
  <c r="BB25" i="50"/>
  <c r="BB19" i="22"/>
  <c r="BB14" i="50"/>
  <c r="BB5" i="43"/>
  <c r="DE50" i="3"/>
  <c r="BA228" i="3"/>
  <c r="BB47" i="26"/>
  <c r="BB57" i="26" s="1"/>
  <c r="Z201" i="3"/>
  <c r="AA31" i="12"/>
  <c r="BB18" i="6"/>
  <c r="BB22" i="6" s="1"/>
  <c r="BA109" i="3"/>
  <c r="BA130" i="3" s="1"/>
  <c r="BA337" i="3"/>
  <c r="BB29" i="42"/>
  <c r="BB31" i="42" s="1"/>
  <c r="BA199" i="3"/>
  <c r="BB32" i="12"/>
  <c r="BB36" i="12" s="1"/>
  <c r="Z159" i="3"/>
  <c r="Z165" i="3" s="1"/>
  <c r="AA17" i="9"/>
  <c r="Z300" i="3"/>
  <c r="AA41" i="35"/>
  <c r="AA5" i="18"/>
  <c r="AA8" i="1"/>
  <c r="BA256" i="3"/>
  <c r="BA226" i="3"/>
  <c r="DE48" i="3"/>
  <c r="BB7" i="50"/>
  <c r="BB23" i="22"/>
  <c r="AA31" i="21"/>
  <c r="AA42" i="21" s="1"/>
  <c r="AA26" i="50"/>
  <c r="Z199" i="3"/>
  <c r="Z206" i="3" s="1"/>
  <c r="AA32" i="12"/>
  <c r="AA36" i="12" s="1"/>
  <c r="Z109" i="3"/>
  <c r="Z118" i="3" s="1"/>
  <c r="AA18" i="6"/>
  <c r="AA22" i="6" s="1"/>
  <c r="BB14" i="31"/>
  <c r="BB16" i="31" s="1"/>
  <c r="Z277" i="3"/>
  <c r="Z282" i="3" s="1"/>
  <c r="AA17" i="39"/>
  <c r="BB17" i="9"/>
  <c r="BA159" i="3"/>
  <c r="BA175" i="3" s="1"/>
  <c r="AA7" i="50"/>
  <c r="Z220" i="3"/>
  <c r="Z256" i="3"/>
  <c r="BA42" i="3"/>
  <c r="BB17" i="20"/>
  <c r="AA19" i="18"/>
  <c r="AA21" i="18" s="1"/>
  <c r="AA24" i="1"/>
  <c r="Z55" i="3"/>
  <c r="Z84" i="3"/>
  <c r="Z42" i="3"/>
  <c r="AA7" i="1"/>
  <c r="BA210" i="3"/>
  <c r="BB31" i="12"/>
  <c r="BB28" i="7"/>
  <c r="BA149" i="3"/>
  <c r="BA391" i="3"/>
  <c r="BB29" i="15"/>
  <c r="AA22" i="22"/>
  <c r="BB30" i="20"/>
  <c r="BB43" i="20" s="1"/>
  <c r="BB33" i="1"/>
  <c r="BB31" i="21"/>
  <c r="BB42" i="21" s="1"/>
  <c r="BB26" i="50"/>
  <c r="AA38" i="26"/>
  <c r="AA46" i="26" s="1"/>
  <c r="AA15" i="32"/>
  <c r="AA30" i="1"/>
  <c r="BB13" i="50"/>
  <c r="BA247" i="3" s="1"/>
  <c r="BB5" i="35"/>
  <c r="Z222" i="3"/>
  <c r="BA44" i="3"/>
  <c r="AA47" i="26"/>
  <c r="AA57" i="26" s="1"/>
  <c r="Z181" i="3"/>
  <c r="AA25" i="13"/>
  <c r="Z354" i="3"/>
  <c r="Z360" i="3" s="1"/>
  <c r="AA21" i="16"/>
  <c r="AA24" i="16" s="1"/>
  <c r="BA354" i="3"/>
  <c r="BA370" i="3" s="1"/>
  <c r="BB21" i="16"/>
  <c r="BB24" i="16" s="1"/>
  <c r="BA190" i="3"/>
  <c r="BB25" i="13"/>
  <c r="Z339" i="3"/>
  <c r="Z342" i="3" s="1"/>
  <c r="AA25" i="42"/>
  <c r="BB31" i="50"/>
  <c r="BB29" i="35"/>
  <c r="AA30" i="20"/>
  <c r="AA43" i="20" s="1"/>
  <c r="AA33" i="1"/>
  <c r="AA14" i="1"/>
  <c r="AA5" i="32"/>
  <c r="AA16" i="32" s="1"/>
  <c r="BB15" i="32"/>
  <c r="BB30" i="1"/>
  <c r="AA25" i="50"/>
  <c r="AA19" i="22"/>
  <c r="AA23" i="22" s="1"/>
  <c r="BB32" i="50"/>
  <c r="BB16" i="43"/>
  <c r="BB13" i="30"/>
  <c r="AA13" i="30"/>
  <c r="Z376" i="3"/>
  <c r="AA29" i="15"/>
  <c r="Z136" i="3"/>
  <c r="AA28" i="7"/>
  <c r="BB5" i="18"/>
  <c r="BB22" i="18" s="1"/>
  <c r="BB24" i="18" s="1"/>
  <c r="BB8" i="1"/>
  <c r="BB16" i="1" s="1"/>
  <c r="BA347" i="3"/>
  <c r="BB25" i="42"/>
  <c r="BB19" i="18"/>
  <c r="BB21" i="18" s="1"/>
  <c r="BB24" i="1"/>
  <c r="AA23" i="1"/>
  <c r="AA27" i="17"/>
  <c r="AA32" i="17" s="1"/>
  <c r="AA37" i="17" s="1"/>
  <c r="AA21" i="20"/>
  <c r="AA5" i="21"/>
  <c r="AA8" i="50"/>
  <c r="AA32" i="50"/>
  <c r="AA16" i="43"/>
  <c r="BA374" i="3"/>
  <c r="BA400" i="3" s="1"/>
  <c r="BB35" i="15"/>
  <c r="BB43" i="15" s="1"/>
  <c r="BB16" i="53"/>
  <c r="BA134" i="3"/>
  <c r="BA154" i="3" s="1"/>
  <c r="BB29" i="7"/>
  <c r="BB32" i="7" s="1"/>
  <c r="BA395" i="3"/>
  <c r="BB34" i="15"/>
  <c r="BA98" i="3"/>
  <c r="BB31" i="17"/>
  <c r="Z179" i="3"/>
  <c r="Z186" i="3" s="1"/>
  <c r="AA26" i="13"/>
  <c r="AA30" i="13" s="1"/>
  <c r="BB17" i="1"/>
  <c r="BB6" i="1" s="1"/>
  <c r="BA67" i="3" s="1"/>
  <c r="BA80" i="3" s="1"/>
  <c r="BB5" i="20"/>
  <c r="BA179" i="3"/>
  <c r="BA195" i="3" s="1"/>
  <c r="BB26" i="13"/>
  <c r="BB30" i="13" s="1"/>
  <c r="BA19" i="50"/>
  <c r="Z37" i="50"/>
  <c r="Z19" i="50"/>
  <c r="BA37" i="50"/>
  <c r="AA18" i="20"/>
  <c r="AA29" i="20" s="1"/>
  <c r="AZ37" i="50"/>
  <c r="Y19" i="50"/>
  <c r="Y37" i="50"/>
  <c r="C6" i="16"/>
  <c r="C7" i="16"/>
  <c r="C18" i="20"/>
  <c r="C29" i="20" s="1"/>
  <c r="C9" i="16"/>
  <c r="C16" i="16" s="1"/>
  <c r="E6" i="16"/>
  <c r="G11" i="26"/>
  <c r="G13" i="26" s="1"/>
  <c r="D9" i="16"/>
  <c r="D16" i="16" s="1"/>
  <c r="C11" i="26"/>
  <c r="C13" i="26" s="1"/>
  <c r="F9" i="16"/>
  <c r="F16" i="16" s="1"/>
  <c r="E31" i="26"/>
  <c r="E9" i="16"/>
  <c r="E16" i="16" s="1"/>
  <c r="D7" i="16"/>
  <c r="D30" i="26"/>
  <c r="D37" i="26" s="1"/>
  <c r="C30" i="26"/>
  <c r="C37" i="26" s="1"/>
  <c r="F6" i="20"/>
  <c r="F9" i="20" s="1"/>
  <c r="E5" i="26"/>
  <c r="D5" i="26"/>
  <c r="AY6" i="20"/>
  <c r="AY9" i="20" s="1"/>
  <c r="W6" i="20"/>
  <c r="W9" i="20" s="1"/>
  <c r="F30" i="26"/>
  <c r="F37" i="26" s="1"/>
  <c r="F11" i="26"/>
  <c r="F13" i="26" s="1"/>
  <c r="D13" i="20"/>
  <c r="E11" i="26"/>
  <c r="E13" i="26" s="1"/>
  <c r="D11" i="26"/>
  <c r="D13" i="26" s="1"/>
  <c r="E18" i="20"/>
  <c r="E29" i="20" s="1"/>
  <c r="E6" i="26"/>
  <c r="E10" i="26" s="1"/>
  <c r="C15" i="26"/>
  <c r="F5" i="26"/>
  <c r="F6" i="26"/>
  <c r="F10" i="26" s="1"/>
  <c r="C15" i="20"/>
  <c r="E14" i="20"/>
  <c r="E17" i="20" s="1"/>
  <c r="C10" i="20"/>
  <c r="D18" i="20"/>
  <c r="D29" i="20" s="1"/>
  <c r="D37" i="50"/>
  <c r="D24" i="50" s="1"/>
  <c r="F31" i="20"/>
  <c r="D6" i="26"/>
  <c r="D10" i="26" s="1"/>
  <c r="D6" i="20"/>
  <c r="D9" i="20" s="1"/>
  <c r="G15" i="26"/>
  <c r="G29" i="26" s="1"/>
  <c r="C31" i="20"/>
  <c r="E10" i="20"/>
  <c r="D38" i="26"/>
  <c r="C5" i="26"/>
  <c r="E38" i="26"/>
  <c r="E46" i="26" s="1"/>
  <c r="D14" i="20"/>
  <c r="D17" i="20" s="1"/>
  <c r="C38" i="26"/>
  <c r="C46" i="26" s="1"/>
  <c r="G30" i="26"/>
  <c r="F15" i="26"/>
  <c r="F29" i="26" s="1"/>
  <c r="F10" i="20"/>
  <c r="F20" i="20"/>
  <c r="E7" i="20"/>
  <c r="AC44" i="3" l="1"/>
  <c r="B222" i="3"/>
  <c r="AF44" i="3"/>
  <c r="E222" i="3"/>
  <c r="G33" i="26"/>
  <c r="Y258" i="3"/>
  <c r="Z21" i="22"/>
  <c r="AY31" i="35"/>
  <c r="AX309" i="3"/>
  <c r="AY6" i="50"/>
  <c r="AX232" i="3" s="1"/>
  <c r="AX252" i="3" s="1"/>
  <c r="AY16" i="50"/>
  <c r="AY330" i="3"/>
  <c r="AZ22" i="43"/>
  <c r="CC49" i="3"/>
  <c r="AZ62" i="3"/>
  <c r="BA22" i="18"/>
  <c r="BA24" i="18" s="1"/>
  <c r="W16" i="1"/>
  <c r="AW330" i="3"/>
  <c r="AX22" i="43"/>
  <c r="W24" i="50"/>
  <c r="W34" i="50"/>
  <c r="AX16" i="1"/>
  <c r="AX6" i="1"/>
  <c r="AW67" i="3" s="1"/>
  <c r="AW80" i="3" s="1"/>
  <c r="AX31" i="17"/>
  <c r="AW98" i="3"/>
  <c r="AW295" i="3"/>
  <c r="AW316" i="3" s="1"/>
  <c r="AX42" i="35"/>
  <c r="AX48" i="35" s="1"/>
  <c r="AY24" i="50"/>
  <c r="AY34" i="50"/>
  <c r="Y44" i="3"/>
  <c r="Y57" i="3"/>
  <c r="Z44" i="20"/>
  <c r="Z51" i="20" s="1"/>
  <c r="C199" i="3"/>
  <c r="D32" i="12"/>
  <c r="D36" i="12" s="1"/>
  <c r="BA42" i="35"/>
  <c r="BA48" i="35" s="1"/>
  <c r="AZ295" i="3"/>
  <c r="X221" i="3"/>
  <c r="AY43" i="3"/>
  <c r="Y53" i="21"/>
  <c r="Y63" i="21" s="1"/>
  <c r="X5" i="20"/>
  <c r="X17" i="1"/>
  <c r="D17" i="16"/>
  <c r="C356" i="3" s="1"/>
  <c r="D39" i="50"/>
  <c r="F18" i="16"/>
  <c r="F20" i="16" s="1"/>
  <c r="E39" i="50"/>
  <c r="E17" i="16"/>
  <c r="D356" i="3" s="1"/>
  <c r="Y186" i="3"/>
  <c r="DB49" i="3"/>
  <c r="AX227" i="3"/>
  <c r="AY53" i="21"/>
  <c r="AY63" i="21" s="1"/>
  <c r="F39" i="26"/>
  <c r="Y322" i="3"/>
  <c r="Y325" i="3" s="1"/>
  <c r="Z22" i="43"/>
  <c r="Y24" i="50"/>
  <c r="Y34" i="50"/>
  <c r="Y320" i="3"/>
  <c r="Z24" i="43"/>
  <c r="Z28" i="43" s="1"/>
  <c r="AY295" i="3"/>
  <c r="AZ42" i="35"/>
  <c r="AZ48" i="35" s="1"/>
  <c r="AZ215" i="3"/>
  <c r="AX400" i="3"/>
  <c r="V43" i="3"/>
  <c r="V56" i="3"/>
  <c r="W22" i="18"/>
  <c r="W24" i="18" s="1"/>
  <c r="CC50" i="3"/>
  <c r="BA44" i="20"/>
  <c r="BA51" i="20" s="1"/>
  <c r="AZ63" i="3"/>
  <c r="D201" i="3"/>
  <c r="E31" i="12"/>
  <c r="AX98" i="3"/>
  <c r="AY31" i="17"/>
  <c r="BZ49" i="3"/>
  <c r="AW62" i="3"/>
  <c r="X295" i="3"/>
  <c r="Y42" i="35"/>
  <c r="Y48" i="35" s="1"/>
  <c r="C376" i="3"/>
  <c r="D29" i="15"/>
  <c r="AZ400" i="3"/>
  <c r="W47" i="26"/>
  <c r="W57" i="26" s="1"/>
  <c r="X6" i="50"/>
  <c r="W232" i="3" s="1"/>
  <c r="W240" i="3" s="1"/>
  <c r="X16" i="50"/>
  <c r="Y206" i="3"/>
  <c r="AX22" i="18"/>
  <c r="AX24" i="18" s="1"/>
  <c r="Y93" i="3"/>
  <c r="W297" i="3"/>
  <c r="X31" i="35"/>
  <c r="W385" i="3"/>
  <c r="AX6" i="50"/>
  <c r="AW232" i="3" s="1"/>
  <c r="AW252" i="3" s="1"/>
  <c r="AX16" i="50"/>
  <c r="E19" i="26"/>
  <c r="G38" i="26"/>
  <c r="G46" i="26" s="1"/>
  <c r="AW320" i="3"/>
  <c r="AW333" i="3" s="1"/>
  <c r="AX24" i="43"/>
  <c r="AX28" i="43" s="1"/>
  <c r="D31" i="12"/>
  <c r="C201" i="3"/>
  <c r="W86" i="3"/>
  <c r="W93" i="3" s="1"/>
  <c r="X31" i="17"/>
  <c r="AZ31" i="35"/>
  <c r="AY309" i="3"/>
  <c r="AY316" i="3" s="1"/>
  <c r="Z6" i="1"/>
  <c r="Y67" i="3" s="1"/>
  <c r="Y72" i="3" s="1"/>
  <c r="Z16" i="1"/>
  <c r="Y16" i="1"/>
  <c r="Y6" i="1"/>
  <c r="X67" i="3" s="1"/>
  <c r="X72" i="3" s="1"/>
  <c r="AX24" i="50"/>
  <c r="AX34" i="50"/>
  <c r="Y21" i="22"/>
  <c r="X258" i="3"/>
  <c r="X262" i="3" s="1"/>
  <c r="AW105" i="3"/>
  <c r="W32" i="1"/>
  <c r="W22" i="1"/>
  <c r="W221" i="3"/>
  <c r="X53" i="21"/>
  <c r="X63" i="21" s="1"/>
  <c r="AX43" i="3"/>
  <c r="F31" i="12"/>
  <c r="E201" i="3"/>
  <c r="AX268" i="3"/>
  <c r="AY21" i="22"/>
  <c r="X16" i="1"/>
  <c r="X6" i="1"/>
  <c r="W67" i="3" s="1"/>
  <c r="W72" i="3" s="1"/>
  <c r="BZ50" i="3"/>
  <c r="AX44" i="20"/>
  <c r="AX51" i="20" s="1"/>
  <c r="AW63" i="3"/>
  <c r="E376" i="3"/>
  <c r="F29" i="15"/>
  <c r="DA49" i="3"/>
  <c r="AW227" i="3"/>
  <c r="AX53" i="21"/>
  <c r="AX63" i="21" s="1"/>
  <c r="V262" i="3"/>
  <c r="C35" i="15"/>
  <c r="C43" i="15" s="1"/>
  <c r="B374" i="3"/>
  <c r="D49" i="26"/>
  <c r="D19" i="26"/>
  <c r="V385" i="3"/>
  <c r="AZ6" i="1"/>
  <c r="AY67" i="3" s="1"/>
  <c r="AY80" i="3" s="1"/>
  <c r="AZ16" i="1"/>
  <c r="BA6" i="50"/>
  <c r="AZ232" i="3" s="1"/>
  <c r="AZ252" i="3" s="1"/>
  <c r="BA16" i="50"/>
  <c r="V297" i="3"/>
  <c r="W31" i="35"/>
  <c r="AZ268" i="3"/>
  <c r="BA21" i="22"/>
  <c r="W6" i="50"/>
  <c r="V232" i="3" s="1"/>
  <c r="V240" i="3" s="1"/>
  <c r="W16" i="50"/>
  <c r="AW309" i="3"/>
  <c r="AX31" i="35"/>
  <c r="Y56" i="3"/>
  <c r="Z22" i="18"/>
  <c r="Z24" i="18" s="1"/>
  <c r="Y43" i="3"/>
  <c r="X56" i="3"/>
  <c r="X43" i="3"/>
  <c r="E18" i="26"/>
  <c r="AW400" i="3"/>
  <c r="Z16" i="32"/>
  <c r="AZ16" i="32"/>
  <c r="W322" i="3"/>
  <c r="X22" i="43"/>
  <c r="AY195" i="3"/>
  <c r="AZ14" i="31"/>
  <c r="AZ16" i="31" s="1"/>
  <c r="V258" i="3"/>
  <c r="W21" i="22"/>
  <c r="Y262" i="3"/>
  <c r="V86" i="3"/>
  <c r="V93" i="3" s="1"/>
  <c r="W31" i="17"/>
  <c r="W43" i="3"/>
  <c r="W56" i="3"/>
  <c r="X22" i="18"/>
  <c r="X24" i="18" s="1"/>
  <c r="BA23" i="22"/>
  <c r="AX272" i="3"/>
  <c r="AW215" i="3"/>
  <c r="W141" i="3"/>
  <c r="V320" i="3"/>
  <c r="W24" i="43"/>
  <c r="W28" i="43" s="1"/>
  <c r="AE44" i="3"/>
  <c r="D222" i="3"/>
  <c r="F39" i="50"/>
  <c r="F17" i="16"/>
  <c r="E356" i="3" s="1"/>
  <c r="BA32" i="1"/>
  <c r="BA22" i="1"/>
  <c r="AX32" i="1"/>
  <c r="AX22" i="1"/>
  <c r="AY62" i="3"/>
  <c r="CB49" i="3"/>
  <c r="AZ22" i="18"/>
  <c r="AZ24" i="18" s="1"/>
  <c r="DD49" i="3"/>
  <c r="BA53" i="21"/>
  <c r="BA63" i="21" s="1"/>
  <c r="AZ227" i="3"/>
  <c r="AY32" i="1"/>
  <c r="AY22" i="1"/>
  <c r="X297" i="3"/>
  <c r="Y31" i="35"/>
  <c r="C31" i="12"/>
  <c r="B201" i="3"/>
  <c r="F32" i="12"/>
  <c r="F36" i="12" s="1"/>
  <c r="E199" i="3"/>
  <c r="E206" i="3" s="1"/>
  <c r="W320" i="3"/>
  <c r="X24" i="43"/>
  <c r="X28" i="43" s="1"/>
  <c r="W16" i="32"/>
  <c r="AW43" i="3"/>
  <c r="V221" i="3"/>
  <c r="W53" i="21"/>
  <c r="W63" i="21" s="1"/>
  <c r="BA34" i="50"/>
  <c r="BA24" i="50"/>
  <c r="W295" i="3"/>
  <c r="X42" i="35"/>
  <c r="X48" i="35" s="1"/>
  <c r="X300" i="3"/>
  <c r="Y41" i="35"/>
  <c r="V342" i="3"/>
  <c r="Y22" i="18"/>
  <c r="Y24" i="18" s="1"/>
  <c r="AZ44" i="20"/>
  <c r="AZ51" i="20" s="1"/>
  <c r="AY63" i="3"/>
  <c r="CB50" i="3"/>
  <c r="Z24" i="50"/>
  <c r="Z34" i="50"/>
  <c r="C51" i="26"/>
  <c r="AZ105" i="3"/>
  <c r="E374" i="3"/>
  <c r="E385" i="3" s="1"/>
  <c r="F35" i="15"/>
  <c r="F43" i="15" s="1"/>
  <c r="AY268" i="3"/>
  <c r="AY272" i="3" s="1"/>
  <c r="AZ21" i="22"/>
  <c r="Y86" i="3"/>
  <c r="Z31" i="17"/>
  <c r="D199" i="3"/>
  <c r="D206" i="3" s="1"/>
  <c r="E32" i="12"/>
  <c r="E36" i="12" s="1"/>
  <c r="F38" i="26"/>
  <c r="F46" i="26" s="1"/>
  <c r="W5" i="20"/>
  <c r="W17" i="1"/>
  <c r="W6" i="1" s="1"/>
  <c r="V67" i="3" s="1"/>
  <c r="V72" i="3" s="1"/>
  <c r="AY5" i="20"/>
  <c r="AY17" i="1"/>
  <c r="AW268" i="3"/>
  <c r="AW272" i="3" s="1"/>
  <c r="AX21" i="22"/>
  <c r="D28" i="26"/>
  <c r="X24" i="50"/>
  <c r="X34" i="50"/>
  <c r="AZ312" i="3"/>
  <c r="BA41" i="35"/>
  <c r="X44" i="3"/>
  <c r="Y44" i="20"/>
  <c r="Y51" i="20" s="1"/>
  <c r="X57" i="3"/>
  <c r="E29" i="15"/>
  <c r="D376" i="3"/>
  <c r="Y23" i="22"/>
  <c r="AZ6" i="50"/>
  <c r="AY232" i="3" s="1"/>
  <c r="AY252" i="3" s="1"/>
  <c r="AZ16" i="50"/>
  <c r="AX16" i="32"/>
  <c r="W300" i="3"/>
  <c r="W304" i="3" s="1"/>
  <c r="X41" i="35"/>
  <c r="X206" i="3"/>
  <c r="AX320" i="3"/>
  <c r="AY24" i="43"/>
  <c r="AY28" i="43" s="1"/>
  <c r="D51" i="26"/>
  <c r="W258" i="3"/>
  <c r="W262" i="3" s="1"/>
  <c r="X21" i="22"/>
  <c r="G22" i="50"/>
  <c r="F239" i="3" s="1"/>
  <c r="G5" i="15"/>
  <c r="D30" i="20"/>
  <c r="D43" i="20" s="1"/>
  <c r="D33" i="1"/>
  <c r="D22" i="1" s="1"/>
  <c r="C222" i="3"/>
  <c r="AD44" i="3"/>
  <c r="D18" i="16"/>
  <c r="D20" i="16" s="1"/>
  <c r="D21" i="50"/>
  <c r="C238" i="3" s="1"/>
  <c r="D5" i="16"/>
  <c r="G40" i="50"/>
  <c r="G25" i="15"/>
  <c r="C5" i="16"/>
  <c r="C21" i="50"/>
  <c r="B238" i="3" s="1"/>
  <c r="E30" i="20"/>
  <c r="E43" i="20" s="1"/>
  <c r="E33" i="1"/>
  <c r="E22" i="1" s="1"/>
  <c r="C48" i="26"/>
  <c r="Y295" i="3"/>
  <c r="Y304" i="3" s="1"/>
  <c r="Z42" i="35"/>
  <c r="Z48" i="35" s="1"/>
  <c r="Y22" i="1"/>
  <c r="Y32" i="1"/>
  <c r="AZ24" i="50"/>
  <c r="AZ34" i="50"/>
  <c r="AY98" i="3"/>
  <c r="AY105" i="3" s="1"/>
  <c r="AZ31" i="17"/>
  <c r="Y16" i="32"/>
  <c r="AY320" i="3"/>
  <c r="AZ24" i="43"/>
  <c r="AZ28" i="43" s="1"/>
  <c r="D374" i="3"/>
  <c r="E35" i="15"/>
  <c r="E43" i="15" s="1"/>
  <c r="AZ98" i="3"/>
  <c r="BA31" i="17"/>
  <c r="Y14" i="31"/>
  <c r="Y16" i="31" s="1"/>
  <c r="C29" i="15"/>
  <c r="B376" i="3"/>
  <c r="AX330" i="3"/>
  <c r="AY22" i="43"/>
  <c r="X320" i="3"/>
  <c r="X325" i="3" s="1"/>
  <c r="Y24" i="43"/>
  <c r="Y28" i="43" s="1"/>
  <c r="AX312" i="3"/>
  <c r="AY41" i="35"/>
  <c r="AX32" i="17"/>
  <c r="AX37" i="17" s="1"/>
  <c r="V295" i="3"/>
  <c r="W42" i="35"/>
  <c r="W48" i="35" s="1"/>
  <c r="Z22" i="1"/>
  <c r="Z32" i="1"/>
  <c r="DC49" i="3"/>
  <c r="AZ53" i="21"/>
  <c r="AZ63" i="21" s="1"/>
  <c r="AY227" i="3"/>
  <c r="AY400" i="3"/>
  <c r="AY16" i="1"/>
  <c r="AY6" i="1"/>
  <c r="AX67" i="3" s="1"/>
  <c r="AX80" i="3" s="1"/>
  <c r="X322" i="3"/>
  <c r="Y22" i="43"/>
  <c r="AZ272" i="3"/>
  <c r="AX23" i="22"/>
  <c r="AZ330" i="3"/>
  <c r="BA22" i="43"/>
  <c r="G34" i="26"/>
  <c r="G37" i="26" s="1"/>
  <c r="D44" i="26"/>
  <c r="D46" i="26" s="1"/>
  <c r="C19" i="26"/>
  <c r="C29" i="26" s="1"/>
  <c r="F21" i="50"/>
  <c r="E238" i="3" s="1"/>
  <c r="F5" i="16"/>
  <c r="C49" i="26"/>
  <c r="C28" i="26"/>
  <c r="E21" i="50"/>
  <c r="D238" i="3" s="1"/>
  <c r="E5" i="16"/>
  <c r="AX154" i="3"/>
  <c r="C32" i="12"/>
  <c r="C36" i="12" s="1"/>
  <c r="B199" i="3"/>
  <c r="B206" i="3" s="1"/>
  <c r="AZ320" i="3"/>
  <c r="AZ333" i="3" s="1"/>
  <c r="BA24" i="43"/>
  <c r="BA28" i="43" s="1"/>
  <c r="X32" i="17"/>
  <c r="X37" i="17" s="1"/>
  <c r="X385" i="3"/>
  <c r="BA6" i="1"/>
  <c r="AZ67" i="3" s="1"/>
  <c r="AZ80" i="3" s="1"/>
  <c r="BA16" i="1"/>
  <c r="AZ32" i="1"/>
  <c r="AZ22" i="1"/>
  <c r="X32" i="1"/>
  <c r="X22" i="1"/>
  <c r="AX105" i="3"/>
  <c r="X86" i="3"/>
  <c r="X93" i="3" s="1"/>
  <c r="Y31" i="17"/>
  <c r="C374" i="3"/>
  <c r="D35" i="15"/>
  <c r="D43" i="15" s="1"/>
  <c r="AX295" i="3"/>
  <c r="AY42" i="35"/>
  <c r="AY48" i="35" s="1"/>
  <c r="AW195" i="3"/>
  <c r="X16" i="32"/>
  <c r="V322" i="3"/>
  <c r="W22" i="43"/>
  <c r="AZ309" i="3"/>
  <c r="BA31" i="35"/>
  <c r="Z23" i="22"/>
  <c r="CA49" i="3"/>
  <c r="AX62" i="3"/>
  <c r="Y297" i="3"/>
  <c r="Z31" i="35"/>
  <c r="Y6" i="50"/>
  <c r="X232" i="3" s="1"/>
  <c r="X240" i="3" s="1"/>
  <c r="Y16" i="50"/>
  <c r="AA6" i="50"/>
  <c r="Z232" i="3" s="1"/>
  <c r="Z240" i="3" s="1"/>
  <c r="AA16" i="50"/>
  <c r="BB21" i="22"/>
  <c r="BA268" i="3"/>
  <c r="Z385" i="3"/>
  <c r="Z221" i="3"/>
  <c r="AA53" i="21"/>
  <c r="AA63" i="21" s="1"/>
  <c r="BA43" i="3"/>
  <c r="Z6" i="50"/>
  <c r="Y232" i="3" s="1"/>
  <c r="Y240" i="3" s="1"/>
  <c r="Z16" i="50"/>
  <c r="BA105" i="3"/>
  <c r="DE49" i="3"/>
  <c r="BA227" i="3"/>
  <c r="BB53" i="21"/>
  <c r="BB63" i="21" s="1"/>
  <c r="BA330" i="3"/>
  <c r="BB22" i="43"/>
  <c r="Z320" i="3"/>
  <c r="AA24" i="43"/>
  <c r="AA28" i="43" s="1"/>
  <c r="AZ43" i="3"/>
  <c r="Y221" i="3"/>
  <c r="Z53" i="21"/>
  <c r="Z63" i="21" s="1"/>
  <c r="CD49" i="3"/>
  <c r="BA62" i="3"/>
  <c r="BB24" i="50"/>
  <c r="BB34" i="50"/>
  <c r="BA272" i="3"/>
  <c r="Z297" i="3"/>
  <c r="AA31" i="35"/>
  <c r="AA31" i="17"/>
  <c r="Z86" i="3"/>
  <c r="Z93" i="3" s="1"/>
  <c r="Z258" i="3"/>
  <c r="Z262" i="3" s="1"/>
  <c r="AA21" i="22"/>
  <c r="BA295" i="3"/>
  <c r="BB42" i="35"/>
  <c r="BB48" i="35" s="1"/>
  <c r="AA22" i="1"/>
  <c r="AA32" i="1"/>
  <c r="AA16" i="1"/>
  <c r="BA215" i="3"/>
  <c r="BB16" i="32"/>
  <c r="AA42" i="35"/>
  <c r="AA48" i="35" s="1"/>
  <c r="Z295" i="3"/>
  <c r="Z304" i="3" s="1"/>
  <c r="BA309" i="3"/>
  <c r="BB31" i="35"/>
  <c r="AA24" i="50"/>
  <c r="AA34" i="50"/>
  <c r="Z56" i="3"/>
  <c r="Z43" i="3"/>
  <c r="AA22" i="18"/>
  <c r="AA24" i="18" s="1"/>
  <c r="Z141" i="3"/>
  <c r="Z322" i="3"/>
  <c r="AA22" i="43"/>
  <c r="BB32" i="1"/>
  <c r="BB22" i="1"/>
  <c r="BA350" i="3"/>
  <c r="BA320" i="3"/>
  <c r="BB24" i="43"/>
  <c r="BB28" i="43" s="1"/>
  <c r="BB6" i="50"/>
  <c r="BA232" i="3" s="1"/>
  <c r="BA252" i="3" s="1"/>
  <c r="BB16" i="50"/>
  <c r="AA5" i="20"/>
  <c r="AA17" i="1"/>
  <c r="AA6" i="1" s="1"/>
  <c r="Z67" i="3" s="1"/>
  <c r="Z72" i="3" s="1"/>
  <c r="BB44" i="20"/>
  <c r="BB51" i="20" s="1"/>
  <c r="CD50" i="3"/>
  <c r="BA63" i="3"/>
  <c r="C37" i="50"/>
  <c r="C24" i="50" s="1"/>
  <c r="D15" i="26"/>
  <c r="D29" i="26" s="1"/>
  <c r="E15" i="26"/>
  <c r="E47" i="26" s="1"/>
  <c r="E57" i="26" s="1"/>
  <c r="E30" i="26"/>
  <c r="E37" i="26" s="1"/>
  <c r="C6" i="26"/>
  <c r="C10" i="26" s="1"/>
  <c r="G5" i="26"/>
  <c r="D10" i="20"/>
  <c r="F37" i="50"/>
  <c r="F24" i="50" s="1"/>
  <c r="C14" i="20"/>
  <c r="C17" i="20" s="1"/>
  <c r="D19" i="50"/>
  <c r="D6" i="50" s="1"/>
  <c r="C232" i="3" s="1"/>
  <c r="C240" i="3" s="1"/>
  <c r="F19" i="50"/>
  <c r="F6" i="50" s="1"/>
  <c r="E232" i="3" s="1"/>
  <c r="E240" i="3" s="1"/>
  <c r="F18" i="20"/>
  <c r="F29" i="20" s="1"/>
  <c r="E6" i="20"/>
  <c r="E9" i="20" s="1"/>
  <c r="X44" i="20" l="1"/>
  <c r="X51" i="20" s="1"/>
  <c r="W44" i="3"/>
  <c r="W57" i="3"/>
  <c r="F17" i="1"/>
  <c r="F6" i="1" s="1"/>
  <c r="E67" i="3" s="1"/>
  <c r="E72" i="3" s="1"/>
  <c r="F5" i="20"/>
  <c r="C21" i="16"/>
  <c r="C24" i="16" s="1"/>
  <c r="B354" i="3"/>
  <c r="B360" i="3" s="1"/>
  <c r="D47" i="26"/>
  <c r="D57" i="26" s="1"/>
  <c r="B385" i="3"/>
  <c r="AY333" i="3"/>
  <c r="C33" i="1"/>
  <c r="C22" i="1" s="1"/>
  <c r="C30" i="20"/>
  <c r="C43" i="20" s="1"/>
  <c r="F376" i="3"/>
  <c r="G29" i="15"/>
  <c r="V325" i="3"/>
  <c r="C206" i="3"/>
  <c r="C17" i="1"/>
  <c r="C6" i="1" s="1"/>
  <c r="B67" i="3" s="1"/>
  <c r="B72" i="3" s="1"/>
  <c r="C5" i="20"/>
  <c r="E17" i="1"/>
  <c r="E6" i="1" s="1"/>
  <c r="D67" i="3" s="1"/>
  <c r="D72" i="3" s="1"/>
  <c r="E5" i="20"/>
  <c r="E37" i="50"/>
  <c r="E24" i="50" s="1"/>
  <c r="C385" i="3"/>
  <c r="C354" i="3"/>
  <c r="C360" i="3" s="1"/>
  <c r="D21" i="16"/>
  <c r="D24" i="16" s="1"/>
  <c r="F47" i="26"/>
  <c r="F57" i="26" s="1"/>
  <c r="G47" i="26"/>
  <c r="G57" i="26" s="1"/>
  <c r="F222" i="3"/>
  <c r="AG44" i="3"/>
  <c r="E29" i="26"/>
  <c r="E21" i="16"/>
  <c r="E24" i="16" s="1"/>
  <c r="D354" i="3"/>
  <c r="D360" i="3" s="1"/>
  <c r="F374" i="3"/>
  <c r="F385" i="3" s="1"/>
  <c r="G35" i="15"/>
  <c r="G43" i="15" s="1"/>
  <c r="AY44" i="20"/>
  <c r="AY51" i="20" s="1"/>
  <c r="AX63" i="3"/>
  <c r="CA50" i="3"/>
  <c r="X304" i="3"/>
  <c r="AX316" i="3"/>
  <c r="D17" i="1"/>
  <c r="D6" i="1" s="1"/>
  <c r="C67" i="3" s="1"/>
  <c r="C72" i="3" s="1"/>
  <c r="D5" i="20"/>
  <c r="AX333" i="3"/>
  <c r="V304" i="3"/>
  <c r="C47" i="26"/>
  <c r="C57" i="26" s="1"/>
  <c r="V44" i="3"/>
  <c r="W44" i="20"/>
  <c r="W51" i="20" s="1"/>
  <c r="V57" i="3"/>
  <c r="W325" i="3"/>
  <c r="AZ316" i="3"/>
  <c r="E354" i="3"/>
  <c r="E360" i="3" s="1"/>
  <c r="F21" i="16"/>
  <c r="F24" i="16" s="1"/>
  <c r="F33" i="1"/>
  <c r="F22" i="1" s="1"/>
  <c r="F30" i="20"/>
  <c r="F43" i="20" s="1"/>
  <c r="D385" i="3"/>
  <c r="BA316" i="3"/>
  <c r="Z325" i="3"/>
  <c r="BA333" i="3"/>
  <c r="AA44" i="20"/>
  <c r="AA51" i="20" s="1"/>
  <c r="Z57" i="3"/>
  <c r="Z44" i="3"/>
  <c r="G19" i="50"/>
  <c r="G6" i="50" s="1"/>
  <c r="F232" i="3" s="1"/>
  <c r="F240" i="3" s="1"/>
  <c r="C19" i="50" l="1"/>
  <c r="C6" i="50" s="1"/>
  <c r="B232" i="3" s="1"/>
  <c r="B240" i="3" s="1"/>
  <c r="F44" i="20"/>
  <c r="F51" i="20" s="1"/>
  <c r="E57" i="3"/>
  <c r="E44" i="3"/>
  <c r="E44" i="20"/>
  <c r="E51" i="20" s="1"/>
  <c r="D44" i="3"/>
  <c r="D57" i="3"/>
  <c r="G37" i="50"/>
  <c r="G24" i="50" s="1"/>
  <c r="C44" i="20"/>
  <c r="C51" i="20" s="1"/>
  <c r="B44" i="3"/>
  <c r="B57" i="3"/>
  <c r="E19" i="50"/>
  <c r="E6" i="50" s="1"/>
  <c r="D232" i="3" s="1"/>
  <c r="D240" i="3" s="1"/>
  <c r="C57" i="3"/>
  <c r="D44" i="20"/>
  <c r="D51" i="20" s="1"/>
  <c r="C44" i="3"/>
</calcChain>
</file>

<file path=xl/sharedStrings.xml><?xml version="1.0" encoding="utf-8"?>
<sst xmlns="http://schemas.openxmlformats.org/spreadsheetml/2006/main" count="1051" uniqueCount="221">
  <si>
    <t>Sawn wood</t>
  </si>
  <si>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</si>
  <si>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</si>
  <si>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</si>
  <si>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</si>
  <si>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</si>
  <si>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</si>
  <si>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</si>
  <si>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</si>
  <si>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</si>
  <si>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</si>
  <si>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</si>
  <si>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</si>
  <si>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</si>
  <si>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</si>
  <si>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</si>
  <si>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</si>
  <si>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</si>
  <si>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Malaysia</t>
  </si>
  <si>
    <t xml:space="preserve">Gabon </t>
  </si>
  <si>
    <t xml:space="preserve">Others </t>
  </si>
  <si>
    <t xml:space="preserve"> Africa: </t>
  </si>
  <si>
    <t xml:space="preserve">Indonesia </t>
  </si>
  <si>
    <t xml:space="preserve">Australia </t>
  </si>
  <si>
    <t xml:space="preserve">New Zealand </t>
  </si>
  <si>
    <t xml:space="preserve">Vietnam </t>
  </si>
  <si>
    <t xml:space="preserve">Brazil </t>
  </si>
  <si>
    <t xml:space="preserve">Taiwan </t>
  </si>
  <si>
    <t xml:space="preserve">Philippines </t>
  </si>
  <si>
    <t xml:space="preserve">Chile </t>
  </si>
  <si>
    <t>Indonesia</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</si>
  <si>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</si>
  <si>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</si>
  <si>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</si>
  <si>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</si>
  <si>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</si>
  <si>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</si>
  <si>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</si>
  <si>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</si>
  <si>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</si>
  <si>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</si>
  <si>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</si>
  <si>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Italy </t>
  </si>
  <si>
    <t xml:space="preserve">Sweden </t>
  </si>
  <si>
    <t xml:space="preserve">Denmark </t>
  </si>
  <si>
    <t>Other Timber Sector</t>
  </si>
  <si>
    <t xml:space="preserve">VPA core products </t>
  </si>
  <si>
    <t>Paper Sector</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</si>
  <si>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</si>
  <si>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</si>
  <si>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</si>
  <si>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</si>
  <si>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</si>
  <si>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</si>
  <si>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</si>
  <si>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</si>
  <si>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Roundwood equivalent ("RWE") volume volume</t>
  </si>
  <si>
    <t xml:space="preserve">Norway </t>
  </si>
  <si>
    <t xml:space="preserve">Austria </t>
  </si>
  <si>
    <t xml:space="preserve">Finland </t>
  </si>
  <si>
    <t xml:space="preserve">Estonia </t>
  </si>
  <si>
    <t xml:space="preserve">Czech Republic </t>
  </si>
  <si>
    <t xml:space="preserve">Romania </t>
  </si>
  <si>
    <t xml:space="preserve"> Africa </t>
  </si>
  <si>
    <t>New Zealand</t>
  </si>
  <si>
    <t>China</t>
  </si>
  <si>
    <t>Chile</t>
  </si>
  <si>
    <t xml:space="preserve">Other panels </t>
  </si>
  <si>
    <t xml:space="preserve">Mouldings &amp; Joinery </t>
  </si>
  <si>
    <t xml:space="preserve">Netherlands </t>
  </si>
  <si>
    <t>South Africa</t>
  </si>
  <si>
    <t>Vietnam</t>
  </si>
  <si>
    <t>Wood volume (million cubic metres)</t>
  </si>
  <si>
    <t xml:space="preserve"> Weight (million tonne)</t>
  </si>
  <si>
    <t>Wood pulp</t>
  </si>
  <si>
    <t>For Timber Sector products, volume has been determined by multiplying weight by 1.4 m3/tonne if volume is not reported by the source</t>
  </si>
  <si>
    <t>Source</t>
  </si>
  <si>
    <t xml:space="preserve">Burma </t>
  </si>
  <si>
    <t xml:space="preserve">Spain </t>
  </si>
  <si>
    <t xml:space="preserve">UK </t>
  </si>
  <si>
    <t xml:space="preserve">India </t>
  </si>
  <si>
    <t xml:space="preserve">Egypt </t>
  </si>
  <si>
    <t xml:space="preserve">Japan </t>
  </si>
  <si>
    <t xml:space="preserve">Lebanon </t>
  </si>
  <si>
    <t xml:space="preserve">Turkey </t>
  </si>
  <si>
    <t xml:space="preserve">Switzerland </t>
  </si>
  <si>
    <t xml:space="preserve">Ireland </t>
  </si>
  <si>
    <t xml:space="preserve">Swaziland </t>
  </si>
  <si>
    <r>
      <t>Estimated</t>
    </r>
    <r>
      <rPr>
        <b/>
        <sz val="12"/>
        <rFont val="Arial"/>
        <family val="2"/>
      </rPr>
      <t xml:space="preserve"> RWE Volume</t>
    </r>
  </si>
  <si>
    <t>Import value (US$ billion, cif, nominal)</t>
  </si>
  <si>
    <t>South Korea</t>
  </si>
  <si>
    <t>Japan</t>
  </si>
  <si>
    <t>Imports from all countries</t>
  </si>
  <si>
    <t>Weight</t>
  </si>
  <si>
    <t xml:space="preserve"> South America: </t>
  </si>
  <si>
    <t xml:space="preserve"> North America: </t>
  </si>
  <si>
    <t xml:space="preserve">Canada </t>
  </si>
  <si>
    <t xml:space="preserve">USA </t>
  </si>
  <si>
    <t xml:space="preserve">Nigeria </t>
  </si>
  <si>
    <t xml:space="preserve">United Arab Emirates </t>
  </si>
  <si>
    <t xml:space="preserve">Syria </t>
  </si>
  <si>
    <t xml:space="preserve">Saudi Arabia </t>
  </si>
  <si>
    <t xml:space="preserve">Iran </t>
  </si>
  <si>
    <t xml:space="preserve">Tanzania </t>
  </si>
  <si>
    <t xml:space="preserve">Cambodia </t>
  </si>
  <si>
    <t xml:space="preserve">Laos </t>
  </si>
  <si>
    <t xml:space="preserve">Malaysia </t>
  </si>
  <si>
    <t xml:space="preserve">Portugal </t>
  </si>
  <si>
    <t xml:space="preserve">Bahrain </t>
  </si>
  <si>
    <t xml:space="preserve">Yemen </t>
  </si>
  <si>
    <t xml:space="preserve">Bangladesh </t>
  </si>
  <si>
    <t xml:space="preserve">Pakistan </t>
  </si>
  <si>
    <t xml:space="preserve">Solomon Islands </t>
  </si>
  <si>
    <t xml:space="preserve">Sri Lanka </t>
  </si>
  <si>
    <t xml:space="preserve">North Korea </t>
  </si>
  <si>
    <t xml:space="preserve">Jordan </t>
  </si>
  <si>
    <t xml:space="preserve">Kuwait </t>
  </si>
  <si>
    <t xml:space="preserve">Fiji </t>
  </si>
  <si>
    <t xml:space="preserve">Mauritius </t>
  </si>
  <si>
    <t xml:space="preserve">Papua New Guinea </t>
  </si>
  <si>
    <t xml:space="preserve"> East Asia: </t>
  </si>
  <si>
    <t xml:space="preserve"> Middle East:</t>
  </si>
  <si>
    <t xml:space="preserve"> Rest of World:</t>
  </si>
  <si>
    <t xml:space="preserve">Others  </t>
  </si>
  <si>
    <t xml:space="preserve"> Middle East </t>
  </si>
  <si>
    <t xml:space="preserve"> South America </t>
  </si>
  <si>
    <t xml:space="preserve"> North America </t>
  </si>
  <si>
    <t xml:space="preserve"> Middle East</t>
  </si>
  <si>
    <r>
      <t>Estimated</t>
    </r>
    <r>
      <rPr>
        <b/>
        <sz val="12"/>
        <rFont val="Arial"/>
        <family val="2"/>
      </rPr>
      <t xml:space="preserve"> RWE Volume</t>
    </r>
  </si>
  <si>
    <t>Export value</t>
  </si>
  <si>
    <t>(US$ billion, fob, nominal)</t>
  </si>
  <si>
    <t xml:space="preserve"> Middle East: </t>
  </si>
  <si>
    <t xml:space="preserve">Russia </t>
  </si>
  <si>
    <t xml:space="preserve"> Rest of World</t>
  </si>
  <si>
    <t xml:space="preserve"> Rest of World </t>
  </si>
  <si>
    <t xml:space="preserve"> Rest of World: </t>
  </si>
  <si>
    <t xml:space="preserve"> Africa</t>
  </si>
  <si>
    <t xml:space="preserve"> Africa  </t>
  </si>
  <si>
    <t>Exports to all countries</t>
  </si>
  <si>
    <t>Export value (US$ billion, fob, nominal)</t>
  </si>
  <si>
    <t>Thailand's trade in wood-based products</t>
  </si>
  <si>
    <t>Thailand's imports of wood-based products  (by product)</t>
  </si>
  <si>
    <t>Thailand's imports of sawn wood   (by supplying country)</t>
  </si>
  <si>
    <t>Thailand's imports of plywood  (by supplying country)</t>
  </si>
  <si>
    <t>Thailand's imports of pulp  (by supplying country)</t>
  </si>
  <si>
    <t>Thailand's imports of paper  (by supplying country)</t>
  </si>
  <si>
    <t>Thailand's imports of VPA core products  (by supplying country)</t>
  </si>
  <si>
    <t>Thailand's imports of logs   (by supplying country)</t>
  </si>
  <si>
    <t>Taiwan</t>
  </si>
  <si>
    <t>Burma</t>
  </si>
  <si>
    <t>Laos</t>
  </si>
  <si>
    <t>PNG</t>
  </si>
  <si>
    <t>USA</t>
  </si>
  <si>
    <t>Canada</t>
  </si>
  <si>
    <t>Singapore</t>
  </si>
  <si>
    <t>Imports</t>
  </si>
  <si>
    <t>Exports</t>
  </si>
  <si>
    <t>Thailand's exports of wood-based products  (by product)</t>
  </si>
  <si>
    <t>"Other panels"</t>
  </si>
  <si>
    <t>Thailand's exports of VPA core products  (by destination country)</t>
  </si>
  <si>
    <t>Thailand's exports of sawn wood   (by destination country)  NB almost all of this is rubberwood</t>
  </si>
  <si>
    <t>Thailand's exports of other panels  (by destination country)</t>
  </si>
  <si>
    <t>Thailand's exports of mouldings and joinery  (by destination country)</t>
  </si>
  <si>
    <t>Thailand's exports of pulp  (by destination country)</t>
  </si>
  <si>
    <t>Thailand's exports of paper  (by destination country)</t>
  </si>
  <si>
    <t>Australia</t>
  </si>
  <si>
    <t>Thailand's exports of wood chips  (by destination country)</t>
  </si>
  <si>
    <r>
      <t xml:space="preserve">This workbook summarises the RWE volume and trade value for </t>
    </r>
    <r>
      <rPr>
        <b/>
        <sz val="10"/>
        <color indexed="10"/>
        <rFont val="Arial"/>
        <family val="2"/>
      </rPr>
      <t>Thailand</t>
    </r>
    <r>
      <rPr>
        <sz val="10"/>
        <rFont val="Arial"/>
        <family val="2"/>
      </rPr>
      <t>'s imports and exports of wood-based products.</t>
    </r>
  </si>
  <si>
    <t>Thailand's exports of woden furniture  (by destination country)</t>
  </si>
  <si>
    <t>Almost entirely rubberwood</t>
  </si>
  <si>
    <t>(million tonnes)</t>
  </si>
  <si>
    <t>Estimated RWE volume (million cubic metres)</t>
  </si>
  <si>
    <t xml:space="preserve"> North America  </t>
  </si>
  <si>
    <t xml:space="preserve"> South America  </t>
  </si>
  <si>
    <t xml:space="preserve">Wood chips &amp; residues </t>
  </si>
  <si>
    <t>4409 (mouldings),  4410 (particleboard),  4411 (fibreboard),  4414 (picture frames),  4418 (joinery),  4420 (ornaments),  44219099 (not elsewhere specified)</t>
  </si>
  <si>
    <t>volume by 1.4 (particleboard),  1.8 (sawn wood and fibre board), 1.9 (veneer &amp; mouldings),  2.3 (plywood),  1.8 (fibreboard),  2 (picture frames),  2.5 (joinery, ornaments, &amp; "not elsewhere specified") and -</t>
  </si>
  <si>
    <t>in units of cubic metres per tonne - weight by 1.6 (wood chips and wood residues),  2.8 (wooden furniture),  4.5 (wood-based pulp),  3.5 (paper)</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</si>
  <si>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</si>
  <si>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</si>
  <si>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t>Belgium</t>
  </si>
  <si>
    <t>France</t>
  </si>
  <si>
    <t>Germany</t>
  </si>
  <si>
    <t>Italy</t>
  </si>
  <si>
    <t>Netherlands</t>
  </si>
  <si>
    <t>UK</t>
  </si>
  <si>
    <t>Spain</t>
  </si>
  <si>
    <r>
      <t>Paper Sector products</t>
    </r>
    <r>
      <rPr>
        <sz val="10"/>
        <rFont val="Arial"/>
        <family val="2"/>
      </rPr>
      <t xml:space="preserve"> are here defined as wood chips, wood residues, wood-based pulp, and paper.  They exclude waste paper and pulp based on this, and pulpwood logs.</t>
    </r>
  </si>
  <si>
    <r>
      <t>Other panels</t>
    </r>
    <r>
      <rPr>
        <sz val="10"/>
        <rFont val="Arial"/>
        <family val="2"/>
      </rPr>
      <t xml:space="preserve"> are here defined as wood-based panels other than plywood and veneer.</t>
    </r>
  </si>
  <si>
    <t xml:space="preserve"> Destination</t>
  </si>
  <si>
    <t xml:space="preserve">Wooden furniture </t>
  </si>
  <si>
    <t>Chips+Residues</t>
  </si>
  <si>
    <t>Thailand's exports of wood-based products  (overview)</t>
  </si>
  <si>
    <t>Thailand's imports of wood-based products  (overview)</t>
  </si>
  <si>
    <t>`</t>
  </si>
  <si>
    <t>Middle East</t>
  </si>
  <si>
    <t>Where the source provides import value but does not provide either weight or volume - and weight and/or volume is anomalous, trade value per unit of weight or volume ("unit value") is assumed based on assessment of the unit value of similar products for which weight or volume is provided.  Monthly data have been used where the unit of measure is cubic metres.</t>
  </si>
  <si>
    <r>
      <t xml:space="preserve">Paper Sector products: World Trade Atlas and UN Comtrade (typically </t>
    </r>
    <r>
      <rPr>
        <sz val="10"/>
        <color indexed="12"/>
        <rFont val="Arial"/>
        <family val="2"/>
      </rPr>
      <t>http://comtrade.un.org/db/dqQuickQuery.aspx?cc=4801*,%20-4801&amp;px=H0&amp;r=764&amp;y=2010&amp;p=ALL&amp;rg=1&amp;so=8</t>
    </r>
    <r>
      <rPr>
        <sz val="10"/>
        <rFont val="Arial"/>
        <family val="2"/>
      </rPr>
      <t>)</t>
    </r>
  </si>
  <si>
    <t xml:space="preserve">Baht amounts have been converted into USA dollars using monthly exchange rates available for each year as at http://www.x-rates.com/d/TWD/USD/hist2007.html </t>
  </si>
  <si>
    <t>Volume (million cubic metres)</t>
  </si>
  <si>
    <t xml:space="preserve"> Laos </t>
  </si>
  <si>
    <t xml:space="preserve"> Malaysia </t>
  </si>
  <si>
    <t xml:space="preserve"> Myanmar </t>
  </si>
  <si>
    <t xml:space="preserve"> Singapore </t>
  </si>
  <si>
    <r>
      <t xml:space="preserve">(US$ </t>
    </r>
    <r>
      <rPr>
        <b/>
        <sz val="10"/>
        <color indexed="10"/>
        <rFont val="Arial"/>
        <family val="2"/>
      </rPr>
      <t>million</t>
    </r>
    <r>
      <rPr>
        <sz val="10"/>
        <rFont val="Arial"/>
        <family val="2"/>
      </rPr>
      <t>, cif, nominal)</t>
    </r>
  </si>
  <si>
    <r>
      <t xml:space="preserve">Weight </t>
    </r>
    <r>
      <rPr>
        <i/>
        <sz val="12"/>
        <rFont val="Arial"/>
        <family val="2"/>
      </rPr>
      <t>(estimated)</t>
    </r>
  </si>
  <si>
    <t xml:space="preserve"> Source </t>
  </si>
  <si>
    <r>
      <t xml:space="preserve">Volume  </t>
    </r>
    <r>
      <rPr>
        <i/>
        <sz val="10"/>
        <rFont val="Arial"/>
        <family val="2"/>
      </rPr>
      <t>(estimated)</t>
    </r>
  </si>
  <si>
    <t>EU-28</t>
  </si>
  <si>
    <r>
      <t>Estimated</t>
    </r>
    <r>
      <rPr>
        <sz val="10"/>
        <color theme="0"/>
        <rFont val="Arial"/>
        <family val="2"/>
      </rPr>
      <t xml:space="preserve"> RWE volume (million cubic metres)</t>
    </r>
  </si>
  <si>
    <r>
      <t xml:space="preserve">Timber Sector products: World Trade Atlas and "The Customs Department of the Kingdom of Thailand" - </t>
    </r>
    <r>
      <rPr>
        <i/>
        <sz val="10"/>
        <color theme="9" tint="-0.24994659260841701"/>
        <rFont val="Arial"/>
        <family val="2"/>
      </rPr>
      <t>http://www.customs.go.th/statistic_report.php?show_search=1</t>
    </r>
  </si>
  <si>
    <t xml:space="preserve"> Fuel sector:</t>
  </si>
  <si>
    <t xml:space="preserve">Pellets </t>
  </si>
  <si>
    <t>The EU's imports of Timber Sector products other than VPA Core Products from Thailand - by member state</t>
  </si>
  <si>
    <t>Imports from all 27 EU member states plus UK</t>
  </si>
  <si>
    <t>Exports to all 27 EU member states plus UK</t>
  </si>
  <si>
    <t xml:space="preserve"> EU-27 plus UK:</t>
  </si>
  <si>
    <t xml:space="preserve"> EU-27 plus UK </t>
  </si>
  <si>
    <t xml:space="preserve"> EU-27 plus UK</t>
  </si>
  <si>
    <t xml:space="preserve">Algeria </t>
  </si>
  <si>
    <t xml:space="preserve">Israel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</si>
</sst>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4">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sz val="10"/>
      <name val="Arial"/>
      <family val="2"/>
    </font>
    <font>
      <b/>
      <sz val="10"/>
      <color indexed="10"/>
      <name val="Arial"/>
      <family val="2"/>
    </font>
    <font>
      <b/>
      <sz val="11"/>
      <name val="Arial"/>
      <family val="2"/>
    </font>
    <font>
      <sz val="11"/>
      <name val="Arial"/>
      <family val="2"/>
    </font>
    <font>
      <b/>
      <sz val="12"/>
      <name val="Arial"/>
      <family val="2"/>
    </font>
    <font>
      <sz val="10"/>
      <name val="Arial"/>
      <family val="2"/>
    </font>
    <font>
      <b/>
      <i/>
      <sz val="12"/>
      <name val="Arial"/>
      <family val="2"/>
    </font>
    <font>
      <b/>
      <sz val="11"/>
      <name val="Arial"/>
      <family val="2"/>
    </font>
    <font>
      <sz val="10"/>
      <color indexed="12"/>
      <name val="Arial"/>
      <family val="2"/>
    </font>
    <font>
      <i/>
      <sz val="12"/>
      <name val="Arial"/>
      <family val="2"/>
    </font>
    <font>
      <b/>
      <sz val="10"/>
      <color theme="0"/>
      <name val="Arial"/>
      <family val="2"/>
    </font>
    <font>
      <sz val="10"/>
      <color theme="0"/>
      <name val="Arial"/>
      <family val="2"/>
    </font>
    <font>
      <i/>
      <sz val="10"/>
      <color theme="0"/>
      <name val="Arial"/>
      <family val="2"/>
    </font>
    <font>
      <i/>
      <sz val="10"/>
      <color theme="9" tint="-0.24994659260841701"/>
      <name val="Arial"/>
      <family val="2"/>
    </font>
  </fonts>
  <fills count="2">
    <fill>
      <patternFill patternType="none"/>
    </fill>
    <fill>
      <patternFill patternType="gray125"/>
    </fill>
  </fills>
  <borders count="71">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double">
        <color indexed="64"/>
      </left>
      <right style="thin">
        <color indexed="64"/>
      </right>
      <top/>
      <bottom/>
      <diagonal/>
    </border>
    <border>
      <left/>
      <right style="thin">
        <color indexed="64"/>
      </right>
      <top/>
      <bottom/>
      <diagonal/>
    </border>
    <border>
      <left style="double">
        <color indexed="64"/>
      </left>
      <right style="thin">
        <color indexed="64"/>
      </right>
      <top/>
      <bottom style="double">
        <color indexed="64"/>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bottom style="double">
        <color indexed="64"/>
      </bottom>
      <diagonal/>
    </border>
    <border>
      <left style="double">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style="double">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double">
        <color indexed="64"/>
      </bottom>
      <diagonal/>
    </border>
    <border>
      <left style="double">
        <color indexed="64"/>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bottom style="dotted">
        <color indexed="64"/>
      </bottom>
      <diagonal/>
    </border>
    <border>
      <left style="double">
        <color indexed="64"/>
      </left>
      <right style="double">
        <color indexed="64"/>
      </right>
      <top style="dotted">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bottom style="dotted">
        <color indexed="64"/>
      </bottom>
      <diagonal/>
    </border>
    <border>
      <left/>
      <right/>
      <top style="thin">
        <color indexed="64"/>
      </top>
      <bottom style="double">
        <color indexed="64"/>
      </bottom>
      <diagonal/>
    </border>
    <border>
      <left/>
      <right/>
      <top style="thin">
        <color indexed="64"/>
      </top>
      <bottom style="dotted">
        <color indexed="64"/>
      </bottom>
      <diagonal/>
    </border>
    <border>
      <left/>
      <right/>
      <top/>
      <bottom style="double">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top style="thin">
        <color indexed="64"/>
      </top>
      <bottom/>
      <diagonal/>
    </border>
    <border>
      <left style="thin">
        <color indexed="64"/>
      </left>
      <right style="thin">
        <color indexed="64"/>
      </right>
      <top style="dotted">
        <color indexed="64"/>
      </top>
      <bottom/>
      <diagonal/>
    </border>
    <border>
      <left style="double">
        <color indexed="64"/>
      </left>
      <right/>
      <top/>
      <bottom/>
      <diagonal/>
    </border>
    <border>
      <left style="double">
        <color indexed="64"/>
      </left>
      <right/>
      <top style="thin">
        <color indexed="64"/>
      </top>
      <bottom style="dotted">
        <color indexed="64"/>
      </bottom>
      <diagonal/>
    </border>
    <border>
      <left style="double">
        <color indexed="64"/>
      </left>
      <right/>
      <top/>
      <bottom style="thin">
        <color indexed="64"/>
      </bottom>
      <diagonal/>
    </border>
    <border>
      <left style="double">
        <color indexed="64"/>
      </left>
      <right/>
      <top/>
      <bottom style="double">
        <color indexed="64"/>
      </bottom>
      <diagonal/>
    </border>
    <border>
      <left style="thin">
        <color indexed="64"/>
      </left>
      <right style="double">
        <color indexed="64"/>
      </right>
      <top style="thin">
        <color indexed="64"/>
      </top>
      <bottom style="dotted">
        <color indexed="64"/>
      </bottom>
      <diagonal/>
    </border>
    <border>
      <left style="double">
        <color indexed="64"/>
      </left>
      <right/>
      <top style="double">
        <color indexed="64"/>
      </top>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double">
        <color indexed="64"/>
      </right>
      <top style="thin">
        <color indexed="64"/>
      </top>
      <bottom style="double">
        <color indexed="64"/>
      </bottom>
      <diagonal/>
    </border>
  </borders>
  <cellStyleXfs count="1">
    <xf numFmtId="0" fontId="0" fillId="0" borderId="0"/>
  </cellStyleXfs>
  <cellXfs count="319">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0" fontId="5" fillId="0" borderId="2" xfId="0" applyFont="1" applyBorder="1" applyAlignment="1">
      <alignment vertical="center"/>
    </xf>
    <xf numFmtId="2" fontId="0" fillId="0" borderId="6" xfId="0" applyNumberFormat="1" applyBorder="1" applyAlignment="1">
      <alignment horizontal="center"/>
    </xf>
    <xf numFmtId="0" fontId="3" fillId="0" borderId="7" xfId="0" applyFont="1" applyBorder="1" applyAlignment="1">
      <alignment horizontal="left"/>
    </xf>
    <xf numFmtId="4" fontId="0" fillId="0" borderId="6" xfId="0" applyNumberFormat="1" applyBorder="1" applyAlignment="1">
      <alignment horizontal="center"/>
    </xf>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164" fontId="4" fillId="0" borderId="8" xfId="0" applyNumberFormat="1" applyFont="1" applyBorder="1" applyAlignment="1">
      <alignment horizontal="center"/>
    </xf>
    <xf numFmtId="164" fontId="4" fillId="0" borderId="9" xfId="0" applyNumberFormat="1" applyFont="1" applyBorder="1" applyAlignment="1">
      <alignment horizontal="center"/>
    </xf>
    <xf numFmtId="164" fontId="4" fillId="0" borderId="10" xfId="0" applyNumberFormat="1" applyFont="1" applyBorder="1" applyAlignment="1">
      <alignment horizontal="center"/>
    </xf>
    <xf numFmtId="4" fontId="0" fillId="0" borderId="8" xfId="0" applyNumberFormat="1" applyBorder="1" applyAlignment="1">
      <alignment horizontal="center"/>
    </xf>
    <xf numFmtId="164" fontId="0" fillId="0" borderId="6" xfId="0" applyNumberFormat="1" applyBorder="1" applyAlignment="1">
      <alignment horizontal="center"/>
    </xf>
    <xf numFmtId="0" fontId="3" fillId="0" borderId="11" xfId="0" applyFont="1" applyBorder="1" applyAlignment="1">
      <alignment horizontal="left"/>
    </xf>
    <xf numFmtId="165" fontId="4" fillId="0" borderId="8" xfId="0" applyNumberFormat="1" applyFont="1" applyBorder="1" applyAlignment="1">
      <alignment horizontal="center"/>
    </xf>
    <xf numFmtId="165" fontId="4" fillId="0" borderId="6" xfId="0" applyNumberFormat="1" applyFont="1" applyBorder="1" applyAlignment="1">
      <alignment horizontal="center"/>
    </xf>
    <xf numFmtId="2" fontId="4" fillId="0" borderId="8" xfId="0" applyNumberFormat="1" applyFont="1" applyBorder="1" applyAlignment="1">
      <alignment horizontal="center"/>
    </xf>
    <xf numFmtId="2" fontId="4" fillId="0" borderId="6" xfId="0" applyNumberFormat="1" applyFont="1" applyBorder="1" applyAlignment="1">
      <alignment horizontal="center"/>
    </xf>
    <xf numFmtId="3" fontId="4" fillId="0" borderId="2" xfId="0" applyNumberFormat="1" applyFont="1" applyBorder="1"/>
    <xf numFmtId="165" fontId="5" fillId="0" borderId="2" xfId="0" applyNumberFormat="1" applyFont="1" applyBorder="1" applyAlignment="1">
      <alignment vertical="center"/>
    </xf>
    <xf numFmtId="165" fontId="4" fillId="0" borderId="2" xfId="0" applyNumberFormat="1" applyFont="1" applyBorder="1"/>
    <xf numFmtId="0" fontId="3" fillId="0" borderId="5" xfId="0" applyFont="1" applyBorder="1" applyAlignment="1">
      <alignment horizontal="left" vertical="center"/>
    </xf>
    <xf numFmtId="0" fontId="3" fillId="0" borderId="12" xfId="0" applyFont="1" applyBorder="1" applyAlignment="1">
      <alignment horizontal="left" vertical="center"/>
    </xf>
    <xf numFmtId="0" fontId="3" fillId="0" borderId="13" xfId="0" applyFont="1" applyBorder="1" applyAlignment="1">
      <alignment horizontal="left" vertical="center"/>
    </xf>
    <xf numFmtId="4" fontId="4" fillId="0" borderId="2" xfId="0" applyNumberFormat="1" applyFont="1" applyBorder="1" applyAlignment="1">
      <alignment vertical="center"/>
    </xf>
    <xf numFmtId="4" fontId="3" fillId="0" borderId="14" xfId="0" applyNumberFormat="1" applyFont="1" applyBorder="1" applyAlignment="1">
      <alignment horizontal="center" vertical="center"/>
    </xf>
    <xf numFmtId="4" fontId="3" fillId="0" borderId="15" xfId="0" applyNumberFormat="1" applyFont="1" applyBorder="1" applyAlignment="1">
      <alignment horizontal="center" vertical="center"/>
    </xf>
    <xf numFmtId="4" fontId="4" fillId="0" borderId="3" xfId="0" applyNumberFormat="1" applyFont="1" applyBorder="1" applyAlignment="1">
      <alignment vertical="center"/>
    </xf>
    <xf numFmtId="0" fontId="3" fillId="0" borderId="11" xfId="0" applyFont="1" applyBorder="1" applyAlignment="1">
      <alignment horizontal="left" vertical="center"/>
    </xf>
    <xf numFmtId="2" fontId="3" fillId="0" borderId="14" xfId="0" applyNumberFormat="1" applyFont="1" applyBorder="1" applyAlignment="1">
      <alignment horizontal="center" vertical="center"/>
    </xf>
    <xf numFmtId="2" fontId="3" fillId="0" borderId="15" xfId="0" applyNumberFormat="1" applyFont="1" applyBorder="1" applyAlignment="1">
      <alignment horizontal="center" vertical="center"/>
    </xf>
    <xf numFmtId="0" fontId="9" fillId="0" borderId="0" xfId="0" applyFont="1"/>
    <xf numFmtId="164" fontId="5" fillId="0" borderId="2" xfId="0" applyNumberFormat="1" applyFont="1" applyBorder="1" applyAlignment="1">
      <alignment vertical="center"/>
    </xf>
    <xf numFmtId="0" fontId="10" fillId="0" borderId="0" xfId="0" applyFont="1"/>
    <xf numFmtId="3" fontId="5" fillId="0" borderId="2" xfId="0" applyNumberFormat="1" applyFont="1" applyBorder="1" applyAlignment="1">
      <alignment vertical="center"/>
    </xf>
    <xf numFmtId="4" fontId="4" fillId="0" borderId="9" xfId="0" applyNumberFormat="1" applyFont="1" applyBorder="1" applyAlignment="1">
      <alignment horizontal="center"/>
    </xf>
    <xf numFmtId="164" fontId="4" fillId="0" borderId="16" xfId="0" applyNumberFormat="1" applyFont="1" applyBorder="1" applyAlignment="1">
      <alignment horizontal="center"/>
    </xf>
    <xf numFmtId="0" fontId="5" fillId="0" borderId="5" xfId="0" applyFont="1" applyBorder="1" applyAlignment="1">
      <alignment horizontal="right" vertical="center"/>
    </xf>
    <xf numFmtId="164" fontId="5" fillId="0" borderId="9" xfId="0" applyNumberFormat="1" applyFont="1" applyBorder="1" applyAlignment="1">
      <alignment horizontal="center" vertical="center"/>
    </xf>
    <xf numFmtId="164" fontId="3" fillId="0" borderId="17" xfId="0" applyNumberFormat="1" applyFont="1" applyBorder="1" applyAlignment="1">
      <alignment horizontal="center"/>
    </xf>
    <xf numFmtId="164" fontId="3" fillId="0" borderId="18" xfId="0" applyNumberFormat="1" applyFont="1" applyBorder="1" applyAlignment="1">
      <alignment horizontal="center"/>
    </xf>
    <xf numFmtId="4" fontId="3" fillId="0" borderId="17" xfId="0" applyNumberFormat="1" applyFont="1" applyBorder="1" applyAlignment="1">
      <alignment horizontal="center"/>
    </xf>
    <xf numFmtId="4" fontId="3" fillId="0" borderId="18" xfId="0" applyNumberFormat="1" applyFont="1" applyBorder="1" applyAlignment="1">
      <alignment horizontal="center"/>
    </xf>
    <xf numFmtId="165" fontId="3" fillId="0" borderId="17" xfId="0" applyNumberFormat="1" applyFont="1" applyBorder="1" applyAlignment="1">
      <alignment horizontal="center"/>
    </xf>
    <xf numFmtId="165" fontId="3" fillId="0" borderId="18" xfId="0" applyNumberFormat="1" applyFont="1" applyBorder="1" applyAlignment="1">
      <alignment horizontal="center"/>
    </xf>
    <xf numFmtId="0" fontId="3" fillId="0" borderId="11" xfId="0" applyFont="1" applyBorder="1"/>
    <xf numFmtId="3" fontId="3" fillId="0" borderId="17" xfId="0" applyNumberFormat="1" applyFont="1" applyBorder="1" applyAlignment="1">
      <alignment horizontal="center"/>
    </xf>
    <xf numFmtId="3" fontId="3" fillId="0" borderId="18" xfId="0" applyNumberFormat="1" applyFont="1" applyBorder="1" applyAlignment="1">
      <alignment horizontal="center"/>
    </xf>
    <xf numFmtId="4" fontId="3" fillId="0" borderId="19" xfId="0" applyNumberFormat="1" applyFont="1" applyBorder="1" applyAlignment="1">
      <alignment horizontal="center"/>
    </xf>
    <xf numFmtId="0" fontId="0" fillId="0" borderId="0" xfId="0" applyAlignment="1">
      <alignment horizontal="right"/>
    </xf>
    <xf numFmtId="4" fontId="3" fillId="0" borderId="20" xfId="0" applyNumberFormat="1" applyFont="1" applyBorder="1" applyAlignment="1">
      <alignment horizontal="center"/>
    </xf>
    <xf numFmtId="3" fontId="0" fillId="0" borderId="0" xfId="0" applyNumberFormat="1" applyAlignment="1">
      <alignment horizontal="center"/>
    </xf>
    <xf numFmtId="4" fontId="3" fillId="0" borderId="21" xfId="0" applyNumberFormat="1" applyFont="1" applyBorder="1" applyAlignment="1">
      <alignment horizontal="center"/>
    </xf>
    <xf numFmtId="4" fontId="3" fillId="0" borderId="22" xfId="0" applyNumberFormat="1" applyFont="1" applyBorder="1" applyAlignment="1">
      <alignment horizontal="center"/>
    </xf>
    <xf numFmtId="0" fontId="4" fillId="0" borderId="2" xfId="0" applyFont="1" applyBorder="1"/>
    <xf numFmtId="0" fontId="0" fillId="0" borderId="2" xfId="0" applyBorder="1" applyAlignment="1">
      <alignment vertical="center"/>
    </xf>
    <xf numFmtId="0" fontId="0" fillId="0" borderId="3" xfId="0" applyBorder="1"/>
    <xf numFmtId="0" fontId="0" fillId="0" borderId="3" xfId="0" applyBorder="1" applyAlignment="1">
      <alignment vertical="center"/>
    </xf>
    <xf numFmtId="0" fontId="3" fillId="0" borderId="3" xfId="0" applyFont="1" applyBorder="1" applyAlignment="1">
      <alignment horizontal="left" vertical="center"/>
    </xf>
    <xf numFmtId="4" fontId="0" fillId="0" borderId="23" xfId="0" applyNumberFormat="1" applyBorder="1" applyAlignment="1">
      <alignment horizontal="center"/>
    </xf>
    <xf numFmtId="2" fontId="0" fillId="0" borderId="24" xfId="0" applyNumberFormat="1" applyBorder="1" applyAlignment="1">
      <alignment horizontal="center"/>
    </xf>
    <xf numFmtId="2" fontId="0" fillId="0" borderId="25" xfId="0" applyNumberFormat="1" applyBorder="1" applyAlignment="1">
      <alignment horizontal="center"/>
    </xf>
    <xf numFmtId="4" fontId="0" fillId="0" borderId="24" xfId="0" applyNumberFormat="1" applyBorder="1" applyAlignment="1">
      <alignment horizontal="center"/>
    </xf>
    <xf numFmtId="4" fontId="0" fillId="0" borderId="25" xfId="0" applyNumberFormat="1" applyBorder="1" applyAlignment="1">
      <alignment horizontal="center"/>
    </xf>
    <xf numFmtId="4" fontId="4" fillId="0" borderId="23" xfId="0" applyNumberFormat="1" applyFont="1" applyBorder="1" applyAlignment="1">
      <alignment horizontal="center"/>
    </xf>
    <xf numFmtId="2" fontId="0" fillId="0" borderId="23" xfId="0" applyNumberFormat="1" applyBorder="1" applyAlignment="1">
      <alignment horizontal="center"/>
    </xf>
    <xf numFmtId="0" fontId="0" fillId="0" borderId="0" xfId="0" applyAlignment="1">
      <alignment horizontal="center"/>
    </xf>
    <xf numFmtId="4" fontId="3" fillId="0" borderId="26" xfId="0" applyNumberFormat="1" applyFont="1" applyBorder="1" applyAlignment="1">
      <alignment horizontal="center"/>
    </xf>
    <xf numFmtId="2" fontId="0" fillId="0" borderId="27" xfId="0" applyNumberFormat="1" applyBorder="1" applyAlignment="1">
      <alignment horizontal="center"/>
    </xf>
    <xf numFmtId="4" fontId="0" fillId="0" borderId="9" xfId="0" applyNumberFormat="1" applyBorder="1" applyAlignment="1">
      <alignment horizontal="center"/>
    </xf>
    <xf numFmtId="2" fontId="0" fillId="0" borderId="28" xfId="0" applyNumberFormat="1" applyBorder="1" applyAlignment="1">
      <alignment horizontal="center"/>
    </xf>
    <xf numFmtId="4" fontId="0" fillId="0" borderId="28" xfId="0" applyNumberFormat="1" applyBorder="1" applyAlignment="1">
      <alignment horizontal="center"/>
    </xf>
    <xf numFmtId="2" fontId="0" fillId="0" borderId="9" xfId="0" applyNumberFormat="1" applyBorder="1" applyAlignment="1">
      <alignment horizontal="center"/>
    </xf>
    <xf numFmtId="4" fontId="3" fillId="0" borderId="29" xfId="0" applyNumberFormat="1" applyFont="1" applyBorder="1" applyAlignment="1">
      <alignment horizontal="center"/>
    </xf>
    <xf numFmtId="2" fontId="0" fillId="0" borderId="16" xfId="0" applyNumberFormat="1" applyBorder="1" applyAlignment="1">
      <alignment horizontal="center"/>
    </xf>
    <xf numFmtId="0" fontId="4" fillId="0" borderId="2" xfId="0" applyFont="1" applyBorder="1" applyAlignment="1">
      <alignment horizontal="right"/>
    </xf>
    <xf numFmtId="164" fontId="3" fillId="0" borderId="30" xfId="0" applyNumberFormat="1" applyFont="1" applyBorder="1" applyAlignment="1">
      <alignment horizontal="center" vertical="center"/>
    </xf>
    <xf numFmtId="164" fontId="3" fillId="0" borderId="19" xfId="0" applyNumberFormat="1" applyFont="1" applyBorder="1" applyAlignment="1">
      <alignment horizontal="center"/>
    </xf>
    <xf numFmtId="164" fontId="3" fillId="0" borderId="20" xfId="0" applyNumberFormat="1" applyFont="1" applyBorder="1" applyAlignment="1">
      <alignment horizontal="center"/>
    </xf>
    <xf numFmtId="164" fontId="3" fillId="0" borderId="22" xfId="0" applyNumberFormat="1" applyFont="1" applyBorder="1" applyAlignment="1">
      <alignment horizontal="center"/>
    </xf>
    <xf numFmtId="164" fontId="0" fillId="0" borderId="9" xfId="0" applyNumberFormat="1" applyBorder="1" applyAlignment="1">
      <alignment horizontal="center"/>
    </xf>
    <xf numFmtId="164" fontId="0" fillId="0" borderId="23" xfId="0" applyNumberFormat="1" applyBorder="1" applyAlignment="1">
      <alignment horizontal="center"/>
    </xf>
    <xf numFmtId="4" fontId="3" fillId="0" borderId="31" xfId="0" applyNumberFormat="1" applyFont="1" applyBorder="1" applyAlignment="1">
      <alignment horizontal="center" vertical="center"/>
    </xf>
    <xf numFmtId="4" fontId="3" fillId="0" borderId="30" xfId="0" applyNumberFormat="1" applyFont="1" applyBorder="1" applyAlignment="1">
      <alignment horizontal="center" vertical="center"/>
    </xf>
    <xf numFmtId="4" fontId="3" fillId="0" borderId="32" xfId="0" applyNumberFormat="1" applyFont="1" applyBorder="1" applyAlignment="1">
      <alignment horizontal="center"/>
    </xf>
    <xf numFmtId="4" fontId="0" fillId="0" borderId="27" xfId="0" applyNumberFormat="1" applyBorder="1" applyAlignment="1">
      <alignment horizontal="center"/>
    </xf>
    <xf numFmtId="164" fontId="3" fillId="0" borderId="31" xfId="0" applyNumberFormat="1" applyFont="1" applyBorder="1" applyAlignment="1">
      <alignment horizontal="center" vertical="center"/>
    </xf>
    <xf numFmtId="0" fontId="1" fillId="0" borderId="0" xfId="0" applyFont="1"/>
    <xf numFmtId="4" fontId="3" fillId="0" borderId="33" xfId="0" applyNumberFormat="1" applyFont="1" applyBorder="1" applyAlignment="1">
      <alignment horizontal="center" vertical="center"/>
    </xf>
    <xf numFmtId="4" fontId="3" fillId="0" borderId="34" xfId="0" applyNumberFormat="1" applyFont="1" applyBorder="1" applyAlignment="1">
      <alignment horizontal="center" vertical="center"/>
    </xf>
    <xf numFmtId="4" fontId="3" fillId="0" borderId="35" xfId="0" applyNumberFormat="1" applyFont="1" applyBorder="1" applyAlignment="1">
      <alignment horizontal="center" vertical="center"/>
    </xf>
    <xf numFmtId="2" fontId="0" fillId="0" borderId="10" xfId="0" applyNumberFormat="1" applyBorder="1" applyAlignment="1">
      <alignment horizontal="center"/>
    </xf>
    <xf numFmtId="0" fontId="8" fillId="0" borderId="0" xfId="0" applyFont="1"/>
    <xf numFmtId="0" fontId="12" fillId="0" borderId="16" xfId="0" applyFont="1" applyBorder="1" applyAlignment="1">
      <alignment horizontal="center"/>
    </xf>
    <xf numFmtId="0" fontId="12" fillId="0" borderId="27" xfId="0" applyFont="1" applyBorder="1" applyAlignment="1">
      <alignment horizontal="center"/>
    </xf>
    <xf numFmtId="0" fontId="12" fillId="0" borderId="36" xfId="0" applyFont="1" applyBorder="1" applyAlignment="1">
      <alignment horizontal="center"/>
    </xf>
    <xf numFmtId="4" fontId="0" fillId="0" borderId="10" xfId="0" applyNumberFormat="1" applyBorder="1" applyAlignment="1">
      <alignment horizontal="center"/>
    </xf>
    <xf numFmtId="4" fontId="0" fillId="0" borderId="16" xfId="0" applyNumberFormat="1" applyBorder="1" applyAlignment="1">
      <alignment horizontal="center"/>
    </xf>
    <xf numFmtId="4" fontId="0" fillId="0" borderId="37" xfId="0" applyNumberFormat="1" applyBorder="1" applyAlignment="1">
      <alignment horizontal="center"/>
    </xf>
    <xf numFmtId="4" fontId="3" fillId="0" borderId="28" xfId="0" applyNumberFormat="1" applyFont="1" applyBorder="1" applyAlignment="1">
      <alignment horizontal="center" vertical="center"/>
    </xf>
    <xf numFmtId="4" fontId="3" fillId="0" borderId="24" xfId="0" applyNumberFormat="1" applyFont="1" applyBorder="1" applyAlignment="1">
      <alignment horizontal="center" vertical="center"/>
    </xf>
    <xf numFmtId="4" fontId="3" fillId="0" borderId="25" xfId="0" applyNumberFormat="1" applyFont="1" applyBorder="1" applyAlignment="1">
      <alignment horizontal="center" vertical="center"/>
    </xf>
    <xf numFmtId="4" fontId="0" fillId="0" borderId="36" xfId="0" applyNumberFormat="1" applyBorder="1" applyAlignment="1">
      <alignment horizontal="center"/>
    </xf>
    <xf numFmtId="0" fontId="4" fillId="0" borderId="3" xfId="0" applyFont="1" applyBorder="1"/>
    <xf numFmtId="4" fontId="3" fillId="0" borderId="38" xfId="0" applyNumberFormat="1" applyFont="1" applyBorder="1" applyAlignment="1">
      <alignment horizontal="center" vertical="center"/>
    </xf>
    <xf numFmtId="4" fontId="3" fillId="0" borderId="39" xfId="0" applyNumberFormat="1" applyFont="1" applyBorder="1" applyAlignment="1">
      <alignment horizontal="center" vertical="center"/>
    </xf>
    <xf numFmtId="4" fontId="3" fillId="0" borderId="40" xfId="0" applyNumberFormat="1" applyFont="1" applyBorder="1" applyAlignment="1">
      <alignment horizontal="center" vertical="center"/>
    </xf>
    <xf numFmtId="0" fontId="1" fillId="0" borderId="0" xfId="0" applyFont="1" applyAlignment="1">
      <alignment horizontal="right"/>
    </xf>
    <xf numFmtId="0" fontId="15" fillId="0" borderId="0" xfId="0" applyFont="1"/>
    <xf numFmtId="0" fontId="17" fillId="0" borderId="16" xfId="0" applyFont="1" applyBorder="1" applyAlignment="1">
      <alignment horizontal="center"/>
    </xf>
    <xf numFmtId="0" fontId="17" fillId="0" borderId="27" xfId="0" applyFont="1" applyBorder="1" applyAlignment="1">
      <alignment horizontal="center"/>
    </xf>
    <xf numFmtId="0" fontId="17" fillId="0" borderId="36" xfId="0" applyFont="1" applyBorder="1" applyAlignment="1">
      <alignment horizontal="center"/>
    </xf>
    <xf numFmtId="2" fontId="0" fillId="0" borderId="36" xfId="0" applyNumberFormat="1" applyBorder="1" applyAlignment="1">
      <alignment horizontal="center"/>
    </xf>
    <xf numFmtId="0" fontId="3" fillId="0" borderId="13" xfId="0" applyFont="1" applyBorder="1" applyAlignment="1">
      <alignment horizontal="left"/>
    </xf>
    <xf numFmtId="4" fontId="3" fillId="0" borderId="33" xfId="0" applyNumberFormat="1" applyFont="1" applyBorder="1" applyAlignment="1">
      <alignment horizontal="center"/>
    </xf>
    <xf numFmtId="4" fontId="3" fillId="0" borderId="34" xfId="0" applyNumberFormat="1" applyFont="1" applyBorder="1" applyAlignment="1">
      <alignment horizontal="center"/>
    </xf>
    <xf numFmtId="4" fontId="3" fillId="0" borderId="35" xfId="0" applyNumberFormat="1" applyFont="1" applyBorder="1" applyAlignment="1">
      <alignment horizontal="center"/>
    </xf>
    <xf numFmtId="4" fontId="0" fillId="0" borderId="17" xfId="0" applyNumberFormat="1" applyBorder="1" applyAlignment="1">
      <alignment horizontal="center"/>
    </xf>
    <xf numFmtId="4" fontId="0" fillId="0" borderId="18" xfId="0" applyNumberFormat="1" applyBorder="1" applyAlignment="1">
      <alignment horizontal="center"/>
    </xf>
    <xf numFmtId="0" fontId="4" fillId="0" borderId="2" xfId="0" applyFont="1" applyBorder="1" applyAlignment="1">
      <alignment horizontal="right" vertical="center"/>
    </xf>
    <xf numFmtId="4" fontId="0" fillId="0" borderId="9" xfId="0" applyNumberFormat="1" applyBorder="1" applyAlignment="1">
      <alignment horizontal="center" vertical="center"/>
    </xf>
    <xf numFmtId="4" fontId="0" fillId="0" borderId="6" xfId="0" applyNumberFormat="1" applyBorder="1" applyAlignment="1">
      <alignment horizontal="center" vertical="center"/>
    </xf>
    <xf numFmtId="4" fontId="0" fillId="0" borderId="23" xfId="0" applyNumberFormat="1" applyBorder="1" applyAlignment="1">
      <alignment horizontal="center" vertical="center"/>
    </xf>
    <xf numFmtId="4" fontId="3" fillId="0" borderId="19" xfId="0" applyNumberFormat="1" applyFont="1" applyBorder="1" applyAlignment="1">
      <alignment horizontal="center" vertical="center"/>
    </xf>
    <xf numFmtId="4" fontId="3" fillId="0" borderId="20" xfId="0" applyNumberFormat="1" applyFont="1" applyBorder="1" applyAlignment="1">
      <alignment horizontal="center" vertical="center"/>
    </xf>
    <xf numFmtId="4" fontId="3" fillId="0" borderId="22" xfId="0" applyNumberFormat="1" applyFont="1" applyBorder="1" applyAlignment="1">
      <alignment horizontal="center" vertical="center"/>
    </xf>
    <xf numFmtId="4" fontId="3" fillId="0" borderId="41" xfId="0" applyNumberFormat="1" applyFont="1" applyBorder="1" applyAlignment="1">
      <alignment horizontal="center" vertical="center"/>
    </xf>
    <xf numFmtId="4" fontId="3" fillId="0" borderId="42" xfId="0" applyNumberFormat="1" applyFont="1" applyBorder="1" applyAlignment="1">
      <alignment horizontal="center" vertical="center"/>
    </xf>
    <xf numFmtId="0" fontId="3" fillId="0" borderId="3" xfId="0" applyFont="1" applyBorder="1" applyAlignment="1">
      <alignment vertical="center"/>
    </xf>
    <xf numFmtId="2" fontId="3" fillId="0" borderId="30" xfId="0" applyNumberFormat="1" applyFont="1" applyBorder="1" applyAlignment="1">
      <alignment horizontal="center" vertical="center"/>
    </xf>
    <xf numFmtId="2" fontId="3" fillId="0" borderId="31" xfId="0" applyNumberFormat="1" applyFont="1" applyBorder="1" applyAlignment="1">
      <alignment horizontal="center" vertical="center"/>
    </xf>
    <xf numFmtId="4" fontId="3" fillId="0" borderId="43" xfId="0" applyNumberFormat="1" applyFont="1" applyBorder="1" applyAlignment="1">
      <alignment horizontal="center"/>
    </xf>
    <xf numFmtId="4" fontId="0" fillId="0" borderId="8" xfId="0" applyNumberFormat="1" applyBorder="1" applyAlignment="1">
      <alignment horizontal="center" vertical="center"/>
    </xf>
    <xf numFmtId="2" fontId="3" fillId="0" borderId="16" xfId="0" applyNumberFormat="1" applyFont="1" applyBorder="1" applyAlignment="1">
      <alignment horizontal="center" vertical="center"/>
    </xf>
    <xf numFmtId="2" fontId="3" fillId="0" borderId="41" xfId="0" applyNumberFormat="1" applyFont="1" applyBorder="1" applyAlignment="1">
      <alignment horizontal="center" vertical="center"/>
    </xf>
    <xf numFmtId="2" fontId="0" fillId="0" borderId="37" xfId="0" applyNumberFormat="1" applyBorder="1" applyAlignment="1">
      <alignment horizontal="center"/>
    </xf>
    <xf numFmtId="4" fontId="4" fillId="0" borderId="10" xfId="0" applyNumberFormat="1" applyFont="1" applyBorder="1" applyAlignment="1">
      <alignment horizontal="center"/>
    </xf>
    <xf numFmtId="4" fontId="5" fillId="0" borderId="8" xfId="0" applyNumberFormat="1" applyFont="1" applyBorder="1" applyAlignment="1">
      <alignment horizontal="center" vertical="center"/>
    </xf>
    <xf numFmtId="4" fontId="5" fillId="0" borderId="9" xfId="0" applyNumberFormat="1" applyFont="1" applyBorder="1" applyAlignment="1">
      <alignment horizontal="center" vertical="center"/>
    </xf>
    <xf numFmtId="4" fontId="4" fillId="0" borderId="16" xfId="0" applyNumberFormat="1" applyFont="1" applyBorder="1" applyAlignment="1">
      <alignment horizontal="center"/>
    </xf>
    <xf numFmtId="164" fontId="4" fillId="0" borderId="6" xfId="0" applyNumberFormat="1" applyFont="1" applyBorder="1" applyAlignment="1">
      <alignment horizontal="center"/>
    </xf>
    <xf numFmtId="4" fontId="5" fillId="0" borderId="2" xfId="0" applyNumberFormat="1" applyFont="1" applyBorder="1" applyAlignment="1">
      <alignment vertical="center"/>
    </xf>
    <xf numFmtId="165" fontId="4" fillId="0" borderId="10" xfId="0" applyNumberFormat="1" applyFont="1" applyBorder="1" applyAlignment="1">
      <alignment horizontal="center"/>
    </xf>
    <xf numFmtId="165" fontId="4" fillId="0" borderId="27" xfId="0" applyNumberFormat="1" applyFont="1" applyBorder="1" applyAlignment="1">
      <alignment horizontal="center"/>
    </xf>
    <xf numFmtId="165" fontId="5" fillId="0" borderId="9" xfId="0" applyNumberFormat="1" applyFont="1" applyBorder="1" applyAlignment="1">
      <alignment horizontal="center" vertical="center"/>
    </xf>
    <xf numFmtId="0" fontId="5" fillId="0" borderId="44" xfId="0" applyFont="1" applyBorder="1" applyAlignment="1">
      <alignment horizontal="right" vertical="center"/>
    </xf>
    <xf numFmtId="165" fontId="0" fillId="0" borderId="3" xfId="0" applyNumberFormat="1" applyBorder="1"/>
    <xf numFmtId="2" fontId="3" fillId="0" borderId="10" xfId="0" applyNumberFormat="1" applyFont="1" applyBorder="1" applyAlignment="1">
      <alignment horizontal="center" vertical="center"/>
    </xf>
    <xf numFmtId="2" fontId="3" fillId="0" borderId="27" xfId="0" applyNumberFormat="1" applyFont="1" applyBorder="1" applyAlignment="1">
      <alignment horizontal="center" vertical="center"/>
    </xf>
    <xf numFmtId="0" fontId="0" fillId="0" borderId="0" xfId="0" applyAlignment="1">
      <alignment horizontal="left" wrapText="1"/>
    </xf>
    <xf numFmtId="0" fontId="3" fillId="0" borderId="2" xfId="0" applyFont="1" applyBorder="1" applyAlignment="1">
      <alignment vertical="center"/>
    </xf>
    <xf numFmtId="164" fontId="3" fillId="0" borderId="39" xfId="0" applyNumberFormat="1" applyFont="1" applyBorder="1" applyAlignment="1">
      <alignment horizontal="center" vertical="center"/>
    </xf>
    <xf numFmtId="164" fontId="3" fillId="0" borderId="40" xfId="0" applyNumberFormat="1" applyFont="1" applyBorder="1" applyAlignment="1">
      <alignment horizontal="center" vertical="center"/>
    </xf>
    <xf numFmtId="165" fontId="3" fillId="0" borderId="43" xfId="0" applyNumberFormat="1" applyFont="1" applyBorder="1" applyAlignment="1">
      <alignment horizontal="center"/>
    </xf>
    <xf numFmtId="165" fontId="3" fillId="0" borderId="20" xfId="0" applyNumberFormat="1" applyFont="1" applyBorder="1" applyAlignment="1">
      <alignment horizontal="center"/>
    </xf>
    <xf numFmtId="3" fontId="5" fillId="0" borderId="41" xfId="0" applyNumberFormat="1" applyFont="1" applyBorder="1" applyAlignment="1">
      <alignment horizontal="center" vertical="center"/>
    </xf>
    <xf numFmtId="165" fontId="5" fillId="0" borderId="41" xfId="0" applyNumberFormat="1" applyFont="1" applyBorder="1" applyAlignment="1">
      <alignment horizontal="center" vertical="center"/>
    </xf>
    <xf numFmtId="0" fontId="5" fillId="0" borderId="12" xfId="0" applyFont="1" applyBorder="1" applyAlignment="1">
      <alignment horizontal="center" vertical="center"/>
    </xf>
    <xf numFmtId="3" fontId="3" fillId="0" borderId="45" xfId="0" applyNumberFormat="1" applyFont="1" applyBorder="1" applyAlignment="1">
      <alignment horizontal="center" vertical="center"/>
    </xf>
    <xf numFmtId="3" fontId="3" fillId="0" borderId="46" xfId="0" applyNumberFormat="1" applyFont="1" applyBorder="1" applyAlignment="1">
      <alignment horizontal="center" vertical="center"/>
    </xf>
    <xf numFmtId="165" fontId="3" fillId="0" borderId="45" xfId="0" applyNumberFormat="1" applyFont="1" applyBorder="1" applyAlignment="1">
      <alignment horizontal="center" vertical="center"/>
    </xf>
    <xf numFmtId="165" fontId="3" fillId="0" borderId="46" xfId="0" applyNumberFormat="1" applyFont="1" applyBorder="1" applyAlignment="1">
      <alignment horizontal="center" vertical="center"/>
    </xf>
    <xf numFmtId="0" fontId="11" fillId="0" borderId="0" xfId="0" applyFont="1" applyAlignment="1">
      <alignment horizontal="left" vertical="center"/>
    </xf>
    <xf numFmtId="3" fontId="3" fillId="0" borderId="0" xfId="0" applyNumberFormat="1" applyFont="1"/>
    <xf numFmtId="4" fontId="5" fillId="0" borderId="0" xfId="0" applyNumberFormat="1" applyFont="1" applyAlignment="1">
      <alignment horizontal="center" vertical="center"/>
    </xf>
    <xf numFmtId="4" fontId="4" fillId="0" borderId="0" xfId="0" applyNumberFormat="1" applyFont="1" applyAlignment="1">
      <alignment horizontal="center"/>
    </xf>
    <xf numFmtId="4" fontId="3" fillId="0" borderId="47" xfId="0" applyNumberFormat="1" applyFont="1" applyBorder="1" applyAlignment="1">
      <alignment horizontal="center" vertical="center"/>
    </xf>
    <xf numFmtId="4" fontId="3" fillId="0" borderId="48" xfId="0" applyNumberFormat="1" applyFont="1" applyBorder="1" applyAlignment="1">
      <alignment horizontal="center"/>
    </xf>
    <xf numFmtId="164" fontId="4" fillId="0" borderId="2" xfId="0" applyNumberFormat="1" applyFont="1" applyBorder="1"/>
    <xf numFmtId="2" fontId="3" fillId="0" borderId="42" xfId="0" applyNumberFormat="1" applyFont="1" applyBorder="1" applyAlignment="1">
      <alignment horizontal="center" vertical="center"/>
    </xf>
    <xf numFmtId="2" fontId="3" fillId="0" borderId="49" xfId="0" applyNumberFormat="1" applyFont="1" applyBorder="1" applyAlignment="1">
      <alignment horizontal="center" vertical="center"/>
    </xf>
    <xf numFmtId="4" fontId="3" fillId="0" borderId="50" xfId="0" applyNumberFormat="1" applyFont="1" applyBorder="1" applyAlignment="1">
      <alignment horizontal="center"/>
    </xf>
    <xf numFmtId="165" fontId="3" fillId="0" borderId="26" xfId="0" applyNumberFormat="1" applyFont="1" applyBorder="1" applyAlignment="1">
      <alignment horizontal="center"/>
    </xf>
    <xf numFmtId="2" fontId="4" fillId="0" borderId="23" xfId="0" applyNumberFormat="1" applyFont="1" applyBorder="1" applyAlignment="1">
      <alignment horizontal="center"/>
    </xf>
    <xf numFmtId="165" fontId="4" fillId="0" borderId="36" xfId="0" applyNumberFormat="1" applyFont="1" applyBorder="1" applyAlignment="1">
      <alignment horizontal="center"/>
    </xf>
    <xf numFmtId="3" fontId="3" fillId="0" borderId="26" xfId="0" applyNumberFormat="1" applyFont="1" applyBorder="1" applyAlignment="1">
      <alignment horizontal="center"/>
    </xf>
    <xf numFmtId="164" fontId="5" fillId="0" borderId="23" xfId="0" applyNumberFormat="1" applyFont="1" applyBorder="1" applyAlignment="1">
      <alignment horizontal="center" vertical="center"/>
    </xf>
    <xf numFmtId="165" fontId="4" fillId="0" borderId="23" xfId="0" applyNumberFormat="1" applyFont="1" applyBorder="1" applyAlignment="1">
      <alignment horizontal="center"/>
    </xf>
    <xf numFmtId="164" fontId="4" fillId="0" borderId="23" xfId="0" applyNumberFormat="1" applyFont="1" applyBorder="1" applyAlignment="1">
      <alignment horizontal="center"/>
    </xf>
    <xf numFmtId="164" fontId="4" fillId="0" borderId="0" xfId="0" applyNumberFormat="1" applyFont="1" applyAlignment="1">
      <alignment horizontal="center"/>
    </xf>
    <xf numFmtId="164" fontId="4" fillId="0" borderId="51" xfId="0" applyNumberFormat="1" applyFont="1" applyBorder="1" applyAlignment="1">
      <alignment horizontal="center"/>
    </xf>
    <xf numFmtId="0" fontId="13" fillId="0" borderId="2" xfId="0" applyFont="1" applyBorder="1"/>
    <xf numFmtId="165" fontId="3" fillId="0" borderId="19" xfId="0" applyNumberFormat="1" applyFont="1" applyBorder="1" applyAlignment="1">
      <alignment horizontal="center"/>
    </xf>
    <xf numFmtId="165" fontId="3" fillId="0" borderId="22" xfId="0" applyNumberFormat="1" applyFont="1" applyBorder="1" applyAlignment="1">
      <alignment horizontal="center"/>
    </xf>
    <xf numFmtId="165" fontId="0" fillId="0" borderId="2" xfId="0" applyNumberFormat="1" applyBorder="1"/>
    <xf numFmtId="0" fontId="3" fillId="0" borderId="52" xfId="0" applyFont="1" applyBorder="1" applyAlignment="1">
      <alignment vertical="center"/>
    </xf>
    <xf numFmtId="4" fontId="3" fillId="0" borderId="53" xfId="0" applyNumberFormat="1" applyFont="1" applyBorder="1" applyAlignment="1">
      <alignment horizontal="center" vertical="center"/>
    </xf>
    <xf numFmtId="4" fontId="3" fillId="0" borderId="54" xfId="0" applyNumberFormat="1" applyFont="1" applyBorder="1" applyAlignment="1">
      <alignment horizontal="center" vertical="center"/>
    </xf>
    <xf numFmtId="4" fontId="3" fillId="0" borderId="55" xfId="0" applyNumberFormat="1" applyFont="1" applyBorder="1" applyAlignment="1">
      <alignment horizontal="center" vertical="center"/>
    </xf>
    <xf numFmtId="4" fontId="0" fillId="0" borderId="26" xfId="0" applyNumberFormat="1" applyBorder="1" applyAlignment="1">
      <alignment horizontal="center"/>
    </xf>
    <xf numFmtId="164" fontId="3" fillId="0" borderId="26" xfId="0" applyNumberFormat="1" applyFont="1" applyBorder="1" applyAlignment="1">
      <alignment horizontal="center"/>
    </xf>
    <xf numFmtId="3" fontId="3" fillId="0" borderId="56" xfId="0" applyNumberFormat="1" applyFont="1" applyBorder="1" applyAlignment="1">
      <alignment horizontal="center" vertical="center"/>
    </xf>
    <xf numFmtId="3" fontId="5" fillId="0" borderId="49" xfId="0" applyNumberFormat="1" applyFont="1" applyBorder="1" applyAlignment="1">
      <alignment horizontal="center" vertical="center"/>
    </xf>
    <xf numFmtId="2" fontId="3" fillId="0" borderId="51" xfId="0" applyNumberFormat="1" applyFont="1" applyBorder="1" applyAlignment="1">
      <alignment horizontal="center" vertical="center"/>
    </xf>
    <xf numFmtId="0" fontId="12" fillId="0" borderId="47" xfId="0" applyFont="1" applyBorder="1" applyAlignment="1">
      <alignment horizontal="center"/>
    </xf>
    <xf numFmtId="4" fontId="5" fillId="0" borderId="23" xfId="0" applyNumberFormat="1" applyFont="1" applyBorder="1" applyAlignment="1">
      <alignment horizontal="center" vertical="center"/>
    </xf>
    <xf numFmtId="164" fontId="4" fillId="0" borderId="36" xfId="0" applyNumberFormat="1" applyFont="1" applyBorder="1" applyAlignment="1">
      <alignment horizontal="center"/>
    </xf>
    <xf numFmtId="0" fontId="12" fillId="0" borderId="54" xfId="0" applyFont="1" applyBorder="1" applyAlignment="1">
      <alignment horizontal="center"/>
    </xf>
    <xf numFmtId="3" fontId="5" fillId="0" borderId="42" xfId="0" applyNumberFormat="1" applyFont="1" applyBorder="1" applyAlignment="1">
      <alignment horizontal="center" vertical="center"/>
    </xf>
    <xf numFmtId="0" fontId="3" fillId="0" borderId="7" xfId="0" applyFont="1" applyBorder="1"/>
    <xf numFmtId="4" fontId="5" fillId="0" borderId="6" xfId="0" applyNumberFormat="1" applyFont="1" applyBorder="1" applyAlignment="1">
      <alignment horizontal="center" vertical="center"/>
    </xf>
    <xf numFmtId="4" fontId="4" fillId="0" borderId="27" xfId="0" applyNumberFormat="1" applyFont="1" applyBorder="1" applyAlignment="1">
      <alignment horizontal="center"/>
    </xf>
    <xf numFmtId="3" fontId="5" fillId="0" borderId="15" xfId="0" applyNumberFormat="1" applyFont="1" applyBorder="1" applyAlignment="1">
      <alignment horizontal="center" vertical="center"/>
    </xf>
    <xf numFmtId="164" fontId="4" fillId="0" borderId="27" xfId="0" applyNumberFormat="1" applyFont="1" applyBorder="1" applyAlignment="1">
      <alignment horizontal="center"/>
    </xf>
    <xf numFmtId="164" fontId="5" fillId="0" borderId="57" xfId="0" applyNumberFormat="1" applyFont="1" applyBorder="1" applyAlignment="1">
      <alignment horizontal="center" vertical="center"/>
    </xf>
    <xf numFmtId="4" fontId="0" fillId="0" borderId="2" xfId="0" applyNumberFormat="1" applyBorder="1"/>
    <xf numFmtId="4" fontId="0" fillId="0" borderId="0" xfId="0" applyNumberFormat="1"/>
    <xf numFmtId="3" fontId="3" fillId="0" borderId="31" xfId="0" applyNumberFormat="1" applyFont="1" applyBorder="1" applyAlignment="1">
      <alignment horizontal="center" vertical="center"/>
    </xf>
    <xf numFmtId="3" fontId="3" fillId="0" borderId="30" xfId="0" applyNumberFormat="1" applyFont="1" applyBorder="1" applyAlignment="1">
      <alignment horizontal="center" vertical="center"/>
    </xf>
    <xf numFmtId="3" fontId="3" fillId="0" borderId="40" xfId="0" applyNumberFormat="1" applyFont="1" applyBorder="1" applyAlignment="1">
      <alignment horizontal="center" vertical="center"/>
    </xf>
    <xf numFmtId="3" fontId="3" fillId="0" borderId="39" xfId="0" applyNumberFormat="1" applyFont="1" applyBorder="1" applyAlignment="1">
      <alignment horizontal="center" vertical="center"/>
    </xf>
    <xf numFmtId="3" fontId="3" fillId="0" borderId="33" xfId="0" applyNumberFormat="1" applyFont="1" applyBorder="1" applyAlignment="1">
      <alignment horizontal="center" vertical="center"/>
    </xf>
    <xf numFmtId="3" fontId="3" fillId="0" borderId="34" xfId="0" applyNumberFormat="1" applyFont="1" applyBorder="1" applyAlignment="1">
      <alignment horizontal="center" vertical="center"/>
    </xf>
    <xf numFmtId="3" fontId="3" fillId="0" borderId="19" xfId="0" applyNumberFormat="1" applyFont="1" applyBorder="1" applyAlignment="1">
      <alignment horizontal="center"/>
    </xf>
    <xf numFmtId="3" fontId="3" fillId="0" borderId="20" xfId="0" applyNumberFormat="1" applyFont="1" applyBorder="1" applyAlignment="1">
      <alignment horizontal="center"/>
    </xf>
    <xf numFmtId="3" fontId="0" fillId="0" borderId="9" xfId="0" applyNumberFormat="1" applyBorder="1" applyAlignment="1">
      <alignment horizontal="center"/>
    </xf>
    <xf numFmtId="3" fontId="0" fillId="0" borderId="6" xfId="0" applyNumberFormat="1" applyBorder="1" applyAlignment="1">
      <alignment horizontal="center"/>
    </xf>
    <xf numFmtId="3" fontId="0" fillId="0" borderId="28" xfId="0" applyNumberFormat="1" applyBorder="1" applyAlignment="1">
      <alignment horizontal="center"/>
    </xf>
    <xf numFmtId="3" fontId="0" fillId="0" borderId="24" xfId="0" applyNumberFormat="1" applyBorder="1" applyAlignment="1">
      <alignment horizontal="center"/>
    </xf>
    <xf numFmtId="3" fontId="3" fillId="0" borderId="28" xfId="0" applyNumberFormat="1" applyFont="1" applyBorder="1" applyAlignment="1">
      <alignment horizontal="center" vertical="center"/>
    </xf>
    <xf numFmtId="3" fontId="3" fillId="0" borderId="24" xfId="0" applyNumberFormat="1" applyFont="1" applyBorder="1" applyAlignment="1">
      <alignment horizontal="center" vertical="center"/>
    </xf>
    <xf numFmtId="3" fontId="3" fillId="0" borderId="14" xfId="0" applyNumberFormat="1" applyFont="1" applyBorder="1" applyAlignment="1">
      <alignment horizontal="center" vertical="center"/>
    </xf>
    <xf numFmtId="3" fontId="3" fillId="0" borderId="15" xfId="0" applyNumberFormat="1" applyFont="1" applyBorder="1" applyAlignment="1">
      <alignment horizontal="center" vertical="center"/>
    </xf>
    <xf numFmtId="0" fontId="0" fillId="0" borderId="58" xfId="0" applyBorder="1"/>
    <xf numFmtId="4" fontId="0" fillId="0" borderId="58" xfId="0" applyNumberFormat="1" applyBorder="1"/>
    <xf numFmtId="4" fontId="3" fillId="0" borderId="59" xfId="0" applyNumberFormat="1" applyFont="1" applyBorder="1" applyAlignment="1">
      <alignment horizontal="center"/>
    </xf>
    <xf numFmtId="4" fontId="4" fillId="0" borderId="58" xfId="0" applyNumberFormat="1" applyFont="1" applyBorder="1" applyAlignment="1">
      <alignment horizontal="center"/>
    </xf>
    <xf numFmtId="4" fontId="0" fillId="0" borderId="60" xfId="0" applyNumberFormat="1" applyBorder="1" applyAlignment="1">
      <alignment horizontal="center"/>
    </xf>
    <xf numFmtId="4" fontId="4" fillId="0" borderId="61" xfId="0" applyNumberFormat="1" applyFont="1" applyBorder="1" applyAlignment="1">
      <alignment horizontal="center"/>
    </xf>
    <xf numFmtId="4" fontId="3" fillId="0" borderId="62" xfId="0" applyNumberFormat="1" applyFont="1" applyBorder="1" applyAlignment="1">
      <alignment horizontal="center"/>
    </xf>
    <xf numFmtId="0" fontId="3" fillId="0" borderId="2" xfId="0" applyFont="1" applyBorder="1" applyAlignment="1">
      <alignment horizontal="left" vertical="center"/>
    </xf>
    <xf numFmtId="4" fontId="3" fillId="0" borderId="9" xfId="0" applyNumberFormat="1" applyFont="1" applyBorder="1" applyAlignment="1">
      <alignment horizontal="center" vertical="center"/>
    </xf>
    <xf numFmtId="4" fontId="3" fillId="0" borderId="6" xfId="0" applyNumberFormat="1" applyFont="1" applyBorder="1" applyAlignment="1">
      <alignment horizontal="center" vertical="center"/>
    </xf>
    <xf numFmtId="4" fontId="3" fillId="0" borderId="23" xfId="0" applyNumberFormat="1" applyFont="1" applyBorder="1" applyAlignment="1">
      <alignment horizontal="center" vertical="center"/>
    </xf>
    <xf numFmtId="164" fontId="3" fillId="0" borderId="53" xfId="0" applyNumberFormat="1" applyFont="1" applyBorder="1" applyAlignment="1">
      <alignment horizontal="center" vertical="center"/>
    </xf>
    <xf numFmtId="164" fontId="3" fillId="0" borderId="54" xfId="0" applyNumberFormat="1" applyFont="1" applyBorder="1" applyAlignment="1">
      <alignment horizontal="center" vertical="center"/>
    </xf>
    <xf numFmtId="164" fontId="3" fillId="0" borderId="47" xfId="0" applyNumberFormat="1" applyFont="1" applyBorder="1" applyAlignment="1">
      <alignment horizontal="center" vertical="center"/>
    </xf>
    <xf numFmtId="2" fontId="3" fillId="0" borderId="53" xfId="0" applyNumberFormat="1" applyFont="1" applyBorder="1" applyAlignment="1">
      <alignment horizontal="center" vertical="center"/>
    </xf>
    <xf numFmtId="2" fontId="3" fillId="0" borderId="54" xfId="0" applyNumberFormat="1" applyFont="1" applyBorder="1" applyAlignment="1">
      <alignment horizontal="center" vertical="center"/>
    </xf>
    <xf numFmtId="2" fontId="3" fillId="0" borderId="47" xfId="0" applyNumberFormat="1" applyFont="1" applyBorder="1" applyAlignment="1">
      <alignment horizontal="center" vertical="center"/>
    </xf>
    <xf numFmtId="0" fontId="1" fillId="0" borderId="2" xfId="0" applyFont="1" applyBorder="1" applyAlignment="1">
      <alignment horizontal="right"/>
    </xf>
    <xf numFmtId="3" fontId="3" fillId="0" borderId="62" xfId="0" applyNumberFormat="1" applyFont="1" applyBorder="1" applyAlignment="1">
      <alignment horizontal="center"/>
    </xf>
    <xf numFmtId="164" fontId="3" fillId="0" borderId="62" xfId="0" applyNumberFormat="1" applyFont="1" applyBorder="1" applyAlignment="1">
      <alignment horizontal="center"/>
    </xf>
    <xf numFmtId="165" fontId="3" fillId="0" borderId="62" xfId="0" applyNumberFormat="1" applyFont="1" applyBorder="1" applyAlignment="1">
      <alignment horizontal="center"/>
    </xf>
    <xf numFmtId="0" fontId="1" fillId="0" borderId="44" xfId="0" applyFont="1" applyBorder="1" applyAlignment="1">
      <alignment horizontal="right"/>
    </xf>
    <xf numFmtId="4" fontId="3" fillId="0" borderId="11" xfId="0" applyNumberFormat="1" applyFont="1" applyBorder="1"/>
    <xf numFmtId="4" fontId="1" fillId="0" borderId="44" xfId="0" applyNumberFormat="1" applyFont="1" applyBorder="1" applyAlignment="1">
      <alignment horizontal="right"/>
    </xf>
    <xf numFmtId="0" fontId="21" fillId="0" borderId="0" xfId="0" applyFont="1"/>
    <xf numFmtId="0" fontId="20" fillId="0" borderId="0" xfId="0" applyFont="1"/>
    <xf numFmtId="3" fontId="21" fillId="0" borderId="0" xfId="0" applyNumberFormat="1" applyFont="1" applyAlignment="1">
      <alignment horizontal="left"/>
    </xf>
    <xf numFmtId="3" fontId="21" fillId="0" borderId="0" xfId="0" applyNumberFormat="1" applyFont="1"/>
    <xf numFmtId="9" fontId="21" fillId="0" borderId="0" xfId="0" applyNumberFormat="1" applyFont="1"/>
    <xf numFmtId="9" fontId="22" fillId="0" borderId="0" xfId="0" applyNumberFormat="1" applyFont="1"/>
    <xf numFmtId="0" fontId="22" fillId="0" borderId="0" xfId="0" applyFont="1"/>
    <xf numFmtId="165" fontId="21" fillId="0" borderId="0" xfId="0" applyNumberFormat="1" applyFont="1"/>
    <xf numFmtId="164" fontId="21" fillId="0" borderId="0" xfId="0" applyNumberFormat="1" applyFont="1"/>
    <xf numFmtId="2" fontId="21" fillId="0" borderId="0" xfId="0" applyNumberFormat="1" applyFont="1"/>
    <xf numFmtId="4" fontId="21" fillId="0" borderId="0" xfId="0" applyNumberFormat="1" applyFont="1"/>
    <xf numFmtId="1" fontId="21" fillId="0" borderId="0" xfId="0" applyNumberFormat="1" applyFont="1"/>
    <xf numFmtId="0" fontId="21" fillId="0" borderId="0" xfId="0" applyFont="1" applyAlignment="1">
      <alignment horizontal="center"/>
    </xf>
    <xf numFmtId="2" fontId="3" fillId="0" borderId="5" xfId="0" applyNumberFormat="1" applyFont="1" applyBorder="1" applyAlignment="1">
      <alignment horizontal="left" vertical="center"/>
    </xf>
    <xf numFmtId="2" fontId="3" fillId="0" borderId="28" xfId="0" applyNumberFormat="1" applyFont="1" applyBorder="1" applyAlignment="1">
      <alignment horizontal="center" vertical="center"/>
    </xf>
    <xf numFmtId="2" fontId="3" fillId="0" borderId="24" xfId="0" applyNumberFormat="1" applyFont="1" applyBorder="1" applyAlignment="1">
      <alignment horizontal="center" vertical="center"/>
    </xf>
    <xf numFmtId="2" fontId="3" fillId="0" borderId="25" xfId="0" applyNumberFormat="1" applyFont="1" applyBorder="1" applyAlignment="1">
      <alignment horizontal="center" vertical="center"/>
    </xf>
    <xf numFmtId="2" fontId="3" fillId="0" borderId="40" xfId="0" applyNumberFormat="1" applyFont="1" applyBorder="1" applyAlignment="1">
      <alignment horizontal="center" vertical="center"/>
    </xf>
    <xf numFmtId="2" fontId="3" fillId="0" borderId="39" xfId="0" applyNumberFormat="1" applyFont="1" applyBorder="1" applyAlignment="1">
      <alignment horizontal="center" vertical="center"/>
    </xf>
    <xf numFmtId="164" fontId="0" fillId="0" borderId="28" xfId="0" applyNumberFormat="1" applyBorder="1" applyAlignment="1">
      <alignment horizontal="center"/>
    </xf>
    <xf numFmtId="164" fontId="0" fillId="0" borderId="24" xfId="0" applyNumberFormat="1" applyBorder="1" applyAlignment="1">
      <alignment horizontal="center"/>
    </xf>
    <xf numFmtId="164" fontId="0" fillId="0" borderId="25" xfId="0" applyNumberFormat="1" applyBorder="1" applyAlignment="1">
      <alignment horizontal="center"/>
    </xf>
    <xf numFmtId="164" fontId="0" fillId="0" borderId="2" xfId="0" applyNumberFormat="1" applyBorder="1"/>
    <xf numFmtId="0" fontId="0" fillId="0" borderId="0" xfId="0" applyAlignment="1">
      <alignment wrapText="1"/>
    </xf>
    <xf numFmtId="0" fontId="0" fillId="0" borderId="0" xfId="0" applyAlignment="1">
      <alignment horizontal="left" wrapText="1"/>
    </xf>
    <xf numFmtId="0" fontId="3" fillId="0" borderId="1" xfId="0" applyFont="1" applyBorder="1" applyAlignment="1">
      <alignment vertical="center"/>
    </xf>
    <xf numFmtId="0" fontId="0" fillId="0" borderId="3" xfId="0" applyBorder="1" applyAlignment="1">
      <alignment vertical="center"/>
    </xf>
    <xf numFmtId="4" fontId="3" fillId="0" borderId="66" xfId="0" applyNumberFormat="1" applyFont="1" applyBorder="1" applyAlignment="1">
      <alignment horizontal="center"/>
    </xf>
    <xf numFmtId="4" fontId="3" fillId="0" borderId="64" xfId="0" applyNumberFormat="1" applyFont="1" applyBorder="1" applyAlignment="1">
      <alignment horizontal="center"/>
    </xf>
    <xf numFmtId="4" fontId="3" fillId="0" borderId="65" xfId="0" applyNumberFormat="1" applyFont="1" applyBorder="1" applyAlignment="1">
      <alignment horizontal="center"/>
    </xf>
    <xf numFmtId="0" fontId="3" fillId="0" borderId="66" xfId="0" applyFont="1" applyBorder="1" applyAlignment="1">
      <alignment horizontal="center"/>
    </xf>
    <xf numFmtId="0" fontId="3" fillId="0" borderId="64" xfId="0" applyFont="1" applyBorder="1" applyAlignment="1">
      <alignment horizontal="center"/>
    </xf>
    <xf numFmtId="0" fontId="3" fillId="0" borderId="65" xfId="0" applyFont="1" applyBorder="1" applyAlignment="1">
      <alignment horizontal="center"/>
    </xf>
    <xf numFmtId="0" fontId="7" fillId="0" borderId="63" xfId="0" applyFont="1" applyBorder="1" applyAlignment="1">
      <alignment horizontal="center"/>
    </xf>
    <xf numFmtId="0" fontId="7" fillId="0" borderId="67" xfId="0" applyFont="1" applyBorder="1" applyAlignment="1">
      <alignment horizontal="center"/>
    </xf>
    <xf numFmtId="0" fontId="7" fillId="0" borderId="68" xfId="0" applyFont="1" applyBorder="1" applyAlignment="1">
      <alignment horizontal="center"/>
    </xf>
    <xf numFmtId="0" fontId="4" fillId="0" borderId="61" xfId="0" applyFont="1" applyBorder="1" applyAlignment="1">
      <alignment horizontal="center"/>
    </xf>
    <xf numFmtId="0" fontId="4" fillId="0" borderId="51" xfId="0" applyFont="1" applyBorder="1" applyAlignment="1">
      <alignment horizontal="center"/>
    </xf>
    <xf numFmtId="0" fontId="4" fillId="0" borderId="69" xfId="0" applyFont="1" applyBorder="1" applyAlignment="1">
      <alignment horizontal="center"/>
    </xf>
    <xf numFmtId="0" fontId="6" fillId="0" borderId="63" xfId="0" applyFont="1" applyBorder="1" applyAlignment="1">
      <alignment horizontal="center"/>
    </xf>
    <xf numFmtId="0" fontId="6" fillId="0" borderId="67" xfId="0" applyFont="1" applyBorder="1" applyAlignment="1">
      <alignment horizontal="center"/>
    </xf>
    <xf numFmtId="0" fontId="6" fillId="0" borderId="68" xfId="0" applyFont="1" applyBorder="1" applyAlignment="1">
      <alignment horizontal="center"/>
    </xf>
    <xf numFmtId="0" fontId="1" fillId="0" borderId="61" xfId="0" applyFont="1" applyBorder="1" applyAlignment="1">
      <alignment horizontal="center"/>
    </xf>
    <xf numFmtId="0" fontId="1" fillId="0" borderId="51" xfId="0" applyFont="1" applyBorder="1" applyAlignment="1">
      <alignment horizontal="center"/>
    </xf>
    <xf numFmtId="0" fontId="1" fillId="0" borderId="69" xfId="0" applyFont="1"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9" fillId="0" borderId="1" xfId="0" applyFont="1" applyBorder="1" applyAlignment="1">
      <alignment horizontal="left" vertical="center"/>
    </xf>
    <xf numFmtId="0" fontId="9" fillId="0" borderId="2" xfId="0" applyFont="1" applyBorder="1" applyAlignment="1">
      <alignment horizontal="left" vertical="center"/>
    </xf>
    <xf numFmtId="0" fontId="9" fillId="0" borderId="3" xfId="0" applyFont="1" applyBorder="1" applyAlignment="1">
      <alignment horizontal="left" vertical="center"/>
    </xf>
    <xf numFmtId="0" fontId="16" fillId="0" borderId="63" xfId="0" applyFont="1" applyBorder="1" applyAlignment="1">
      <alignment horizontal="center"/>
    </xf>
    <xf numFmtId="0" fontId="16" fillId="0" borderId="67" xfId="0" applyFont="1" applyBorder="1" applyAlignment="1">
      <alignment horizontal="center"/>
    </xf>
    <xf numFmtId="0" fontId="16" fillId="0" borderId="68" xfId="0" applyFont="1" applyBorder="1" applyAlignment="1">
      <alignment horizontal="center"/>
    </xf>
    <xf numFmtId="0" fontId="10" fillId="0" borderId="61" xfId="0" applyFont="1" applyBorder="1" applyAlignment="1">
      <alignment horizontal="center"/>
    </xf>
    <xf numFmtId="0" fontId="10" fillId="0" borderId="51" xfId="0" applyFont="1" applyBorder="1" applyAlignment="1">
      <alignment horizontal="center"/>
    </xf>
    <xf numFmtId="0" fontId="10" fillId="0" borderId="69" xfId="0" applyFont="1" applyBorder="1" applyAlignment="1">
      <alignment horizontal="center"/>
    </xf>
    <xf numFmtId="0" fontId="14" fillId="0" borderId="63" xfId="0" applyFont="1" applyBorder="1" applyAlignment="1">
      <alignment horizontal="center"/>
    </xf>
    <xf numFmtId="0" fontId="14" fillId="0" borderId="67" xfId="0" applyFont="1" applyBorder="1" applyAlignment="1">
      <alignment horizontal="center"/>
    </xf>
    <xf numFmtId="0" fontId="14" fillId="0" borderId="68" xfId="0" applyFont="1" applyBorder="1" applyAlignment="1">
      <alignment horizontal="center"/>
    </xf>
    <xf numFmtId="0" fontId="21" fillId="0" borderId="0" xfId="0" applyFont="1" applyAlignment="1">
      <alignment horizontal="center"/>
    </xf>
    <xf numFmtId="0" fontId="22" fillId="0" borderId="0" xfId="0" applyFont="1" applyAlignment="1">
      <alignment horizontal="center"/>
    </xf>
    <xf numFmtId="4" fontId="3" fillId="0" borderId="70" xfId="0" applyNumberFormat="1" applyFont="1" applyBorder="1" applyAlignment="1">
      <alignment horizontal="center" vertical="center"/>
    </xf>
    <xf numFmtId="165" fontId="0" fillId="0" borderId="6" xfId="0" applyNumberFormat="1" applyBorder="1" applyAlignment="1">
      <alignment horizontal="center"/>
    </xf>
  </cellXfs>
  <cellStyles count="1">
    <cellStyle name="Normal" xfId="0" builtinId="0"/>
  </cellStyles>
  <dxfs count="0"/>
  <tableStyles count="0" defaultTableStyle="TableStyleMedium2" defaultPivotStyle="PivotStyleLight16"/>
  <colors>
    <mruColors>
      <color rgb="FF66FF33"/>
      <color rgb="FFCC6600"/>
      <color rgb="FF00FFFF"/>
      <color rgb="FF33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5.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8.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externalLink" Target="externalLinks/externalLink6.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externalLink" Target="externalLinks/externalLink9.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1669017868882523E-2"/>
          <c:w val="0.78335746362629743"/>
          <c:h val="0.65002132485730657"/>
        </c:manualLayout>
      </c:layout>
      <c:barChart>
        <c:barDir val="col"/>
        <c:grouping val="stacked"/>
        <c:varyColors val="0"/>
        <c:ser>
          <c:idx val="0"/>
          <c:order val="0"/>
          <c:tx>
            <c:strRef>
              <c:f>' '!$A$42</c:f>
              <c:strCache>
                <c:ptCount val="1"/>
                <c:pt idx="0">
                  <c:v>VPA core products </c:v>
                </c:pt>
              </c:strCache>
            </c:strRef>
          </c:tx>
          <c:spPr>
            <a:solidFill>
              <a:srgbClr val="00FF00"/>
            </a:solidFill>
            <a:ln w="12700">
              <a:solidFill>
                <a:srgbClr val="000000"/>
              </a:solidFill>
              <a:prstDash val="solid"/>
            </a:ln>
          </c:spPr>
          <c:invertIfNegative val="0"/>
          <c:cat>
            <c:numRef>
              <c:f>' '!$B$41:$BB$41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'!$B$42:$BB$42</c:f>
              <c:numCache>
                <c:formatCode>#,##0</c:formatCode>
                <c:ptCount val="51"/>
                <c:pt idx="0">
                  <c:v>2.9848472307733336</c:v>
                </c:pt>
                <c:pt idx="1">
                  <c:v>2.9572900136339992</c:v>
                </c:pt>
                <c:pt idx="2">
                  <c:v>3.1270348053833494</c:v>
                </c:pt>
                <c:pt idx="3">
                  <c:v>3.636516285372549</c:v>
                </c:pt>
                <c:pt idx="4">
                  <c:v>4.1465443506533335</c:v>
                </c:pt>
                <c:pt idx="5">
                  <c:v>4.381918108609848</c:v>
                </c:pt>
                <c:pt idx="6">
                  <c:v>3.5636888580866422</c:v>
                </c:pt>
                <c:pt idx="7">
                  <c:v>3.3749428078215691</c:v>
                </c:pt>
                <c:pt idx="8">
                  <c:v>3.2389297832335009</c:v>
                </c:pt>
                <c:pt idx="9">
                  <c:v>2.5264121345658164</c:v>
                </c:pt>
                <c:pt idx="10">
                  <c:v>3.1630965389191825</c:v>
                </c:pt>
                <c:pt idx="11">
                  <c:v>3.3067020873501205</c:v>
                </c:pt>
                <c:pt idx="12">
                  <c:v>3.704127963440484</c:v>
                </c:pt>
                <c:pt idx="13">
                  <c:v>3.4093973696413116</c:v>
                </c:pt>
                <c:pt idx="14">
                  <c:v>3.0357340148178333</c:v>
                </c:pt>
                <c:pt idx="15">
                  <c:v>2.5834316802993333</c:v>
                </c:pt>
                <c:pt idx="16">
                  <c:v>2.3264678456053574</c:v>
                </c:pt>
                <c:pt idx="17">
                  <c:v>2.4805728596992727</c:v>
                </c:pt>
                <c:pt idx="18">
                  <c:v>3.0971634399745001</c:v>
                </c:pt>
                <c:pt idx="19">
                  <c:v>1.2284389460079996</c:v>
                </c:pt>
                <c:pt idx="20">
                  <c:v>2.4980327198333327</c:v>
                </c:pt>
                <c:pt idx="21">
                  <c:v>1.5371296711520002</c:v>
                </c:pt>
                <c:pt idx="22">
                  <c:v>1.0109115053509177</c:v>
                </c:pt>
                <c:pt idx="23">
                  <c:v>7.022856878E-2</c:v>
                </c:pt>
                <c:pt idx="24">
                  <c:v>2.2139778847407237</c:v>
                </c:pt>
                <c:pt idx="26">
                  <c:v>0.68022117293442708</c:v>
                </c:pt>
                <c:pt idx="27">
                  <c:v>0.71795869206352925</c:v>
                </c:pt>
                <c:pt idx="28">
                  <c:v>1.1646606137483333</c:v>
                </c:pt>
                <c:pt idx="29">
                  <c:v>1.6623583576754881</c:v>
                </c:pt>
                <c:pt idx="30">
                  <c:v>2.0696677193833333</c:v>
                </c:pt>
                <c:pt idx="31">
                  <c:v>1.8655214654600005</c:v>
                </c:pt>
                <c:pt idx="32">
                  <c:v>1.9806724175244454</c:v>
                </c:pt>
                <c:pt idx="33">
                  <c:v>2.026539322432749</c:v>
                </c:pt>
                <c:pt idx="34">
                  <c:v>1.872108776021558</c:v>
                </c:pt>
                <c:pt idx="35">
                  <c:v>2.4105513995161858</c:v>
                </c:pt>
                <c:pt idx="36">
                  <c:v>3.3367790537047313</c:v>
                </c:pt>
                <c:pt idx="37">
                  <c:v>3.4513353992715134</c:v>
                </c:pt>
                <c:pt idx="38">
                  <c:v>2.9633046714978319</c:v>
                </c:pt>
                <c:pt idx="39">
                  <c:v>3.7722189109168025</c:v>
                </c:pt>
                <c:pt idx="40">
                  <c:v>4.1292046626179992</c:v>
                </c:pt>
                <c:pt idx="41">
                  <c:v>5.309315471850077</c:v>
                </c:pt>
                <c:pt idx="42">
                  <c:v>5.2374144706533343</c:v>
                </c:pt>
                <c:pt idx="43">
                  <c:v>5.9168899084446691</c:v>
                </c:pt>
                <c:pt idx="44">
                  <c:v>5.0396180766999992</c:v>
                </c:pt>
                <c:pt idx="45">
                  <c:v>1.6598616136520006</c:v>
                </c:pt>
                <c:pt idx="46">
                  <c:v>4.5245689904796684</c:v>
                </c:pt>
                <c:pt idx="47">
                  <c:v>2.359672295522858</c:v>
                </c:pt>
                <c:pt idx="48">
                  <c:v>4.7108288298959522</c:v>
                </c:pt>
                <c:pt idx="49">
                  <c:v>1.2965777413333332E-3</c:v>
                </c:pt>
                <c:pt idx="50">
                  <c:v>8.5236161745020755</c:v>
                </c:pt>
              </c:numCache>
            </c:numRef>
          </c:val>
          <c:extLst>
            <c:ext xmlns:c16="http://schemas.microsoft.com/office/drawing/2014/chart" uri="{C3380CC4-5D6E-409C-BE32-E72D297353CC}">
              <c16:uniqueId val="{00000000-0D1E-4CAD-B8C5-639109B6013E}"/>
            </c:ext>
          </c:extLst>
        </c:ser>
        <c:ser>
          <c:idx val="1"/>
          <c:order val="1"/>
          <c:tx>
            <c:strRef>
              <c:f>' '!$A$43</c:f>
              <c:strCache>
                <c:ptCount val="1"/>
                <c:pt idx="0">
                  <c:v>Other Timber Sector</c:v>
                </c:pt>
              </c:strCache>
            </c:strRef>
          </c:tx>
          <c:spPr>
            <a:solidFill>
              <a:srgbClr val="808000"/>
            </a:solidFill>
            <a:ln w="12700">
              <a:solidFill>
                <a:srgbClr val="000000"/>
              </a:solidFill>
              <a:prstDash val="solid"/>
            </a:ln>
          </c:spPr>
          <c:invertIfNegative val="0"/>
          <c:cat>
            <c:numRef>
              <c:f>' '!$B$41:$BB$41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'!$B$43:$BB$43</c:f>
              <c:numCache>
                <c:formatCode>#,##0</c:formatCode>
                <c:ptCount val="51"/>
                <c:pt idx="0">
                  <c:v>5.0109677600000506E-2</c:v>
                </c:pt>
                <c:pt idx="1">
                  <c:v>0.10378303240000025</c:v>
                </c:pt>
                <c:pt idx="2">
                  <c:v>0.11652194680000004</c:v>
                </c:pt>
                <c:pt idx="3">
                  <c:v>0.13027287279999991</c:v>
                </c:pt>
                <c:pt idx="4">
                  <c:v>0.19572555720000007</c:v>
                </c:pt>
                <c:pt idx="5">
                  <c:v>0.20599231091999873</c:v>
                </c:pt>
                <c:pt idx="6">
                  <c:v>0.28618064418721884</c:v>
                </c:pt>
                <c:pt idx="7">
                  <c:v>0.32313085028000083</c:v>
                </c:pt>
                <c:pt idx="8">
                  <c:v>0.35658831130396329</c:v>
                </c:pt>
                <c:pt idx="9">
                  <c:v>0.27236565958000081</c:v>
                </c:pt>
                <c:pt idx="10">
                  <c:v>0.29990636602000043</c:v>
                </c:pt>
                <c:pt idx="11">
                  <c:v>0.39847311430987831</c:v>
                </c:pt>
                <c:pt idx="12">
                  <c:v>0.41602741117048114</c:v>
                </c:pt>
                <c:pt idx="13">
                  <c:v>0.42824608022092747</c:v>
                </c:pt>
                <c:pt idx="14">
                  <c:v>0.37643941065938025</c:v>
                </c:pt>
                <c:pt idx="15">
                  <c:v>0.32090006213999978</c:v>
                </c:pt>
                <c:pt idx="16">
                  <c:v>0.3196859796799999</c:v>
                </c:pt>
                <c:pt idx="17">
                  <c:v>0.24365758068519824</c:v>
                </c:pt>
                <c:pt idx="18">
                  <c:v>0.40819104898896541</c:v>
                </c:pt>
                <c:pt idx="19">
                  <c:v>0.39138303190000029</c:v>
                </c:pt>
                <c:pt idx="20">
                  <c:v>0.42937176935794907</c:v>
                </c:pt>
                <c:pt idx="21">
                  <c:v>0.37773959267999946</c:v>
                </c:pt>
                <c:pt idx="22">
                  <c:v>0.27366826080710804</c:v>
                </c:pt>
                <c:pt idx="23">
                  <c:v>3.4743985499999991E-2</c:v>
                </c:pt>
                <c:pt idx="24">
                  <c:v>0.55085213726541338</c:v>
                </c:pt>
                <c:pt idx="26">
                  <c:v>2.6440941804462734</c:v>
                </c:pt>
                <c:pt idx="27">
                  <c:v>2.478687619671506</c:v>
                </c:pt>
                <c:pt idx="28">
                  <c:v>2.9567809147981547</c:v>
                </c:pt>
                <c:pt idx="29">
                  <c:v>3.0740041478824236</c:v>
                </c:pt>
                <c:pt idx="30">
                  <c:v>3.850360117325978</c:v>
                </c:pt>
                <c:pt idx="31">
                  <c:v>4.6062747721693169</c:v>
                </c:pt>
                <c:pt idx="32">
                  <c:v>5.1668911913553535</c:v>
                </c:pt>
                <c:pt idx="33">
                  <c:v>5.3269667964960599</c:v>
                </c:pt>
                <c:pt idx="34">
                  <c:v>4.9925174285815936</c:v>
                </c:pt>
                <c:pt idx="35">
                  <c:v>5.1891151036354621</c:v>
                </c:pt>
                <c:pt idx="36">
                  <c:v>6.0692138315855715</c:v>
                </c:pt>
                <c:pt idx="37">
                  <c:v>5.8502903613959081</c:v>
                </c:pt>
                <c:pt idx="38">
                  <c:v>5.430677583606756</c:v>
                </c:pt>
                <c:pt idx="39">
                  <c:v>6.2956386148594925</c:v>
                </c:pt>
                <c:pt idx="40">
                  <c:v>6.4414275087543187</c:v>
                </c:pt>
                <c:pt idx="41">
                  <c:v>6.9413536113689629</c:v>
                </c:pt>
                <c:pt idx="42">
                  <c:v>7.9088515872999965</c:v>
                </c:pt>
                <c:pt idx="43">
                  <c:v>8.2184393705003362</c:v>
                </c:pt>
                <c:pt idx="44">
                  <c:v>9.1644377741471086</c:v>
                </c:pt>
                <c:pt idx="45">
                  <c:v>6.2374139103500035</c:v>
                </c:pt>
                <c:pt idx="46">
                  <c:v>10.137932185381667</c:v>
                </c:pt>
                <c:pt idx="47">
                  <c:v>11.38558784239857</c:v>
                </c:pt>
                <c:pt idx="48">
                  <c:v>9.6798945777745455</c:v>
                </c:pt>
                <c:pt idx="49">
                  <c:v>1.8586434179984002</c:v>
                </c:pt>
                <c:pt idx="50">
                  <c:v>12.228710190124421</c:v>
                </c:pt>
              </c:numCache>
            </c:numRef>
          </c:val>
          <c:extLst>
            <c:ext xmlns:c16="http://schemas.microsoft.com/office/drawing/2014/chart" uri="{C3380CC4-5D6E-409C-BE32-E72D297353CC}">
              <c16:uniqueId val="{00000001-0D1E-4CAD-B8C5-639109B6013E}"/>
            </c:ext>
          </c:extLst>
        </c:ser>
        <c:ser>
          <c:idx val="2"/>
          <c:order val="2"/>
          <c:tx>
            <c:strRef>
              <c:f>' '!$A$44</c:f>
              <c:strCache>
                <c:ptCount val="1"/>
                <c:pt idx="0">
                  <c:v>Paper Sector</c:v>
                </c:pt>
              </c:strCache>
            </c:strRef>
          </c:tx>
          <c:spPr>
            <a:solidFill>
              <a:srgbClr val="FF0000"/>
            </a:solidFill>
            <a:ln w="12700">
              <a:solidFill>
                <a:srgbClr val="000000"/>
              </a:solidFill>
              <a:prstDash val="solid"/>
            </a:ln>
          </c:spPr>
          <c:invertIfNegative val="0"/>
          <c:cat>
            <c:numRef>
              <c:f>' '!$B$41:$BB$41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'!$B$44:$BB$44</c:f>
              <c:numCache>
                <c:formatCode>#,##0</c:formatCode>
                <c:ptCount val="51"/>
                <c:pt idx="0">
                  <c:v>3.4288278579600004</c:v>
                </c:pt>
                <c:pt idx="1">
                  <c:v>3.1594185018699994</c:v>
                </c:pt>
                <c:pt idx="2">
                  <c:v>3.8155888436099996</c:v>
                </c:pt>
                <c:pt idx="3">
                  <c:v>4.1139995873999995</c:v>
                </c:pt>
                <c:pt idx="4">
                  <c:v>4.2123808824499998</c:v>
                </c:pt>
                <c:pt idx="5">
                  <c:v>4.4369450589699992</c:v>
                </c:pt>
                <c:pt idx="6">
                  <c:v>4.660535186109998</c:v>
                </c:pt>
                <c:pt idx="7">
                  <c:v>5.1120144053199983</c:v>
                </c:pt>
                <c:pt idx="8">
                  <c:v>4.8850881841299989</c:v>
                </c:pt>
                <c:pt idx="9">
                  <c:v>4.7232281289000007</c:v>
                </c:pt>
                <c:pt idx="10">
                  <c:v>5.833533481737998</c:v>
                </c:pt>
                <c:pt idx="11">
                  <c:v>5.8713946516199993</c:v>
                </c:pt>
                <c:pt idx="12">
                  <c:v>6.5086669929099994</c:v>
                </c:pt>
                <c:pt idx="13">
                  <c:v>6.8042401254600016</c:v>
                </c:pt>
                <c:pt idx="14">
                  <c:v>6.8736356878300011</c:v>
                </c:pt>
                <c:pt idx="15">
                  <c:v>7.0360067645400015</c:v>
                </c:pt>
                <c:pt idx="16">
                  <c:v>7.1159348074000039</c:v>
                </c:pt>
                <c:pt idx="17">
                  <c:v>7.3756877302033299</c:v>
                </c:pt>
                <c:pt idx="18">
                  <c:v>7.2149618517800045</c:v>
                </c:pt>
                <c:pt idx="19">
                  <c:v>6.4890933811633333</c:v>
                </c:pt>
                <c:pt idx="20">
                  <c:v>6.739062069398531</c:v>
                </c:pt>
                <c:pt idx="21">
                  <c:v>7.4310183364199958</c:v>
                </c:pt>
                <c:pt idx="22">
                  <c:v>8.0575235290955014</c:v>
                </c:pt>
                <c:pt idx="23">
                  <c:v>1.6871361776299996</c:v>
                </c:pt>
                <c:pt idx="24">
                  <c:v>9.0053302915370033</c:v>
                </c:pt>
                <c:pt idx="26">
                  <c:v>4.7888166536700005</c:v>
                </c:pt>
                <c:pt idx="27">
                  <c:v>5.4518632314499982</c:v>
                </c:pt>
                <c:pt idx="28">
                  <c:v>5.0367953762099997</c:v>
                </c:pt>
                <c:pt idx="29">
                  <c:v>5.4362145785500005</c:v>
                </c:pt>
                <c:pt idx="30">
                  <c:v>5.0040725290059296</c:v>
                </c:pt>
                <c:pt idx="31">
                  <c:v>5.0551005889899994</c:v>
                </c:pt>
                <c:pt idx="32">
                  <c:v>5.2472630038900014</c:v>
                </c:pt>
                <c:pt idx="33">
                  <c:v>5.954566895950002</c:v>
                </c:pt>
                <c:pt idx="34">
                  <c:v>6.1165917146710003</c:v>
                </c:pt>
                <c:pt idx="35">
                  <c:v>6.7512478011200017</c:v>
                </c:pt>
                <c:pt idx="36">
                  <c:v>7.8999347711149985</c:v>
                </c:pt>
                <c:pt idx="37">
                  <c:v>9.3528763874800003</c:v>
                </c:pt>
                <c:pt idx="38">
                  <c:v>9.5298160428399967</c:v>
                </c:pt>
                <c:pt idx="39">
                  <c:v>8.8800940531699979</c:v>
                </c:pt>
                <c:pt idx="40">
                  <c:v>9.0223569433499975</c:v>
                </c:pt>
                <c:pt idx="41">
                  <c:v>9.8379075584199978</c:v>
                </c:pt>
                <c:pt idx="42">
                  <c:v>9.9406586222400009</c:v>
                </c:pt>
                <c:pt idx="43">
                  <c:v>8.7743136211900001</c:v>
                </c:pt>
                <c:pt idx="44">
                  <c:v>8.8207978828800009</c:v>
                </c:pt>
                <c:pt idx="45">
                  <c:v>10.129623690879997</c:v>
                </c:pt>
                <c:pt idx="46">
                  <c:v>9.1267275708000017</c:v>
                </c:pt>
                <c:pt idx="47">
                  <c:v>9.9481066507899989</c:v>
                </c:pt>
                <c:pt idx="48">
                  <c:v>12.092033699364496</c:v>
                </c:pt>
                <c:pt idx="49">
                  <c:v>3.1452008679099999</c:v>
                </c:pt>
                <c:pt idx="50">
                  <c:v>12.25946612337842</c:v>
                </c:pt>
              </c:numCache>
            </c:numRef>
          </c:val>
          <c:extLst>
            <c:ext xmlns:c16="http://schemas.microsoft.com/office/drawing/2014/chart" uri="{C3380CC4-5D6E-409C-BE32-E72D297353CC}">
              <c16:uniqueId val="{00000002-0D1E-4CAD-B8C5-639109B6013E}"/>
            </c:ext>
          </c:extLst>
        </c:ser>
        <c:ser>
          <c:idx val="3"/>
          <c:order val="3"/>
          <c:tx>
            <c:strRef>
              <c:f>' '!$A$45</c:f>
              <c:strCache>
                <c:ptCount val="1"/>
              </c:strCache>
            </c:strRef>
          </c:tx>
          <c:spPr>
            <a:noFill/>
            <a:ln w="25400">
              <a:noFill/>
            </a:ln>
          </c:spPr>
          <c:invertIfNegative val="0"/>
          <c:cat>
            <c:numRef>
              <c:f>' '!$B$41:$BB$41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'!$B$45:$BB$45</c:f>
              <c:numCache>
                <c:formatCode>General</c:formatCode>
                <c:ptCount val="51"/>
              </c:numCache>
            </c:numRef>
          </c:val>
          <c:extLst>
            <c:ext xmlns:c16="http://schemas.microsoft.com/office/drawing/2014/chart" uri="{C3380CC4-5D6E-409C-BE32-E72D297353CC}">
              <c16:uniqueId val="{00000003-0D1E-4CAD-B8C5-639109B6013E}"/>
            </c:ext>
          </c:extLst>
        </c:ser>
        <c:dLbls>
          <c:showLegendKey val="0"/>
          <c:showVal val="0"/>
          <c:showCatName val="0"/>
          <c:showSerName val="0"/>
          <c:showPercent val="0"/>
          <c:showBubbleSize val="0"/>
        </c:dLbls>
        <c:gapWidth val="0"/>
        <c:overlap val="100"/>
        <c:axId val="1656529967"/>
        <c:axId val="1"/>
      </c:barChart>
      <c:catAx>
        <c:axId val="16565299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000000"/>
                    </a:solidFill>
                    <a:latin typeface="Arial"/>
                    <a:ea typeface="Arial"/>
                    <a:cs typeface="Arial"/>
                  </a:defRPr>
                </a:pPr>
                <a:r>
                  <a:rPr lang="en-GB" sz="1200" b="1" i="0" u="none" strike="noStrike" baseline="0">
                    <a:solidFill>
                      <a:srgbClr val="000000"/>
                    </a:solidFill>
                    <a:latin typeface="Arial"/>
                    <a:cs typeface="Arial"/>
                  </a:rPr>
                  <a:t>Estimated RWE volume</a:t>
                </a:r>
                <a:endParaRPr lang="en-GB" sz="1100" b="0" i="0" u="none" strike="noStrike" baseline="0">
                  <a:solidFill>
                    <a:srgbClr val="000000"/>
                  </a:solidFill>
                  <a:latin typeface="Arial"/>
                  <a:cs typeface="Arial"/>
                </a:endParaRPr>
              </a:p>
              <a:p>
                <a:pPr>
                  <a:defRPr sz="1200" b="1" i="0" u="none" strike="noStrike" baseline="0">
                    <a:solidFill>
                      <a:srgbClr val="000000"/>
                    </a:solidFill>
                    <a:latin typeface="Arial"/>
                    <a:ea typeface="Arial"/>
                    <a:cs typeface="Arial"/>
                  </a:defRPr>
                </a:pPr>
                <a:r>
                  <a:rPr lang="en-GB" sz="1100" b="0" i="0" u="none" strike="noStrike" baseline="0">
                    <a:solidFill>
                      <a:srgbClr val="000000"/>
                    </a:solidFill>
                    <a:latin typeface="Arial"/>
                    <a:cs typeface="Arial"/>
                  </a:rPr>
                  <a:t>(million cubic metres)</a:t>
                </a:r>
              </a:p>
            </c:rich>
          </c:tx>
          <c:layout>
            <c:manualLayout>
              <c:xMode val="edge"/>
              <c:yMode val="edge"/>
              <c:x val="3.333436015431053E-2"/>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1656529967"/>
        <c:crosses val="autoZero"/>
        <c:crossBetween val="between"/>
      </c:valAx>
      <c:spPr>
        <a:noFill/>
        <a:ln w="12700">
          <a:solidFill>
            <a:srgbClr val="808080"/>
          </a:solidFill>
          <a:prstDash val="solid"/>
        </a:ln>
      </c:spPr>
    </c:plotArea>
    <c:legend>
      <c:legendPos val="b"/>
      <c:layout>
        <c:manualLayout>
          <c:xMode val="edge"/>
          <c:yMode val="edge"/>
          <c:x val="9.3752887933998358E-2"/>
          <c:y val="0.90336296941707728"/>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8335903252034378E-2"/>
          <c:w val="0.6781458893892548"/>
          <c:h val="0.59335279910051575"/>
        </c:manualLayout>
      </c:layout>
      <c:barChart>
        <c:barDir val="col"/>
        <c:grouping val="stacked"/>
        <c:varyColors val="0"/>
        <c:ser>
          <c:idx val="0"/>
          <c:order val="0"/>
          <c:tx>
            <c:strRef>
              <c:f>' '!$A$181</c:f>
              <c:strCache>
                <c:ptCount val="1"/>
                <c:pt idx="0">
                  <c:v>EU-28</c:v>
                </c:pt>
              </c:strCache>
            </c:strRef>
          </c:tx>
          <c:spPr>
            <a:solidFill>
              <a:srgbClr val="00FF00"/>
            </a:solid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'!$B$181:$BB$181</c:f>
              <c:numCache>
                <c:formatCode>0.0</c:formatCode>
                <c:ptCount val="51"/>
                <c:pt idx="0">
                  <c:v>6.7577999999999999E-2</c:v>
                </c:pt>
                <c:pt idx="1">
                  <c:v>3.5547288999999996E-2</c:v>
                </c:pt>
                <c:pt idx="2">
                  <c:v>5.4904210999999987E-2</c:v>
                </c:pt>
                <c:pt idx="3">
                  <c:v>7.1308629999999998E-2</c:v>
                </c:pt>
                <c:pt idx="4">
                  <c:v>6.2886241999999981E-2</c:v>
                </c:pt>
                <c:pt idx="5">
                  <c:v>8.4431630999999993E-2</c:v>
                </c:pt>
                <c:pt idx="6">
                  <c:v>8.9273623999999996E-2</c:v>
                </c:pt>
                <c:pt idx="7">
                  <c:v>9.1620996999999982E-2</c:v>
                </c:pt>
                <c:pt idx="8">
                  <c:v>7.215016099999999E-2</c:v>
                </c:pt>
                <c:pt idx="9">
                  <c:v>5.7775164999999989E-2</c:v>
                </c:pt>
                <c:pt idx="10">
                  <c:v>7.2502212999999996E-2</c:v>
                </c:pt>
                <c:pt idx="11">
                  <c:v>8.7328083999999986E-2</c:v>
                </c:pt>
                <c:pt idx="12">
                  <c:v>6.9990529999999995E-2</c:v>
                </c:pt>
                <c:pt idx="13">
                  <c:v>6.0871661999999993E-2</c:v>
                </c:pt>
                <c:pt idx="14">
                  <c:v>4.2583373999999993E-2</c:v>
                </c:pt>
                <c:pt idx="15">
                  <c:v>5.0440005999999989E-2</c:v>
                </c:pt>
                <c:pt idx="16">
                  <c:v>3.9280618999999996E-2</c:v>
                </c:pt>
                <c:pt idx="17">
                  <c:v>5.3000016999999996E-2</c:v>
                </c:pt>
                <c:pt idx="18">
                  <c:v>4.779033299999999E-2</c:v>
                </c:pt>
                <c:pt idx="19">
                  <c:v>4.4460848999999997E-2</c:v>
                </c:pt>
                <c:pt idx="20">
                  <c:v>5.4766029999999993E-2</c:v>
                </c:pt>
                <c:pt idx="21">
                  <c:v>5.5808062999999998E-2</c:v>
                </c:pt>
                <c:pt idx="22">
                  <c:v>6.7932227533000003E-2</c:v>
                </c:pt>
                <c:pt idx="23">
                  <c:v>5.3924306999999998E-2</c:v>
                </c:pt>
                <c:pt idx="24">
                  <c:v>0.10773031399999997</c:v>
                </c:pt>
              </c:numCache>
            </c:numRef>
          </c:val>
          <c:extLst>
            <c:ext xmlns:c16="http://schemas.microsoft.com/office/drawing/2014/chart" uri="{C3380CC4-5D6E-409C-BE32-E72D297353CC}">
              <c16:uniqueId val="{00000000-766B-4BF2-B11A-3C24BF796C35}"/>
            </c:ext>
          </c:extLst>
        </c:ser>
        <c:ser>
          <c:idx val="1"/>
          <c:order val="1"/>
          <c:tx>
            <c:strRef>
              <c:f>' '!$A$182</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'!$B$182:$BB$182</c:f>
              <c:numCache>
                <c:formatCode>0.0</c:formatCode>
                <c:ptCount val="51"/>
                <c:pt idx="0">
                  <c:v>0.12305099999999999</c:v>
                </c:pt>
                <c:pt idx="1">
                  <c:v>0.12264127799999998</c:v>
                </c:pt>
                <c:pt idx="2">
                  <c:v>0.153010114</c:v>
                </c:pt>
                <c:pt idx="3">
                  <c:v>0.15909605899999998</c:v>
                </c:pt>
                <c:pt idx="4">
                  <c:v>0.129385584</c:v>
                </c:pt>
                <c:pt idx="5">
                  <c:v>9.9106350999999981E-2</c:v>
                </c:pt>
                <c:pt idx="6">
                  <c:v>0.115912558</c:v>
                </c:pt>
                <c:pt idx="7">
                  <c:v>0.10688161799999998</c:v>
                </c:pt>
                <c:pt idx="8">
                  <c:v>0.13437667099999998</c:v>
                </c:pt>
                <c:pt idx="9">
                  <c:v>0.15077227599999998</c:v>
                </c:pt>
                <c:pt idx="10">
                  <c:v>0.15705371899999998</c:v>
                </c:pt>
                <c:pt idx="11">
                  <c:v>0.12917741099999996</c:v>
                </c:pt>
                <c:pt idx="12">
                  <c:v>0.13472405899999998</c:v>
                </c:pt>
                <c:pt idx="13">
                  <c:v>0.14550741699999997</c:v>
                </c:pt>
                <c:pt idx="14">
                  <c:v>0.12208262099999999</c:v>
                </c:pt>
                <c:pt idx="15">
                  <c:v>0.155824199</c:v>
                </c:pt>
                <c:pt idx="16">
                  <c:v>0.15202612399999998</c:v>
                </c:pt>
                <c:pt idx="17">
                  <c:v>0.18798335799999996</c:v>
                </c:pt>
                <c:pt idx="18">
                  <c:v>0.15914441999999998</c:v>
                </c:pt>
                <c:pt idx="19">
                  <c:v>0.112080359</c:v>
                </c:pt>
                <c:pt idx="20">
                  <c:v>0.12088880599999997</c:v>
                </c:pt>
                <c:pt idx="21">
                  <c:v>0.14770249899999999</c:v>
                </c:pt>
                <c:pt idx="22">
                  <c:v>0.15223416699999998</c:v>
                </c:pt>
                <c:pt idx="23">
                  <c:v>0</c:v>
                </c:pt>
                <c:pt idx="24">
                  <c:v>9.4021080999999992E-2</c:v>
                </c:pt>
              </c:numCache>
            </c:numRef>
          </c:val>
          <c:extLst>
            <c:ext xmlns:c16="http://schemas.microsoft.com/office/drawing/2014/chart" uri="{C3380CC4-5D6E-409C-BE32-E72D297353CC}">
              <c16:uniqueId val="{00000001-766B-4BF2-B11A-3C24BF796C35}"/>
            </c:ext>
          </c:extLst>
        </c:ser>
        <c:ser>
          <c:idx val="2"/>
          <c:order val="2"/>
          <c:tx>
            <c:strRef>
              <c:f>' '!$A$183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'!$B$183:$BB$183</c:f>
              <c:numCache>
                <c:formatCode>0.0</c:formatCode>
                <c:ptCount val="51"/>
                <c:pt idx="0">
                  <c:v>6.8328E-2</c:v>
                </c:pt>
                <c:pt idx="1">
                  <c:v>7.8114090999999997E-2</c:v>
                </c:pt>
                <c:pt idx="2">
                  <c:v>5.9610107999999995E-2</c:v>
                </c:pt>
                <c:pt idx="3">
                  <c:v>4.5708899999999997E-2</c:v>
                </c:pt>
                <c:pt idx="4">
                  <c:v>4.8013734999999995E-2</c:v>
                </c:pt>
                <c:pt idx="5">
                  <c:v>3.4240791999999992E-2</c:v>
                </c:pt>
                <c:pt idx="6">
                  <c:v>2.5981665999999997E-2</c:v>
                </c:pt>
                <c:pt idx="7">
                  <c:v>3.1925885999999994E-2</c:v>
                </c:pt>
                <c:pt idx="8">
                  <c:v>2.8575992999999994E-2</c:v>
                </c:pt>
                <c:pt idx="9">
                  <c:v>1.9829465999999997E-2</c:v>
                </c:pt>
                <c:pt idx="10">
                  <c:v>2.1079008999999999E-2</c:v>
                </c:pt>
                <c:pt idx="11">
                  <c:v>4.4493909999999998E-2</c:v>
                </c:pt>
                <c:pt idx="12">
                  <c:v>4.5096368999999997E-2</c:v>
                </c:pt>
                <c:pt idx="13">
                  <c:v>5.1147622999999996E-2</c:v>
                </c:pt>
                <c:pt idx="14">
                  <c:v>4.9289486999999993E-2</c:v>
                </c:pt>
                <c:pt idx="15">
                  <c:v>5.5883469999999991E-2</c:v>
                </c:pt>
                <c:pt idx="16">
                  <c:v>4.2866124999999991E-2</c:v>
                </c:pt>
                <c:pt idx="17">
                  <c:v>2.9139519000000003E-2</c:v>
                </c:pt>
                <c:pt idx="18">
                  <c:v>3.6717329999999999E-2</c:v>
                </c:pt>
                <c:pt idx="19">
                  <c:v>5.1323867999999995E-2</c:v>
                </c:pt>
                <c:pt idx="20">
                  <c:v>2.7079461999999999E-2</c:v>
                </c:pt>
                <c:pt idx="21">
                  <c:v>8.0895428999999991E-2</c:v>
                </c:pt>
                <c:pt idx="22">
                  <c:v>8.1824926999999992E-2</c:v>
                </c:pt>
                <c:pt idx="23">
                  <c:v>2.7079461999999999E-2</c:v>
                </c:pt>
                <c:pt idx="24">
                  <c:v>0.119295653</c:v>
                </c:pt>
              </c:numCache>
            </c:numRef>
          </c:val>
          <c:extLst>
            <c:ext xmlns:c16="http://schemas.microsoft.com/office/drawing/2014/chart" uri="{C3380CC4-5D6E-409C-BE32-E72D297353CC}">
              <c16:uniqueId val="{00000002-766B-4BF2-B11A-3C24BF796C35}"/>
            </c:ext>
          </c:extLst>
        </c:ser>
        <c:ser>
          <c:idx val="3"/>
          <c:order val="3"/>
          <c:tx>
            <c:strRef>
              <c:f>' '!$A$184</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'!$B$184:$BB$184</c:f>
              <c:numCache>
                <c:formatCode>0.0</c:formatCode>
                <c:ptCount val="51"/>
                <c:pt idx="0">
                  <c:v>6.1128999999999996E-2</c:v>
                </c:pt>
                <c:pt idx="1">
                  <c:v>5.7728655999999996E-2</c:v>
                </c:pt>
                <c:pt idx="2">
                  <c:v>4.7029913999999999E-2</c:v>
                </c:pt>
                <c:pt idx="3">
                  <c:v>4.7706999999999999E-2</c:v>
                </c:pt>
                <c:pt idx="4">
                  <c:v>5.6029472999999996E-2</c:v>
                </c:pt>
                <c:pt idx="5">
                  <c:v>4.5137186999999995E-2</c:v>
                </c:pt>
                <c:pt idx="6">
                  <c:v>5.8187221999999997E-2</c:v>
                </c:pt>
                <c:pt idx="7">
                  <c:v>6.2271528999999992E-2</c:v>
                </c:pt>
                <c:pt idx="8">
                  <c:v>5.0089405999999996E-2</c:v>
                </c:pt>
                <c:pt idx="9">
                  <c:v>5.7571344999999996E-2</c:v>
                </c:pt>
                <c:pt idx="10">
                  <c:v>7.2679634999999992E-2</c:v>
                </c:pt>
                <c:pt idx="11">
                  <c:v>8.935513099999999E-2</c:v>
                </c:pt>
                <c:pt idx="12">
                  <c:v>9.2127735999999988E-2</c:v>
                </c:pt>
                <c:pt idx="13">
                  <c:v>6.9032977999999995E-2</c:v>
                </c:pt>
                <c:pt idx="14">
                  <c:v>8.5256238999999998E-2</c:v>
                </c:pt>
                <c:pt idx="15">
                  <c:v>9.3087692999999985E-2</c:v>
                </c:pt>
                <c:pt idx="16">
                  <c:v>0.10451682299999998</c:v>
                </c:pt>
                <c:pt idx="17">
                  <c:v>8.7583256999999984E-2</c:v>
                </c:pt>
                <c:pt idx="18">
                  <c:v>9.2847783999999989E-2</c:v>
                </c:pt>
                <c:pt idx="19">
                  <c:v>7.7225082E-2</c:v>
                </c:pt>
                <c:pt idx="20">
                  <c:v>7.419121599999999E-2</c:v>
                </c:pt>
                <c:pt idx="21">
                  <c:v>2.3802944999999995E-2</c:v>
                </c:pt>
                <c:pt idx="22">
                  <c:v>4.6337094999999995E-2</c:v>
                </c:pt>
                <c:pt idx="23">
                  <c:v>0</c:v>
                </c:pt>
                <c:pt idx="24">
                  <c:v>5.0142466999999996E-2</c:v>
                </c:pt>
              </c:numCache>
            </c:numRef>
          </c:val>
          <c:extLst>
            <c:ext xmlns:c16="http://schemas.microsoft.com/office/drawing/2014/chart" uri="{C3380CC4-5D6E-409C-BE32-E72D297353CC}">
              <c16:uniqueId val="{00000003-766B-4BF2-B11A-3C24BF796C35}"/>
            </c:ext>
          </c:extLst>
        </c:ser>
        <c:ser>
          <c:idx val="4"/>
          <c:order val="4"/>
          <c:tx>
            <c:strRef>
              <c:f>' '!$A$185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'!$B$185:$BB$185</c:f>
              <c:numCache>
                <c:formatCode>0.0</c:formatCode>
                <c:ptCount val="51"/>
                <c:pt idx="0">
                  <c:v>6.0626000000000006E-2</c:v>
                </c:pt>
                <c:pt idx="1">
                  <c:v>4.5100132999999994E-2</c:v>
                </c:pt>
                <c:pt idx="2">
                  <c:v>6.9023976999999986E-2</c:v>
                </c:pt>
                <c:pt idx="3">
                  <c:v>7.2454730999999994E-2</c:v>
                </c:pt>
                <c:pt idx="4">
                  <c:v>6.6905605999999992E-2</c:v>
                </c:pt>
                <c:pt idx="5">
                  <c:v>7.1296654999999987E-2</c:v>
                </c:pt>
                <c:pt idx="6">
                  <c:v>6.3700202999999997E-2</c:v>
                </c:pt>
                <c:pt idx="7">
                  <c:v>6.2416228999999997E-2</c:v>
                </c:pt>
                <c:pt idx="8">
                  <c:v>6.9038925999999987E-2</c:v>
                </c:pt>
                <c:pt idx="9">
                  <c:v>6.0262866999999991E-2</c:v>
                </c:pt>
                <c:pt idx="10">
                  <c:v>6.8753274000000003E-2</c:v>
                </c:pt>
                <c:pt idx="11">
                  <c:v>7.2513205999999997E-2</c:v>
                </c:pt>
                <c:pt idx="12">
                  <c:v>6.9740119000000003E-2</c:v>
                </c:pt>
                <c:pt idx="13">
                  <c:v>8.3151484999999997E-2</c:v>
                </c:pt>
                <c:pt idx="14">
                  <c:v>0.10760020199999998</c:v>
                </c:pt>
                <c:pt idx="15">
                  <c:v>8.246140099999999E-2</c:v>
                </c:pt>
                <c:pt idx="16">
                  <c:v>9.602179999999999E-2</c:v>
                </c:pt>
                <c:pt idx="17">
                  <c:v>0.10124415799999997</c:v>
                </c:pt>
                <c:pt idx="18">
                  <c:v>0.11790908</c:v>
                </c:pt>
                <c:pt idx="19">
                  <c:v>0.10119936199999999</c:v>
                </c:pt>
                <c:pt idx="20">
                  <c:v>0.10309816699999999</c:v>
                </c:pt>
                <c:pt idx="21">
                  <c:v>0.11437255699999999</c:v>
                </c:pt>
                <c:pt idx="22">
                  <c:v>0.14921797476899998</c:v>
                </c:pt>
                <c:pt idx="23">
                  <c:v>0</c:v>
                </c:pt>
                <c:pt idx="24">
                  <c:v>0.12115308699999998</c:v>
                </c:pt>
              </c:numCache>
            </c:numRef>
          </c:val>
          <c:extLst>
            <c:ext xmlns:c16="http://schemas.microsoft.com/office/drawing/2014/chart" uri="{C3380CC4-5D6E-409C-BE32-E72D297353CC}">
              <c16:uniqueId val="{00000004-766B-4BF2-B11A-3C24BF796C35}"/>
            </c:ext>
          </c:extLst>
        </c:ser>
        <c:ser>
          <c:idx val="6"/>
          <c:order val="5"/>
          <c:tx>
            <c:strRef>
              <c:f>' '!$A$186</c:f>
              <c:strCache>
                <c:ptCount val="1"/>
                <c:pt idx="0">
                  <c:v>Others</c:v>
                </c:pt>
              </c:strCache>
            </c:strRef>
          </c:tx>
          <c:spPr>
            <a:solidFill>
              <a:srgbClr val="993300"/>
            </a:solid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'!$B$186:$BB$186</c:f>
              <c:numCache>
                <c:formatCode>0.0</c:formatCode>
                <c:ptCount val="51"/>
                <c:pt idx="0">
                  <c:v>3.3212999999999993E-2</c:v>
                </c:pt>
                <c:pt idx="1">
                  <c:v>4.0541208999999967E-2</c:v>
                </c:pt>
                <c:pt idx="2">
                  <c:v>8.1683174000000025E-2</c:v>
                </c:pt>
                <c:pt idx="3">
                  <c:v>6.5972308999999951E-2</c:v>
                </c:pt>
                <c:pt idx="4">
                  <c:v>9.6574767000000061E-2</c:v>
                </c:pt>
                <c:pt idx="5">
                  <c:v>0.10356451700000002</c:v>
                </c:pt>
                <c:pt idx="6">
                  <c:v>0.10561487699999994</c:v>
                </c:pt>
                <c:pt idx="7">
                  <c:v>0.11789400900000008</c:v>
                </c:pt>
                <c:pt idx="8">
                  <c:v>0.10845483599999994</c:v>
                </c:pt>
                <c:pt idx="9">
                  <c:v>9.5286761999999969E-2</c:v>
                </c:pt>
                <c:pt idx="10">
                  <c:v>0.13314190100000012</c:v>
                </c:pt>
                <c:pt idx="11">
                  <c:v>9.1046707000000004E-2</c:v>
                </c:pt>
                <c:pt idx="12">
                  <c:v>0.13170003900000005</c:v>
                </c:pt>
                <c:pt idx="13">
                  <c:v>8.248464300000008E-2</c:v>
                </c:pt>
                <c:pt idx="14">
                  <c:v>0.130550271</c:v>
                </c:pt>
                <c:pt idx="15">
                  <c:v>0.18293724699999997</c:v>
                </c:pt>
                <c:pt idx="16">
                  <c:v>0.19492810100000024</c:v>
                </c:pt>
                <c:pt idx="17">
                  <c:v>0.179285625</c:v>
                </c:pt>
                <c:pt idx="18">
                  <c:v>0.1581914920000001</c:v>
                </c:pt>
                <c:pt idx="19">
                  <c:v>0.12265471400000005</c:v>
                </c:pt>
                <c:pt idx="20">
                  <c:v>0.11944651100000003</c:v>
                </c:pt>
                <c:pt idx="21">
                  <c:v>0.15455511599999999</c:v>
                </c:pt>
                <c:pt idx="22">
                  <c:v>0.14806235499999987</c:v>
                </c:pt>
                <c:pt idx="23">
                  <c:v>0</c:v>
                </c:pt>
                <c:pt idx="24">
                  <c:v>0.19847434864099983</c:v>
                </c:pt>
              </c:numCache>
            </c:numRef>
          </c:val>
          <c:extLst>
            <c:ext xmlns:c16="http://schemas.microsoft.com/office/drawing/2014/chart" uri="{C3380CC4-5D6E-409C-BE32-E72D297353CC}">
              <c16:uniqueId val="{00000005-766B-4BF2-B11A-3C24BF796C35}"/>
            </c:ext>
          </c:extLst>
        </c:ser>
        <c:ser>
          <c:idx val="7"/>
          <c:order val="6"/>
          <c:tx>
            <c:strRef>
              <c:f>' '!$A$187</c:f>
              <c:strCache>
                <c:ptCount val="1"/>
              </c:strCache>
            </c:strRef>
          </c:tx>
          <c:spPr>
            <a:noFill/>
            <a:ln w="25400">
              <a:noFill/>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'!$B$187:$BB$187</c:f>
              <c:numCache>
                <c:formatCode>0.0</c:formatCode>
                <c:ptCount val="51"/>
              </c:numCache>
            </c:numRef>
          </c:val>
          <c:extLst>
            <c:ext xmlns:c16="http://schemas.microsoft.com/office/drawing/2014/chart" uri="{C3380CC4-5D6E-409C-BE32-E72D297353CC}">
              <c16:uniqueId val="{00000006-766B-4BF2-B11A-3C24BF796C35}"/>
            </c:ext>
          </c:extLst>
        </c:ser>
        <c:ser>
          <c:idx val="8"/>
          <c:order val="7"/>
          <c:tx>
            <c:strRef>
              <c:f>' '!$A$188</c:f>
              <c:strCache>
                <c:ptCount val="1"/>
              </c:strCache>
            </c:strRef>
          </c:tx>
          <c:spPr>
            <a:noFill/>
            <a:ln w="25400">
              <a:noFill/>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'!$B$188:$BB$188</c:f>
              <c:numCache>
                <c:formatCode>0.0</c:formatCode>
                <c:ptCount val="51"/>
              </c:numCache>
            </c:numRef>
          </c:val>
          <c:extLst>
            <c:ext xmlns:c16="http://schemas.microsoft.com/office/drawing/2014/chart" uri="{C3380CC4-5D6E-409C-BE32-E72D297353CC}">
              <c16:uniqueId val="{00000007-766B-4BF2-B11A-3C24BF796C35}"/>
            </c:ext>
          </c:extLst>
        </c:ser>
        <c:ser>
          <c:idx val="9"/>
          <c:order val="8"/>
          <c:tx>
            <c:strRef>
              <c:f>' '!$A$189</c:f>
              <c:strCache>
                <c:ptCount val="1"/>
              </c:strCache>
            </c:strRef>
          </c:tx>
          <c:spPr>
            <a:noFill/>
            <a:ln w="25400">
              <a:noFill/>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'!$B$189:$BB$189</c:f>
              <c:numCache>
                <c:formatCode>General</c:formatCode>
                <c:ptCount val="51"/>
              </c:numCache>
            </c:numRef>
          </c:val>
          <c:extLst>
            <c:ext xmlns:c16="http://schemas.microsoft.com/office/drawing/2014/chart" uri="{C3380CC4-5D6E-409C-BE32-E72D297353CC}">
              <c16:uniqueId val="{00000008-766B-4BF2-B11A-3C24BF796C35}"/>
            </c:ext>
          </c:extLst>
        </c:ser>
        <c:dLbls>
          <c:showLegendKey val="0"/>
          <c:showVal val="0"/>
          <c:showCatName val="0"/>
          <c:showSerName val="0"/>
          <c:showPercent val="0"/>
          <c:showBubbleSize val="0"/>
        </c:dLbls>
        <c:gapWidth val="0"/>
        <c:overlap val="100"/>
        <c:axId val="1562038511"/>
        <c:axId val="1"/>
      </c:barChart>
      <c:barChart>
        <c:barDir val="col"/>
        <c:grouping val="stacked"/>
        <c:varyColors val="0"/>
        <c:ser>
          <c:idx val="10"/>
          <c:order val="9"/>
          <c:tx>
            <c:strRef>
              <c:f>' '!$A$190</c:f>
              <c:strCache>
                <c:ptCount val="1"/>
                <c:pt idx="0">
                  <c:v>EU-28</c:v>
                </c:pt>
              </c:strCache>
            </c:strRef>
          </c:tx>
          <c:spPr>
            <a:solidFill>
              <a:srgbClr val="00FF00"/>
            </a:solid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'!$B$190:$BB$190</c:f>
              <c:numCache>
                <c:formatCode>#,##0</c:formatCode>
                <c:ptCount val="51"/>
                <c:pt idx="26" formatCode="0.0">
                  <c:v>3.7385000000000002E-2</c:v>
                </c:pt>
                <c:pt idx="27" formatCode="0.0">
                  <c:v>1.5286999999999999E-2</c:v>
                </c:pt>
                <c:pt idx="28" formatCode="0.0">
                  <c:v>2.3109999999999999E-2</c:v>
                </c:pt>
                <c:pt idx="29" formatCode="0.0">
                  <c:v>3.3709000000000003E-2</c:v>
                </c:pt>
                <c:pt idx="30" formatCode="0.0">
                  <c:v>3.3566759999999994E-2</c:v>
                </c:pt>
                <c:pt idx="31" formatCode="0.0">
                  <c:v>4.0978206000000003E-2</c:v>
                </c:pt>
                <c:pt idx="32" formatCode="0.0">
                  <c:v>5.0734646000000001E-2</c:v>
                </c:pt>
                <c:pt idx="33" formatCode="0.0">
                  <c:v>6.4971856000000008E-2</c:v>
                </c:pt>
                <c:pt idx="34" formatCode="0.0">
                  <c:v>5.2915201741324344E-2</c:v>
                </c:pt>
                <c:pt idx="35" formatCode="0.0">
                  <c:v>3.0932766E-2</c:v>
                </c:pt>
                <c:pt idx="36" formatCode="0.0">
                  <c:v>6.1537225000000001E-2</c:v>
                </c:pt>
                <c:pt idx="37" formatCode="0.0">
                  <c:v>8.7641865159475946E-2</c:v>
                </c:pt>
                <c:pt idx="38" formatCode="0.0">
                  <c:v>4.7806880999999996E-2</c:v>
                </c:pt>
                <c:pt idx="39" formatCode="0.0">
                  <c:v>4.1020845558693328E-2</c:v>
                </c:pt>
                <c:pt idx="40" formatCode="0.0">
                  <c:v>3.1125411579298254E-2</c:v>
                </c:pt>
                <c:pt idx="41" formatCode="0.0">
                  <c:v>3.4225901999999996E-2</c:v>
                </c:pt>
                <c:pt idx="42" formatCode="0.0">
                  <c:v>2.3549186973738714E-2</c:v>
                </c:pt>
                <c:pt idx="43" formatCode="0.0">
                  <c:v>3.4844095556929633E-2</c:v>
                </c:pt>
                <c:pt idx="44" formatCode="0.0">
                  <c:v>4.2578100346980854E-2</c:v>
                </c:pt>
                <c:pt idx="45" formatCode="0.0">
                  <c:v>3.0820217E-2</c:v>
                </c:pt>
                <c:pt idx="46" formatCode="0.0">
                  <c:v>3.2512966999999997E-2</c:v>
                </c:pt>
                <c:pt idx="47" formatCode="0.0">
                  <c:v>4.6844016999999995E-2</c:v>
                </c:pt>
                <c:pt idx="48" formatCode="0.0">
                  <c:v>6.2474616538999994E-2</c:v>
                </c:pt>
                <c:pt idx="49" formatCode="0.0">
                  <c:v>3.8279015999999999E-2</c:v>
                </c:pt>
                <c:pt idx="50" formatCode="0.0">
                  <c:v>8.6946377890000009E-2</c:v>
                </c:pt>
              </c:numCache>
            </c:numRef>
          </c:val>
          <c:extLst>
            <c:ext xmlns:c16="http://schemas.microsoft.com/office/drawing/2014/chart" uri="{C3380CC4-5D6E-409C-BE32-E72D297353CC}">
              <c16:uniqueId val="{00000009-766B-4BF2-B11A-3C24BF796C35}"/>
            </c:ext>
          </c:extLst>
        </c:ser>
        <c:ser>
          <c:idx val="11"/>
          <c:order val="10"/>
          <c:tx>
            <c:strRef>
              <c:f>' '!$A$191</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'!$B$191:$BB$191</c:f>
              <c:numCache>
                <c:formatCode>General</c:formatCode>
                <c:ptCount val="51"/>
                <c:pt idx="26" formatCode="0.0">
                  <c:v>8.2799999999999999E-2</c:v>
                </c:pt>
                <c:pt idx="27" formatCode="0.0">
                  <c:v>6.8765763661325169E-2</c:v>
                </c:pt>
                <c:pt idx="28" formatCode="0.0">
                  <c:v>7.1323000000000011E-2</c:v>
                </c:pt>
                <c:pt idx="29" formatCode="0.0">
                  <c:v>7.5640999999999986E-2</c:v>
                </c:pt>
                <c:pt idx="30" formatCode="0.0">
                  <c:v>7.5464159999999988E-2</c:v>
                </c:pt>
                <c:pt idx="31" formatCode="0.0">
                  <c:v>5.5074142999999999E-2</c:v>
                </c:pt>
                <c:pt idx="32" formatCode="0.0">
                  <c:v>7.3011041999999998E-2</c:v>
                </c:pt>
                <c:pt idx="33" formatCode="0.0">
                  <c:v>8.1849849999999988E-2</c:v>
                </c:pt>
                <c:pt idx="34" formatCode="0.0">
                  <c:v>0.10820010410530866</c:v>
                </c:pt>
                <c:pt idx="35" formatCode="0.0">
                  <c:v>9.6682664000000001E-2</c:v>
                </c:pt>
                <c:pt idx="36" formatCode="0.0">
                  <c:v>0.14095182599999997</c:v>
                </c:pt>
                <c:pt idx="37" formatCode="0.0">
                  <c:v>0.12394756612449628</c:v>
                </c:pt>
                <c:pt idx="38" formatCode="0.0">
                  <c:v>0.108247338</c:v>
                </c:pt>
                <c:pt idx="39" formatCode="0.0">
                  <c:v>0.116924449311279</c:v>
                </c:pt>
                <c:pt idx="40" formatCode="0.0">
                  <c:v>9.9048632453104454E-2</c:v>
                </c:pt>
                <c:pt idx="41" formatCode="0.0">
                  <c:v>0.11751329000000001</c:v>
                </c:pt>
                <c:pt idx="42" formatCode="0.0">
                  <c:v>0.11197496481024476</c:v>
                </c:pt>
                <c:pt idx="43" formatCode="0.0">
                  <c:v>0.14206249204745025</c:v>
                </c:pt>
                <c:pt idx="44" formatCode="0.0">
                  <c:v>0.14272677970499198</c:v>
                </c:pt>
                <c:pt idx="45" formatCode="0.0">
                  <c:v>9.4777529999999999E-2</c:v>
                </c:pt>
                <c:pt idx="46" formatCode="0.0">
                  <c:v>7.5934809000000006E-2</c:v>
                </c:pt>
                <c:pt idx="47" formatCode="0.0">
                  <c:v>0.11890914699999999</c:v>
                </c:pt>
                <c:pt idx="48" formatCode="0.0">
                  <c:v>0.14300026134000002</c:v>
                </c:pt>
                <c:pt idx="49" formatCode="0.0">
                  <c:v>0</c:v>
                </c:pt>
                <c:pt idx="50" formatCode="0.0">
                  <c:v>7.8296427320000014E-2</c:v>
                </c:pt>
              </c:numCache>
            </c:numRef>
          </c:val>
          <c:extLst>
            <c:ext xmlns:c16="http://schemas.microsoft.com/office/drawing/2014/chart" uri="{C3380CC4-5D6E-409C-BE32-E72D297353CC}">
              <c16:uniqueId val="{0000000A-766B-4BF2-B11A-3C24BF796C35}"/>
            </c:ext>
          </c:extLst>
        </c:ser>
        <c:ser>
          <c:idx val="12"/>
          <c:order val="11"/>
          <c:tx>
            <c:strRef>
              <c:f>' '!$A$192</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'!$B$192:$BB$192</c:f>
              <c:numCache>
                <c:formatCode>General</c:formatCode>
                <c:ptCount val="51"/>
                <c:pt idx="26" formatCode="0.0">
                  <c:v>3.7145999999999998E-2</c:v>
                </c:pt>
                <c:pt idx="27" formatCode="0.0">
                  <c:v>2.8407000000000002E-2</c:v>
                </c:pt>
                <c:pt idx="28" formatCode="0.0">
                  <c:v>2.3212E-2</c:v>
                </c:pt>
                <c:pt idx="29" formatCode="0.0">
                  <c:v>1.7358000000000002E-2</c:v>
                </c:pt>
                <c:pt idx="30" formatCode="0.0">
                  <c:v>2.0834007000000002E-2</c:v>
                </c:pt>
                <c:pt idx="31" formatCode="0.0">
                  <c:v>1.5392612999999999E-2</c:v>
                </c:pt>
                <c:pt idx="32" formatCode="0.0">
                  <c:v>1.2698355E-2</c:v>
                </c:pt>
                <c:pt idx="33" formatCode="0.0">
                  <c:v>1.9850078999999996E-2</c:v>
                </c:pt>
                <c:pt idx="34" formatCode="0.0">
                  <c:v>1.608254946266189E-2</c:v>
                </c:pt>
                <c:pt idx="35" formatCode="0.0">
                  <c:v>9.6479519999999996E-3</c:v>
                </c:pt>
                <c:pt idx="36" formatCode="0.0">
                  <c:v>1.4721093999999999E-2</c:v>
                </c:pt>
                <c:pt idx="37" formatCode="0.0">
                  <c:v>3.4091942938213132E-2</c:v>
                </c:pt>
                <c:pt idx="38" formatCode="0.0">
                  <c:v>2.8393401999999998E-2</c:v>
                </c:pt>
                <c:pt idx="39" formatCode="0.0">
                  <c:v>3.2252464327377321E-2</c:v>
                </c:pt>
                <c:pt idx="40" formatCode="0.0">
                  <c:v>3.5057905764135006E-2</c:v>
                </c:pt>
                <c:pt idx="41" formatCode="0.0">
                  <c:v>3.5552607E-2</c:v>
                </c:pt>
                <c:pt idx="42" formatCode="0.0">
                  <c:v>2.5545459277802402E-2</c:v>
                </c:pt>
                <c:pt idx="43" formatCode="0.0">
                  <c:v>1.8640684772011525E-2</c:v>
                </c:pt>
                <c:pt idx="44" formatCode="0.0">
                  <c:v>3.2716378253845151E-2</c:v>
                </c:pt>
                <c:pt idx="45" formatCode="0.0">
                  <c:v>3.6113495000000002E-2</c:v>
                </c:pt>
                <c:pt idx="46" formatCode="0.0">
                  <c:v>1.5641703E-2</c:v>
                </c:pt>
                <c:pt idx="47" formatCode="0.0">
                  <c:v>7.1609299000000001E-2</c:v>
                </c:pt>
                <c:pt idx="48" formatCode="0.0">
                  <c:v>7.4649474871000016E-2</c:v>
                </c:pt>
                <c:pt idx="49" formatCode="0.0">
                  <c:v>1.5641703E-2</c:v>
                </c:pt>
                <c:pt idx="50" formatCode="0.0">
                  <c:v>0.10559685375</c:v>
                </c:pt>
              </c:numCache>
            </c:numRef>
          </c:val>
          <c:extLst>
            <c:ext xmlns:c16="http://schemas.microsoft.com/office/drawing/2014/chart" uri="{C3380CC4-5D6E-409C-BE32-E72D297353CC}">
              <c16:uniqueId val="{0000000B-766B-4BF2-B11A-3C24BF796C35}"/>
            </c:ext>
          </c:extLst>
        </c:ser>
        <c:ser>
          <c:idx val="14"/>
          <c:order val="12"/>
          <c:tx>
            <c:strRef>
              <c:f>' '!$A$193</c:f>
              <c:strCache>
                <c:ptCount val="1"/>
                <c:pt idx="0">
                  <c:v>South Africa</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CCFF" mc:Ignorable="a14" a14:legacySpreadsheetColorIndex="40"/>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'!$B$193:$BB$193</c:f>
              <c:numCache>
                <c:formatCode>General</c:formatCode>
                <c:ptCount val="51"/>
                <c:pt idx="26" formatCode="0.0">
                  <c:v>4.0939000000000003E-2</c:v>
                </c:pt>
                <c:pt idx="27" formatCode="0.0">
                  <c:v>3.1218041434101552E-2</c:v>
                </c:pt>
                <c:pt idx="28" formatCode="0.0">
                  <c:v>2.5297E-2</c:v>
                </c:pt>
                <c:pt idx="29" formatCode="0.0">
                  <c:v>2.9287000000000001E-2</c:v>
                </c:pt>
                <c:pt idx="30" formatCode="0.0">
                  <c:v>3.7460184999999993E-2</c:v>
                </c:pt>
                <c:pt idx="31" formatCode="0.0">
                  <c:v>3.2230239000000001E-2</c:v>
                </c:pt>
                <c:pt idx="32" formatCode="0.0">
                  <c:v>4.1229313999999996E-2</c:v>
                </c:pt>
                <c:pt idx="33" formatCode="0.0">
                  <c:v>5.3001562000000002E-2</c:v>
                </c:pt>
                <c:pt idx="34" formatCode="0.0">
                  <c:v>4.9027832197815251E-2</c:v>
                </c:pt>
                <c:pt idx="35" formatCode="0.0">
                  <c:v>4.0610441000000004E-2</c:v>
                </c:pt>
                <c:pt idx="36" formatCode="0.0">
                  <c:v>8.3835766999999992E-2</c:v>
                </c:pt>
                <c:pt idx="37" formatCode="0.0">
                  <c:v>0.10155162820539447</c:v>
                </c:pt>
                <c:pt idx="38" formatCode="0.0">
                  <c:v>8.5866299999999993E-2</c:v>
                </c:pt>
                <c:pt idx="39" formatCode="0.0">
                  <c:v>6.2047715387754325E-2</c:v>
                </c:pt>
                <c:pt idx="40" formatCode="0.0">
                  <c:v>6.816335941861866E-2</c:v>
                </c:pt>
                <c:pt idx="41" formatCode="0.0">
                  <c:v>7.2811387999999991E-2</c:v>
                </c:pt>
                <c:pt idx="42" formatCode="0.0">
                  <c:v>7.8469116665334765E-2</c:v>
                </c:pt>
                <c:pt idx="43" formatCode="0.0">
                  <c:v>7.3062134511369212E-2</c:v>
                </c:pt>
                <c:pt idx="44" formatCode="0.0">
                  <c:v>8.363405970058814E-2</c:v>
                </c:pt>
                <c:pt idx="45" formatCode="0.0">
                  <c:v>6.8331374E-2</c:v>
                </c:pt>
                <c:pt idx="46" formatCode="0.0">
                  <c:v>4.3307566999999998E-2</c:v>
                </c:pt>
                <c:pt idx="47" formatCode="0.0">
                  <c:v>1.5144696999999999E-2</c:v>
                </c:pt>
                <c:pt idx="48" formatCode="0.0">
                  <c:v>4.4059432186000003E-2</c:v>
                </c:pt>
                <c:pt idx="49" formatCode="0.0">
                  <c:v>0</c:v>
                </c:pt>
                <c:pt idx="50" formatCode="0.0">
                  <c:v>4.2655219500000001E-2</c:v>
                </c:pt>
              </c:numCache>
            </c:numRef>
          </c:val>
          <c:extLst>
            <c:ext xmlns:c16="http://schemas.microsoft.com/office/drawing/2014/chart" uri="{C3380CC4-5D6E-409C-BE32-E72D297353CC}">
              <c16:uniqueId val="{0000000C-766B-4BF2-B11A-3C24BF796C35}"/>
            </c:ext>
          </c:extLst>
        </c:ser>
        <c:ser>
          <c:idx val="5"/>
          <c:order val="13"/>
          <c:tx>
            <c:strRef>
              <c:f>' '!$A$194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'!$B$194:$BB$194</c:f>
              <c:numCache>
                <c:formatCode>General</c:formatCode>
                <c:ptCount val="51"/>
                <c:pt idx="26" formatCode="0.0">
                  <c:v>4.0102000000000006E-2</c:v>
                </c:pt>
                <c:pt idx="27" formatCode="0.0">
                  <c:v>2.7016999999999999E-2</c:v>
                </c:pt>
                <c:pt idx="28" formatCode="0.0">
                  <c:v>3.5173000000000003E-2</c:v>
                </c:pt>
                <c:pt idx="29" formatCode="0.0">
                  <c:v>3.7387000000000004E-2</c:v>
                </c:pt>
                <c:pt idx="30" formatCode="0.0">
                  <c:v>3.6695065999999998E-2</c:v>
                </c:pt>
                <c:pt idx="31" formatCode="0.0">
                  <c:v>4.0298106E-2</c:v>
                </c:pt>
                <c:pt idx="32" formatCode="0.0">
                  <c:v>4.0726662999999996E-2</c:v>
                </c:pt>
                <c:pt idx="33" formatCode="0.0">
                  <c:v>4.3669730999999996E-2</c:v>
                </c:pt>
                <c:pt idx="34" formatCode="0.0">
                  <c:v>5.1240616835330072E-2</c:v>
                </c:pt>
                <c:pt idx="35" formatCode="0.0">
                  <c:v>3.8648911000000001E-2</c:v>
                </c:pt>
                <c:pt idx="36" formatCode="0.0">
                  <c:v>5.5890524999999996E-2</c:v>
                </c:pt>
                <c:pt idx="37" formatCode="0.0">
                  <c:v>6.3979602340357405E-2</c:v>
                </c:pt>
                <c:pt idx="38" formatCode="0.0">
                  <c:v>5.4387905E-2</c:v>
                </c:pt>
                <c:pt idx="39" formatCode="0.0">
                  <c:v>6.11657066683945E-2</c:v>
                </c:pt>
                <c:pt idx="40" formatCode="0.0">
                  <c:v>8.3039830630292313E-2</c:v>
                </c:pt>
                <c:pt idx="41" formatCode="0.0">
                  <c:v>6.5290112999999997E-2</c:v>
                </c:pt>
                <c:pt idx="42" formatCode="0.0">
                  <c:v>6.9114874064585927E-2</c:v>
                </c:pt>
                <c:pt idx="43" formatCode="0.0">
                  <c:v>7.2493132534607457E-2</c:v>
                </c:pt>
                <c:pt idx="44" formatCode="0.0">
                  <c:v>0.1001306899983716</c:v>
                </c:pt>
                <c:pt idx="45" formatCode="0.0">
                  <c:v>7.8251244999999997E-2</c:v>
                </c:pt>
                <c:pt idx="46" formatCode="0.0">
                  <c:v>7.1787812000000006E-2</c:v>
                </c:pt>
                <c:pt idx="47" formatCode="0.0">
                  <c:v>9.8228175000000001E-2</c:v>
                </c:pt>
                <c:pt idx="48" formatCode="0.0">
                  <c:v>0.16064710294600001</c:v>
                </c:pt>
                <c:pt idx="49" formatCode="0.0">
                  <c:v>0</c:v>
                </c:pt>
                <c:pt idx="50" formatCode="0.0">
                  <c:v>0.12246782673000001</c:v>
                </c:pt>
              </c:numCache>
            </c:numRef>
          </c:val>
          <c:extLst>
            <c:ext xmlns:c16="http://schemas.microsoft.com/office/drawing/2014/chart" uri="{C3380CC4-5D6E-409C-BE32-E72D297353CC}">
              <c16:uniqueId val="{0000000D-766B-4BF2-B11A-3C24BF796C35}"/>
            </c:ext>
          </c:extLst>
        </c:ser>
        <c:ser>
          <c:idx val="15"/>
          <c:order val="14"/>
          <c:tx>
            <c:strRef>
              <c:f>' '!$A$195</c:f>
              <c:strCache>
                <c:ptCount val="1"/>
                <c:pt idx="0">
                  <c:v>Others</c:v>
                </c:pt>
              </c:strCache>
            </c:strRef>
          </c:tx>
          <c:spPr>
            <a:solidFill>
              <a:srgbClr val="993300"/>
            </a:solidFill>
            <a:ln w="12700">
              <a:solidFill>
                <a:srgbClr val="000000"/>
              </a:solidFill>
              <a:prstDash val="solid"/>
            </a:ln>
          </c:spPr>
          <c:invertIfNegative val="0"/>
          <c:cat>
            <c:numRef>
              <c:f>' '!$B$180:$BB$180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'!$B$195:$BB$195</c:f>
              <c:numCache>
                <c:formatCode>General</c:formatCode>
                <c:ptCount val="51"/>
                <c:pt idx="26" formatCode="0.0">
                  <c:v>2.1718000000000043E-2</c:v>
                </c:pt>
                <c:pt idx="27" formatCode="0.0">
                  <c:v>1.6995999999999983E-2</c:v>
                </c:pt>
                <c:pt idx="28" formatCode="0.0">
                  <c:v>3.071500000000002E-2</c:v>
                </c:pt>
                <c:pt idx="29" formatCode="0.0">
                  <c:v>2.6376999999999984E-2</c:v>
                </c:pt>
                <c:pt idx="30" formatCode="0.0">
                  <c:v>4.0794609000000037E-2</c:v>
                </c:pt>
                <c:pt idx="31" formatCode="0.0">
                  <c:v>4.7017177999999993E-2</c:v>
                </c:pt>
                <c:pt idx="32" formatCode="0.0">
                  <c:v>5.6815183000000047E-2</c:v>
                </c:pt>
                <c:pt idx="33" formatCode="0.0">
                  <c:v>7.9283079000000034E-2</c:v>
                </c:pt>
                <c:pt idx="34" formatCode="0.0">
                  <c:v>8.5903122501965523E-2</c:v>
                </c:pt>
                <c:pt idx="35" formatCode="0.0">
                  <c:v>4.9370986000000061E-2</c:v>
                </c:pt>
                <c:pt idx="36" formatCode="0.0">
                  <c:v>0.10602516400000001</c:v>
                </c:pt>
                <c:pt idx="37" formatCode="0.0">
                  <c:v>8.1380257262245403E-2</c:v>
                </c:pt>
                <c:pt idx="38" formatCode="0.0">
                  <c:v>9.8099822999999919E-2</c:v>
                </c:pt>
                <c:pt idx="39" formatCode="0.0">
                  <c:v>6.5272076416821367E-2</c:v>
                </c:pt>
                <c:pt idx="40" formatCode="0.0">
                  <c:v>9.3001280357450644E-2</c:v>
                </c:pt>
                <c:pt idx="41" formatCode="0.0">
                  <c:v>0.12311604900000017</c:v>
                </c:pt>
                <c:pt idx="42" formatCode="0.0">
                  <c:v>0.11596543205012316</c:v>
                </c:pt>
                <c:pt idx="43" formatCode="0.0">
                  <c:v>0.12549135570514403</c:v>
                </c:pt>
                <c:pt idx="44" formatCode="0.0">
                  <c:v>0.13200160822926021</c:v>
                </c:pt>
                <c:pt idx="45" formatCode="0.0">
                  <c:v>8.687267200000004E-2</c:v>
                </c:pt>
                <c:pt idx="46" formatCode="0.0">
                  <c:v>7.248822899999996E-2</c:v>
                </c:pt>
                <c:pt idx="47" formatCode="0.0">
                  <c:v>0.11476585999999989</c:v>
                </c:pt>
                <c:pt idx="48" formatCode="0.0">
                  <c:v>0.12278027687499993</c:v>
                </c:pt>
                <c:pt idx="49" formatCode="0.0">
                  <c:v>0</c:v>
                </c:pt>
                <c:pt idx="50" formatCode="0.0">
                  <c:v>0.15519067939999998</c:v>
                </c:pt>
              </c:numCache>
            </c:numRef>
          </c:val>
          <c:extLst>
            <c:ext xmlns:c16="http://schemas.microsoft.com/office/drawing/2014/chart" uri="{C3380CC4-5D6E-409C-BE32-E72D297353CC}">
              <c16:uniqueId val="{0000000E-766B-4BF2-B11A-3C24BF796C35}"/>
            </c:ext>
          </c:extLst>
        </c:ser>
        <c:dLbls>
          <c:showLegendKey val="0"/>
          <c:showVal val="0"/>
          <c:showCatName val="0"/>
          <c:showSerName val="0"/>
          <c:showPercent val="0"/>
          <c:showBubbleSize val="0"/>
        </c:dLbls>
        <c:gapWidth val="0"/>
        <c:overlap val="100"/>
        <c:axId val="3"/>
        <c:axId val="4"/>
      </c:barChart>
      <c:catAx>
        <c:axId val="1562038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0833989501312336E-2"/>
              <c:y val="0.221674015748031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562038511"/>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billion, cif, nominal) </a:t>
                </a:r>
                <a:r>
                  <a:rPr lang="en-GB" sz="1150" b="0" i="0" u="none" strike="noStrike" baseline="0">
                    <a:solidFill>
                      <a:srgbClr val="FFFFFF"/>
                    </a:solidFill>
                    <a:latin typeface="Arial"/>
                    <a:cs typeface="Arial"/>
                  </a:rPr>
                  <a:t>)</a:t>
                </a:r>
              </a:p>
            </c:rich>
          </c:tx>
          <c:layout>
            <c:manualLayout>
              <c:xMode val="edge"/>
              <c:yMode val="edge"/>
              <c:x val="0.91148641046942858"/>
              <c:y val="0.1233373795883094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21458841863517061"/>
          <c:y val="0.88002887139107611"/>
          <c:w val="0.57502050524934378"/>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0002296523094559E-2"/>
          <c:w val="0.67293739561514376"/>
          <c:h val="0.60835329121260739"/>
        </c:manualLayout>
      </c:layout>
      <c:barChart>
        <c:barDir val="col"/>
        <c:grouping val="stacked"/>
        <c:varyColors val="0"/>
        <c:ser>
          <c:idx val="0"/>
          <c:order val="0"/>
          <c:tx>
            <c:strRef>
              <c:f>' '!$A$111</c:f>
              <c:strCache>
                <c:ptCount val="1"/>
                <c:pt idx="0">
                  <c:v>EU-28</c:v>
                </c:pt>
              </c:strCache>
            </c:strRef>
          </c:tx>
          <c:spPr>
            <a:solidFill>
              <a:srgbClr val="00FF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'!$B$111:$BB$111</c:f>
              <c:numCache>
                <c:formatCode>0.00</c:formatCode>
                <c:ptCount val="51"/>
                <c:pt idx="0">
                  <c:v>0</c:v>
                </c:pt>
                <c:pt idx="1">
                  <c:v>1.4084900000000001E-3</c:v>
                </c:pt>
                <c:pt idx="2">
                  <c:v>3.1126599999999997E-3</c:v>
                </c:pt>
                <c:pt idx="3">
                  <c:v>3.7068733333333334E-3</c:v>
                </c:pt>
                <c:pt idx="4">
                  <c:v>3.6020000000000002E-3</c:v>
                </c:pt>
                <c:pt idx="5">
                  <c:v>1.6029592591534283E-3</c:v>
                </c:pt>
                <c:pt idx="6">
                  <c:v>4.8254688288725013E-3</c:v>
                </c:pt>
                <c:pt idx="7">
                  <c:v>2.8818436491057095E-3</c:v>
                </c:pt>
                <c:pt idx="8">
                  <c:v>3.8149999999999998E-3</c:v>
                </c:pt>
                <c:pt idx="9">
                  <c:v>9.875699999999999E-4</c:v>
                </c:pt>
                <c:pt idx="10">
                  <c:v>4.774431E-3</c:v>
                </c:pt>
                <c:pt idx="11">
                  <c:v>5.0122879321633004E-3</c:v>
                </c:pt>
                <c:pt idx="12">
                  <c:v>6.2720013999999994E-3</c:v>
                </c:pt>
                <c:pt idx="13">
                  <c:v>1.14759706E-2</c:v>
                </c:pt>
                <c:pt idx="14">
                  <c:v>6.2388254000000001E-3</c:v>
                </c:pt>
                <c:pt idx="15">
                  <c:v>3.2476122499999998E-3</c:v>
                </c:pt>
                <c:pt idx="16">
                  <c:v>3.3729417739999999E-3</c:v>
                </c:pt>
                <c:pt idx="17">
                  <c:v>3.1555818181818184E-4</c:v>
                </c:pt>
                <c:pt idx="18">
                  <c:v>4.6717014999999998E-4</c:v>
                </c:pt>
                <c:pt idx="19">
                  <c:v>5.2480231999999993E-3</c:v>
                </c:pt>
                <c:pt idx="20">
                  <c:v>9.1024666666666661E-4</c:v>
                </c:pt>
                <c:pt idx="21">
                  <c:v>4.3220265999999999E-3</c:v>
                </c:pt>
                <c:pt idx="22">
                  <c:v>1.1123801480666666E-3</c:v>
                </c:pt>
                <c:pt idx="23">
                  <c:v>0</c:v>
                </c:pt>
                <c:pt idx="24">
                  <c:v>2.3044274290769232E-2</c:v>
                </c:pt>
              </c:numCache>
            </c:numRef>
          </c:val>
          <c:extLst>
            <c:ext xmlns:c16="http://schemas.microsoft.com/office/drawing/2014/chart" uri="{C3380CC4-5D6E-409C-BE32-E72D297353CC}">
              <c16:uniqueId val="{00000000-F959-4C47-975F-B00E9F64968F}"/>
            </c:ext>
          </c:extLst>
        </c:ser>
        <c:ser>
          <c:idx val="1"/>
          <c:order val="1"/>
          <c:tx>
            <c:strRef>
              <c:f>' '!$A$112</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'!$B$112:$BB$112</c:f>
              <c:numCache>
                <c:formatCode>0.00</c:formatCode>
                <c:ptCount val="51"/>
                <c:pt idx="0">
                  <c:v>0.11424999999999999</c:v>
                </c:pt>
                <c:pt idx="1">
                  <c:v>0.12460600000000001</c:v>
                </c:pt>
                <c:pt idx="2">
                  <c:v>0.11122328721999999</c:v>
                </c:pt>
                <c:pt idx="3">
                  <c:v>0.12992799999999999</c:v>
                </c:pt>
                <c:pt idx="4">
                  <c:v>0.124877</c:v>
                </c:pt>
                <c:pt idx="5">
                  <c:v>0.17068573018211816</c:v>
                </c:pt>
                <c:pt idx="6">
                  <c:v>0.13637299999999999</c:v>
                </c:pt>
                <c:pt idx="7">
                  <c:v>8.9070999999999997E-2</c:v>
                </c:pt>
                <c:pt idx="8">
                  <c:v>9.9228538000000005E-2</c:v>
                </c:pt>
                <c:pt idx="9">
                  <c:v>4.80763648E-2</c:v>
                </c:pt>
                <c:pt idx="10">
                  <c:v>6.1829926000000007E-2</c:v>
                </c:pt>
                <c:pt idx="11">
                  <c:v>4.4971609999999995E-2</c:v>
                </c:pt>
                <c:pt idx="12">
                  <c:v>6.9040018390866667E-2</c:v>
                </c:pt>
                <c:pt idx="13">
                  <c:v>9.2249999999999999E-2</c:v>
                </c:pt>
                <c:pt idx="14">
                  <c:v>8.2906999999999995E-2</c:v>
                </c:pt>
                <c:pt idx="15">
                  <c:v>5.1400000000000003E-4</c:v>
                </c:pt>
                <c:pt idx="16">
                  <c:v>2.7900000000000001E-4</c:v>
                </c:pt>
                <c:pt idx="17">
                  <c:v>1.9999999999999999E-6</c:v>
                </c:pt>
                <c:pt idx="18">
                  <c:v>0</c:v>
                </c:pt>
                <c:pt idx="19">
                  <c:v>0</c:v>
                </c:pt>
                <c:pt idx="20">
                  <c:v>6.3419999999999996E-6</c:v>
                </c:pt>
                <c:pt idx="21">
                  <c:v>0</c:v>
                </c:pt>
                <c:pt idx="22">
                  <c:v>0</c:v>
                </c:pt>
                <c:pt idx="23">
                  <c:v>0</c:v>
                </c:pt>
                <c:pt idx="24">
                  <c:v>0</c:v>
                </c:pt>
              </c:numCache>
            </c:numRef>
          </c:val>
          <c:extLst>
            <c:ext xmlns:c16="http://schemas.microsoft.com/office/drawing/2014/chart" uri="{C3380CC4-5D6E-409C-BE32-E72D297353CC}">
              <c16:uniqueId val="{00000001-F959-4C47-975F-B00E9F64968F}"/>
            </c:ext>
          </c:extLst>
        </c:ser>
        <c:ser>
          <c:idx val="8"/>
          <c:order val="2"/>
          <c:tx>
            <c:strRef>
              <c:f>' '!$A$113</c:f>
              <c:strCache>
                <c:ptCount val="1"/>
                <c:pt idx="0">
                  <c:v>Indonesia</c:v>
                </c:pt>
              </c:strCache>
            </c:strRef>
          </c:tx>
          <c:spPr>
            <a:solidFill>
              <a:srgbClr val="0000FF"/>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'!$B$113:$BB$113</c:f>
              <c:numCache>
                <c:formatCode>0.00</c:formatCode>
                <c:ptCount val="51"/>
                <c:pt idx="0">
                  <c:v>5.1624199999999995E-2</c:v>
                </c:pt>
                <c:pt idx="1">
                  <c:v>0.107319</c:v>
                </c:pt>
                <c:pt idx="2">
                  <c:v>2.3279999999999999E-2</c:v>
                </c:pt>
                <c:pt idx="3">
                  <c:v>9.1140000000000006E-3</c:v>
                </c:pt>
                <c:pt idx="4">
                  <c:v>0</c:v>
                </c:pt>
                <c:pt idx="5">
                  <c:v>0</c:v>
                </c:pt>
                <c:pt idx="6">
                  <c:v>0</c:v>
                </c:pt>
                <c:pt idx="7">
                  <c:v>6.8076416040819771E-6</c:v>
                </c:pt>
                <c:pt idx="8">
                  <c:v>1.4199999999999998E-4</c:v>
                </c:pt>
                <c:pt idx="9">
                  <c:v>3.9999999999999998E-6</c:v>
                </c:pt>
                <c:pt idx="10">
                  <c:v>0</c:v>
                </c:pt>
                <c:pt idx="11">
                  <c:v>0</c:v>
                </c:pt>
                <c:pt idx="12">
                  <c:v>0</c:v>
                </c:pt>
                <c:pt idx="13">
                  <c:v>0</c:v>
                </c:pt>
                <c:pt idx="14">
                  <c:v>0</c:v>
                </c:pt>
                <c:pt idx="15">
                  <c:v>1.4999999999999999E-5</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2-F959-4C47-975F-B00E9F64968F}"/>
            </c:ext>
          </c:extLst>
        </c:ser>
        <c:ser>
          <c:idx val="9"/>
          <c:order val="3"/>
          <c:tx>
            <c:strRef>
              <c:f>' '!$A$114</c:f>
              <c:strCache>
                <c:ptCount val="1"/>
                <c:pt idx="0">
                  <c:v>Laos</c:v>
                </c:pt>
              </c:strCache>
            </c:strRef>
          </c:tx>
          <c:spPr>
            <a:solidFill>
              <a:srgbClr val="FFCC99"/>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'!$B$114:$BB$114</c:f>
              <c:numCache>
                <c:formatCode>0.00</c:formatCode>
                <c:ptCount val="51"/>
                <c:pt idx="0">
                  <c:v>0.20609299999999997</c:v>
                </c:pt>
                <c:pt idx="1">
                  <c:v>9.8424999999999999E-2</c:v>
                </c:pt>
                <c:pt idx="2">
                  <c:v>3.9459999999999999E-3</c:v>
                </c:pt>
                <c:pt idx="3">
                  <c:v>8.6479999999999994E-3</c:v>
                </c:pt>
                <c:pt idx="4">
                  <c:v>2.2797999999999999E-2</c:v>
                </c:pt>
                <c:pt idx="5">
                  <c:v>3.3315999999999998E-2</c:v>
                </c:pt>
                <c:pt idx="6">
                  <c:v>8.7100551530812087E-3</c:v>
                </c:pt>
                <c:pt idx="7">
                  <c:v>5.2271807009226512E-3</c:v>
                </c:pt>
                <c:pt idx="8">
                  <c:v>1.2709999999999998E-3</c:v>
                </c:pt>
                <c:pt idx="9">
                  <c:v>1.9228145697775166E-4</c:v>
                </c:pt>
                <c:pt idx="10">
                  <c:v>2.0578799999999999E-4</c:v>
                </c:pt>
                <c:pt idx="11">
                  <c:v>8.4035826420942987E-4</c:v>
                </c:pt>
                <c:pt idx="12">
                  <c:v>6.7999999999999994E-4</c:v>
                </c:pt>
                <c:pt idx="13">
                  <c:v>3.0800000000000001E-4</c:v>
                </c:pt>
                <c:pt idx="14">
                  <c:v>8.5638089999999999E-4</c:v>
                </c:pt>
                <c:pt idx="15">
                  <c:v>6.0999999999999997E-4</c:v>
                </c:pt>
                <c:pt idx="16">
                  <c:v>1.1969999999999999E-3</c:v>
                </c:pt>
                <c:pt idx="17">
                  <c:v>1.6999999999999999E-4</c:v>
                </c:pt>
                <c:pt idx="18">
                  <c:v>9.9200000000000004E-4</c:v>
                </c:pt>
                <c:pt idx="19">
                  <c:v>1.0900979999999999E-4</c:v>
                </c:pt>
                <c:pt idx="20">
                  <c:v>3.2999999999999996E-5</c:v>
                </c:pt>
                <c:pt idx="21">
                  <c:v>0</c:v>
                </c:pt>
                <c:pt idx="22">
                  <c:v>3.30697822E-5</c:v>
                </c:pt>
                <c:pt idx="23">
                  <c:v>0</c:v>
                </c:pt>
                <c:pt idx="24">
                  <c:v>9.9999999999999995E-7</c:v>
                </c:pt>
              </c:numCache>
            </c:numRef>
          </c:val>
          <c:extLst>
            <c:ext xmlns:c16="http://schemas.microsoft.com/office/drawing/2014/chart" uri="{C3380CC4-5D6E-409C-BE32-E72D297353CC}">
              <c16:uniqueId val="{00000003-F959-4C47-975F-B00E9F64968F}"/>
            </c:ext>
          </c:extLst>
        </c:ser>
        <c:ser>
          <c:idx val="4"/>
          <c:order val="4"/>
          <c:tx>
            <c:strRef>
              <c:f>' '!$A$115</c:f>
              <c:strCache>
                <c:ptCount val="1"/>
                <c:pt idx="0">
                  <c:v>Malaysia</c:v>
                </c:pt>
              </c:strCache>
            </c:strRef>
          </c:tx>
          <c:spPr>
            <a:solidFill>
              <a:srgbClr val="FFFF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'!$B$115:$BB$115</c:f>
              <c:numCache>
                <c:formatCode>0.00</c:formatCode>
                <c:ptCount val="51"/>
                <c:pt idx="0">
                  <c:v>0.12864919999999999</c:v>
                </c:pt>
                <c:pt idx="1">
                  <c:v>8.2762199999999994E-2</c:v>
                </c:pt>
                <c:pt idx="2">
                  <c:v>0.107239</c:v>
                </c:pt>
                <c:pt idx="3">
                  <c:v>0.126745</c:v>
                </c:pt>
                <c:pt idx="4">
                  <c:v>0.14121700000000001</c:v>
                </c:pt>
                <c:pt idx="5">
                  <c:v>8.8617000000000001E-2</c:v>
                </c:pt>
                <c:pt idx="6">
                  <c:v>7.2689000000000004E-2</c:v>
                </c:pt>
                <c:pt idx="7">
                  <c:v>7.4726326500034523E-2</c:v>
                </c:pt>
                <c:pt idx="8">
                  <c:v>5.4920550400000004E-2</c:v>
                </c:pt>
                <c:pt idx="9">
                  <c:v>3.4828999999999999E-2</c:v>
                </c:pt>
                <c:pt idx="10">
                  <c:v>4.6500600000000003E-2</c:v>
                </c:pt>
                <c:pt idx="11">
                  <c:v>2.9259E-2</c:v>
                </c:pt>
                <c:pt idx="12">
                  <c:v>2.3497999999999998E-2</c:v>
                </c:pt>
                <c:pt idx="13">
                  <c:v>1.6621E-2</c:v>
                </c:pt>
                <c:pt idx="14">
                  <c:v>2.1159999999999998E-2</c:v>
                </c:pt>
                <c:pt idx="15">
                  <c:v>0</c:v>
                </c:pt>
                <c:pt idx="16">
                  <c:v>0</c:v>
                </c:pt>
                <c:pt idx="17">
                  <c:v>9.9999999999999995E-7</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4-F959-4C47-975F-B00E9F64968F}"/>
            </c:ext>
          </c:extLst>
        </c:ser>
        <c:ser>
          <c:idx val="10"/>
          <c:order val="5"/>
          <c:tx>
            <c:strRef>
              <c:f>' '!$A$116</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'!$B$116:$BB$116</c:f>
              <c:numCache>
                <c:formatCode>0.00</c:formatCode>
                <c:ptCount val="51"/>
                <c:pt idx="0">
                  <c:v>8.0114999999999992E-2</c:v>
                </c:pt>
                <c:pt idx="1">
                  <c:v>7.1672999999999987E-2</c:v>
                </c:pt>
                <c:pt idx="2">
                  <c:v>0.11224633333333332</c:v>
                </c:pt>
                <c:pt idx="3">
                  <c:v>3.7168E-2</c:v>
                </c:pt>
                <c:pt idx="4">
                  <c:v>1.8810000000000001E-3</c:v>
                </c:pt>
                <c:pt idx="5">
                  <c:v>4.0400000000000002E-3</c:v>
                </c:pt>
                <c:pt idx="6">
                  <c:v>1.4999999999999999E-5</c:v>
                </c:pt>
                <c:pt idx="7">
                  <c:v>3.2094250896385515E-3</c:v>
                </c:pt>
                <c:pt idx="8">
                  <c:v>4.0010000000000002E-3</c:v>
                </c:pt>
                <c:pt idx="9">
                  <c:v>8.4459999999999986E-3</c:v>
                </c:pt>
                <c:pt idx="10">
                  <c:v>2.3968690000000004E-2</c:v>
                </c:pt>
                <c:pt idx="11">
                  <c:v>2.8947999999999998E-2</c:v>
                </c:pt>
                <c:pt idx="12">
                  <c:v>3.0674E-2</c:v>
                </c:pt>
                <c:pt idx="13">
                  <c:v>2.4376999999999999E-2</c:v>
                </c:pt>
                <c:pt idx="14">
                  <c:v>1.6489999999999998E-2</c:v>
                </c:pt>
                <c:pt idx="15">
                  <c:v>1.1193E-2</c:v>
                </c:pt>
                <c:pt idx="16">
                  <c:v>1.0848999999999999E-2</c:v>
                </c:pt>
                <c:pt idx="17">
                  <c:v>1.0291999999999999E-2</c:v>
                </c:pt>
                <c:pt idx="18">
                  <c:v>8.5629999999999994E-3</c:v>
                </c:pt>
                <c:pt idx="19">
                  <c:v>5.9986800000000002E-3</c:v>
                </c:pt>
                <c:pt idx="20">
                  <c:v>4.4359999999999998E-3</c:v>
                </c:pt>
                <c:pt idx="21">
                  <c:v>1.8271299999999999E-3</c:v>
                </c:pt>
                <c:pt idx="22">
                  <c:v>5.0170949333333331E-4</c:v>
                </c:pt>
                <c:pt idx="23">
                  <c:v>0</c:v>
                </c:pt>
                <c:pt idx="24">
                  <c:v>9.9799999999999997E-4</c:v>
                </c:pt>
              </c:numCache>
            </c:numRef>
          </c:val>
          <c:extLst>
            <c:ext xmlns:c16="http://schemas.microsoft.com/office/drawing/2014/chart" uri="{C3380CC4-5D6E-409C-BE32-E72D297353CC}">
              <c16:uniqueId val="{00000005-F959-4C47-975F-B00E9F64968F}"/>
            </c:ext>
          </c:extLst>
        </c:ser>
        <c:ser>
          <c:idx val="11"/>
          <c:order val="6"/>
          <c:tx>
            <c:strRef>
              <c:f>' '!$A$117</c:f>
              <c:strCache>
                <c:ptCount val="1"/>
                <c:pt idx="0">
                  <c:v>PNG</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'!$B$117:$BB$117</c:f>
              <c:numCache>
                <c:formatCode>0.00</c:formatCode>
                <c:ptCount val="51"/>
                <c:pt idx="0">
                  <c:v>8.0870000000000004E-3</c:v>
                </c:pt>
                <c:pt idx="1">
                  <c:v>0</c:v>
                </c:pt>
                <c:pt idx="2">
                  <c:v>1.8467000000000001E-2</c:v>
                </c:pt>
                <c:pt idx="3">
                  <c:v>2.5769E-2</c:v>
                </c:pt>
                <c:pt idx="4">
                  <c:v>2.5718000000000001E-2</c:v>
                </c:pt>
                <c:pt idx="5">
                  <c:v>5.364344857792791E-2</c:v>
                </c:pt>
                <c:pt idx="6">
                  <c:v>2.6619E-2</c:v>
                </c:pt>
                <c:pt idx="7">
                  <c:v>1.8134999999999998E-2</c:v>
                </c:pt>
                <c:pt idx="8">
                  <c:v>3.3123E-2</c:v>
                </c:pt>
                <c:pt idx="9">
                  <c:v>1.1622E-2</c:v>
                </c:pt>
                <c:pt idx="10">
                  <c:v>5.8791879999999994E-4</c:v>
                </c:pt>
                <c:pt idx="11">
                  <c:v>7.2839999999999997E-3</c:v>
                </c:pt>
                <c:pt idx="12">
                  <c:v>9.193999999999999E-3</c:v>
                </c:pt>
                <c:pt idx="13">
                  <c:v>0</c:v>
                </c:pt>
                <c:pt idx="14">
                  <c:v>0</c:v>
                </c:pt>
                <c:pt idx="15">
                  <c:v>0</c:v>
                </c:pt>
                <c:pt idx="16">
                  <c:v>0</c:v>
                </c:pt>
                <c:pt idx="17">
                  <c:v>3.120415E-4</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6-F959-4C47-975F-B00E9F64968F}"/>
            </c:ext>
          </c:extLst>
        </c:ser>
        <c:ser>
          <c:idx val="12"/>
          <c:order val="7"/>
          <c:tx>
            <c:strRef>
              <c:f>' '!$A$118</c:f>
              <c:strCache>
                <c:ptCount val="1"/>
                <c:pt idx="0">
                  <c:v>Others</c:v>
                </c:pt>
              </c:strCache>
            </c:strRef>
          </c:tx>
          <c:spPr>
            <a:solidFill>
              <a:srgbClr val="9933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'!$B$118:$BB$118</c:f>
              <c:numCache>
                <c:formatCode>0.00</c:formatCode>
                <c:ptCount val="51"/>
                <c:pt idx="0">
                  <c:v>2.9130390000000173E-2</c:v>
                </c:pt>
                <c:pt idx="1">
                  <c:v>3.1599999999999961E-2</c:v>
                </c:pt>
                <c:pt idx="2">
                  <c:v>4.3111999999999928E-2</c:v>
                </c:pt>
                <c:pt idx="3">
                  <c:v>6.8411280000000019E-2</c:v>
                </c:pt>
                <c:pt idx="4">
                  <c:v>5.6965999999999961E-2</c:v>
                </c:pt>
                <c:pt idx="5">
                  <c:v>3.792532579383967E-2</c:v>
                </c:pt>
                <c:pt idx="6">
                  <c:v>3.122999999999998E-2</c:v>
                </c:pt>
                <c:pt idx="7">
                  <c:v>1.7441652917640937E-2</c:v>
                </c:pt>
                <c:pt idx="8">
                  <c:v>2.6942162800000002E-2</c:v>
                </c:pt>
                <c:pt idx="9">
                  <c:v>1.8339393486664843E-2</c:v>
                </c:pt>
                <c:pt idx="10">
                  <c:v>2.0737832999999983E-2</c:v>
                </c:pt>
                <c:pt idx="11">
                  <c:v>4.0059780551694513E-2</c:v>
                </c:pt>
                <c:pt idx="12">
                  <c:v>1.6434380754466682E-2</c:v>
                </c:pt>
                <c:pt idx="13">
                  <c:v>1.9514950741666648E-2</c:v>
                </c:pt>
                <c:pt idx="14">
                  <c:v>1.2357191199999978E-2</c:v>
                </c:pt>
                <c:pt idx="15">
                  <c:v>2.0216369446666667E-2</c:v>
                </c:pt>
                <c:pt idx="16">
                  <c:v>1.4386928118181815E-2</c:v>
                </c:pt>
                <c:pt idx="17">
                  <c:v>2.5249235454545459E-2</c:v>
                </c:pt>
                <c:pt idx="18">
                  <c:v>6.8568035499999985E-3</c:v>
                </c:pt>
                <c:pt idx="19">
                  <c:v>2.37522844E-2</c:v>
                </c:pt>
                <c:pt idx="20">
                  <c:v>1.0680439999999999E-2</c:v>
                </c:pt>
                <c:pt idx="21">
                  <c:v>2.06288006E-2</c:v>
                </c:pt>
                <c:pt idx="22">
                  <c:v>4.1845035397047618E-3</c:v>
                </c:pt>
                <c:pt idx="23">
                  <c:v>0</c:v>
                </c:pt>
                <c:pt idx="24">
                  <c:v>6.7201877997999995E-3</c:v>
                </c:pt>
              </c:numCache>
            </c:numRef>
          </c:val>
          <c:extLst>
            <c:ext xmlns:c16="http://schemas.microsoft.com/office/drawing/2014/chart" uri="{C3380CC4-5D6E-409C-BE32-E72D297353CC}">
              <c16:uniqueId val="{00000007-F959-4C47-975F-B00E9F64968F}"/>
            </c:ext>
          </c:extLst>
        </c:ser>
        <c:dLbls>
          <c:showLegendKey val="0"/>
          <c:showVal val="0"/>
          <c:showCatName val="0"/>
          <c:showSerName val="0"/>
          <c:showPercent val="0"/>
          <c:showBubbleSize val="0"/>
        </c:dLbls>
        <c:gapWidth val="0"/>
        <c:overlap val="100"/>
        <c:axId val="1562036911"/>
        <c:axId val="1"/>
      </c:barChart>
      <c:barChart>
        <c:barDir val="col"/>
        <c:grouping val="stacked"/>
        <c:varyColors val="0"/>
        <c:ser>
          <c:idx val="13"/>
          <c:order val="8"/>
          <c:tx>
            <c:strRef>
              <c:f>' '!$A$119</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'!$B$119:$BB$119</c:f>
              <c:numCache>
                <c:formatCode>#,##0</c:formatCode>
                <c:ptCount val="51"/>
              </c:numCache>
            </c:numRef>
          </c:val>
          <c:extLst>
            <c:ext xmlns:c16="http://schemas.microsoft.com/office/drawing/2014/chart" uri="{C3380CC4-5D6E-409C-BE32-E72D297353CC}">
              <c16:uniqueId val="{00000008-F959-4C47-975F-B00E9F64968F}"/>
            </c:ext>
          </c:extLst>
        </c:ser>
        <c:ser>
          <c:idx val="19"/>
          <c:order val="9"/>
          <c:tx>
            <c:strRef>
              <c:f>' '!$A$120</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'!$B$120:$BB$120</c:f>
              <c:numCache>
                <c:formatCode>#,##0</c:formatCode>
                <c:ptCount val="51"/>
              </c:numCache>
            </c:numRef>
          </c:val>
          <c:extLst>
            <c:ext xmlns:c16="http://schemas.microsoft.com/office/drawing/2014/chart" uri="{C3380CC4-5D6E-409C-BE32-E72D297353CC}">
              <c16:uniqueId val="{00000009-F959-4C47-975F-B00E9F64968F}"/>
            </c:ext>
          </c:extLst>
        </c:ser>
        <c:ser>
          <c:idx val="2"/>
          <c:order val="10"/>
          <c:tx>
            <c:strRef>
              <c:f>' '!$A$121</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'!$B$121:$BB$121</c:f>
              <c:numCache>
                <c:formatCode>#,##0</c:formatCode>
                <c:ptCount val="51"/>
              </c:numCache>
            </c:numRef>
          </c:val>
          <c:extLst>
            <c:ext xmlns:c16="http://schemas.microsoft.com/office/drawing/2014/chart" uri="{C3380CC4-5D6E-409C-BE32-E72D297353CC}">
              <c16:uniqueId val="{0000000A-F959-4C47-975F-B00E9F64968F}"/>
            </c:ext>
          </c:extLst>
        </c:ser>
        <c:ser>
          <c:idx val="3"/>
          <c:order val="11"/>
          <c:tx>
            <c:strRef>
              <c:f>' '!$A$122</c:f>
              <c:strCache>
                <c:ptCount val="1"/>
              </c:strCache>
            </c:strRef>
          </c:tx>
          <c:spPr>
            <a:noFill/>
            <a:ln w="25400">
              <a:noFill/>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'!$B$122:$BB$122</c:f>
              <c:numCache>
                <c:formatCode>#,##0</c:formatCode>
                <c:ptCount val="51"/>
              </c:numCache>
            </c:numRef>
          </c:val>
          <c:extLst>
            <c:ext xmlns:c16="http://schemas.microsoft.com/office/drawing/2014/chart" uri="{C3380CC4-5D6E-409C-BE32-E72D297353CC}">
              <c16:uniqueId val="{0000000B-F959-4C47-975F-B00E9F64968F}"/>
            </c:ext>
          </c:extLst>
        </c:ser>
        <c:ser>
          <c:idx val="6"/>
          <c:order val="12"/>
          <c:tx>
            <c:strRef>
              <c:f>' '!$A$123</c:f>
              <c:strCache>
                <c:ptCount val="1"/>
                <c:pt idx="0">
                  <c:v>EU-28</c:v>
                </c:pt>
              </c:strCache>
            </c:strRef>
          </c:tx>
          <c:spPr>
            <a:solidFill>
              <a:srgbClr val="00FF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'!$B$123:$BB$123</c:f>
              <c:numCache>
                <c:formatCode>General</c:formatCode>
                <c:ptCount val="51"/>
                <c:pt idx="26" formatCode="0.00">
                  <c:v>0</c:v>
                </c:pt>
                <c:pt idx="27" formatCode="0.00">
                  <c:v>2.9200000000000005E-4</c:v>
                </c:pt>
                <c:pt idx="28" formatCode="0.00">
                  <c:v>3.6400000000000001E-4</c:v>
                </c:pt>
                <c:pt idx="29" formatCode="0.00">
                  <c:v>1.0320000000000001E-3</c:v>
                </c:pt>
                <c:pt idx="30" formatCode="0.00">
                  <c:v>8.8500000000000015E-4</c:v>
                </c:pt>
                <c:pt idx="31" formatCode="0.00">
                  <c:v>5.6107752724815106E-4</c:v>
                </c:pt>
                <c:pt idx="32" formatCode="0.00">
                  <c:v>1.006320933975791E-3</c:v>
                </c:pt>
                <c:pt idx="33" formatCode="0.00">
                  <c:v>6.8541122776688459E-4</c:v>
                </c:pt>
                <c:pt idx="34" formatCode="0.00">
                  <c:v>8.6391551239884627E-4</c:v>
                </c:pt>
                <c:pt idx="35" formatCode="0.00">
                  <c:v>2.5806909674272081E-4</c:v>
                </c:pt>
                <c:pt idx="36" formatCode="0.00">
                  <c:v>1.1046013207180419E-3</c:v>
                </c:pt>
                <c:pt idx="37" formatCode="0.00">
                  <c:v>9.4830617016230156E-4</c:v>
                </c:pt>
                <c:pt idx="38" formatCode="0.00">
                  <c:v>1.0998544888267642E-3</c:v>
                </c:pt>
                <c:pt idx="39" formatCode="0.00">
                  <c:v>1.8536401365591712E-3</c:v>
                </c:pt>
                <c:pt idx="40" formatCode="0.00">
                  <c:v>1.5498358397648903E-3</c:v>
                </c:pt>
                <c:pt idx="41" formatCode="0.00">
                  <c:v>5.346257702941394E-4</c:v>
                </c:pt>
                <c:pt idx="42" formatCode="0.00">
                  <c:v>6.9310778802985534E-4</c:v>
                </c:pt>
                <c:pt idx="43" formatCode="0.00">
                  <c:v>3.4950764096570335E-4</c:v>
                </c:pt>
                <c:pt idx="44" formatCode="0.00">
                  <c:v>1.084227012538726E-4</c:v>
                </c:pt>
                <c:pt idx="45" formatCode="0.00">
                  <c:v>5.2998599999999998E-4</c:v>
                </c:pt>
                <c:pt idx="46" formatCode="0.00">
                  <c:v>1.6473799999999999E-4</c:v>
                </c:pt>
                <c:pt idx="47" formatCode="0.00">
                  <c:v>6.7159300000000006E-4</c:v>
                </c:pt>
                <c:pt idx="48" formatCode="0.00">
                  <c:v>7.4081600100000004E-4</c:v>
                </c:pt>
                <c:pt idx="49" formatCode="0.00">
                  <c:v>0</c:v>
                </c:pt>
                <c:pt idx="50" formatCode="0.00">
                  <c:v>3.5830080499999993E-3</c:v>
                </c:pt>
              </c:numCache>
            </c:numRef>
          </c:val>
          <c:extLst>
            <c:ext xmlns:c16="http://schemas.microsoft.com/office/drawing/2014/chart" uri="{C3380CC4-5D6E-409C-BE32-E72D297353CC}">
              <c16:uniqueId val="{0000000C-F959-4C47-975F-B00E9F64968F}"/>
            </c:ext>
          </c:extLst>
        </c:ser>
        <c:ser>
          <c:idx val="7"/>
          <c:order val="13"/>
          <c:tx>
            <c:strRef>
              <c:f>' '!$A$124</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'!$B$124:$BB$124</c:f>
              <c:numCache>
                <c:formatCode>General</c:formatCode>
                <c:ptCount val="51"/>
                <c:pt idx="26" formatCode="0.00">
                  <c:v>6.8543999999999994E-2</c:v>
                </c:pt>
                <c:pt idx="27" formatCode="0.00">
                  <c:v>4.8429E-2</c:v>
                </c:pt>
                <c:pt idx="28" formatCode="0.00">
                  <c:v>5.5676999999999997E-2</c:v>
                </c:pt>
                <c:pt idx="29" formatCode="0.00">
                  <c:v>6.3361000000000001E-2</c:v>
                </c:pt>
                <c:pt idx="30" formatCode="0.00">
                  <c:v>6.3635000000000011E-2</c:v>
                </c:pt>
                <c:pt idx="31" formatCode="0.00">
                  <c:v>7.8322610455487982E-2</c:v>
                </c:pt>
                <c:pt idx="32" formatCode="0.00">
                  <c:v>7.8997567015851103E-2</c:v>
                </c:pt>
                <c:pt idx="33" formatCode="0.00">
                  <c:v>6.5084926958450098E-2</c:v>
                </c:pt>
                <c:pt idx="34" formatCode="0.00">
                  <c:v>8.6372024259216668E-2</c:v>
                </c:pt>
                <c:pt idx="35" formatCode="0.00">
                  <c:v>3.3990824661251202E-2</c:v>
                </c:pt>
                <c:pt idx="36" formatCode="0.00">
                  <c:v>4.2417786268524986E-2</c:v>
                </c:pt>
                <c:pt idx="37" formatCode="0.00">
                  <c:v>3.0052279804525725E-2</c:v>
                </c:pt>
                <c:pt idx="38" formatCode="0.00">
                  <c:v>4.4620575892379943E-2</c:v>
                </c:pt>
                <c:pt idx="39" formatCode="0.00">
                  <c:v>6.2162575563745708E-2</c:v>
                </c:pt>
                <c:pt idx="40" formatCode="0.00">
                  <c:v>5.4055534980501953E-2</c:v>
                </c:pt>
                <c:pt idx="41" formatCode="0.00">
                  <c:v>1.2177965560152869E-3</c:v>
                </c:pt>
                <c:pt idx="42" formatCode="0.00">
                  <c:v>5.2595350880275623E-4</c:v>
                </c:pt>
                <c:pt idx="43" formatCode="0.00">
                  <c:v>5.667099337746393E-5</c:v>
                </c:pt>
                <c:pt idx="44" formatCode="0.00">
                  <c:v>0</c:v>
                </c:pt>
                <c:pt idx="45" formatCode="0.00">
                  <c:v>0</c:v>
                </c:pt>
                <c:pt idx="46" formatCode="0.00">
                  <c:v>1.2952999999999999E-5</c:v>
                </c:pt>
                <c:pt idx="47" formatCode="0.00">
                  <c:v>0</c:v>
                </c:pt>
                <c:pt idx="48" formatCode="0.00">
                  <c:v>0</c:v>
                </c:pt>
                <c:pt idx="49" formatCode="0.00">
                  <c:v>0</c:v>
                </c:pt>
                <c:pt idx="50" formatCode="0.00">
                  <c:v>0</c:v>
                </c:pt>
              </c:numCache>
            </c:numRef>
          </c:val>
          <c:extLst>
            <c:ext xmlns:c16="http://schemas.microsoft.com/office/drawing/2014/chart" uri="{C3380CC4-5D6E-409C-BE32-E72D297353CC}">
              <c16:uniqueId val="{0000000D-F959-4C47-975F-B00E9F64968F}"/>
            </c:ext>
          </c:extLst>
        </c:ser>
        <c:ser>
          <c:idx val="14"/>
          <c:order val="14"/>
          <c:tx>
            <c:strRef>
              <c:f>' '!$A$125</c:f>
              <c:strCache>
                <c:ptCount val="1"/>
                <c:pt idx="0">
                  <c:v>Indonesia</c:v>
                </c:pt>
              </c:strCache>
            </c:strRef>
          </c:tx>
          <c:spPr>
            <a:solidFill>
              <a:srgbClr val="0000FF"/>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'!$B$125:$BB$125</c:f>
              <c:numCache>
                <c:formatCode>General</c:formatCode>
                <c:ptCount val="51"/>
                <c:pt idx="26" formatCode="0.00">
                  <c:v>6.6080000000000002E-3</c:v>
                </c:pt>
                <c:pt idx="27" formatCode="0.00">
                  <c:v>1.3091000000000002E-2</c:v>
                </c:pt>
                <c:pt idx="28" formatCode="0.00">
                  <c:v>3.4649999999999998E-3</c:v>
                </c:pt>
                <c:pt idx="29" formatCode="0.00">
                  <c:v>1.4950000000000002E-3</c:v>
                </c:pt>
                <c:pt idx="30" formatCode="0.00">
                  <c:v>0</c:v>
                </c:pt>
                <c:pt idx="31" formatCode="0.00">
                  <c:v>0</c:v>
                </c:pt>
                <c:pt idx="32" formatCode="0.00">
                  <c:v>0</c:v>
                </c:pt>
                <c:pt idx="33" formatCode="0.00">
                  <c:v>1.3615283208163954E-6</c:v>
                </c:pt>
                <c:pt idx="34" formatCode="0.00">
                  <c:v>8.8038507335151845E-6</c:v>
                </c:pt>
                <c:pt idx="35" formatCode="0.00">
                  <c:v>4.0509767468952579E-6</c:v>
                </c:pt>
                <c:pt idx="36" formatCode="0.00">
                  <c:v>0</c:v>
                </c:pt>
                <c:pt idx="37" formatCode="0.00">
                  <c:v>0</c:v>
                </c:pt>
                <c:pt idx="38" formatCode="0.00">
                  <c:v>0</c:v>
                </c:pt>
                <c:pt idx="39" formatCode="0.00">
                  <c:v>0</c:v>
                </c:pt>
                <c:pt idx="40" formatCode="0.00">
                  <c:v>0</c:v>
                </c:pt>
                <c:pt idx="41" formatCode="0.00">
                  <c:v>7.2241634460298867E-6</c:v>
                </c:pt>
                <c:pt idx="42" formatCode="0.00">
                  <c:v>0</c:v>
                </c:pt>
                <c:pt idx="43" formatCode="0.00">
                  <c:v>0</c:v>
                </c:pt>
                <c:pt idx="44" formatCode="0.00">
                  <c:v>0</c:v>
                </c:pt>
                <c:pt idx="45" formatCode="0.00">
                  <c:v>0</c:v>
                </c:pt>
                <c:pt idx="46" formatCode="0.00">
                  <c:v>0</c:v>
                </c:pt>
                <c:pt idx="47" formatCode="0.00">
                  <c:v>0</c:v>
                </c:pt>
                <c:pt idx="48" formatCode="0.00">
                  <c:v>0</c:v>
                </c:pt>
                <c:pt idx="49" formatCode="0.00">
                  <c:v>0</c:v>
                </c:pt>
                <c:pt idx="50" formatCode="0.00">
                  <c:v>0</c:v>
                </c:pt>
              </c:numCache>
            </c:numRef>
          </c:val>
          <c:extLst>
            <c:ext xmlns:c16="http://schemas.microsoft.com/office/drawing/2014/chart" uri="{C3380CC4-5D6E-409C-BE32-E72D297353CC}">
              <c16:uniqueId val="{0000000E-F959-4C47-975F-B00E9F64968F}"/>
            </c:ext>
          </c:extLst>
        </c:ser>
        <c:ser>
          <c:idx val="15"/>
          <c:order val="15"/>
          <c:tx>
            <c:strRef>
              <c:f>' '!$A$126</c:f>
              <c:strCache>
                <c:ptCount val="1"/>
                <c:pt idx="0">
                  <c:v>Laos</c:v>
                </c:pt>
              </c:strCache>
            </c:strRef>
          </c:tx>
          <c:spPr>
            <a:solidFill>
              <a:srgbClr val="FFCC99"/>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'!$B$126:$BB$126</c:f>
              <c:numCache>
                <c:formatCode>General</c:formatCode>
                <c:ptCount val="51"/>
                <c:pt idx="26" formatCode="0.00">
                  <c:v>2.4511000000000008E-2</c:v>
                </c:pt>
                <c:pt idx="27" formatCode="0.00">
                  <c:v>1.4984000000000003E-2</c:v>
                </c:pt>
                <c:pt idx="28" formatCode="0.00">
                  <c:v>1.408E-3</c:v>
                </c:pt>
                <c:pt idx="29" formatCode="0.00">
                  <c:v>1.0130000000000002E-3</c:v>
                </c:pt>
                <c:pt idx="30" formatCode="0.00">
                  <c:v>2.8310000000000002E-3</c:v>
                </c:pt>
                <c:pt idx="31" formatCode="0.00">
                  <c:v>3.1351191489308841E-3</c:v>
                </c:pt>
                <c:pt idx="32" formatCode="0.00">
                  <c:v>1.8300755460410308E-3</c:v>
                </c:pt>
                <c:pt idx="33" formatCode="0.00">
                  <c:v>3.16303469851884E-4</c:v>
                </c:pt>
                <c:pt idx="34" formatCode="0.00">
                  <c:v>2.4111845202130644E-4</c:v>
                </c:pt>
                <c:pt idx="35" formatCode="0.00">
                  <c:v>7.1953052076178731E-5</c:v>
                </c:pt>
                <c:pt idx="36" formatCode="0.00">
                  <c:v>7.3885758414718087E-5</c:v>
                </c:pt>
                <c:pt idx="37" formatCode="0.00">
                  <c:v>1.4537068957036974E-4</c:v>
                </c:pt>
                <c:pt idx="38" formatCode="0.00">
                  <c:v>1.8512204265719575E-4</c:v>
                </c:pt>
                <c:pt idx="39" formatCode="0.00">
                  <c:v>1.20907972222141E-4</c:v>
                </c:pt>
                <c:pt idx="40" formatCode="0.00">
                  <c:v>2.0446701955798433E-4</c:v>
                </c:pt>
                <c:pt idx="41" formatCode="0.00">
                  <c:v>2.381336082921926E-4</c:v>
                </c:pt>
                <c:pt idx="42" formatCode="0.00">
                  <c:v>2.2686615444297042E-4</c:v>
                </c:pt>
                <c:pt idx="43" formatCode="0.00">
                  <c:v>9.2087966965804883E-6</c:v>
                </c:pt>
                <c:pt idx="44" formatCode="0.00">
                  <c:v>1.5321043667186574E-5</c:v>
                </c:pt>
                <c:pt idx="45" formatCode="0.00">
                  <c:v>1.2525E-5</c:v>
                </c:pt>
                <c:pt idx="46" formatCode="0.00">
                  <c:v>1.4051999999999999E-5</c:v>
                </c:pt>
                <c:pt idx="47" formatCode="0.00">
                  <c:v>0</c:v>
                </c:pt>
                <c:pt idx="48" formatCode="0.00">
                  <c:v>4.7183579999999999E-5</c:v>
                </c:pt>
                <c:pt idx="49" formatCode="0.00">
                  <c:v>0</c:v>
                </c:pt>
                <c:pt idx="50" formatCode="0.00">
                  <c:v>1.7499000000000001E-7</c:v>
                </c:pt>
              </c:numCache>
            </c:numRef>
          </c:val>
          <c:extLst>
            <c:ext xmlns:c16="http://schemas.microsoft.com/office/drawing/2014/chart" uri="{C3380CC4-5D6E-409C-BE32-E72D297353CC}">
              <c16:uniqueId val="{0000000F-F959-4C47-975F-B00E9F64968F}"/>
            </c:ext>
          </c:extLst>
        </c:ser>
        <c:ser>
          <c:idx val="16"/>
          <c:order val="16"/>
          <c:tx>
            <c:strRef>
              <c:f>' '!$A$127</c:f>
              <c:strCache>
                <c:ptCount val="1"/>
                <c:pt idx="0">
                  <c:v>Malaysia</c:v>
                </c:pt>
              </c:strCache>
            </c:strRef>
          </c:tx>
          <c:spPr>
            <a:solidFill>
              <a:srgbClr val="FFFF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'!$B$127:$BB$127</c:f>
              <c:numCache>
                <c:formatCode>General</c:formatCode>
                <c:ptCount val="51"/>
                <c:pt idx="26" formatCode="0.00">
                  <c:v>1.5712E-2</c:v>
                </c:pt>
                <c:pt idx="27" formatCode="0.00">
                  <c:v>1.0420000000000002E-2</c:v>
                </c:pt>
                <c:pt idx="28" formatCode="0.00">
                  <c:v>1.5070999999999999E-2</c:v>
                </c:pt>
                <c:pt idx="29" formatCode="0.00">
                  <c:v>1.6761999999999999E-2</c:v>
                </c:pt>
                <c:pt idx="30" formatCode="0.00">
                  <c:v>2.4192000000000002E-2</c:v>
                </c:pt>
                <c:pt idx="31" formatCode="0.00">
                  <c:v>1.5338365073665983E-2</c:v>
                </c:pt>
                <c:pt idx="32" formatCode="0.00">
                  <c:v>1.5649074428477825E-2</c:v>
                </c:pt>
                <c:pt idx="33" formatCode="0.00">
                  <c:v>1.7261074079735438E-2</c:v>
                </c:pt>
                <c:pt idx="34" formatCode="0.00">
                  <c:v>1.2893443822823787E-2</c:v>
                </c:pt>
                <c:pt idx="35" formatCode="0.00">
                  <c:v>8.2422559953013244E-3</c:v>
                </c:pt>
                <c:pt idx="36" formatCode="0.00">
                  <c:v>9.6296472831768672E-3</c:v>
                </c:pt>
                <c:pt idx="37" formatCode="0.00">
                  <c:v>7.8953420417246442E-3</c:v>
                </c:pt>
                <c:pt idx="38" formatCode="0.00">
                  <c:v>5.9688684334472343E-3</c:v>
                </c:pt>
                <c:pt idx="39" formatCode="0.00">
                  <c:v>4.1590694613966878E-3</c:v>
                </c:pt>
                <c:pt idx="40" formatCode="0.00">
                  <c:v>6.2421689539405526E-3</c:v>
                </c:pt>
                <c:pt idx="41" formatCode="0.00">
                  <c:v>0</c:v>
                </c:pt>
                <c:pt idx="42" formatCode="0.00">
                  <c:v>0</c:v>
                </c:pt>
                <c:pt idx="43" formatCode="0.00">
                  <c:v>1.0664364630338482E-7</c:v>
                </c:pt>
                <c:pt idx="44" formatCode="0.00">
                  <c:v>0</c:v>
                </c:pt>
                <c:pt idx="45" formatCode="0.00">
                  <c:v>0</c:v>
                </c:pt>
                <c:pt idx="46" formatCode="0.00">
                  <c:v>0</c:v>
                </c:pt>
                <c:pt idx="47" formatCode="0.00">
                  <c:v>0</c:v>
                </c:pt>
                <c:pt idx="48" formatCode="0.00">
                  <c:v>0</c:v>
                </c:pt>
                <c:pt idx="49" formatCode="0.00">
                  <c:v>0</c:v>
                </c:pt>
                <c:pt idx="50" formatCode="0.00">
                  <c:v>0</c:v>
                </c:pt>
              </c:numCache>
            </c:numRef>
          </c:val>
          <c:extLst>
            <c:ext xmlns:c16="http://schemas.microsoft.com/office/drawing/2014/chart" uri="{C3380CC4-5D6E-409C-BE32-E72D297353CC}">
              <c16:uniqueId val="{00000010-F959-4C47-975F-B00E9F64968F}"/>
            </c:ext>
          </c:extLst>
        </c:ser>
        <c:ser>
          <c:idx val="17"/>
          <c:order val="17"/>
          <c:tx>
            <c:strRef>
              <c:f>' '!$A$128</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'!$B$128:$BB$128</c:f>
              <c:numCache>
                <c:formatCode>General</c:formatCode>
                <c:ptCount val="51"/>
                <c:pt idx="26" formatCode="0.00">
                  <c:v>5.7200000000000011E-3</c:v>
                </c:pt>
                <c:pt idx="27" formatCode="0.00">
                  <c:v>4.9909999999999998E-3</c:v>
                </c:pt>
                <c:pt idx="28" formatCode="0.00">
                  <c:v>2.9050000000000005E-3</c:v>
                </c:pt>
                <c:pt idx="29" formatCode="0.00">
                  <c:v>2.8850000000000004E-3</c:v>
                </c:pt>
                <c:pt idx="30" formatCode="0.00">
                  <c:v>2.7900000000000001E-4</c:v>
                </c:pt>
                <c:pt idx="31" formatCode="0.00">
                  <c:v>4.0804823354457668E-4</c:v>
                </c:pt>
                <c:pt idx="32" formatCode="0.00">
                  <c:v>4.0954941373571178E-6</c:v>
                </c:pt>
                <c:pt idx="33" formatCode="0.00">
                  <c:v>3.6561898901835599E-4</c:v>
                </c:pt>
                <c:pt idx="34" formatCode="0.00">
                  <c:v>4.2142090853243878E-4</c:v>
                </c:pt>
                <c:pt idx="35" formatCode="0.00">
                  <c:v>7.576551764308996E-4</c:v>
                </c:pt>
                <c:pt idx="36" formatCode="0.00">
                  <c:v>2.9702437181837764E-3</c:v>
                </c:pt>
                <c:pt idx="37" formatCode="0.00">
                  <c:v>4.5017718271773092E-3</c:v>
                </c:pt>
                <c:pt idx="38" formatCode="0.00">
                  <c:v>4.8686037367683043E-3</c:v>
                </c:pt>
                <c:pt idx="39" formatCode="0.00">
                  <c:v>3.568839792491253E-3</c:v>
                </c:pt>
                <c:pt idx="40" formatCode="0.00">
                  <c:v>2.7408875059377544E-3</c:v>
                </c:pt>
                <c:pt idx="41" formatCode="0.00">
                  <c:v>1.5636216454050183E-3</c:v>
                </c:pt>
                <c:pt idx="42" formatCode="0.00">
                  <c:v>1.4194349345350217E-3</c:v>
                </c:pt>
                <c:pt idx="43" formatCode="0.00">
                  <c:v>1.4397566875128315E-3</c:v>
                </c:pt>
                <c:pt idx="44" formatCode="0.00">
                  <c:v>1.3151931264650822E-3</c:v>
                </c:pt>
                <c:pt idx="45" formatCode="0.00">
                  <c:v>5.9986799999999993E-4</c:v>
                </c:pt>
                <c:pt idx="46" formatCode="0.00">
                  <c:v>6.0276600000000002E-4</c:v>
                </c:pt>
                <c:pt idx="47" formatCode="0.00">
                  <c:v>1.8271299999999998E-4</c:v>
                </c:pt>
                <c:pt idx="48" formatCode="0.00">
                  <c:v>1.50512848E-4</c:v>
                </c:pt>
                <c:pt idx="49" formatCode="0.00">
                  <c:v>0</c:v>
                </c:pt>
                <c:pt idx="50" formatCode="0.00">
                  <c:v>1.2975454E-4</c:v>
                </c:pt>
              </c:numCache>
            </c:numRef>
          </c:val>
          <c:extLst>
            <c:ext xmlns:c16="http://schemas.microsoft.com/office/drawing/2014/chart" uri="{C3380CC4-5D6E-409C-BE32-E72D297353CC}">
              <c16:uniqueId val="{00000011-F959-4C47-975F-B00E9F64968F}"/>
            </c:ext>
          </c:extLst>
        </c:ser>
        <c:ser>
          <c:idx val="18"/>
          <c:order val="18"/>
          <c:tx>
            <c:strRef>
              <c:f>' '!$A$129</c:f>
              <c:strCache>
                <c:ptCount val="1"/>
                <c:pt idx="0">
                  <c:v>PNG</c:v>
                </c:pt>
              </c:strCache>
            </c:strRef>
          </c:tx>
          <c:spPr>
            <a:pattFill prst="ltHorz">
              <a:fgClr>
                <a:srgbClr xmlns:mc="http://schemas.openxmlformats.org/markup-compatibility/2006" xmlns:a14="http://schemas.microsoft.com/office/drawing/2010/main" val="FF9900" mc:Ignorable="a14" a14:legacySpreadsheetColorIndex="5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'!$B$129:$BB$129</c:f>
              <c:numCache>
                <c:formatCode>General</c:formatCode>
                <c:ptCount val="51"/>
                <c:pt idx="26" formatCode="0.00">
                  <c:v>1.6240000000000002E-3</c:v>
                </c:pt>
                <c:pt idx="27" formatCode="0.00">
                  <c:v>0</c:v>
                </c:pt>
                <c:pt idx="28" formatCode="0.00">
                  <c:v>2.8679999999999999E-3</c:v>
                </c:pt>
                <c:pt idx="29" formatCode="0.00">
                  <c:v>3.6600000000000001E-3</c:v>
                </c:pt>
                <c:pt idx="30" formatCode="0.00">
                  <c:v>3.7300000000000002E-3</c:v>
                </c:pt>
                <c:pt idx="31" formatCode="0.00">
                  <c:v>9.3710876028211612E-3</c:v>
                </c:pt>
                <c:pt idx="32" formatCode="0.00">
                  <c:v>4.7732026334988756E-3</c:v>
                </c:pt>
                <c:pt idx="33" formatCode="0.00">
                  <c:v>4.657347505833004E-3</c:v>
                </c:pt>
                <c:pt idx="34" formatCode="0.00">
                  <c:v>7.2838601783290057E-3</c:v>
                </c:pt>
                <c:pt idx="35" formatCode="0.00">
                  <c:v>2.1489626945545358E-3</c:v>
                </c:pt>
                <c:pt idx="36" formatCode="0.00">
                  <c:v>2.0811414702313091E-4</c:v>
                </c:pt>
                <c:pt idx="37" formatCode="0.00">
                  <c:v>1.7596363111717858E-3</c:v>
                </c:pt>
                <c:pt idx="38" formatCode="0.00">
                  <c:v>3.4843973689440691E-3</c:v>
                </c:pt>
                <c:pt idx="39" formatCode="0.00">
                  <c:v>0</c:v>
                </c:pt>
                <c:pt idx="40" formatCode="0.00">
                  <c:v>0</c:v>
                </c:pt>
                <c:pt idx="41" formatCode="0.00">
                  <c:v>0</c:v>
                </c:pt>
                <c:pt idx="42" formatCode="0.00">
                  <c:v>0</c:v>
                </c:pt>
                <c:pt idx="43" formatCode="0.00">
                  <c:v>1.8385217324849534E-5</c:v>
                </c:pt>
                <c:pt idx="44" formatCode="0.00">
                  <c:v>0</c:v>
                </c:pt>
                <c:pt idx="45" formatCode="0.00">
                  <c:v>0</c:v>
                </c:pt>
                <c:pt idx="46" formatCode="0.00">
                  <c:v>0</c:v>
                </c:pt>
                <c:pt idx="47" formatCode="0.00">
                  <c:v>0</c:v>
                </c:pt>
                <c:pt idx="48" formatCode="0.00">
                  <c:v>0</c:v>
                </c:pt>
                <c:pt idx="49" formatCode="0.00">
                  <c:v>0</c:v>
                </c:pt>
                <c:pt idx="50" formatCode="0.00">
                  <c:v>0</c:v>
                </c:pt>
              </c:numCache>
            </c:numRef>
          </c:val>
          <c:extLst>
            <c:ext xmlns:c16="http://schemas.microsoft.com/office/drawing/2014/chart" uri="{C3380CC4-5D6E-409C-BE32-E72D297353CC}">
              <c16:uniqueId val="{00000012-F959-4C47-975F-B00E9F64968F}"/>
            </c:ext>
          </c:extLst>
        </c:ser>
        <c:ser>
          <c:idx val="20"/>
          <c:order val="19"/>
          <c:tx>
            <c:strRef>
              <c:f>' '!$A$130</c:f>
              <c:strCache>
                <c:ptCount val="1"/>
                <c:pt idx="0">
                  <c:v>Others</c:v>
                </c:pt>
              </c:strCache>
            </c:strRef>
          </c:tx>
          <c:spPr>
            <a:solidFill>
              <a:srgbClr val="993300"/>
            </a:solidFill>
            <a:ln w="12700">
              <a:solidFill>
                <a:srgbClr val="000000"/>
              </a:solidFill>
              <a:prstDash val="solid"/>
            </a:ln>
          </c:spPr>
          <c:invertIfNegative val="0"/>
          <c:cat>
            <c:numRef>
              <c:f>' '!$B$110:$BB$110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'!$B$130:$BB$130</c:f>
              <c:numCache>
                <c:formatCode>General</c:formatCode>
                <c:ptCount val="51"/>
                <c:pt idx="26" formatCode="0.00">
                  <c:v>4.4356399999999768E-3</c:v>
                </c:pt>
                <c:pt idx="27" formatCode="0.00">
                  <c:v>4.7770000000000173E-3</c:v>
                </c:pt>
                <c:pt idx="28" formatCode="0.00">
                  <c:v>8.198999999999998E-3</c:v>
                </c:pt>
                <c:pt idx="29" formatCode="0.00">
                  <c:v>1.0533000000000001E-2</c:v>
                </c:pt>
                <c:pt idx="30" formatCode="0.00">
                  <c:v>1.1444999999999997E-2</c:v>
                </c:pt>
                <c:pt idx="31" formatCode="0.00">
                  <c:v>9.5856800390599212E-3</c:v>
                </c:pt>
                <c:pt idx="32" formatCode="0.00">
                  <c:v>8.9210766702027128E-3</c:v>
                </c:pt>
                <c:pt idx="33" formatCode="0.00">
                  <c:v>5.606967419752043E-3</c:v>
                </c:pt>
                <c:pt idx="34" formatCode="0.00">
                  <c:v>7.8964423085187974E-3</c:v>
                </c:pt>
                <c:pt idx="35" formatCode="0.00">
                  <c:v>4.8502651499523139E-3</c:v>
                </c:pt>
                <c:pt idx="36" formatCode="0.00">
                  <c:v>7.6363093233027535E-3</c:v>
                </c:pt>
                <c:pt idx="37" formatCode="0.00">
                  <c:v>1.0854675796231956E-2</c:v>
                </c:pt>
                <c:pt idx="38" formatCode="0.00">
                  <c:v>5.8835521856087716E-3</c:v>
                </c:pt>
                <c:pt idx="39" formatCode="0.00">
                  <c:v>8.2131232136641447E-3</c:v>
                </c:pt>
                <c:pt idx="40" formatCode="0.00">
                  <c:v>5.7827138483421414E-3</c:v>
                </c:pt>
                <c:pt idx="41" formatCode="0.00">
                  <c:v>9.2236572439765574E-3</c:v>
                </c:pt>
                <c:pt idx="42" formatCode="0.00">
                  <c:v>7.4317757431689481E-3</c:v>
                </c:pt>
                <c:pt idx="43" formatCode="0.00">
                  <c:v>4.4578337135377372E-3</c:v>
                </c:pt>
                <c:pt idx="44" formatCode="0.00">
                  <c:v>3.854697084994356E-3</c:v>
                </c:pt>
                <c:pt idx="45" formatCode="0.00">
                  <c:v>3.1964649999999999E-3</c:v>
                </c:pt>
                <c:pt idx="46" formatCode="0.00">
                  <c:v>3.7813559999999992E-3</c:v>
                </c:pt>
                <c:pt idx="47" formatCode="0.00">
                  <c:v>3.4564720000000004E-3</c:v>
                </c:pt>
                <c:pt idx="48" formatCode="0.00">
                  <c:v>2.6761662129999998E-3</c:v>
                </c:pt>
                <c:pt idx="49" formatCode="0.00">
                  <c:v>0</c:v>
                </c:pt>
                <c:pt idx="50" formatCode="0.00">
                  <c:v>2.5149336800000016E-3</c:v>
                </c:pt>
              </c:numCache>
            </c:numRef>
          </c:val>
          <c:extLst>
            <c:ext xmlns:c16="http://schemas.microsoft.com/office/drawing/2014/chart" uri="{C3380CC4-5D6E-409C-BE32-E72D297353CC}">
              <c16:uniqueId val="{00000013-F959-4C47-975F-B00E9F64968F}"/>
            </c:ext>
          </c:extLst>
        </c:ser>
        <c:dLbls>
          <c:showLegendKey val="0"/>
          <c:showVal val="0"/>
          <c:showCatName val="0"/>
          <c:showSerName val="0"/>
          <c:showPercent val="0"/>
          <c:showBubbleSize val="0"/>
        </c:dLbls>
        <c:gapWidth val="0"/>
        <c:overlap val="100"/>
        <c:axId val="3"/>
        <c:axId val="4"/>
      </c:barChart>
      <c:catAx>
        <c:axId val="1562036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3959071360910692E-2"/>
              <c:y val="0.1900062334198280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562036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billion, cif, nominal) </a:t>
                </a:r>
                <a:r>
                  <a:rPr lang="en-GB" sz="1050" b="0" i="0" u="none" strike="noStrike" baseline="0">
                    <a:solidFill>
                      <a:srgbClr val="FFFFFF"/>
                    </a:solidFill>
                    <a:latin typeface="Arial"/>
                    <a:cs typeface="Arial"/>
                  </a:rPr>
                  <a:t>)</a:t>
                </a:r>
              </a:p>
            </c:rich>
          </c:tx>
          <c:layout>
            <c:manualLayout>
              <c:xMode val="edge"/>
              <c:yMode val="edge"/>
              <c:x val="0.91044471171460628"/>
              <c:y val="0.1533383638124928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042043963254593"/>
          <c:y val="0.86669509980974213"/>
          <c:w val="0.76877362204724409"/>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1669017868882523E-2"/>
          <c:w val="0.68960457569229905"/>
          <c:h val="0.62502050467048709"/>
        </c:manualLayout>
      </c:layout>
      <c:barChart>
        <c:barDir val="col"/>
        <c:grouping val="stacked"/>
        <c:varyColors val="0"/>
        <c:ser>
          <c:idx val="0"/>
          <c:order val="0"/>
          <c:tx>
            <c:strRef>
              <c:f>' '!$A$69</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'!$B$69:$BB$69</c:f>
              <c:numCache>
                <c:formatCode>#,##0</c:formatCode>
                <c:ptCount val="51"/>
                <c:pt idx="0">
                  <c:v>2.2531346631733333</c:v>
                </c:pt>
                <c:pt idx="1">
                  <c:v>2.3376634579999997</c:v>
                </c:pt>
                <c:pt idx="2">
                  <c:v>2.4583810123500167</c:v>
                </c:pt>
                <c:pt idx="3">
                  <c:v>2.935114132039216</c:v>
                </c:pt>
                <c:pt idx="4">
                  <c:v>3.2594041043200002</c:v>
                </c:pt>
                <c:pt idx="5">
                  <c:v>3.4997315552289514</c:v>
                </c:pt>
                <c:pt idx="6">
                  <c:v>2.7926236245492553</c:v>
                </c:pt>
                <c:pt idx="7">
                  <c:v>2.6109053248579679</c:v>
                </c:pt>
                <c:pt idx="8">
                  <c:v>2.4451995648127851</c:v>
                </c:pt>
                <c:pt idx="9">
                  <c:v>1.9764209001267927</c:v>
                </c:pt>
                <c:pt idx="10">
                  <c:v>2.3006084132991824</c:v>
                </c:pt>
                <c:pt idx="11">
                  <c:v>2.3735220442606897</c:v>
                </c:pt>
                <c:pt idx="12">
                  <c:v>2.5424305295372807</c:v>
                </c:pt>
                <c:pt idx="13">
                  <c:v>2.136655138212646</c:v>
                </c:pt>
                <c:pt idx="14">
                  <c:v>1.850581888792</c:v>
                </c:pt>
                <c:pt idx="15">
                  <c:v>1.6725400297731663</c:v>
                </c:pt>
                <c:pt idx="16">
                  <c:v>1.4588034964805721</c:v>
                </c:pt>
                <c:pt idx="17">
                  <c:v>1.3467936502978297</c:v>
                </c:pt>
                <c:pt idx="18">
                  <c:v>1.4671268131953334</c:v>
                </c:pt>
                <c:pt idx="19">
                  <c:v>0.66535627230799999</c:v>
                </c:pt>
                <c:pt idx="20">
                  <c:v>1.1005258925266665</c:v>
                </c:pt>
                <c:pt idx="21">
                  <c:v>0.53028659793200017</c:v>
                </c:pt>
                <c:pt idx="22">
                  <c:v>0.40215759577065802</c:v>
                </c:pt>
                <c:pt idx="23">
                  <c:v>9.2201185999999996E-4</c:v>
                </c:pt>
                <c:pt idx="24">
                  <c:v>0.83292354288488812</c:v>
                </c:pt>
              </c:numCache>
            </c:numRef>
          </c:val>
          <c:extLst>
            <c:ext xmlns:c16="http://schemas.microsoft.com/office/drawing/2014/chart" uri="{C3380CC4-5D6E-409C-BE32-E72D297353CC}">
              <c16:uniqueId val="{00000000-A77A-4610-ADDD-6E6924F8A552}"/>
            </c:ext>
          </c:extLst>
        </c:ser>
        <c:ser>
          <c:idx val="7"/>
          <c:order val="1"/>
          <c:tx>
            <c:strRef>
              <c:f>' '!$A$70</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'!$B$70:$BB$70</c:f>
              <c:numCache>
                <c:formatCode>#,##0</c:formatCode>
                <c:ptCount val="51"/>
                <c:pt idx="0">
                  <c:v>1.8626625000000001</c:v>
                </c:pt>
                <c:pt idx="1">
                  <c:v>1.7085269519999999</c:v>
                </c:pt>
                <c:pt idx="2">
                  <c:v>2.0936767409999999</c:v>
                </c:pt>
                <c:pt idx="3">
                  <c:v>2.0801143304999998</c:v>
                </c:pt>
                <c:pt idx="4">
                  <c:v>2.0690793315000002</c:v>
                </c:pt>
                <c:pt idx="5">
                  <c:v>1.9699970984999999</c:v>
                </c:pt>
                <c:pt idx="6">
                  <c:v>2.0640156749999998</c:v>
                </c:pt>
                <c:pt idx="7">
                  <c:v>2.1285462060000002</c:v>
                </c:pt>
                <c:pt idx="8">
                  <c:v>2.0820869684999996</c:v>
                </c:pt>
                <c:pt idx="9">
                  <c:v>1.9867404644999997</c:v>
                </c:pt>
                <c:pt idx="10">
                  <c:v>2.3634438795000001</c:v>
                </c:pt>
                <c:pt idx="11">
                  <c:v>2.3126150205</c:v>
                </c:pt>
                <c:pt idx="12">
                  <c:v>2.4452048340000001</c:v>
                </c:pt>
                <c:pt idx="13">
                  <c:v>2.2148811360000003</c:v>
                </c:pt>
                <c:pt idx="14">
                  <c:v>2.4181298729999998</c:v>
                </c:pt>
                <c:pt idx="15">
                  <c:v>2.7928530719999998</c:v>
                </c:pt>
                <c:pt idx="16">
                  <c:v>2.8333781640000009</c:v>
                </c:pt>
                <c:pt idx="17">
                  <c:v>2.8720617029999995</c:v>
                </c:pt>
                <c:pt idx="18">
                  <c:v>2.7567019755000004</c:v>
                </c:pt>
                <c:pt idx="19">
                  <c:v>2.2902490530000001</c:v>
                </c:pt>
                <c:pt idx="20">
                  <c:v>2.2476158640000001</c:v>
                </c:pt>
                <c:pt idx="21">
                  <c:v>2.5971147404999999</c:v>
                </c:pt>
                <c:pt idx="22">
                  <c:v>2.9052393583589993</c:v>
                </c:pt>
                <c:pt idx="23">
                  <c:v>1.2081881654999997</c:v>
                </c:pt>
                <c:pt idx="24">
                  <c:v>3.1086762778844994</c:v>
                </c:pt>
              </c:numCache>
            </c:numRef>
          </c:val>
          <c:extLst>
            <c:ext xmlns:c16="http://schemas.microsoft.com/office/drawing/2014/chart" uri="{C3380CC4-5D6E-409C-BE32-E72D297353CC}">
              <c16:uniqueId val="{00000001-A77A-4610-ADDD-6E6924F8A552}"/>
            </c:ext>
          </c:extLst>
        </c:ser>
        <c:ser>
          <c:idx val="8"/>
          <c:order val="2"/>
          <c:tx>
            <c:strRef>
              <c:f>' '!$A$71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'!$B$71:$BB$71</c:f>
              <c:numCache>
                <c:formatCode>#,##0</c:formatCode>
                <c:ptCount val="51"/>
                <c:pt idx="0">
                  <c:v>1.5639273999999999</c:v>
                </c:pt>
                <c:pt idx="1">
                  <c:v>1.449035112</c:v>
                </c:pt>
                <c:pt idx="2">
                  <c:v>1.719520124</c:v>
                </c:pt>
                <c:pt idx="3">
                  <c:v>2.0317992765000001</c:v>
                </c:pt>
                <c:pt idx="4">
                  <c:v>2.1349108024999999</c:v>
                </c:pt>
                <c:pt idx="5">
                  <c:v>2.4626426160000001</c:v>
                </c:pt>
                <c:pt idx="6">
                  <c:v>2.5773666275000013</c:v>
                </c:pt>
                <c:pt idx="7">
                  <c:v>2.9559248634999995</c:v>
                </c:pt>
                <c:pt idx="8">
                  <c:v>2.7523139349999997</c:v>
                </c:pt>
                <c:pt idx="9">
                  <c:v>2.5404104494999986</c:v>
                </c:pt>
                <c:pt idx="10">
                  <c:v>3.145047183627999</c:v>
                </c:pt>
                <c:pt idx="11">
                  <c:v>3.1975954639999999</c:v>
                </c:pt>
                <c:pt idx="12">
                  <c:v>3.6847744919999998</c:v>
                </c:pt>
                <c:pt idx="13">
                  <c:v>4.2365334690000003</c:v>
                </c:pt>
                <c:pt idx="14">
                  <c:v>4.122811465499999</c:v>
                </c:pt>
                <c:pt idx="15">
                  <c:v>4.1555205650000007</c:v>
                </c:pt>
                <c:pt idx="16">
                  <c:v>4.1949231519999977</c:v>
                </c:pt>
                <c:pt idx="17">
                  <c:v>4.3896626972333328</c:v>
                </c:pt>
                <c:pt idx="18">
                  <c:v>4.3065071559999977</c:v>
                </c:pt>
                <c:pt idx="19">
                  <c:v>4.1405083078333318</c:v>
                </c:pt>
                <c:pt idx="20">
                  <c:v>4.4006583649685309</c:v>
                </c:pt>
                <c:pt idx="21">
                  <c:v>4.6516882685000001</c:v>
                </c:pt>
                <c:pt idx="22">
                  <c:v>5.0679915420364994</c:v>
                </c:pt>
                <c:pt idx="23">
                  <c:v>0.43802344950000005</c:v>
                </c:pt>
                <c:pt idx="24">
                  <c:v>5.8399798948925019</c:v>
                </c:pt>
              </c:numCache>
            </c:numRef>
          </c:val>
          <c:extLst>
            <c:ext xmlns:c16="http://schemas.microsoft.com/office/drawing/2014/chart" uri="{C3380CC4-5D6E-409C-BE32-E72D297353CC}">
              <c16:uniqueId val="{00000002-A77A-4610-ADDD-6E6924F8A552}"/>
            </c:ext>
          </c:extLst>
        </c:ser>
        <c:ser>
          <c:idx val="9"/>
          <c:order val="3"/>
          <c:tx>
            <c:strRef>
              <c:f>' '!$A$72</c:f>
              <c:strCache>
                <c:ptCount val="1"/>
                <c:pt idx="0">
                  <c:v>Other wood</c:v>
                </c:pt>
              </c:strCache>
            </c:strRef>
          </c:tx>
          <c:spPr>
            <a:solidFill>
              <a:srgbClr val="993300"/>
            </a:solid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'!$B$72:$BB$72</c:f>
              <c:numCache>
                <c:formatCode>#,##0</c:formatCode>
                <c:ptCount val="51"/>
                <c:pt idx="0">
                  <c:v>0.78406020316000102</c:v>
                </c:pt>
                <c:pt idx="1">
                  <c:v>0.72526602590400024</c:v>
                </c:pt>
                <c:pt idx="2">
                  <c:v>0.7875677184433334</c:v>
                </c:pt>
                <c:pt idx="3">
                  <c:v>0.83376100653333207</c:v>
                </c:pt>
                <c:pt idx="4">
                  <c:v>1.0912565519833333</c:v>
                </c:pt>
                <c:pt idx="5">
                  <c:v>1.0924842087708928</c:v>
                </c:pt>
                <c:pt idx="6">
                  <c:v>1.0763987613346035</c:v>
                </c:pt>
                <c:pt idx="7">
                  <c:v>1.1147116690636008</c:v>
                </c:pt>
                <c:pt idx="8">
                  <c:v>1.2010058103546779</c:v>
                </c:pt>
                <c:pt idx="9">
                  <c:v>1.0184341089190259</c:v>
                </c:pt>
                <c:pt idx="10">
                  <c:v>1.4874369102499996</c:v>
                </c:pt>
                <c:pt idx="11">
                  <c:v>1.6928373245193091</c:v>
                </c:pt>
                <c:pt idx="12">
                  <c:v>1.9564125119836842</c:v>
                </c:pt>
                <c:pt idx="13">
                  <c:v>2.0538138321095936</c:v>
                </c:pt>
                <c:pt idx="14">
                  <c:v>1.8942858860152167</c:v>
                </c:pt>
                <c:pt idx="15">
                  <c:v>1.3194248402061675</c:v>
                </c:pt>
                <c:pt idx="16">
                  <c:v>1.2749838202047918</c:v>
                </c:pt>
                <c:pt idx="17">
                  <c:v>1.4914001200566371</c:v>
                </c:pt>
                <c:pt idx="18">
                  <c:v>2.1899803960481385</c:v>
                </c:pt>
                <c:pt idx="19">
                  <c:v>1.012801725930002</c:v>
                </c:pt>
                <c:pt idx="20">
                  <c:v>1.9176664370946153</c:v>
                </c:pt>
                <c:pt idx="21">
                  <c:v>1.5667979933199945</c:v>
                </c:pt>
                <c:pt idx="22">
                  <c:v>0.96671479908737012</c:v>
                </c:pt>
                <c:pt idx="23">
                  <c:v>0.14497510504999989</c:v>
                </c:pt>
                <c:pt idx="24">
                  <c:v>1.988580597881251</c:v>
                </c:pt>
              </c:numCache>
            </c:numRef>
          </c:val>
          <c:extLst>
            <c:ext xmlns:c16="http://schemas.microsoft.com/office/drawing/2014/chart" uri="{C3380CC4-5D6E-409C-BE32-E72D297353CC}">
              <c16:uniqueId val="{00000003-A77A-4610-ADDD-6E6924F8A552}"/>
            </c:ext>
          </c:extLst>
        </c:ser>
        <c:dLbls>
          <c:showLegendKey val="0"/>
          <c:showVal val="0"/>
          <c:showCatName val="0"/>
          <c:showSerName val="0"/>
          <c:showPercent val="0"/>
          <c:showBubbleSize val="0"/>
        </c:dLbls>
        <c:gapWidth val="0"/>
        <c:overlap val="100"/>
        <c:axId val="1562040111"/>
        <c:axId val="1"/>
      </c:barChart>
      <c:barChart>
        <c:barDir val="col"/>
        <c:grouping val="stacked"/>
        <c:varyColors val="0"/>
        <c:ser>
          <c:idx val="4"/>
          <c:order val="4"/>
          <c:tx>
            <c:strRef>
              <c:f>' '!$A$73</c:f>
              <c:strCache>
                <c:ptCount val="1"/>
              </c:strCache>
            </c:strRef>
          </c:tx>
          <c:spPr>
            <a:noFill/>
            <a:ln w="25400">
              <a:noFill/>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'!$B$73:$BB$73</c:f>
              <c:numCache>
                <c:formatCode>General</c:formatCode>
                <c:ptCount val="51"/>
              </c:numCache>
            </c:numRef>
          </c:val>
          <c:extLst>
            <c:ext xmlns:c16="http://schemas.microsoft.com/office/drawing/2014/chart" uri="{C3380CC4-5D6E-409C-BE32-E72D297353CC}">
              <c16:uniqueId val="{00000004-A77A-4610-ADDD-6E6924F8A552}"/>
            </c:ext>
          </c:extLst>
        </c:ser>
        <c:ser>
          <c:idx val="10"/>
          <c:order val="5"/>
          <c:tx>
            <c:strRef>
              <c:f>' '!$A$74</c:f>
              <c:strCache>
                <c:ptCount val="1"/>
              </c:strCache>
            </c:strRef>
          </c:tx>
          <c:spPr>
            <a:noFill/>
            <a:ln w="25400">
              <a:noFill/>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'!$B$74:$BB$74</c:f>
              <c:numCache>
                <c:formatCode>General</c:formatCode>
                <c:ptCount val="51"/>
              </c:numCache>
            </c:numRef>
          </c:val>
          <c:extLst>
            <c:ext xmlns:c16="http://schemas.microsoft.com/office/drawing/2014/chart" uri="{C3380CC4-5D6E-409C-BE32-E72D297353CC}">
              <c16:uniqueId val="{00000005-A77A-4610-ADDD-6E6924F8A552}"/>
            </c:ext>
          </c:extLst>
        </c:ser>
        <c:ser>
          <c:idx val="11"/>
          <c:order val="6"/>
          <c:tx>
            <c:strRef>
              <c:f>' '!$A$75</c:f>
              <c:strCache>
                <c:ptCount val="1"/>
              </c:strCache>
            </c:strRef>
          </c:tx>
          <c:spPr>
            <a:noFill/>
            <a:ln w="25400">
              <a:noFill/>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'!$B$75:$BB$75</c:f>
              <c:numCache>
                <c:formatCode>General</c:formatCode>
                <c:ptCount val="51"/>
              </c:numCache>
            </c:numRef>
          </c:val>
          <c:extLst>
            <c:ext xmlns:c16="http://schemas.microsoft.com/office/drawing/2014/chart" uri="{C3380CC4-5D6E-409C-BE32-E72D297353CC}">
              <c16:uniqueId val="{00000006-A77A-4610-ADDD-6E6924F8A552}"/>
            </c:ext>
          </c:extLst>
        </c:ser>
        <c:ser>
          <c:idx val="12"/>
          <c:order val="7"/>
          <c:tx>
            <c:strRef>
              <c:f>' '!$A$76</c:f>
              <c:strCache>
                <c:ptCount val="1"/>
              </c:strCache>
            </c:strRef>
          </c:tx>
          <c:spPr>
            <a:noFill/>
            <a:ln w="25400">
              <a:noFill/>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'!$B$76:$BB$76</c:f>
              <c:numCache>
                <c:formatCode>General</c:formatCode>
                <c:ptCount val="51"/>
              </c:numCache>
            </c:numRef>
          </c:val>
          <c:extLst>
            <c:ext xmlns:c16="http://schemas.microsoft.com/office/drawing/2014/chart" uri="{C3380CC4-5D6E-409C-BE32-E72D297353CC}">
              <c16:uniqueId val="{00000007-A77A-4610-ADDD-6E6924F8A552}"/>
            </c:ext>
          </c:extLst>
        </c:ser>
        <c:ser>
          <c:idx val="13"/>
          <c:order val="8"/>
          <c:tx>
            <c:strRef>
              <c:f>' '!$A$77</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'!$B$77:$BB$77</c:f>
              <c:numCache>
                <c:formatCode>General</c:formatCode>
                <c:ptCount val="51"/>
                <c:pt idx="26" formatCode="#,##0.0">
                  <c:v>0.21753091000000002</c:v>
                </c:pt>
                <c:pt idx="27" formatCode="#,##0.0">
                  <c:v>0.2261842</c:v>
                </c:pt>
                <c:pt idx="28" formatCode="#,##0.0">
                  <c:v>0.28676000000000001</c:v>
                </c:pt>
                <c:pt idx="29" formatCode="#,##0.0">
                  <c:v>0.31492100000000001</c:v>
                </c:pt>
                <c:pt idx="30" formatCode="#,##0.0">
                  <c:v>0.42221400000000009</c:v>
                </c:pt>
                <c:pt idx="31" formatCode="#,##0.0">
                  <c:v>0.48127638409923013</c:v>
                </c:pt>
                <c:pt idx="32" formatCode="#,##0.0">
                  <c:v>0.37585639256051745</c:v>
                </c:pt>
                <c:pt idx="33" formatCode="#,##0.0">
                  <c:v>0.38547234579492179</c:v>
                </c:pt>
                <c:pt idx="34" formatCode="#,##0.0">
                  <c:v>0.36602006566875894</c:v>
                </c:pt>
                <c:pt idx="35" formatCode="#,##0.0">
                  <c:v>0.26980293635187641</c:v>
                </c:pt>
                <c:pt idx="36" formatCode="#,##0.0">
                  <c:v>0.32481525860121585</c:v>
                </c:pt>
                <c:pt idx="37" formatCode="#,##0.0">
                  <c:v>0.34326782105862597</c:v>
                </c:pt>
                <c:pt idx="38" formatCode="#,##0.0">
                  <c:v>0.38374968211010685</c:v>
                </c:pt>
                <c:pt idx="39" formatCode="#,##0.0">
                  <c:v>0.31771388222930136</c:v>
                </c:pt>
                <c:pt idx="40" formatCode="#,##0.0">
                  <c:v>0.2810812623068959</c:v>
                </c:pt>
                <c:pt idx="41" formatCode="#,##0.0">
                  <c:v>0.24756294752060184</c:v>
                </c:pt>
                <c:pt idx="42" formatCode="#,##0.0">
                  <c:v>0.21674230742326253</c:v>
                </c:pt>
                <c:pt idx="43" formatCode="#,##0.0">
                  <c:v>0.26961503202095777</c:v>
                </c:pt>
                <c:pt idx="44" formatCode="#,##0.0">
                  <c:v>0.24535683608853967</c:v>
                </c:pt>
                <c:pt idx="45" formatCode="#,##0.0">
                  <c:v>0.20212815800000006</c:v>
                </c:pt>
                <c:pt idx="46" formatCode="#,##0.0">
                  <c:v>0.16765796500000002</c:v>
                </c:pt>
                <c:pt idx="47" formatCode="#,##0.0">
                  <c:v>0.17967724799999993</c:v>
                </c:pt>
                <c:pt idx="48" formatCode="#,##0.0">
                  <c:v>0.20133277626700002</c:v>
                </c:pt>
                <c:pt idx="49" formatCode="#,##0.0">
                  <c:v>1.1952374999999998E-2</c:v>
                </c:pt>
                <c:pt idx="50" formatCode="#,##0.0">
                  <c:v>0.14061500764999996</c:v>
                </c:pt>
              </c:numCache>
            </c:numRef>
          </c:val>
          <c:extLst>
            <c:ext xmlns:c16="http://schemas.microsoft.com/office/drawing/2014/chart" uri="{C3380CC4-5D6E-409C-BE32-E72D297353CC}">
              <c16:uniqueId val="{00000008-A77A-4610-ADDD-6E6924F8A552}"/>
            </c:ext>
          </c:extLst>
        </c:ser>
        <c:ser>
          <c:idx val="3"/>
          <c:order val="9"/>
          <c:tx>
            <c:strRef>
              <c:f>' '!$A$78</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'!$B$78:$BB$78</c:f>
              <c:numCache>
                <c:formatCode>General</c:formatCode>
                <c:ptCount val="51"/>
                <c:pt idx="26" formatCode="#,##0.0">
                  <c:v>0.26009000000000004</c:v>
                </c:pt>
                <c:pt idx="27" formatCode="#,##0.0">
                  <c:v>0.18769080509542671</c:v>
                </c:pt>
                <c:pt idx="28" formatCode="#,##0.0">
                  <c:v>0.20883000000000004</c:v>
                </c:pt>
                <c:pt idx="29" formatCode="#,##0.0">
                  <c:v>0.21975899999999998</c:v>
                </c:pt>
                <c:pt idx="30" formatCode="#,##0.0">
                  <c:v>0.24481478699999998</c:v>
                </c:pt>
                <c:pt idx="31" formatCode="#,##0.0">
                  <c:v>0.230990485</c:v>
                </c:pt>
                <c:pt idx="32" formatCode="#,##0.0">
                  <c:v>0.27521520300000002</c:v>
                </c:pt>
                <c:pt idx="33" formatCode="#,##0.0">
                  <c:v>0.34262615700000004</c:v>
                </c:pt>
                <c:pt idx="34" formatCode="#,##0.0">
                  <c:v>0.36336942684440576</c:v>
                </c:pt>
                <c:pt idx="35" formatCode="#,##0.0">
                  <c:v>0.26589372000000006</c:v>
                </c:pt>
                <c:pt idx="36" formatCode="#,##0.0">
                  <c:v>0.462961601</c:v>
                </c:pt>
                <c:pt idx="37" formatCode="#,##0.0">
                  <c:v>0.4925928620301826</c:v>
                </c:pt>
                <c:pt idx="38" formatCode="#,##0.0">
                  <c:v>0.42280164899999995</c:v>
                </c:pt>
                <c:pt idx="39" formatCode="#,##0.0">
                  <c:v>0.37868325767031985</c:v>
                </c:pt>
                <c:pt idx="40" formatCode="#,##0.0">
                  <c:v>0.40943642020289933</c:v>
                </c:pt>
                <c:pt idx="41" formatCode="#,##0.0">
                  <c:v>0.44850934900000011</c:v>
                </c:pt>
                <c:pt idx="42" formatCode="#,##0.0">
                  <c:v>0.42461903384182975</c:v>
                </c:pt>
                <c:pt idx="43" formatCode="#,##0.0">
                  <c:v>0.46659389512751215</c:v>
                </c:pt>
                <c:pt idx="44" formatCode="#,##0.0">
                  <c:v>0.53378761623403792</c:v>
                </c:pt>
                <c:pt idx="45" formatCode="#,##0.0">
                  <c:v>0.39516653300000004</c:v>
                </c:pt>
                <c:pt idx="46" formatCode="#,##0.0">
                  <c:v>0.31167308699999996</c:v>
                </c:pt>
                <c:pt idx="47" formatCode="#,##0.0">
                  <c:v>0.46550119499999987</c:v>
                </c:pt>
                <c:pt idx="48" formatCode="#,##0.0">
                  <c:v>0.60761116475699994</c:v>
                </c:pt>
                <c:pt idx="49" formatCode="#,##0.0">
                  <c:v>0.15804737700000002</c:v>
                </c:pt>
                <c:pt idx="50" formatCode="#,##0.0">
                  <c:v>0.59115338459</c:v>
                </c:pt>
              </c:numCache>
            </c:numRef>
          </c:val>
          <c:extLst>
            <c:ext xmlns:c16="http://schemas.microsoft.com/office/drawing/2014/chart" uri="{C3380CC4-5D6E-409C-BE32-E72D297353CC}">
              <c16:uniqueId val="{00000009-A77A-4610-ADDD-6E6924F8A552}"/>
            </c:ext>
          </c:extLst>
        </c:ser>
        <c:ser>
          <c:idx val="17"/>
          <c:order val="10"/>
          <c:tx>
            <c:strRef>
              <c:f>' '!$A$79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'!$B$79:$BB$79</c:f>
              <c:numCache>
                <c:formatCode>General</c:formatCode>
                <c:ptCount val="51"/>
                <c:pt idx="26" formatCode="#,##0.0">
                  <c:v>0.55041399999999985</c:v>
                </c:pt>
                <c:pt idx="27" formatCode="#,##0.0">
                  <c:v>0.53339299999999989</c:v>
                </c:pt>
                <c:pt idx="28" formatCode="#,##0.0">
                  <c:v>0.58617400000000008</c:v>
                </c:pt>
                <c:pt idx="29" formatCode="#,##0.0">
                  <c:v>0.64614500000000019</c:v>
                </c:pt>
                <c:pt idx="30" formatCode="#,##0.0">
                  <c:v>0.7865540000000002</c:v>
                </c:pt>
                <c:pt idx="31" formatCode="#,##0.0">
                  <c:v>0.93075496099999999</c:v>
                </c:pt>
                <c:pt idx="32" formatCode="#,##0.0">
                  <c:v>0.97864279300000012</c:v>
                </c:pt>
                <c:pt idx="33" formatCode="#,##0.0">
                  <c:v>1.0962907920000002</c:v>
                </c:pt>
                <c:pt idx="34" formatCode="#,##0.0">
                  <c:v>1.252577555</c:v>
                </c:pt>
                <c:pt idx="35" formatCode="#,##0.0">
                  <c:v>1.107523644</c:v>
                </c:pt>
                <c:pt idx="36" formatCode="#,##0.0">
                  <c:v>1.4138399619999997</c:v>
                </c:pt>
                <c:pt idx="37" formatCode="#,##0.0">
                  <c:v>1.6707662840000008</c:v>
                </c:pt>
                <c:pt idx="38" formatCode="#,##0.0">
                  <c:v>1.6819744680000002</c:v>
                </c:pt>
                <c:pt idx="39" formatCode="#,##0.0">
                  <c:v>1.689413184</c:v>
                </c:pt>
                <c:pt idx="40" formatCode="#,##0.0">
                  <c:v>1.6779231670000003</c:v>
                </c:pt>
                <c:pt idx="41" formatCode="#,##0.0">
                  <c:v>1.6484964919999996</c:v>
                </c:pt>
                <c:pt idx="42" formatCode="#,##0.0">
                  <c:v>1.5689106389999996</c:v>
                </c:pt>
                <c:pt idx="43" formatCode="#,##0.0">
                  <c:v>1.5582611321003736</c:v>
                </c:pt>
                <c:pt idx="44" formatCode="#,##0.0">
                  <c:v>1.7689298250611734</c:v>
                </c:pt>
                <c:pt idx="45" formatCode="#,##0.0">
                  <c:v>1.622653728</c:v>
                </c:pt>
                <c:pt idx="46" formatCode="#,##0.0">
                  <c:v>1.6480248690000001</c:v>
                </c:pt>
                <c:pt idx="47" formatCode="#,##0.0">
                  <c:v>1.8751229749999991</c:v>
                </c:pt>
                <c:pt idx="48" formatCode="#,##0.0">
                  <c:v>2.0349078687629998</c:v>
                </c:pt>
                <c:pt idx="49" formatCode="#,##0.0">
                  <c:v>0.18109061100000004</c:v>
                </c:pt>
                <c:pt idx="50" formatCode="#,##0.0">
                  <c:v>2.0985444183400004</c:v>
                </c:pt>
              </c:numCache>
            </c:numRef>
          </c:val>
          <c:extLst>
            <c:ext xmlns:c16="http://schemas.microsoft.com/office/drawing/2014/chart" uri="{C3380CC4-5D6E-409C-BE32-E72D297353CC}">
              <c16:uniqueId val="{0000000A-A77A-4610-ADDD-6E6924F8A552}"/>
            </c:ext>
          </c:extLst>
        </c:ser>
        <c:ser>
          <c:idx val="19"/>
          <c:order val="11"/>
          <c:tx>
            <c:strRef>
              <c:f>' '!$A$80</c:f>
              <c:strCache>
                <c:ptCount val="1"/>
                <c:pt idx="0">
                  <c:v>Other wood</c:v>
                </c:pt>
              </c:strCache>
            </c:strRef>
          </c:tx>
          <c:spPr>
            <a:solidFill>
              <a:srgbClr val="993300"/>
            </a:solidFill>
            <a:ln w="12700">
              <a:solidFill>
                <a:srgbClr val="000000"/>
              </a:solidFill>
              <a:prstDash val="solid"/>
            </a:ln>
          </c:spPr>
          <c:invertIfNegative val="0"/>
          <c:cat>
            <c:numRef>
              <c:f>' '!$B$68:$BB$68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'!$B$80:$BB$80</c:f>
              <c:numCache>
                <c:formatCode>General</c:formatCode>
                <c:ptCount val="51"/>
                <c:pt idx="26" formatCode="#,##0.0">
                  <c:v>0.16497546100000027</c:v>
                </c:pt>
                <c:pt idx="27" formatCode="#,##0.0">
                  <c:v>0.14061269700000023</c:v>
                </c:pt>
                <c:pt idx="28" formatCode="#,##0.0">
                  <c:v>0.157025097</c:v>
                </c:pt>
                <c:pt idx="29" formatCode="#,##0.0">
                  <c:v>0.18378180899999985</c:v>
                </c:pt>
                <c:pt idx="30" formatCode="#,##0.0">
                  <c:v>0.23292853799999991</c:v>
                </c:pt>
                <c:pt idx="31" formatCode="#,##0.0">
                  <c:v>0.25455507322912907</c:v>
                </c:pt>
                <c:pt idx="32" formatCode="#,##0.0">
                  <c:v>0.29337121452684767</c:v>
                </c:pt>
                <c:pt idx="33" formatCode="#,##0.0">
                  <c:v>0.31461228987176137</c:v>
                </c:pt>
                <c:pt idx="34" formatCode="#,##0.0">
                  <c:v>0.3588093882561727</c:v>
                </c:pt>
                <c:pt idx="35" formatCode="#,##0.0">
                  <c:v>0.22109067000982963</c:v>
                </c:pt>
                <c:pt idx="36" formatCode="#,##0.0">
                  <c:v>0.31760425844169449</c:v>
                </c:pt>
                <c:pt idx="37" formatCode="#,##0.0">
                  <c:v>0.38316238425275717</c:v>
                </c:pt>
                <c:pt idx="38" formatCode="#,##0.0">
                  <c:v>0.43421033510315699</c:v>
                </c:pt>
                <c:pt idx="39" formatCode="#,##0.0">
                  <c:v>0.48098618117604675</c:v>
                </c:pt>
                <c:pt idx="40" formatCode="#,##0.0">
                  <c:v>0.47359242381211164</c:v>
                </c:pt>
                <c:pt idx="41" formatCode="#,##0.0">
                  <c:v>0.39711880555405976</c:v>
                </c:pt>
                <c:pt idx="42" formatCode="#,##0.0">
                  <c:v>0.40979535751535145</c:v>
                </c:pt>
                <c:pt idx="43" formatCode="#,##0.0">
                  <c:v>0.39907750316684165</c:v>
                </c:pt>
                <c:pt idx="44" formatCode="#,##0.0">
                  <c:v>0.49262310470033954</c:v>
                </c:pt>
                <c:pt idx="45" formatCode="#,##0.0">
                  <c:v>0.42825087499999936</c:v>
                </c:pt>
                <c:pt idx="46" formatCode="#,##0.0">
                  <c:v>0.46174082600000022</c:v>
                </c:pt>
                <c:pt idx="47" formatCode="#,##0.0">
                  <c:v>0.57921599099999943</c:v>
                </c:pt>
                <c:pt idx="48" formatCode="#,##0.0">
                  <c:v>0.57743541265699916</c:v>
                </c:pt>
                <c:pt idx="49" formatCode="#,##0.0">
                  <c:v>2.3988775999999767E-2</c:v>
                </c:pt>
                <c:pt idx="50" formatCode="#,##0.0">
                  <c:v>0.59402444749999983</c:v>
                </c:pt>
              </c:numCache>
            </c:numRef>
          </c:val>
          <c:extLst>
            <c:ext xmlns:c16="http://schemas.microsoft.com/office/drawing/2014/chart" uri="{C3380CC4-5D6E-409C-BE32-E72D297353CC}">
              <c16:uniqueId val="{0000000B-A77A-4610-ADDD-6E6924F8A552}"/>
            </c:ext>
          </c:extLst>
        </c:ser>
        <c:dLbls>
          <c:showLegendKey val="0"/>
          <c:showVal val="0"/>
          <c:showCatName val="0"/>
          <c:showSerName val="0"/>
          <c:showPercent val="0"/>
          <c:showBubbleSize val="0"/>
        </c:dLbls>
        <c:gapWidth val="0"/>
        <c:overlap val="100"/>
        <c:axId val="3"/>
        <c:axId val="4"/>
      </c:barChart>
      <c:catAx>
        <c:axId val="1562040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5000770115732898E-2"/>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562040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148641046942858"/>
              <c:y val="0.1533383638124928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833667050150922"/>
          <c:y val="0.91169657614601718"/>
          <c:w val="0.79794124619380824"/>
          <c:h val="5.833524710257879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68335438316336583"/>
          <c:h val="0.61502017659575925"/>
        </c:manualLayout>
      </c:layout>
      <c:barChart>
        <c:barDir val="col"/>
        <c:grouping val="stacked"/>
        <c:varyColors val="0"/>
        <c:ser>
          <c:idx val="0"/>
          <c:order val="0"/>
          <c:tx>
            <c:strRef>
              <c:f>' '!$A$136</c:f>
              <c:strCache>
                <c:ptCount val="1"/>
                <c:pt idx="0">
                  <c:v>EU-28</c:v>
                </c:pt>
              </c:strCache>
            </c:strRef>
          </c:tx>
          <c:spPr>
            <a:solidFill>
              <a:srgbClr val="00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'!$B$136:$BB$136</c:f>
              <c:numCache>
                <c:formatCode>0.0</c:formatCode>
                <c:ptCount val="51"/>
                <c:pt idx="0">
                  <c:v>7.4232799999999991E-3</c:v>
                </c:pt>
                <c:pt idx="1">
                  <c:v>1.0225198999999997E-2</c:v>
                </c:pt>
                <c:pt idx="2">
                  <c:v>2.4562762761764705E-2</c:v>
                </c:pt>
                <c:pt idx="3">
                  <c:v>2.7731599999999999E-2</c:v>
                </c:pt>
                <c:pt idx="4">
                  <c:v>1.8853600000000002E-2</c:v>
                </c:pt>
                <c:pt idx="5">
                  <c:v>3.6013266438600845E-2</c:v>
                </c:pt>
                <c:pt idx="6">
                  <c:v>2.5737169083947891E-2</c:v>
                </c:pt>
                <c:pt idx="7">
                  <c:v>1.883602530952053E-2</c:v>
                </c:pt>
                <c:pt idx="8">
                  <c:v>2.2777365952169795E-2</c:v>
                </c:pt>
                <c:pt idx="9">
                  <c:v>6.2865720773648453E-3</c:v>
                </c:pt>
                <c:pt idx="10">
                  <c:v>1.4596876000000002E-2</c:v>
                </c:pt>
                <c:pt idx="11">
                  <c:v>1.4922034906158312E-2</c:v>
                </c:pt>
                <c:pt idx="12">
                  <c:v>2.1346536254144139E-2</c:v>
                </c:pt>
                <c:pt idx="13">
                  <c:v>2.7222811340476188E-2</c:v>
                </c:pt>
                <c:pt idx="14">
                  <c:v>3.2032933028333328E-2</c:v>
                </c:pt>
                <c:pt idx="15">
                  <c:v>4.0616458716666665E-2</c:v>
                </c:pt>
                <c:pt idx="16">
                  <c:v>4.2161327866666667E-2</c:v>
                </c:pt>
                <c:pt idx="17">
                  <c:v>2.7160496062271056E-2</c:v>
                </c:pt>
                <c:pt idx="18">
                  <c:v>6.6462027959523787E-2</c:v>
                </c:pt>
                <c:pt idx="19">
                  <c:v>3.6483385599999994E-2</c:v>
                </c:pt>
                <c:pt idx="20">
                  <c:v>3.8364514399999994E-2</c:v>
                </c:pt>
                <c:pt idx="21">
                  <c:v>3.2814193999999998E-2</c:v>
                </c:pt>
                <c:pt idx="22">
                  <c:v>2.1605938952133329E-2</c:v>
                </c:pt>
                <c:pt idx="23">
                  <c:v>8.8231615384615366E-5</c:v>
                </c:pt>
                <c:pt idx="24">
                  <c:v>4.7086718539999989E-2</c:v>
                </c:pt>
              </c:numCache>
            </c:numRef>
          </c:val>
          <c:extLst>
            <c:ext xmlns:c16="http://schemas.microsoft.com/office/drawing/2014/chart" uri="{C3380CC4-5D6E-409C-BE32-E72D297353CC}">
              <c16:uniqueId val="{00000000-25ED-4DA6-BCD2-7C36E0D2419C}"/>
            </c:ext>
          </c:extLst>
        </c:ser>
        <c:ser>
          <c:idx val="1"/>
          <c:order val="1"/>
          <c:tx>
            <c:strRef>
              <c:f>' '!$A$137</c:f>
              <c:strCache>
                <c:ptCount val="1"/>
                <c:pt idx="0">
                  <c:v>Laos</c:v>
                </c:pt>
              </c:strCache>
            </c:strRef>
          </c:tx>
          <c:spPr>
            <a:solidFill>
              <a:srgbClr val="FFCC99"/>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'!$B$137:$BB$137</c:f>
              <c:numCache>
                <c:formatCode>0.0</c:formatCode>
                <c:ptCount val="51"/>
                <c:pt idx="0">
                  <c:v>0.35514699999999993</c:v>
                </c:pt>
                <c:pt idx="1">
                  <c:v>0.32874199999999998</c:v>
                </c:pt>
                <c:pt idx="2">
                  <c:v>0.35920940000000001</c:v>
                </c:pt>
                <c:pt idx="3">
                  <c:v>0.33037070588235296</c:v>
                </c:pt>
                <c:pt idx="4">
                  <c:v>0.27270699999999998</c:v>
                </c:pt>
                <c:pt idx="5">
                  <c:v>0.3215759318138684</c:v>
                </c:pt>
                <c:pt idx="6">
                  <c:v>0.3696680047513482</c:v>
                </c:pt>
                <c:pt idx="7">
                  <c:v>0.28893882076612182</c:v>
                </c:pt>
                <c:pt idx="8">
                  <c:v>0.26632799290215237</c:v>
                </c:pt>
                <c:pt idx="9">
                  <c:v>0.23635545055822163</c:v>
                </c:pt>
                <c:pt idx="10">
                  <c:v>0.2444339119363636</c:v>
                </c:pt>
                <c:pt idx="11">
                  <c:v>0.23389224568856107</c:v>
                </c:pt>
                <c:pt idx="12">
                  <c:v>0.30673343226096489</c:v>
                </c:pt>
                <c:pt idx="13">
                  <c:v>0.27478331462539685</c:v>
                </c:pt>
                <c:pt idx="14">
                  <c:v>0.19533732269999995</c:v>
                </c:pt>
                <c:pt idx="15">
                  <c:v>0.1737632843333333</c:v>
                </c:pt>
                <c:pt idx="16">
                  <c:v>9.5878298749999979E-2</c:v>
                </c:pt>
                <c:pt idx="17">
                  <c:v>2.088024124542124E-2</c:v>
                </c:pt>
                <c:pt idx="18">
                  <c:v>3.03551312E-2</c:v>
                </c:pt>
                <c:pt idx="19">
                  <c:v>5.4807143999999995E-3</c:v>
                </c:pt>
                <c:pt idx="20">
                  <c:v>1.6644999999999997E-2</c:v>
                </c:pt>
                <c:pt idx="21">
                  <c:v>4.9484021999999985E-3</c:v>
                </c:pt>
                <c:pt idx="22">
                  <c:v>4.3454543327999997E-3</c:v>
                </c:pt>
                <c:pt idx="23">
                  <c:v>0</c:v>
                </c:pt>
                <c:pt idx="24">
                  <c:v>1.7056000000000002E-2</c:v>
                </c:pt>
              </c:numCache>
            </c:numRef>
          </c:val>
          <c:extLst>
            <c:ext xmlns:c16="http://schemas.microsoft.com/office/drawing/2014/chart" uri="{C3380CC4-5D6E-409C-BE32-E72D297353CC}">
              <c16:uniqueId val="{00000001-25ED-4DA6-BCD2-7C36E0D2419C}"/>
            </c:ext>
          </c:extLst>
        </c:ser>
        <c:ser>
          <c:idx val="2"/>
          <c:order val="2"/>
          <c:tx>
            <c:strRef>
              <c:f>' '!$A$138</c:f>
              <c:strCache>
                <c:ptCount val="1"/>
                <c:pt idx="0">
                  <c:v>Malaysia</c:v>
                </c:pt>
              </c:strCache>
            </c:strRef>
          </c:tx>
          <c:spPr>
            <a:solidFill>
              <a:srgbClr val="FF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'!$B$138:$BB$138</c:f>
              <c:numCache>
                <c:formatCode>0.0</c:formatCode>
                <c:ptCount val="51"/>
                <c:pt idx="0">
                  <c:v>0.58207369199999992</c:v>
                </c:pt>
                <c:pt idx="1">
                  <c:v>0.66466312242857128</c:v>
                </c:pt>
                <c:pt idx="2">
                  <c:v>0.60919774234615376</c:v>
                </c:pt>
                <c:pt idx="3">
                  <c:v>0.93353699999999984</c:v>
                </c:pt>
                <c:pt idx="4">
                  <c:v>1.1856</c:v>
                </c:pt>
                <c:pt idx="5">
                  <c:v>1.288970771800992</c:v>
                </c:pt>
                <c:pt idx="6">
                  <c:v>0.85979476066666671</c:v>
                </c:pt>
                <c:pt idx="7">
                  <c:v>0.83889126357698585</c:v>
                </c:pt>
                <c:pt idx="8">
                  <c:v>0.78749824419146586</c:v>
                </c:pt>
                <c:pt idx="9">
                  <c:v>0.61970722457290828</c:v>
                </c:pt>
                <c:pt idx="10">
                  <c:v>0.75559336440000013</c:v>
                </c:pt>
                <c:pt idx="11">
                  <c:v>0.72868398430736903</c:v>
                </c:pt>
                <c:pt idx="12">
                  <c:v>0.68712879749999989</c:v>
                </c:pt>
                <c:pt idx="13">
                  <c:v>0.55339109899999983</c:v>
                </c:pt>
                <c:pt idx="14">
                  <c:v>0.45516600000000007</c:v>
                </c:pt>
                <c:pt idx="15">
                  <c:v>0.41843610128571435</c:v>
                </c:pt>
                <c:pt idx="16">
                  <c:v>0.3506610833499999</c:v>
                </c:pt>
                <c:pt idx="17">
                  <c:v>0.25206920013800149</c:v>
                </c:pt>
                <c:pt idx="18">
                  <c:v>0.31196967279999999</c:v>
                </c:pt>
                <c:pt idx="19">
                  <c:v>0.10784332559999997</c:v>
                </c:pt>
                <c:pt idx="20">
                  <c:v>0.23784199999999994</c:v>
                </c:pt>
                <c:pt idx="21">
                  <c:v>5.3573941399999991E-2</c:v>
                </c:pt>
                <c:pt idx="22">
                  <c:v>4.2142520815066663E-2</c:v>
                </c:pt>
                <c:pt idx="23">
                  <c:v>0</c:v>
                </c:pt>
                <c:pt idx="24">
                  <c:v>7.3873781149999984E-2</c:v>
                </c:pt>
              </c:numCache>
            </c:numRef>
          </c:val>
          <c:extLst>
            <c:ext xmlns:c16="http://schemas.microsoft.com/office/drawing/2014/chart" uri="{C3380CC4-5D6E-409C-BE32-E72D297353CC}">
              <c16:uniqueId val="{00000002-25ED-4DA6-BCD2-7C36E0D2419C}"/>
            </c:ext>
          </c:extLst>
        </c:ser>
        <c:ser>
          <c:idx val="3"/>
          <c:order val="3"/>
          <c:tx>
            <c:strRef>
              <c:f>' '!$A$139</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'!$B$139:$BB$139</c:f>
              <c:numCache>
                <c:formatCode>0.0</c:formatCode>
                <c:ptCount val="51"/>
                <c:pt idx="0">
                  <c:v>0.14238709999999999</c:v>
                </c:pt>
                <c:pt idx="1">
                  <c:v>6.6608159999999986E-2</c:v>
                </c:pt>
                <c:pt idx="2">
                  <c:v>6.1847226028571428E-2</c:v>
                </c:pt>
                <c:pt idx="3">
                  <c:v>8.2790000000000002E-2</c:v>
                </c:pt>
                <c:pt idx="4">
                  <c:v>7.6422000000000004E-2</c:v>
                </c:pt>
                <c:pt idx="5">
                  <c:v>6.3405506534628189E-2</c:v>
                </c:pt>
                <c:pt idx="6">
                  <c:v>7.0591780011388994E-2</c:v>
                </c:pt>
                <c:pt idx="7">
                  <c:v>8.8039299902398033E-2</c:v>
                </c:pt>
                <c:pt idx="8">
                  <c:v>8.2979844567698705E-2</c:v>
                </c:pt>
                <c:pt idx="9">
                  <c:v>7.459708998594769E-2</c:v>
                </c:pt>
                <c:pt idx="10">
                  <c:v>0.10801555150000001</c:v>
                </c:pt>
                <c:pt idx="11">
                  <c:v>0.15121097068432396</c:v>
                </c:pt>
                <c:pt idx="12">
                  <c:v>0.12779984669014083</c:v>
                </c:pt>
                <c:pt idx="13">
                  <c:v>0.12693002957142854</c:v>
                </c:pt>
                <c:pt idx="14">
                  <c:v>0.12181842537499998</c:v>
                </c:pt>
                <c:pt idx="15">
                  <c:v>0.10358886853333331</c:v>
                </c:pt>
                <c:pt idx="16">
                  <c:v>0.12402724969230768</c:v>
                </c:pt>
                <c:pt idx="17">
                  <c:v>0.20512675904761901</c:v>
                </c:pt>
                <c:pt idx="18">
                  <c:v>0.15223632799999995</c:v>
                </c:pt>
                <c:pt idx="19">
                  <c:v>7.2946246799999975E-2</c:v>
                </c:pt>
                <c:pt idx="20">
                  <c:v>0.10664699999999999</c:v>
                </c:pt>
                <c:pt idx="21">
                  <c:v>5.52351674E-2</c:v>
                </c:pt>
                <c:pt idx="22">
                  <c:v>4.1041088946399996E-2</c:v>
                </c:pt>
                <c:pt idx="23">
                  <c:v>0</c:v>
                </c:pt>
                <c:pt idx="24">
                  <c:v>0.13654526</c:v>
                </c:pt>
              </c:numCache>
            </c:numRef>
          </c:val>
          <c:extLst>
            <c:ext xmlns:c16="http://schemas.microsoft.com/office/drawing/2014/chart" uri="{C3380CC4-5D6E-409C-BE32-E72D297353CC}">
              <c16:uniqueId val="{00000003-25ED-4DA6-BCD2-7C36E0D2419C}"/>
            </c:ext>
          </c:extLst>
        </c:ser>
        <c:ser>
          <c:idx val="5"/>
          <c:order val="4"/>
          <c:tx>
            <c:strRef>
              <c:f>' '!$A$140</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'!$B$140:$BB$140</c:f>
              <c:numCache>
                <c:formatCode>0.0</c:formatCode>
                <c:ptCount val="51"/>
                <c:pt idx="0">
                  <c:v>5.5134199999999994E-2</c:v>
                </c:pt>
                <c:pt idx="1">
                  <c:v>8.8290029999999978E-2</c:v>
                </c:pt>
                <c:pt idx="2">
                  <c:v>0.13276905999999999</c:v>
                </c:pt>
                <c:pt idx="3">
                  <c:v>6.5512333333333339E-2</c:v>
                </c:pt>
                <c:pt idx="4">
                  <c:v>8.4432346000000005E-2</c:v>
                </c:pt>
                <c:pt idx="5">
                  <c:v>6.4458638658056996E-2</c:v>
                </c:pt>
                <c:pt idx="6">
                  <c:v>7.6179438175396047E-2</c:v>
                </c:pt>
                <c:pt idx="7">
                  <c:v>6.7942897797383467E-2</c:v>
                </c:pt>
                <c:pt idx="8">
                  <c:v>5.9176289496347026E-2</c:v>
                </c:pt>
                <c:pt idx="9">
                  <c:v>8.5581965803620944E-2</c:v>
                </c:pt>
                <c:pt idx="10">
                  <c:v>6.0323738000000002E-2</c:v>
                </c:pt>
                <c:pt idx="11">
                  <c:v>6.3855976570495548E-2</c:v>
                </c:pt>
                <c:pt idx="12">
                  <c:v>9.031387499350646E-2</c:v>
                </c:pt>
                <c:pt idx="13">
                  <c:v>6.0025130707142854E-2</c:v>
                </c:pt>
                <c:pt idx="14">
                  <c:v>5.713348357999997E-2</c:v>
                </c:pt>
                <c:pt idx="15">
                  <c:v>4.4257917448412697E-2</c:v>
                </c:pt>
                <c:pt idx="16">
                  <c:v>4.0674608222499999E-2</c:v>
                </c:pt>
                <c:pt idx="17">
                  <c:v>2.9822051813186812E-2</c:v>
                </c:pt>
                <c:pt idx="18">
                  <c:v>6.679199999999999E-2</c:v>
                </c:pt>
                <c:pt idx="19">
                  <c:v>3.2523467199999996E-2</c:v>
                </c:pt>
                <c:pt idx="20">
                  <c:v>3.6220999999999996E-2</c:v>
                </c:pt>
                <c:pt idx="21">
                  <c:v>2.4928419599999994E-2</c:v>
                </c:pt>
                <c:pt idx="22">
                  <c:v>2.06579351559E-2</c:v>
                </c:pt>
                <c:pt idx="23">
                  <c:v>0</c:v>
                </c:pt>
                <c:pt idx="24">
                  <c:v>2.6359206199999995E-2</c:v>
                </c:pt>
              </c:numCache>
            </c:numRef>
          </c:val>
          <c:extLst>
            <c:ext xmlns:c16="http://schemas.microsoft.com/office/drawing/2014/chart" uri="{C3380CC4-5D6E-409C-BE32-E72D297353CC}">
              <c16:uniqueId val="{00000004-25ED-4DA6-BCD2-7C36E0D2419C}"/>
            </c:ext>
          </c:extLst>
        </c:ser>
        <c:ser>
          <c:idx val="4"/>
          <c:order val="5"/>
          <c:tx>
            <c:strRef>
              <c:f>' '!$A$141</c:f>
              <c:strCache>
                <c:ptCount val="1"/>
                <c:pt idx="0">
                  <c:v>Others</c:v>
                </c:pt>
              </c:strCache>
            </c:strRef>
          </c:tx>
          <c:spPr>
            <a:solidFill>
              <a:srgbClr val="9933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'!$B$141:$BB$141</c:f>
              <c:numCache>
                <c:formatCode>0.0</c:formatCode>
                <c:ptCount val="51"/>
                <c:pt idx="0">
                  <c:v>9.5820806666666813E-2</c:v>
                </c:pt>
                <c:pt idx="1">
                  <c:v>0.12590195999999976</c:v>
                </c:pt>
                <c:pt idx="2">
                  <c:v>0.16317260685802459</c:v>
                </c:pt>
                <c:pt idx="3">
                  <c:v>0.17275843333333363</c:v>
                </c:pt>
                <c:pt idx="4">
                  <c:v>0.15286643</c:v>
                </c:pt>
                <c:pt idx="5">
                  <c:v>0.14850531070382678</c:v>
                </c:pt>
                <c:pt idx="6">
                  <c:v>0.13243743222842541</c:v>
                </c:pt>
                <c:pt idx="7">
                  <c:v>0.13191505795416592</c:v>
                </c:pt>
                <c:pt idx="8">
                  <c:v>0.12475650729279519</c:v>
                </c:pt>
                <c:pt idx="9">
                  <c:v>6.3417246522152304E-2</c:v>
                </c:pt>
                <c:pt idx="10">
                  <c:v>8.1107114921428636E-2</c:v>
                </c:pt>
                <c:pt idx="11">
                  <c:v>0.11156777919511929</c:v>
                </c:pt>
                <c:pt idx="12">
                  <c:v>0.16361736369535373</c:v>
                </c:pt>
                <c:pt idx="13">
                  <c:v>0.13163395443283354</c:v>
                </c:pt>
                <c:pt idx="14">
                  <c:v>0.15531507091666663</c:v>
                </c:pt>
                <c:pt idx="15">
                  <c:v>0.1383154080194442</c:v>
                </c:pt>
                <c:pt idx="16">
                  <c:v>0.14813781480015864</c:v>
                </c:pt>
                <c:pt idx="17">
                  <c:v>0.20493776284615395</c:v>
                </c:pt>
                <c:pt idx="18">
                  <c:v>0.17829847366428586</c:v>
                </c:pt>
                <c:pt idx="19">
                  <c:v>0.11030322980000001</c:v>
                </c:pt>
                <c:pt idx="20">
                  <c:v>0.16896504193333328</c:v>
                </c:pt>
                <c:pt idx="21">
                  <c:v>0.11986613800000004</c:v>
                </c:pt>
                <c:pt idx="22">
                  <c:v>9.1172773759600007E-2</c:v>
                </c:pt>
                <c:pt idx="23">
                  <c:v>0</c:v>
                </c:pt>
                <c:pt idx="24">
                  <c:v>0.15672933239840009</c:v>
                </c:pt>
              </c:numCache>
            </c:numRef>
          </c:val>
          <c:extLst>
            <c:ext xmlns:c16="http://schemas.microsoft.com/office/drawing/2014/chart" uri="{C3380CC4-5D6E-409C-BE32-E72D297353CC}">
              <c16:uniqueId val="{00000005-25ED-4DA6-BCD2-7C36E0D2419C}"/>
            </c:ext>
          </c:extLst>
        </c:ser>
        <c:dLbls>
          <c:showLegendKey val="0"/>
          <c:showVal val="0"/>
          <c:showCatName val="0"/>
          <c:showSerName val="0"/>
          <c:showPercent val="0"/>
          <c:showBubbleSize val="0"/>
        </c:dLbls>
        <c:gapWidth val="0"/>
        <c:overlap val="100"/>
        <c:axId val="1684855103"/>
        <c:axId val="1"/>
      </c:barChart>
      <c:barChart>
        <c:barDir val="col"/>
        <c:grouping val="stacked"/>
        <c:varyColors val="0"/>
        <c:ser>
          <c:idx val="10"/>
          <c:order val="6"/>
          <c:tx>
            <c:strRef>
              <c:f>' '!$A$142</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'!$B$142:$BB$142</c:f>
              <c:numCache>
                <c:formatCode>0.0</c:formatCode>
                <c:ptCount val="51"/>
              </c:numCache>
            </c:numRef>
          </c:val>
          <c:extLst>
            <c:ext xmlns:c16="http://schemas.microsoft.com/office/drawing/2014/chart" uri="{C3380CC4-5D6E-409C-BE32-E72D297353CC}">
              <c16:uniqueId val="{00000006-25ED-4DA6-BCD2-7C36E0D2419C}"/>
            </c:ext>
          </c:extLst>
        </c:ser>
        <c:ser>
          <c:idx val="11"/>
          <c:order val="7"/>
          <c:tx>
            <c:strRef>
              <c:f>' '!$A$143</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'!$B$143:$BB$143</c:f>
              <c:numCache>
                <c:formatCode>0.0</c:formatCode>
                <c:ptCount val="51"/>
              </c:numCache>
            </c:numRef>
          </c:val>
          <c:extLst>
            <c:ext xmlns:c16="http://schemas.microsoft.com/office/drawing/2014/chart" uri="{C3380CC4-5D6E-409C-BE32-E72D297353CC}">
              <c16:uniqueId val="{00000007-25ED-4DA6-BCD2-7C36E0D2419C}"/>
            </c:ext>
          </c:extLst>
        </c:ser>
        <c:ser>
          <c:idx val="12"/>
          <c:order val="8"/>
          <c:tx>
            <c:strRef>
              <c:f>' '!$A$144</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'!$B$144:$BB$144</c:f>
              <c:numCache>
                <c:formatCode>General</c:formatCode>
                <c:ptCount val="51"/>
              </c:numCache>
            </c:numRef>
          </c:val>
          <c:extLst>
            <c:ext xmlns:c16="http://schemas.microsoft.com/office/drawing/2014/chart" uri="{C3380CC4-5D6E-409C-BE32-E72D297353CC}">
              <c16:uniqueId val="{00000008-25ED-4DA6-BCD2-7C36E0D2419C}"/>
            </c:ext>
          </c:extLst>
        </c:ser>
        <c:ser>
          <c:idx val="13"/>
          <c:order val="9"/>
          <c:tx>
            <c:strRef>
              <c:f>' '!$A$145</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'!$B$145:$BB$145</c:f>
              <c:numCache>
                <c:formatCode>#,##0</c:formatCode>
                <c:ptCount val="51"/>
              </c:numCache>
            </c:numRef>
          </c:val>
          <c:extLst>
            <c:ext xmlns:c16="http://schemas.microsoft.com/office/drawing/2014/chart" uri="{C3380CC4-5D6E-409C-BE32-E72D297353CC}">
              <c16:uniqueId val="{00000009-25ED-4DA6-BCD2-7C36E0D2419C}"/>
            </c:ext>
          </c:extLst>
        </c:ser>
        <c:ser>
          <c:idx val="14"/>
          <c:order val="10"/>
          <c:tx>
            <c:strRef>
              <c:f>' '!$A$146</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'!$B$146:$BB$146</c:f>
              <c:numCache>
                <c:formatCode>#,##0</c:formatCode>
                <c:ptCount val="51"/>
              </c:numCache>
            </c:numRef>
          </c:val>
          <c:extLst>
            <c:ext xmlns:c16="http://schemas.microsoft.com/office/drawing/2014/chart" uri="{C3380CC4-5D6E-409C-BE32-E72D297353CC}">
              <c16:uniqueId val="{0000000A-25ED-4DA6-BCD2-7C36E0D2419C}"/>
            </c:ext>
          </c:extLst>
        </c:ser>
        <c:ser>
          <c:idx val="15"/>
          <c:order val="11"/>
          <c:tx>
            <c:strRef>
              <c:f>' '!$A$147</c:f>
              <c:strCache>
                <c:ptCount val="1"/>
              </c:strCache>
            </c:strRef>
          </c:tx>
          <c:spPr>
            <a:noFill/>
            <a:ln w="25400">
              <a:noFill/>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'!$B$147:$BB$147</c:f>
              <c:numCache>
                <c:formatCode>#,##0</c:formatCode>
                <c:ptCount val="51"/>
              </c:numCache>
            </c:numRef>
          </c:val>
          <c:extLst>
            <c:ext xmlns:c16="http://schemas.microsoft.com/office/drawing/2014/chart" uri="{C3380CC4-5D6E-409C-BE32-E72D297353CC}">
              <c16:uniqueId val="{0000000B-25ED-4DA6-BCD2-7C36E0D2419C}"/>
            </c:ext>
          </c:extLst>
        </c:ser>
        <c:ser>
          <c:idx val="16"/>
          <c:order val="12"/>
          <c:tx>
            <c:strRef>
              <c:f>' '!$A$148</c:f>
              <c:strCache>
                <c:ptCount val="1"/>
              </c:strCache>
            </c:strRef>
          </c:tx>
          <c:spPr>
            <a:solidFill>
              <a:srgbClr val="00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'!$B$148:$BB$148</c:f>
              <c:numCache>
                <c:formatCode>#,##0</c:formatCode>
                <c:ptCount val="51"/>
              </c:numCache>
            </c:numRef>
          </c:val>
          <c:extLst>
            <c:ext xmlns:c16="http://schemas.microsoft.com/office/drawing/2014/chart" uri="{C3380CC4-5D6E-409C-BE32-E72D297353CC}">
              <c16:uniqueId val="{0000000C-25ED-4DA6-BCD2-7C36E0D2419C}"/>
            </c:ext>
          </c:extLst>
        </c:ser>
        <c:ser>
          <c:idx val="17"/>
          <c:order val="13"/>
          <c:tx>
            <c:strRef>
              <c:f>' '!$A$149</c:f>
              <c:strCache>
                <c:ptCount val="1"/>
                <c:pt idx="0">
                  <c:v>EU-28</c:v>
                </c:pt>
              </c:strCache>
            </c:strRef>
          </c:tx>
          <c:spPr>
            <a:solidFill>
              <a:srgbClr val="00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'!$B$149:$BB$149</c:f>
              <c:numCache>
                <c:formatCode>#,##0</c:formatCode>
                <c:ptCount val="51"/>
                <c:pt idx="26" formatCode="0.00">
                  <c:v>3.3025099999999998E-3</c:v>
                </c:pt>
                <c:pt idx="27" formatCode="0.00">
                  <c:v>2.8059999999999999E-3</c:v>
                </c:pt>
                <c:pt idx="28" formatCode="0.00">
                  <c:v>7.3049999999999999E-3</c:v>
                </c:pt>
                <c:pt idx="29" formatCode="0.00">
                  <c:v>7.9819999999999995E-3</c:v>
                </c:pt>
                <c:pt idx="30" formatCode="0.00">
                  <c:v>7.7499999999999991E-3</c:v>
                </c:pt>
                <c:pt idx="31" formatCode="0.00">
                  <c:v>1.2317953702058725E-2</c:v>
                </c:pt>
                <c:pt idx="32" formatCode="0.00">
                  <c:v>9.3861723053276815E-3</c:v>
                </c:pt>
                <c:pt idx="33" formatCode="0.00">
                  <c:v>9.1122671783622905E-3</c:v>
                </c:pt>
                <c:pt idx="34" formatCode="0.00">
                  <c:v>7.6150628600898471E-3</c:v>
                </c:pt>
                <c:pt idx="35" formatCode="0.00">
                  <c:v>3.2341204423938985E-3</c:v>
                </c:pt>
                <c:pt idx="36" formatCode="0.00">
                  <c:v>6.5465269633466607E-3</c:v>
                </c:pt>
                <c:pt idx="37" formatCode="0.00">
                  <c:v>5.6006392371650343E-3</c:v>
                </c:pt>
                <c:pt idx="38" formatCode="0.00">
                  <c:v>8.19384879649937E-3</c:v>
                </c:pt>
                <c:pt idx="39" formatCode="0.00">
                  <c:v>8.7570767068525044E-3</c:v>
                </c:pt>
                <c:pt idx="40" formatCode="0.00">
                  <c:v>1.1284182805817897E-2</c:v>
                </c:pt>
                <c:pt idx="41" formatCode="0.00">
                  <c:v>1.2757152901661108E-2</c:v>
                </c:pt>
                <c:pt idx="42" formatCode="0.00">
                  <c:v>1.3449416228373081E-2</c:v>
                </c:pt>
                <c:pt idx="43" formatCode="0.00">
                  <c:v>1.6636451156731277E-2</c:v>
                </c:pt>
                <c:pt idx="44" formatCode="0.00">
                  <c:v>2.0833642456967835E-2</c:v>
                </c:pt>
                <c:pt idx="45" formatCode="0.00">
                  <c:v>1.5621814000000001E-2</c:v>
                </c:pt>
                <c:pt idx="46" formatCode="0.00">
                  <c:v>1.2748211000000001E-2</c:v>
                </c:pt>
                <c:pt idx="47" formatCode="0.00">
                  <c:v>2.0081627000000001E-2</c:v>
                </c:pt>
                <c:pt idx="48" formatCode="0.00">
                  <c:v>2.5437512717000003E-2</c:v>
                </c:pt>
                <c:pt idx="49" formatCode="0.00">
                  <c:v>8.4236899999999993E-4</c:v>
                </c:pt>
                <c:pt idx="50" formatCode="0.00">
                  <c:v>1.9678250929999998E-2</c:v>
                </c:pt>
              </c:numCache>
            </c:numRef>
          </c:val>
          <c:extLst>
            <c:ext xmlns:c16="http://schemas.microsoft.com/office/drawing/2014/chart" uri="{C3380CC4-5D6E-409C-BE32-E72D297353CC}">
              <c16:uniqueId val="{0000000D-25ED-4DA6-BCD2-7C36E0D2419C}"/>
            </c:ext>
          </c:extLst>
        </c:ser>
        <c:ser>
          <c:idx val="18"/>
          <c:order val="14"/>
          <c:tx>
            <c:strRef>
              <c:f>' '!$A$150</c:f>
              <c:strCache>
                <c:ptCount val="1"/>
                <c:pt idx="0">
                  <c:v>Laos</c:v>
                </c:pt>
              </c:strCache>
            </c:strRef>
          </c:tx>
          <c:spPr>
            <a:solidFill>
              <a:srgbClr val="FFCC99"/>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'!$B$150:$BB$150</c:f>
              <c:numCache>
                <c:formatCode>General</c:formatCode>
                <c:ptCount val="51"/>
                <c:pt idx="26" formatCode="0.00">
                  <c:v>3.4102000000000007E-2</c:v>
                </c:pt>
                <c:pt idx="27" formatCode="0.00">
                  <c:v>4.9367000000000001E-2</c:v>
                </c:pt>
                <c:pt idx="28" formatCode="0.00">
                  <c:v>7.0302000000000003E-2</c:v>
                </c:pt>
                <c:pt idx="29" formatCode="0.00">
                  <c:v>7.1167000000000008E-2</c:v>
                </c:pt>
                <c:pt idx="30" formatCode="0.00">
                  <c:v>6.0878999999999989E-2</c:v>
                </c:pt>
                <c:pt idx="31" formatCode="0.00">
                  <c:v>6.495803075348143E-2</c:v>
                </c:pt>
                <c:pt idx="32" formatCode="0.00">
                  <c:v>7.1410016102499974E-2</c:v>
                </c:pt>
                <c:pt idx="33" formatCode="0.00">
                  <c:v>5.8160025636509391E-2</c:v>
                </c:pt>
                <c:pt idx="34" formatCode="0.00">
                  <c:v>5.5303345779791228E-2</c:v>
                </c:pt>
                <c:pt idx="35" formatCode="0.00">
                  <c:v>4.7989133739937039E-2</c:v>
                </c:pt>
                <c:pt idx="36" formatCode="0.00">
                  <c:v>4.5570313189844017E-2</c:v>
                </c:pt>
                <c:pt idx="37" formatCode="0.00">
                  <c:v>4.4246703880083463E-2</c:v>
                </c:pt>
                <c:pt idx="38" formatCode="0.00">
                  <c:v>5.3805369491914168E-2</c:v>
                </c:pt>
                <c:pt idx="39" formatCode="0.00">
                  <c:v>4.6833195798005219E-2</c:v>
                </c:pt>
                <c:pt idx="40" formatCode="0.00">
                  <c:v>3.5134100994402867E-2</c:v>
                </c:pt>
                <c:pt idx="41" formatCode="0.00">
                  <c:v>3.3584492080459764E-2</c:v>
                </c:pt>
                <c:pt idx="42" formatCode="0.00">
                  <c:v>1.362682503546464E-2</c:v>
                </c:pt>
                <c:pt idx="43" formatCode="0.00">
                  <c:v>7.3456896560401171E-3</c:v>
                </c:pt>
                <c:pt idx="44" formatCode="0.00">
                  <c:v>5.8494862965793835E-3</c:v>
                </c:pt>
                <c:pt idx="45" formatCode="0.00">
                  <c:v>4.4633240000000003E-3</c:v>
                </c:pt>
                <c:pt idx="46" formatCode="0.00">
                  <c:v>3.9151350000000001E-3</c:v>
                </c:pt>
                <c:pt idx="47" formatCode="0.00">
                  <c:v>4.2394429999999999E-3</c:v>
                </c:pt>
                <c:pt idx="48" formatCode="0.00">
                  <c:v>4.3471901440000002E-3</c:v>
                </c:pt>
                <c:pt idx="49" formatCode="0.00">
                  <c:v>0</c:v>
                </c:pt>
                <c:pt idx="50" formatCode="0.00">
                  <c:v>4.1745875599999999E-3</c:v>
                </c:pt>
              </c:numCache>
            </c:numRef>
          </c:val>
          <c:extLst>
            <c:ext xmlns:c16="http://schemas.microsoft.com/office/drawing/2014/chart" uri="{C3380CC4-5D6E-409C-BE32-E72D297353CC}">
              <c16:uniqueId val="{0000000E-25ED-4DA6-BCD2-7C36E0D2419C}"/>
            </c:ext>
          </c:extLst>
        </c:ser>
        <c:ser>
          <c:idx val="19"/>
          <c:order val="15"/>
          <c:tx>
            <c:strRef>
              <c:f>' '!$A$151</c:f>
              <c:strCache>
                <c:ptCount val="1"/>
                <c:pt idx="0">
                  <c:v>Malaysia</c:v>
                </c:pt>
              </c:strCache>
            </c:strRef>
          </c:tx>
          <c:spPr>
            <a:solidFill>
              <a:srgbClr val="FFFF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'!$B$151:$BB$151</c:f>
              <c:numCache>
                <c:formatCode>General</c:formatCode>
                <c:ptCount val="51"/>
                <c:pt idx="26" formatCode="0.00">
                  <c:v>0.11861699999999999</c:v>
                </c:pt>
                <c:pt idx="27" formatCode="0.00">
                  <c:v>0.11769300000000001</c:v>
                </c:pt>
                <c:pt idx="28" formatCode="0.00">
                  <c:v>0.133772</c:v>
                </c:pt>
                <c:pt idx="29" formatCode="0.00">
                  <c:v>0.15082000000000001</c:v>
                </c:pt>
                <c:pt idx="30" formatCode="0.00">
                  <c:v>0.26406000000000002</c:v>
                </c:pt>
                <c:pt idx="31" formatCode="0.00">
                  <c:v>0.30629205592626324</c:v>
                </c:pt>
                <c:pt idx="32" formatCode="0.00">
                  <c:v>0.20765458994272296</c:v>
                </c:pt>
                <c:pt idx="33" formatCode="0.00">
                  <c:v>0.2266615963692992</c:v>
                </c:pt>
                <c:pt idx="34" formatCode="0.00">
                  <c:v>0.21340612273707471</c:v>
                </c:pt>
                <c:pt idx="35" formatCode="0.00">
                  <c:v>0.15754089796156112</c:v>
                </c:pt>
                <c:pt idx="36" formatCode="0.00">
                  <c:v>0.1973134187684856</c:v>
                </c:pt>
                <c:pt idx="37" formatCode="0.00">
                  <c:v>0.20782292173050038</c:v>
                </c:pt>
                <c:pt idx="38" formatCode="0.00">
                  <c:v>0.20875418822657002</c:v>
                </c:pt>
                <c:pt idx="39" formatCode="0.00">
                  <c:v>0.15961705558229852</c:v>
                </c:pt>
                <c:pt idx="40" formatCode="0.00">
                  <c:v>0.1283777254308151</c:v>
                </c:pt>
                <c:pt idx="41" formatCode="0.00">
                  <c:v>0.11010342143016323</c:v>
                </c:pt>
                <c:pt idx="42" formatCode="0.00">
                  <c:v>9.2457906986380969E-2</c:v>
                </c:pt>
                <c:pt idx="43" formatCode="0.00">
                  <c:v>0.12811928139956333</c:v>
                </c:pt>
                <c:pt idx="44" formatCode="0.00">
                  <c:v>9.8196298626989864E-2</c:v>
                </c:pt>
                <c:pt idx="45" formatCode="0.00">
                  <c:v>8.4894921999999998E-2</c:v>
                </c:pt>
                <c:pt idx="46" formatCode="0.00">
                  <c:v>5.9632909999999997E-2</c:v>
                </c:pt>
                <c:pt idx="47" formatCode="0.00">
                  <c:v>4.4273164999999996E-2</c:v>
                </c:pt>
                <c:pt idx="48" formatCode="0.00">
                  <c:v>4.2167453309999998E-2</c:v>
                </c:pt>
                <c:pt idx="49" formatCode="0.00">
                  <c:v>0</c:v>
                </c:pt>
                <c:pt idx="50" formatCode="0.00">
                  <c:v>2.1370421920000004E-2</c:v>
                </c:pt>
              </c:numCache>
            </c:numRef>
          </c:val>
          <c:extLst>
            <c:ext xmlns:c16="http://schemas.microsoft.com/office/drawing/2014/chart" uri="{C3380CC4-5D6E-409C-BE32-E72D297353CC}">
              <c16:uniqueId val="{0000000F-25ED-4DA6-BCD2-7C36E0D2419C}"/>
            </c:ext>
          </c:extLst>
        </c:ser>
        <c:ser>
          <c:idx val="21"/>
          <c:order val="16"/>
          <c:tx>
            <c:strRef>
              <c:f>' '!$A$152</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'!$B$152:$BB$152</c:f>
              <c:numCache>
                <c:formatCode>General</c:formatCode>
                <c:ptCount val="51"/>
                <c:pt idx="26" formatCode="0.00">
                  <c:v>8.7159999999999998E-3</c:v>
                </c:pt>
                <c:pt idx="27" formatCode="0.00">
                  <c:v>8.2369999999999995E-3</c:v>
                </c:pt>
                <c:pt idx="28" formatCode="0.00">
                  <c:v>9.7660000000000004E-3</c:v>
                </c:pt>
                <c:pt idx="29" formatCode="0.00">
                  <c:v>1.3014999999999999E-2</c:v>
                </c:pt>
                <c:pt idx="30" formatCode="0.00">
                  <c:v>1.1943E-2</c:v>
                </c:pt>
                <c:pt idx="31" formatCode="0.00">
                  <c:v>1.0471427513644266E-2</c:v>
                </c:pt>
                <c:pt idx="32" formatCode="0.00">
                  <c:v>1.2036801011063679E-2</c:v>
                </c:pt>
                <c:pt idx="33" formatCode="0.00">
                  <c:v>1.9164548028494998E-2</c:v>
                </c:pt>
                <c:pt idx="34" formatCode="0.00">
                  <c:v>1.8216269116520599E-2</c:v>
                </c:pt>
                <c:pt idx="35" formatCode="0.00">
                  <c:v>1.3492513320599663E-2</c:v>
                </c:pt>
                <c:pt idx="36" formatCode="0.00">
                  <c:v>2.2744892330484216E-2</c:v>
                </c:pt>
                <c:pt idx="37" formatCode="0.00">
                  <c:v>3.0885393336779962E-2</c:v>
                </c:pt>
                <c:pt idx="38" formatCode="0.00">
                  <c:v>2.9803639845982721E-2</c:v>
                </c:pt>
                <c:pt idx="39" formatCode="0.00">
                  <c:v>3.0190865631148523E-2</c:v>
                </c:pt>
                <c:pt idx="40" formatCode="0.00">
                  <c:v>3.140056084460232E-2</c:v>
                </c:pt>
                <c:pt idx="41" formatCode="0.00">
                  <c:v>2.3255777140333108E-2</c:v>
                </c:pt>
                <c:pt idx="42" formatCode="0.00">
                  <c:v>2.4022208895844575E-2</c:v>
                </c:pt>
                <c:pt idx="43" formatCode="0.00">
                  <c:v>3.2326741883661164E-2</c:v>
                </c:pt>
                <c:pt idx="44" formatCode="0.00">
                  <c:v>3.6081883901926293E-2</c:v>
                </c:pt>
                <c:pt idx="45" formatCode="0.00">
                  <c:v>2.5275537999999997E-2</c:v>
                </c:pt>
                <c:pt idx="46" formatCode="0.00">
                  <c:v>1.9982564000000001E-2</c:v>
                </c:pt>
                <c:pt idx="47" formatCode="0.00">
                  <c:v>2.7446766000000001E-2</c:v>
                </c:pt>
                <c:pt idx="48" formatCode="0.00">
                  <c:v>2.9150504337000002E-2</c:v>
                </c:pt>
                <c:pt idx="49" formatCode="0.00">
                  <c:v>0</c:v>
                </c:pt>
                <c:pt idx="50" formatCode="0.00">
                  <c:v>2.7872594599999995E-2</c:v>
                </c:pt>
              </c:numCache>
            </c:numRef>
          </c:val>
          <c:extLst>
            <c:ext xmlns:c16="http://schemas.microsoft.com/office/drawing/2014/chart" uri="{C3380CC4-5D6E-409C-BE32-E72D297353CC}">
              <c16:uniqueId val="{00000010-25ED-4DA6-BCD2-7C36E0D2419C}"/>
            </c:ext>
          </c:extLst>
        </c:ser>
        <c:ser>
          <c:idx val="20"/>
          <c:order val="17"/>
          <c:tx>
            <c:strRef>
              <c:f>' '!$A$153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'!$B$153:$BB$153</c:f>
              <c:numCache>
                <c:formatCode>General</c:formatCode>
                <c:ptCount val="51"/>
                <c:pt idx="26" formatCode="#,##0.00">
                  <c:v>2.7386000000000004E-2</c:v>
                </c:pt>
                <c:pt idx="27" formatCode="#,##0.00">
                  <c:v>2.1857000000000001E-2</c:v>
                </c:pt>
                <c:pt idx="28" formatCode="#,##0.00">
                  <c:v>2.9382999999999999E-2</c:v>
                </c:pt>
                <c:pt idx="29" formatCode="#,##0.00">
                  <c:v>2.3302E-2</c:v>
                </c:pt>
                <c:pt idx="30" formatCode="#,##0.00">
                  <c:v>2.5915000000000001E-2</c:v>
                </c:pt>
                <c:pt idx="31" formatCode="#,##0.00">
                  <c:v>2.6551135011435967E-2</c:v>
                </c:pt>
                <c:pt idx="32" formatCode="#,##0.00">
                  <c:v>3.0449220950010108E-2</c:v>
                </c:pt>
                <c:pt idx="33" formatCode="#,##0.00">
                  <c:v>3.0423652255958517E-2</c:v>
                </c:pt>
                <c:pt idx="34" formatCode="#,##0.00">
                  <c:v>2.6454525840515112E-2</c:v>
                </c:pt>
                <c:pt idx="35" formatCode="#,##0.00">
                  <c:v>2.12708672405717E-2</c:v>
                </c:pt>
                <c:pt idx="36" formatCode="#,##0.00">
                  <c:v>2.1264941712940834E-2</c:v>
                </c:pt>
                <c:pt idx="37" formatCode="#,##0.00">
                  <c:v>1.999493397660736E-2</c:v>
                </c:pt>
                <c:pt idx="38" formatCode="#,##0.00">
                  <c:v>3.3462204425600724E-2</c:v>
                </c:pt>
                <c:pt idx="39" formatCode="#,##0.00">
                  <c:v>2.9043744014801507E-2</c:v>
                </c:pt>
                <c:pt idx="40" formatCode="#,##0.00">
                  <c:v>2.9584390596334189E-2</c:v>
                </c:pt>
                <c:pt idx="41" formatCode="#,##0.00">
                  <c:v>2.5511646074022759E-2</c:v>
                </c:pt>
                <c:pt idx="42" formatCode="#,##0.00">
                  <c:v>2.0969681737789965E-2</c:v>
                </c:pt>
                <c:pt idx="43" formatCode="#,##0.00">
                  <c:v>2.4061072017578723E-2</c:v>
                </c:pt>
                <c:pt idx="44" formatCode="#,##0.00">
                  <c:v>2.1550472107763952E-2</c:v>
                </c:pt>
                <c:pt idx="45" formatCode="#,##0.00">
                  <c:v>1.9652769E-2</c:v>
                </c:pt>
                <c:pt idx="46" formatCode="#,##0.00">
                  <c:v>2.0742436999999999E-2</c:v>
                </c:pt>
                <c:pt idx="47" formatCode="#,##0.00">
                  <c:v>1.9077959000000002E-2</c:v>
                </c:pt>
                <c:pt idx="48" formatCode="#,##0.00">
                  <c:v>2.5646501847999995E-2</c:v>
                </c:pt>
                <c:pt idx="49" formatCode="#,##0.00">
                  <c:v>0</c:v>
                </c:pt>
                <c:pt idx="50" formatCode="#,##0.00">
                  <c:v>1.819585629E-2</c:v>
                </c:pt>
              </c:numCache>
            </c:numRef>
          </c:val>
          <c:extLst>
            <c:ext xmlns:c16="http://schemas.microsoft.com/office/drawing/2014/chart" uri="{C3380CC4-5D6E-409C-BE32-E72D297353CC}">
              <c16:uniqueId val="{00000011-25ED-4DA6-BCD2-7C36E0D2419C}"/>
            </c:ext>
          </c:extLst>
        </c:ser>
        <c:ser>
          <c:idx val="6"/>
          <c:order val="18"/>
          <c:tx>
            <c:strRef>
              <c:f>' '!$A$154</c:f>
              <c:strCache>
                <c:ptCount val="1"/>
                <c:pt idx="0">
                  <c:v>Others</c:v>
                </c:pt>
              </c:strCache>
            </c:strRef>
          </c:tx>
          <c:spPr>
            <a:solidFill>
              <a:srgbClr val="993300"/>
            </a:solidFill>
            <a:ln w="12700">
              <a:solidFill>
                <a:srgbClr val="000000"/>
              </a:solidFill>
              <a:prstDash val="solid"/>
            </a:ln>
          </c:spPr>
          <c:invertIfNegative val="0"/>
          <c:cat>
            <c:numRef>
              <c:f>' '!$B$135:$BB$135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'!$B$154:$BB$154</c:f>
              <c:numCache>
                <c:formatCode>General</c:formatCode>
                <c:ptCount val="51"/>
                <c:pt idx="26" formatCode="#,##0.00">
                  <c:v>2.5407400000000024E-2</c:v>
                </c:pt>
                <c:pt idx="27" formatCode="#,##0.00">
                  <c:v>2.6224199999999975E-2</c:v>
                </c:pt>
                <c:pt idx="28" formatCode="#,##0.00">
                  <c:v>3.6231999999999986E-2</c:v>
                </c:pt>
                <c:pt idx="29" formatCode="#,##0.00">
                  <c:v>4.8634999999999984E-2</c:v>
                </c:pt>
                <c:pt idx="30" formatCode="#,##0.00">
                  <c:v>5.1667000000000074E-2</c:v>
                </c:pt>
                <c:pt idx="31" formatCode="#,##0.00">
                  <c:v>6.0685781192346522E-2</c:v>
                </c:pt>
                <c:pt idx="32" formatCode="#,##0.00">
                  <c:v>4.4919592248893025E-2</c:v>
                </c:pt>
                <c:pt idx="33" formatCode="#,##0.00">
                  <c:v>4.1950256326297453E-2</c:v>
                </c:pt>
                <c:pt idx="34" formatCode="#,##0.00">
                  <c:v>4.5024739334767472E-2</c:v>
                </c:pt>
                <c:pt idx="35" formatCode="#,##0.00">
                  <c:v>2.6275403646812995E-2</c:v>
                </c:pt>
                <c:pt idx="36" formatCode="#,##0.00">
                  <c:v>3.1375165636114477E-2</c:v>
                </c:pt>
                <c:pt idx="37" formatCode="#,##0.00">
                  <c:v>3.4717228897489794E-2</c:v>
                </c:pt>
                <c:pt idx="38" formatCode="#,##0.00">
                  <c:v>4.9730431323539825E-2</c:v>
                </c:pt>
                <c:pt idx="39" formatCode="#,##0.00">
                  <c:v>4.3271944496195036E-2</c:v>
                </c:pt>
                <c:pt idx="40" formatCode="#,##0.00">
                  <c:v>4.5300301634923518E-2</c:v>
                </c:pt>
                <c:pt idx="41" formatCode="#,##0.00">
                  <c:v>4.2350457893961857E-2</c:v>
                </c:pt>
                <c:pt idx="42" formatCode="#,##0.00">
                  <c:v>5.2216268539409305E-2</c:v>
                </c:pt>
                <c:pt idx="43" formatCode="#,##0.00">
                  <c:v>6.1125795907383151E-2</c:v>
                </c:pt>
                <c:pt idx="44" formatCode="#,##0.00">
                  <c:v>6.2845052698312337E-2</c:v>
                </c:pt>
                <c:pt idx="45" formatCode="#,##0.00">
                  <c:v>5.2219791000000071E-2</c:v>
                </c:pt>
                <c:pt idx="46" formatCode="#,##0.00">
                  <c:v>5.0636708000000002E-2</c:v>
                </c:pt>
                <c:pt idx="47" formatCode="#,##0.00">
                  <c:v>6.4558287999999922E-2</c:v>
                </c:pt>
                <c:pt idx="48" formatCode="#,##0.00">
                  <c:v>7.4583613911000018E-2</c:v>
                </c:pt>
                <c:pt idx="49" formatCode="#,##0.00">
                  <c:v>0</c:v>
                </c:pt>
                <c:pt idx="50" formatCode="#,##0.00">
                  <c:v>4.9323296349999962E-2</c:v>
                </c:pt>
              </c:numCache>
            </c:numRef>
          </c:val>
          <c:extLst>
            <c:ext xmlns:c16="http://schemas.microsoft.com/office/drawing/2014/chart" uri="{C3380CC4-5D6E-409C-BE32-E72D297353CC}">
              <c16:uniqueId val="{00000012-25ED-4DA6-BCD2-7C36E0D2419C}"/>
            </c:ext>
          </c:extLst>
        </c:ser>
        <c:dLbls>
          <c:showLegendKey val="0"/>
          <c:showVal val="0"/>
          <c:showCatName val="0"/>
          <c:showSerName val="0"/>
          <c:showPercent val="0"/>
          <c:showBubbleSize val="0"/>
        </c:dLbls>
        <c:gapWidth val="0"/>
        <c:overlap val="100"/>
        <c:axId val="3"/>
        <c:axId val="4"/>
      </c:barChart>
      <c:catAx>
        <c:axId val="168485510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770887883197747E-2"/>
              <c:y val="0.171672298616160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84855103"/>
        <c:crosses val="autoZero"/>
        <c:crossBetween val="between"/>
        <c:majorUnit val="0.5"/>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0.52"/>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1044471171460628"/>
              <c:y val="0.150004921120916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500539081013028"/>
          <c:y val="0.87502870653868192"/>
          <c:w val="0.65418681802834411"/>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6.6557947363302991E-2"/>
          <c:w val="0.67918758814407698"/>
          <c:h val="0.66058721029255707"/>
        </c:manualLayout>
      </c:layout>
      <c:barChart>
        <c:barDir val="col"/>
        <c:grouping val="stacked"/>
        <c:varyColors val="0"/>
        <c:ser>
          <c:idx val="0"/>
          <c:order val="0"/>
          <c:tx>
            <c:strRef>
              <c:f>' '!$A$161</c:f>
              <c:strCache>
                <c:ptCount val="1"/>
                <c:pt idx="0">
                  <c:v>EU-28</c:v>
                </c:pt>
              </c:strCache>
            </c:strRef>
          </c:tx>
          <c:spPr>
            <a:pattFill prst="smCheck">
              <a:fgClr>
                <a:srgbClr val="00FF00"/>
              </a:fgClr>
              <a:bgClr>
                <a:schemeClr val="bg1"/>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'!$B$161:$BB$161</c:f>
              <c:numCache>
                <c:formatCode>0.0</c:formatCode>
                <c:ptCount val="51"/>
                <c:pt idx="0">
                  <c:v>0</c:v>
                </c:pt>
                <c:pt idx="1">
                  <c:v>3.5185000000000003E-5</c:v>
                </c:pt>
                <c:pt idx="2">
                  <c:v>0</c:v>
                </c:pt>
                <c:pt idx="3">
                  <c:v>6.4599999999999998E-4</c:v>
                </c:pt>
                <c:pt idx="4">
                  <c:v>6.1079999999999999E-4</c:v>
                </c:pt>
                <c:pt idx="5">
                  <c:v>2.9458933565647136E-4</c:v>
                </c:pt>
                <c:pt idx="6">
                  <c:v>6.3032453491215995E-4</c:v>
                </c:pt>
                <c:pt idx="7">
                  <c:v>2.3354650276376156E-4</c:v>
                </c:pt>
                <c:pt idx="8">
                  <c:v>7.6519444279845596E-4</c:v>
                </c:pt>
                <c:pt idx="9">
                  <c:v>9.1232840000000015E-4</c:v>
                </c:pt>
                <c:pt idx="10">
                  <c:v>1.2122852000000001E-3</c:v>
                </c:pt>
                <c:pt idx="11">
                  <c:v>1.9094656603753622E-3</c:v>
                </c:pt>
                <c:pt idx="12">
                  <c:v>1.53287331E-3</c:v>
                </c:pt>
                <c:pt idx="13">
                  <c:v>2.648720533333333E-3</c:v>
                </c:pt>
                <c:pt idx="14">
                  <c:v>8.2189790000000002E-4</c:v>
                </c:pt>
                <c:pt idx="15">
                  <c:v>5.5211842000000004E-4</c:v>
                </c:pt>
                <c:pt idx="16">
                  <c:v>5.4401206701799997E-3</c:v>
                </c:pt>
                <c:pt idx="17">
                  <c:v>5.5871630724637677E-3</c:v>
                </c:pt>
                <c:pt idx="18">
                  <c:v>6.5617598083333346E-3</c:v>
                </c:pt>
                <c:pt idx="19">
                  <c:v>2.1630306000000005E-3</c:v>
                </c:pt>
                <c:pt idx="20">
                  <c:v>1.4334970000000002E-3</c:v>
                </c:pt>
                <c:pt idx="21">
                  <c:v>1.4495622E-3</c:v>
                </c:pt>
                <c:pt idx="22">
                  <c:v>1.5922524415999998E-3</c:v>
                </c:pt>
                <c:pt idx="23">
                  <c:v>6.2750434782608703E-4</c:v>
                </c:pt>
                <c:pt idx="24">
                  <c:v>3.9191998100666665E-3</c:v>
                </c:pt>
              </c:numCache>
            </c:numRef>
          </c:val>
          <c:extLst>
            <c:ext xmlns:c16="http://schemas.microsoft.com/office/drawing/2014/chart" uri="{C3380CC4-5D6E-409C-BE32-E72D297353CC}">
              <c16:uniqueId val="{00000000-F02F-440A-BD62-41C164400666}"/>
            </c:ext>
          </c:extLst>
        </c:ser>
        <c:ser>
          <c:idx val="2"/>
          <c:order val="1"/>
          <c:tx>
            <c:strRef>
              <c:f>' '!$A$162</c:f>
              <c:strCache>
                <c:ptCount val="1"/>
                <c:pt idx="0">
                  <c:v>China </c:v>
                </c:pt>
              </c:strCache>
            </c:strRef>
          </c:tx>
          <c:spPr>
            <a:pattFill prst="smConfetti">
              <a:fgClr>
                <a:srgbClr val="FFFF00"/>
              </a:fgClr>
              <a:bgClr>
                <a:srgbClr val="FF0000"/>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'!$B$162:$BB$162</c:f>
              <c:numCache>
                <c:formatCode>0.0</c:formatCode>
                <c:ptCount val="51"/>
                <c:pt idx="0">
                  <c:v>4.6500000000000003E-4</c:v>
                </c:pt>
                <c:pt idx="1">
                  <c:v>2.1728299999999997E-3</c:v>
                </c:pt>
                <c:pt idx="2">
                  <c:v>1.54742E-2</c:v>
                </c:pt>
                <c:pt idx="3">
                  <c:v>5.8060000000000004E-3</c:v>
                </c:pt>
                <c:pt idx="4">
                  <c:v>4.9553666666666669E-2</c:v>
                </c:pt>
                <c:pt idx="5">
                  <c:v>7.6913288831450752E-2</c:v>
                </c:pt>
                <c:pt idx="6">
                  <c:v>0.11292982924065689</c:v>
                </c:pt>
                <c:pt idx="7">
                  <c:v>0.12724075170875035</c:v>
                </c:pt>
                <c:pt idx="8">
                  <c:v>0.13872205897689208</c:v>
                </c:pt>
                <c:pt idx="9">
                  <c:v>0.10764554548712212</c:v>
                </c:pt>
                <c:pt idx="10">
                  <c:v>0.19580279880000001</c:v>
                </c:pt>
                <c:pt idx="11">
                  <c:v>0.25448625388329998</c:v>
                </c:pt>
                <c:pt idx="12">
                  <c:v>0.32177975541971432</c:v>
                </c:pt>
                <c:pt idx="13">
                  <c:v>0.34584869848333305</c:v>
                </c:pt>
                <c:pt idx="14">
                  <c:v>0.33240327827500016</c:v>
                </c:pt>
                <c:pt idx="15">
                  <c:v>0.225773494725</c:v>
                </c:pt>
                <c:pt idx="16">
                  <c:v>0.21951741091111998</c:v>
                </c:pt>
                <c:pt idx="17">
                  <c:v>0.36031964412422368</c:v>
                </c:pt>
                <c:pt idx="18">
                  <c:v>0.45200264849166666</c:v>
                </c:pt>
                <c:pt idx="19">
                  <c:v>0.11711150920000001</c:v>
                </c:pt>
                <c:pt idx="20">
                  <c:v>0.25140818619999999</c:v>
                </c:pt>
                <c:pt idx="21">
                  <c:v>0.28304853480000003</c:v>
                </c:pt>
                <c:pt idx="22">
                  <c:v>0.16096034139900001</c:v>
                </c:pt>
                <c:pt idx="23">
                  <c:v>0</c:v>
                </c:pt>
                <c:pt idx="24">
                  <c:v>0.29162857094166666</c:v>
                </c:pt>
              </c:numCache>
            </c:numRef>
          </c:val>
          <c:extLst>
            <c:ext xmlns:c16="http://schemas.microsoft.com/office/drawing/2014/chart" uri="{C3380CC4-5D6E-409C-BE32-E72D297353CC}">
              <c16:uniqueId val="{00000001-F02F-440A-BD62-41C164400666}"/>
            </c:ext>
          </c:extLst>
        </c:ser>
        <c:ser>
          <c:idx val="3"/>
          <c:order val="2"/>
          <c:tx>
            <c:strRef>
              <c:f>' '!$A$163</c:f>
              <c:strCache>
                <c:ptCount val="1"/>
                <c:pt idx="0">
                  <c:v>Malaysia </c:v>
                </c:pt>
              </c:strCache>
            </c:strRef>
          </c:tx>
          <c:spPr>
            <a:pattFill prst="divot">
              <a:fgClr>
                <a:srgbClr val="FF0000"/>
              </a:fgClr>
              <a:bgClr>
                <a:srgbClr val="FFFF00"/>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'!$B$163:$BB$163</c:f>
              <c:numCache>
                <c:formatCode>0.0</c:formatCode>
                <c:ptCount val="51"/>
                <c:pt idx="0">
                  <c:v>2.0552999999999998E-2</c:v>
                </c:pt>
                <c:pt idx="1">
                  <c:v>2.1427370000000001E-2</c:v>
                </c:pt>
                <c:pt idx="2">
                  <c:v>5.839185999999999E-2</c:v>
                </c:pt>
                <c:pt idx="3">
                  <c:v>6.2421000000000011E-2</c:v>
                </c:pt>
                <c:pt idx="4">
                  <c:v>8.9084000000000024E-2</c:v>
                </c:pt>
                <c:pt idx="5">
                  <c:v>6.4698561383423614E-2</c:v>
                </c:pt>
                <c:pt idx="6">
                  <c:v>4.7893197272256702E-2</c:v>
                </c:pt>
                <c:pt idx="7">
                  <c:v>5.7768632221882533E-2</c:v>
                </c:pt>
                <c:pt idx="8">
                  <c:v>4.3603608381764636E-2</c:v>
                </c:pt>
                <c:pt idx="9">
                  <c:v>4.5689468342175708E-2</c:v>
                </c:pt>
                <c:pt idx="10">
                  <c:v>4.804108880000002E-2</c:v>
                </c:pt>
                <c:pt idx="11">
                  <c:v>3.8973565326013294E-2</c:v>
                </c:pt>
                <c:pt idx="12">
                  <c:v>4.8995570094666659E-2</c:v>
                </c:pt>
                <c:pt idx="13">
                  <c:v>5.5820746400000003E-2</c:v>
                </c:pt>
                <c:pt idx="14">
                  <c:v>2.9975939199999999E-2</c:v>
                </c:pt>
                <c:pt idx="15">
                  <c:v>3.3454248299999989E-2</c:v>
                </c:pt>
                <c:pt idx="16">
                  <c:v>3.6306751331600003E-2</c:v>
                </c:pt>
                <c:pt idx="17">
                  <c:v>2.859172439751553E-2</c:v>
                </c:pt>
                <c:pt idx="18">
                  <c:v>5.7505549500000003E-2</c:v>
                </c:pt>
                <c:pt idx="19">
                  <c:v>3.09735384E-2</c:v>
                </c:pt>
                <c:pt idx="20">
                  <c:v>3.1358259400000005E-2</c:v>
                </c:pt>
                <c:pt idx="21">
                  <c:v>1.5118644800000003E-2</c:v>
                </c:pt>
                <c:pt idx="22">
                  <c:v>8.6659450159999995E-3</c:v>
                </c:pt>
                <c:pt idx="23">
                  <c:v>0</c:v>
                </c:pt>
                <c:pt idx="24">
                  <c:v>2.0447756275000003E-2</c:v>
                </c:pt>
              </c:numCache>
            </c:numRef>
          </c:val>
          <c:extLst>
            <c:ext xmlns:c16="http://schemas.microsoft.com/office/drawing/2014/chart" uri="{C3380CC4-5D6E-409C-BE32-E72D297353CC}">
              <c16:uniqueId val="{00000002-F02F-440A-BD62-41C164400666}"/>
            </c:ext>
          </c:extLst>
        </c:ser>
        <c:ser>
          <c:idx val="6"/>
          <c:order val="3"/>
          <c:tx>
            <c:strRef>
              <c:f>' '!$A$164</c:f>
              <c:strCache>
                <c:ptCount val="1"/>
                <c:pt idx="0">
                  <c:v>Vietnam </c:v>
                </c:pt>
              </c:strCache>
            </c:strRef>
          </c:tx>
          <c:spPr>
            <a:pattFill prst="zigZag">
              <a:fgClr>
                <a:srgbClr val="3333FF"/>
              </a:fgClr>
              <a:bgClr>
                <a:srgbClr val="00FFFF"/>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'!$B$164:$BB$164</c:f>
              <c:numCache>
                <c:formatCode>0.0</c:formatCode>
                <c:ptCount val="51"/>
                <c:pt idx="0">
                  <c:v>0</c:v>
                </c:pt>
                <c:pt idx="1">
                  <c:v>0</c:v>
                </c:pt>
                <c:pt idx="2">
                  <c:v>0</c:v>
                </c:pt>
                <c:pt idx="3">
                  <c:v>3.1E-4</c:v>
                </c:pt>
                <c:pt idx="4">
                  <c:v>0</c:v>
                </c:pt>
                <c:pt idx="5">
                  <c:v>3.1793999999999994E-5</c:v>
                </c:pt>
                <c:pt idx="6">
                  <c:v>1.7292884749742606E-4</c:v>
                </c:pt>
                <c:pt idx="7">
                  <c:v>4.2603739999999996E-4</c:v>
                </c:pt>
                <c:pt idx="8">
                  <c:v>1.5518020000000003E-4</c:v>
                </c:pt>
                <c:pt idx="9">
                  <c:v>2.9079309258623747E-4</c:v>
                </c:pt>
                <c:pt idx="10">
                  <c:v>1.1797479999999998E-4</c:v>
                </c:pt>
                <c:pt idx="11">
                  <c:v>1.9758591999999996E-3</c:v>
                </c:pt>
                <c:pt idx="12">
                  <c:v>1.3950934901142856E-2</c:v>
                </c:pt>
                <c:pt idx="13">
                  <c:v>3.0379211721428566E-2</c:v>
                </c:pt>
                <c:pt idx="14">
                  <c:v>4.8775473466666656E-2</c:v>
                </c:pt>
                <c:pt idx="15">
                  <c:v>8.0406606966666655E-2</c:v>
                </c:pt>
                <c:pt idx="16">
                  <c:v>5.9438939560539993E-2</c:v>
                </c:pt>
                <c:pt idx="17">
                  <c:v>3.932069647342995E-2</c:v>
                </c:pt>
                <c:pt idx="18">
                  <c:v>0.11233009849166664</c:v>
                </c:pt>
                <c:pt idx="19">
                  <c:v>4.7226050199999994E-2</c:v>
                </c:pt>
                <c:pt idx="20">
                  <c:v>0.24635502159999997</c:v>
                </c:pt>
                <c:pt idx="21">
                  <c:v>7.7217806400000005E-2</c:v>
                </c:pt>
                <c:pt idx="22">
                  <c:v>5.30102637722E-2</c:v>
                </c:pt>
                <c:pt idx="23">
                  <c:v>0</c:v>
                </c:pt>
                <c:pt idx="24">
                  <c:v>0.20614889565000002</c:v>
                </c:pt>
              </c:numCache>
            </c:numRef>
          </c:val>
          <c:extLst>
            <c:ext xmlns:c16="http://schemas.microsoft.com/office/drawing/2014/chart" uri="{C3380CC4-5D6E-409C-BE32-E72D297353CC}">
              <c16:uniqueId val="{00000003-F02F-440A-BD62-41C164400666}"/>
            </c:ext>
          </c:extLst>
        </c:ser>
        <c:ser>
          <c:idx val="7"/>
          <c:order val="4"/>
          <c:tx>
            <c:strRef>
              <c:f>' '!$A$165</c:f>
              <c:strCache>
                <c:ptCount val="1"/>
                <c:pt idx="0">
                  <c:v>Others</c:v>
                </c:pt>
              </c:strCache>
            </c:strRef>
          </c:tx>
          <c:spPr>
            <a:pattFill prst="trellis">
              <a:fgClr>
                <a:srgbClr val="CC6600"/>
              </a:fgClr>
              <a:bgClr>
                <a:schemeClr val="bg1"/>
              </a:bgClr>
            </a:patt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'!$B$165:$BB$165</c:f>
              <c:numCache>
                <c:formatCode>0.0</c:formatCode>
                <c:ptCount val="51"/>
                <c:pt idx="0">
                  <c:v>1.6508559999999995E-2</c:v>
                </c:pt>
                <c:pt idx="1">
                  <c:v>1.1654756580000002E-2</c:v>
                </c:pt>
                <c:pt idx="2">
                  <c:v>1.7551800000000006E-2</c:v>
                </c:pt>
                <c:pt idx="3">
                  <c:v>3.1753999999999977E-2</c:v>
                </c:pt>
                <c:pt idx="4">
                  <c:v>5.7853910000000036E-2</c:v>
                </c:pt>
                <c:pt idx="5">
                  <c:v>4.6067541305059134E-2</c:v>
                </c:pt>
                <c:pt idx="6">
                  <c:v>3.1996524372306545E-2</c:v>
                </c:pt>
                <c:pt idx="7">
                  <c:v>3.0813243759931747E-2</c:v>
                </c:pt>
                <c:pt idx="8">
                  <c:v>4.099793559624737E-2</c:v>
                </c:pt>
                <c:pt idx="9">
                  <c:v>2.9016650719585674E-2</c:v>
                </c:pt>
                <c:pt idx="10">
                  <c:v>3.2750765600000037E-2</c:v>
                </c:pt>
                <c:pt idx="11">
                  <c:v>1.8473316209164869E-2</c:v>
                </c:pt>
                <c:pt idx="12">
                  <c:v>3.300696002833331E-2</c:v>
                </c:pt>
                <c:pt idx="13">
                  <c:v>2.9923161261904696E-2</c:v>
                </c:pt>
                <c:pt idx="14">
                  <c:v>2.3059630700000056E-2</c:v>
                </c:pt>
                <c:pt idx="15">
                  <c:v>2.8188002253333455E-2</c:v>
                </c:pt>
                <c:pt idx="16">
                  <c:v>2.3149784132039941E-2</c:v>
                </c:pt>
                <c:pt idx="17">
                  <c:v>3.4919601786749521E-2</c:v>
                </c:pt>
                <c:pt idx="18">
                  <c:v>5.128749051666659E-2</c:v>
                </c:pt>
                <c:pt idx="19">
                  <c:v>1.5533991800000008E-2</c:v>
                </c:pt>
                <c:pt idx="20">
                  <c:v>5.5923498999999821E-2</c:v>
                </c:pt>
                <c:pt idx="21">
                  <c:v>3.7624804999999928E-2</c:v>
                </c:pt>
                <c:pt idx="22">
                  <c:v>2.7331610092049957E-2</c:v>
                </c:pt>
                <c:pt idx="23">
                  <c:v>0</c:v>
                </c:pt>
                <c:pt idx="24">
                  <c:v>4.4544558691000158E-2</c:v>
                </c:pt>
              </c:numCache>
            </c:numRef>
          </c:val>
          <c:extLst>
            <c:ext xmlns:c16="http://schemas.microsoft.com/office/drawing/2014/chart" uri="{C3380CC4-5D6E-409C-BE32-E72D297353CC}">
              <c16:uniqueId val="{00000004-F02F-440A-BD62-41C164400666}"/>
            </c:ext>
          </c:extLst>
        </c:ser>
        <c:ser>
          <c:idx val="8"/>
          <c:order val="5"/>
          <c:tx>
            <c:strRef>
              <c:f>' '!$A$166</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'!$B$166:$BB$166</c:f>
              <c:numCache>
                <c:formatCode>0.0</c:formatCode>
                <c:ptCount val="51"/>
              </c:numCache>
            </c:numRef>
          </c:val>
          <c:extLst>
            <c:ext xmlns:c16="http://schemas.microsoft.com/office/drawing/2014/chart" uri="{C3380CC4-5D6E-409C-BE32-E72D297353CC}">
              <c16:uniqueId val="{00000005-F02F-440A-BD62-41C164400666}"/>
            </c:ext>
          </c:extLst>
        </c:ser>
        <c:ser>
          <c:idx val="9"/>
          <c:order val="6"/>
          <c:tx>
            <c:strRef>
              <c:f>' '!$A$167</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'!$B$167:$BB$167</c:f>
              <c:numCache>
                <c:formatCode>0.0</c:formatCode>
                <c:ptCount val="51"/>
              </c:numCache>
            </c:numRef>
          </c:val>
          <c:extLst>
            <c:ext xmlns:c16="http://schemas.microsoft.com/office/drawing/2014/chart" uri="{C3380CC4-5D6E-409C-BE32-E72D297353CC}">
              <c16:uniqueId val="{00000006-F02F-440A-BD62-41C164400666}"/>
            </c:ext>
          </c:extLst>
        </c:ser>
        <c:ser>
          <c:idx val="10"/>
          <c:order val="7"/>
          <c:tx>
            <c:strRef>
              <c:f>' '!$A$168</c:f>
              <c:strCache>
                <c:ptCount val="1"/>
              </c:strCache>
            </c:strRef>
          </c:tx>
          <c:spPr>
            <a:noFill/>
            <a:ln w="25400">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'!$B$168:$BB$168</c:f>
              <c:numCache>
                <c:formatCode>General</c:formatCode>
                <c:ptCount val="51"/>
              </c:numCache>
            </c:numRef>
          </c:val>
          <c:extLst>
            <c:ext xmlns:c16="http://schemas.microsoft.com/office/drawing/2014/chart" uri="{C3380CC4-5D6E-409C-BE32-E72D297353CC}">
              <c16:uniqueId val="{00000007-F02F-440A-BD62-41C164400666}"/>
            </c:ext>
          </c:extLst>
        </c:ser>
        <c:dLbls>
          <c:showLegendKey val="0"/>
          <c:showVal val="0"/>
          <c:showCatName val="0"/>
          <c:showSerName val="0"/>
          <c:showPercent val="0"/>
          <c:showBubbleSize val="0"/>
        </c:dLbls>
        <c:gapWidth val="0"/>
        <c:overlap val="100"/>
        <c:axId val="1656529167"/>
        <c:axId val="1"/>
      </c:barChart>
      <c:barChart>
        <c:barDir val="col"/>
        <c:grouping val="stacked"/>
        <c:varyColors val="0"/>
        <c:ser>
          <c:idx val="13"/>
          <c:order val="8"/>
          <c:tx>
            <c:strRef>
              <c:f>' '!$A$169</c:f>
              <c:strCache>
                <c:ptCount val="1"/>
              </c:strCache>
            </c:strRef>
          </c:tx>
          <c:spPr>
            <a:no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'!$B$169:$BB$169</c:f>
              <c:numCache>
                <c:formatCode>#,##0</c:formatCode>
                <c:ptCount val="51"/>
              </c:numCache>
            </c:numRef>
          </c:val>
          <c:extLst>
            <c:ext xmlns:c16="http://schemas.microsoft.com/office/drawing/2014/chart" uri="{C3380CC4-5D6E-409C-BE32-E72D297353CC}">
              <c16:uniqueId val="{00000008-F02F-440A-BD62-41C164400666}"/>
            </c:ext>
          </c:extLst>
        </c:ser>
        <c:ser>
          <c:idx val="14"/>
          <c:order val="9"/>
          <c:tx>
            <c:strRef>
              <c:f>' '!$A$170</c:f>
              <c:strCache>
                <c:ptCount val="1"/>
              </c:strCache>
            </c:strRef>
          </c:tx>
          <c:spPr>
            <a:no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'!$B$170:$BB$170</c:f>
              <c:numCache>
                <c:formatCode>#,##0</c:formatCode>
                <c:ptCount val="51"/>
              </c:numCache>
            </c:numRef>
          </c:val>
          <c:extLst>
            <c:ext xmlns:c16="http://schemas.microsoft.com/office/drawing/2014/chart" uri="{C3380CC4-5D6E-409C-BE32-E72D297353CC}">
              <c16:uniqueId val="{00000009-F02F-440A-BD62-41C164400666}"/>
            </c:ext>
          </c:extLst>
        </c:ser>
        <c:ser>
          <c:idx val="15"/>
          <c:order val="10"/>
          <c:tx>
            <c:strRef>
              <c:f>' '!$A$171</c:f>
              <c:strCache>
                <c:ptCount val="1"/>
                <c:pt idx="0">
                  <c:v>EU-28</c:v>
                </c:pt>
              </c:strCache>
            </c:strRef>
          </c:tx>
          <c:spPr>
            <a:pattFill prst="smCheck">
              <a:fgClr>
                <a:srgbClr val="66FF33"/>
              </a:fgClr>
              <a:bgClr>
                <a:schemeClr val="bg1"/>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'!$B$171:$BB$171</c:f>
              <c:numCache>
                <c:formatCode>#,##0</c:formatCode>
                <c:ptCount val="51"/>
                <c:pt idx="26" formatCode="0.00">
                  <c:v>0</c:v>
                </c:pt>
                <c:pt idx="27" formatCode="0.00">
                  <c:v>6.9999999999999999E-6</c:v>
                </c:pt>
                <c:pt idx="28" formatCode="0.00">
                  <c:v>0</c:v>
                </c:pt>
                <c:pt idx="29" formatCode="0.00">
                  <c:v>3.4000000000000007E-5</c:v>
                </c:pt>
                <c:pt idx="30" formatCode="0.00">
                  <c:v>1.6099999999999998E-4</c:v>
                </c:pt>
                <c:pt idx="31" formatCode="0.00">
                  <c:v>4.3518014900915258E-4</c:v>
                </c:pt>
                <c:pt idx="32" formatCode="0.00">
                  <c:v>6.1833029766420269E-4</c:v>
                </c:pt>
                <c:pt idx="33" formatCode="0.00">
                  <c:v>3.7870174047379437E-4</c:v>
                </c:pt>
                <c:pt idx="34" formatCode="0.00">
                  <c:v>7.5723922226913175E-4</c:v>
                </c:pt>
                <c:pt idx="35" formatCode="0.00">
                  <c:v>6.7232368438297125E-4</c:v>
                </c:pt>
                <c:pt idx="36" formatCode="0.00">
                  <c:v>1.0172564683137992E-3</c:v>
                </c:pt>
                <c:pt idx="37" formatCode="0.00">
                  <c:v>1.521638851331781E-3</c:v>
                </c:pt>
                <c:pt idx="38" formatCode="0.00">
                  <c:v>1.2553512708266942E-3</c:v>
                </c:pt>
                <c:pt idx="39" formatCode="0.00">
                  <c:v>8.1541069041154036E-4</c:v>
                </c:pt>
                <c:pt idx="40" formatCode="0.00">
                  <c:v>9.1138764942666874E-4</c:v>
                </c:pt>
                <c:pt idx="41" formatCode="0.00">
                  <c:v>1.3313311530082808E-3</c:v>
                </c:pt>
                <c:pt idx="42" formatCode="0.00">
                  <c:v>2.1534017405727426E-3</c:v>
                </c:pt>
                <c:pt idx="43" formatCode="0.00">
                  <c:v>1.8850219858004378E-3</c:v>
                </c:pt>
                <c:pt idx="44" formatCode="0.00">
                  <c:v>2.1212236102850345E-3</c:v>
                </c:pt>
                <c:pt idx="45" formatCode="0.00">
                  <c:v>1.9340759999999996E-3</c:v>
                </c:pt>
                <c:pt idx="46" formatCode="0.00">
                  <c:v>1.7379800000000003E-3</c:v>
                </c:pt>
                <c:pt idx="47" formatCode="0.00">
                  <c:v>1.9651899999999999E-3</c:v>
                </c:pt>
                <c:pt idx="48" formatCode="0.00">
                  <c:v>1.9034123799999997E-3</c:v>
                </c:pt>
                <c:pt idx="49" formatCode="0.00">
                  <c:v>1.2379999999999998E-5</c:v>
                </c:pt>
                <c:pt idx="50" formatCode="0.00">
                  <c:v>1.8137187300000001E-3</c:v>
                </c:pt>
              </c:numCache>
            </c:numRef>
          </c:val>
          <c:extLst>
            <c:ext xmlns:c16="http://schemas.microsoft.com/office/drawing/2014/chart" uri="{C3380CC4-5D6E-409C-BE32-E72D297353CC}">
              <c16:uniqueId val="{0000000A-F02F-440A-BD62-41C164400666}"/>
            </c:ext>
          </c:extLst>
        </c:ser>
        <c:ser>
          <c:idx val="1"/>
          <c:order val="11"/>
          <c:tx>
            <c:strRef>
              <c:f>' '!$A$172</c:f>
              <c:strCache>
                <c:ptCount val="1"/>
                <c:pt idx="0">
                  <c:v>China </c:v>
                </c:pt>
              </c:strCache>
            </c:strRef>
          </c:tx>
          <c:spPr>
            <a:pattFill prst="smConfetti">
              <a:fgClr>
                <a:srgbClr val="FFFF00"/>
              </a:fgClr>
              <a:bgClr>
                <a:srgbClr val="FF0000"/>
              </a:bgClr>
            </a:pattFill>
            <a:ln w="12700">
              <a:noFill/>
              <a:prstDash val="solid"/>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'!$B$172:$BB$172</c:f>
              <c:numCache>
                <c:formatCode>General</c:formatCode>
                <c:ptCount val="51"/>
                <c:pt idx="26" formatCode="0.00">
                  <c:v>2.6600000000000001E-4</c:v>
                </c:pt>
                <c:pt idx="27" formatCode="0.00">
                  <c:v>9.0200000000000002E-4</c:v>
                </c:pt>
                <c:pt idx="28" formatCode="0.00">
                  <c:v>2.9919999999999999E-3</c:v>
                </c:pt>
                <c:pt idx="29" formatCode="0.00">
                  <c:v>2.9000000000000002E-3</c:v>
                </c:pt>
                <c:pt idx="30" formatCode="0.00">
                  <c:v>1.5318999999999999E-2</c:v>
                </c:pt>
                <c:pt idx="31" formatCode="0.00">
                  <c:v>2.0243606061246068E-2</c:v>
                </c:pt>
                <c:pt idx="32" formatCode="0.00">
                  <c:v>3.609650142670217E-2</c:v>
                </c:pt>
                <c:pt idx="33" formatCode="0.00">
                  <c:v>4.6479479510578542E-2</c:v>
                </c:pt>
                <c:pt idx="34" formatCode="0.00">
                  <c:v>4.5132721618157505E-2</c:v>
                </c:pt>
                <c:pt idx="35" formatCode="0.00">
                  <c:v>3.8017620052860093E-2</c:v>
                </c:pt>
                <c:pt idx="36" formatCode="0.00">
                  <c:v>5.7833548119001217E-2</c:v>
                </c:pt>
                <c:pt idx="37" formatCode="0.00">
                  <c:v>8.6204981457050661E-2</c:v>
                </c:pt>
                <c:pt idx="38" formatCode="0.00">
                  <c:v>9.6511469767362579E-2</c:v>
                </c:pt>
                <c:pt idx="39" formatCode="0.00">
                  <c:v>0.10926917123316283</c:v>
                </c:pt>
                <c:pt idx="40" formatCode="0.00">
                  <c:v>0.10005156780900418</c:v>
                </c:pt>
                <c:pt idx="41" formatCode="0.00">
                  <c:v>8.2859791201801924E-2</c:v>
                </c:pt>
                <c:pt idx="42" formatCode="0.00">
                  <c:v>9.3050657101550027E-2</c:v>
                </c:pt>
                <c:pt idx="43" formatCode="0.00">
                  <c:v>8.0915392775496878E-2</c:v>
                </c:pt>
                <c:pt idx="44" formatCode="0.00">
                  <c:v>0.10771300955327194</c:v>
                </c:pt>
                <c:pt idx="45" formatCode="0.00">
                  <c:v>8.7438212999999987E-2</c:v>
                </c:pt>
                <c:pt idx="46" formatCode="0.00">
                  <c:v>0.103959916</c:v>
                </c:pt>
                <c:pt idx="47" formatCode="0.00">
                  <c:v>0.16426934000000001</c:v>
                </c:pt>
                <c:pt idx="48" formatCode="0.00">
                  <c:v>0.16096034139899998</c:v>
                </c:pt>
                <c:pt idx="49" formatCode="0.00">
                  <c:v>0</c:v>
                </c:pt>
                <c:pt idx="50" formatCode="0.00">
                  <c:v>0.14118035091</c:v>
                </c:pt>
              </c:numCache>
            </c:numRef>
          </c:val>
          <c:extLst>
            <c:ext xmlns:c16="http://schemas.microsoft.com/office/drawing/2014/chart" uri="{C3380CC4-5D6E-409C-BE32-E72D297353CC}">
              <c16:uniqueId val="{0000000B-F02F-440A-BD62-41C164400666}"/>
            </c:ext>
          </c:extLst>
        </c:ser>
        <c:ser>
          <c:idx val="4"/>
          <c:order val="12"/>
          <c:tx>
            <c:strRef>
              <c:f>' '!$A$173</c:f>
              <c:strCache>
                <c:ptCount val="1"/>
                <c:pt idx="0">
                  <c:v>Malaysia </c:v>
                </c:pt>
              </c:strCache>
            </c:strRef>
          </c:tx>
          <c:spPr>
            <a:pattFill prst="divot">
              <a:fgClr>
                <a:srgbClr val="FF0000"/>
              </a:fgClr>
              <a:bgClr>
                <a:srgbClr val="FFFF00"/>
              </a:bgClr>
            </a:pattFill>
            <a:ln>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'!$B$173:$BB$173</c:f>
              <c:numCache>
                <c:formatCode>General</c:formatCode>
                <c:ptCount val="51"/>
                <c:pt idx="26" formatCode="0.00">
                  <c:v>6.6429999999999996E-3</c:v>
                </c:pt>
                <c:pt idx="27" formatCode="0.00">
                  <c:v>6.4349999999999997E-3</c:v>
                </c:pt>
                <c:pt idx="28" formatCode="0.00">
                  <c:v>9.1820000000000009E-3</c:v>
                </c:pt>
                <c:pt idx="29" formatCode="0.00">
                  <c:v>1.5243000000000003E-2</c:v>
                </c:pt>
                <c:pt idx="30" formatCode="0.00">
                  <c:v>1.4821000000000003E-2</c:v>
                </c:pt>
                <c:pt idx="31" formatCode="0.00">
                  <c:v>1.4214233740870179E-2</c:v>
                </c:pt>
                <c:pt idx="32" formatCode="0.00">
                  <c:v>1.5871012715498234E-2</c:v>
                </c:pt>
                <c:pt idx="33" formatCode="0.00">
                  <c:v>1.858718599737583E-2</c:v>
                </c:pt>
                <c:pt idx="34" formatCode="0.00">
                  <c:v>1.540298274096789E-2</c:v>
                </c:pt>
                <c:pt idx="35" formatCode="0.00">
                  <c:v>1.433263281646284E-2</c:v>
                </c:pt>
                <c:pt idx="36" formatCode="0.00">
                  <c:v>1.6918759281537788E-2</c:v>
                </c:pt>
                <c:pt idx="37" formatCode="0.00">
                  <c:v>1.6038209110692609E-2</c:v>
                </c:pt>
                <c:pt idx="38" formatCode="0.00">
                  <c:v>1.9661682637864941E-2</c:v>
                </c:pt>
                <c:pt idx="39" formatCode="0.00">
                  <c:v>2.3941977896898205E-2</c:v>
                </c:pt>
                <c:pt idx="40" formatCode="0.00">
                  <c:v>2.5340639222760881E-2</c:v>
                </c:pt>
                <c:pt idx="41" formatCode="0.00">
                  <c:v>2.3973340411354949E-2</c:v>
                </c:pt>
                <c:pt idx="42" formatCode="0.00">
                  <c:v>2.4655711843920496E-2</c:v>
                </c:pt>
                <c:pt idx="43" formatCode="0.00">
                  <c:v>2.784394527874904E-2</c:v>
                </c:pt>
                <c:pt idx="44" formatCode="0.00">
                  <c:v>2.8510414209530498E-2</c:v>
                </c:pt>
                <c:pt idx="45" formatCode="0.00">
                  <c:v>2.4183688000000002E-2</c:v>
                </c:pt>
                <c:pt idx="46" formatCode="0.00">
                  <c:v>1.5372152E-2</c:v>
                </c:pt>
                <c:pt idx="47" formatCode="0.00">
                  <c:v>9.8768280000000007E-3</c:v>
                </c:pt>
                <c:pt idx="48" formatCode="0.00">
                  <c:v>8.6659450160000012E-3</c:v>
                </c:pt>
                <c:pt idx="49" formatCode="0.00">
                  <c:v>0</c:v>
                </c:pt>
                <c:pt idx="50" formatCode="0.00">
                  <c:v>9.209861510000002E-3</c:v>
                </c:pt>
              </c:numCache>
            </c:numRef>
          </c:val>
          <c:extLst>
            <c:ext xmlns:c16="http://schemas.microsoft.com/office/drawing/2014/chart" uri="{C3380CC4-5D6E-409C-BE32-E72D297353CC}">
              <c16:uniqueId val="{00000000-96CE-47FB-9B9D-33F4774AFDD2}"/>
            </c:ext>
          </c:extLst>
        </c:ser>
        <c:ser>
          <c:idx val="5"/>
          <c:order val="13"/>
          <c:tx>
            <c:strRef>
              <c:f>' '!$A$174</c:f>
              <c:strCache>
                <c:ptCount val="1"/>
                <c:pt idx="0">
                  <c:v>Vietnam </c:v>
                </c:pt>
              </c:strCache>
            </c:strRef>
          </c:tx>
          <c:spPr>
            <a:pattFill prst="zigZag">
              <a:fgClr>
                <a:srgbClr val="3333FF"/>
              </a:fgClr>
              <a:bgClr>
                <a:srgbClr val="00FFFF"/>
              </a:bgClr>
            </a:pattFill>
            <a:ln>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'!$B$174:$BB$174</c:f>
              <c:numCache>
                <c:formatCode>General</c:formatCode>
                <c:ptCount val="51"/>
                <c:pt idx="26" formatCode="0.00">
                  <c:v>0</c:v>
                </c:pt>
                <c:pt idx="27" formatCode="0.00">
                  <c:v>0</c:v>
                </c:pt>
                <c:pt idx="28" formatCode="0.00">
                  <c:v>0</c:v>
                </c:pt>
                <c:pt idx="29" formatCode="0.00">
                  <c:v>1.2900000000000002E-4</c:v>
                </c:pt>
                <c:pt idx="30" formatCode="0.00">
                  <c:v>0</c:v>
                </c:pt>
                <c:pt idx="31" formatCode="0.00">
                  <c:v>1.1522452625550214E-4</c:v>
                </c:pt>
                <c:pt idx="32" formatCode="0.00">
                  <c:v>1.3746676728621299E-4</c:v>
                </c:pt>
                <c:pt idx="33" formatCode="0.00">
                  <c:v>4.1130796632802787E-4</c:v>
                </c:pt>
                <c:pt idx="34" formatCode="0.00">
                  <c:v>1.7928581432446577E-4</c:v>
                </c:pt>
                <c:pt idx="35" formatCode="0.00">
                  <c:v>3.8925088646242647E-4</c:v>
                </c:pt>
                <c:pt idx="36" formatCode="0.00">
                  <c:v>2.3402026782102538E-4</c:v>
                </c:pt>
                <c:pt idx="37" formatCode="0.00">
                  <c:v>4.3235973649665592E-4</c:v>
                </c:pt>
                <c:pt idx="38" formatCode="0.00">
                  <c:v>3.5578051634061678E-3</c:v>
                </c:pt>
                <c:pt idx="39" formatCode="0.00">
                  <c:v>7.1614089554767994E-3</c:v>
                </c:pt>
                <c:pt idx="40" formatCode="0.00">
                  <c:v>9.3899779983790069E-3</c:v>
                </c:pt>
                <c:pt idx="41" formatCode="0.00">
                  <c:v>1.5724723824563139E-2</c:v>
                </c:pt>
                <c:pt idx="42" formatCode="0.00">
                  <c:v>1.8669841561197567E-2</c:v>
                </c:pt>
                <c:pt idx="43" formatCode="0.00">
                  <c:v>1.8215284150694445E-2</c:v>
                </c:pt>
                <c:pt idx="44" formatCode="0.00">
                  <c:v>3.0364327166353244E-2</c:v>
                </c:pt>
                <c:pt idx="45" formatCode="0.00">
                  <c:v>3.0278405000000001E-2</c:v>
                </c:pt>
                <c:pt idx="46" formatCode="0.00">
                  <c:v>4.5767091000000003E-2</c:v>
                </c:pt>
                <c:pt idx="47" formatCode="0.00">
                  <c:v>5.7186875000000005E-2</c:v>
                </c:pt>
                <c:pt idx="48" formatCode="0.00">
                  <c:v>6.2309854461999999E-2</c:v>
                </c:pt>
                <c:pt idx="49" formatCode="0.00">
                  <c:v>0</c:v>
                </c:pt>
                <c:pt idx="50" formatCode="0.00">
                  <c:v>6.3378937260000004E-2</c:v>
                </c:pt>
              </c:numCache>
            </c:numRef>
          </c:val>
          <c:extLst>
            <c:ext xmlns:c16="http://schemas.microsoft.com/office/drawing/2014/chart" uri="{C3380CC4-5D6E-409C-BE32-E72D297353CC}">
              <c16:uniqueId val="{00000001-96CE-47FB-9B9D-33F4774AFDD2}"/>
            </c:ext>
          </c:extLst>
        </c:ser>
        <c:ser>
          <c:idx val="11"/>
          <c:order val="14"/>
          <c:tx>
            <c:strRef>
              <c:f>' '!$A$175</c:f>
              <c:strCache>
                <c:ptCount val="1"/>
                <c:pt idx="0">
                  <c:v>Others</c:v>
                </c:pt>
              </c:strCache>
            </c:strRef>
          </c:tx>
          <c:spPr>
            <a:pattFill prst="trellis">
              <a:fgClr>
                <a:srgbClr val="CC6600"/>
              </a:fgClr>
              <a:bgClr>
                <a:schemeClr val="bg1"/>
              </a:bgClr>
            </a:pattFill>
            <a:ln>
              <a:noFill/>
            </a:ln>
          </c:spPr>
          <c:invertIfNegative val="0"/>
          <c:cat>
            <c:numRef>
              <c:f>' '!$B$160:$BB$160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'!$B$175:$BB$175</c:f>
              <c:numCache>
                <c:formatCode>General</c:formatCode>
                <c:ptCount val="51"/>
                <c:pt idx="26" formatCode="0.00">
                  <c:v>4.2260000000000015E-3</c:v>
                </c:pt>
                <c:pt idx="27" formatCode="0.00">
                  <c:v>3.8499999999999975E-3</c:v>
                </c:pt>
                <c:pt idx="28" formatCode="0.00">
                  <c:v>4.1219999999999972E-3</c:v>
                </c:pt>
                <c:pt idx="29" formatCode="0.00">
                  <c:v>9.9270000000000018E-3</c:v>
                </c:pt>
                <c:pt idx="30" formatCode="0.00">
                  <c:v>2.1233999999999996E-2</c:v>
                </c:pt>
                <c:pt idx="31" formatCode="0.00">
                  <c:v>1.3973516797384081E-2</c:v>
                </c:pt>
                <c:pt idx="32" formatCode="0.00">
                  <c:v>1.1289266514740243E-2</c:v>
                </c:pt>
                <c:pt idx="33" formatCode="0.00">
                  <c:v>1.3161241725746772E-2</c:v>
                </c:pt>
                <c:pt idx="34" formatCode="0.00">
                  <c:v>1.7186000551115958E-2</c:v>
                </c:pt>
                <c:pt idx="35" formatCode="0.00">
                  <c:v>1.239770023129326E-2</c:v>
                </c:pt>
                <c:pt idx="36" formatCode="0.00">
                  <c:v>1.8831836008216418E-2</c:v>
                </c:pt>
                <c:pt idx="37" formatCode="0.00">
                  <c:v>1.5637361403340044E-2</c:v>
                </c:pt>
                <c:pt idx="38" formatCode="0.00">
                  <c:v>1.5330960028013763E-2</c:v>
                </c:pt>
                <c:pt idx="39" formatCode="0.00">
                  <c:v>1.3063177419455591E-2</c:v>
                </c:pt>
                <c:pt idx="40" formatCode="0.00">
                  <c:v>1.2164730780723221E-2</c:v>
                </c:pt>
                <c:pt idx="41" formatCode="0.00">
                  <c:v>1.5020283469645235E-2</c:v>
                </c:pt>
                <c:pt idx="42" formatCode="0.00">
                  <c:v>1.5822842084847133E-2</c:v>
                </c:pt>
                <c:pt idx="43" formatCode="0.00">
                  <c:v>1.1966344885503022E-2</c:v>
                </c:pt>
                <c:pt idx="44" formatCode="0.00">
                  <c:v>1.6837276279770164E-2</c:v>
                </c:pt>
                <c:pt idx="45" formatCode="0.00">
                  <c:v>1.3765271000000023E-2</c:v>
                </c:pt>
                <c:pt idx="46" formatCode="0.00">
                  <c:v>2.9987578999999959E-2</c:v>
                </c:pt>
                <c:pt idx="47" formatCode="0.00">
                  <c:v>2.8182952999999955E-2</c:v>
                </c:pt>
                <c:pt idx="48" formatCode="0.00">
                  <c:v>2.8805894356999984E-2</c:v>
                </c:pt>
                <c:pt idx="49" formatCode="0.00">
                  <c:v>0</c:v>
                </c:pt>
                <c:pt idx="50" formatCode="0.00">
                  <c:v>1.7087694569999978E-2</c:v>
                </c:pt>
              </c:numCache>
            </c:numRef>
          </c:val>
          <c:extLst>
            <c:ext xmlns:c16="http://schemas.microsoft.com/office/drawing/2014/chart" uri="{C3380CC4-5D6E-409C-BE32-E72D297353CC}">
              <c16:uniqueId val="{00000002-96CE-47FB-9B9D-33F4774AFDD2}"/>
            </c:ext>
          </c:extLst>
        </c:ser>
        <c:dLbls>
          <c:showLegendKey val="0"/>
          <c:showVal val="0"/>
          <c:showCatName val="0"/>
          <c:showSerName val="0"/>
          <c:showPercent val="0"/>
          <c:showBubbleSize val="0"/>
        </c:dLbls>
        <c:gapWidth val="0"/>
        <c:overlap val="100"/>
        <c:axId val="3"/>
        <c:axId val="4"/>
      </c:barChart>
      <c:catAx>
        <c:axId val="16565291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 </a:t>
                </a:r>
                <a:r>
                  <a:rPr lang="en-GB" sz="975" b="0" i="1" u="none" strike="noStrike" baseline="0">
                    <a:solidFill>
                      <a:srgbClr val="993300"/>
                    </a:solidFill>
                    <a:latin typeface="Arial"/>
                    <a:cs typeface="Arial"/>
                  </a:rPr>
                  <a:t>(estimated)</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562548132233306E-2"/>
              <c:y val="0.2196412262988998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565291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211112167602869"/>
              <c:y val="0.1597390736719271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29222440944882"/>
          <c:y val="0.90518820338805395"/>
          <c:w val="0.65088828740157489"/>
          <c:h val="6.039723819880252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6669181906246414E-2"/>
          <c:w val="0.68127098565372146"/>
          <c:h val="0.62002034063312317"/>
        </c:manualLayout>
      </c:layout>
      <c:barChart>
        <c:barDir val="col"/>
        <c:grouping val="stacked"/>
        <c:varyColors val="0"/>
        <c:ser>
          <c:idx val="0"/>
          <c:order val="0"/>
          <c:tx>
            <c:strRef>
              <c:f>' '!$A$201</c:f>
              <c:strCache>
                <c:ptCount val="1"/>
                <c:pt idx="0">
                  <c:v>EU-28</c:v>
                </c:pt>
              </c:strCache>
            </c:strRef>
          </c:tx>
          <c:spPr>
            <a:solidFill>
              <a:srgbClr val="00FF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'!$B$201:$BB$201</c:f>
              <c:numCache>
                <c:formatCode>0.0</c:formatCode>
                <c:ptCount val="51"/>
                <c:pt idx="0">
                  <c:v>0.11588599999999998</c:v>
                </c:pt>
                <c:pt idx="1">
                  <c:v>8.4890280999999984E-2</c:v>
                </c:pt>
                <c:pt idx="2">
                  <c:v>0.11976796299999999</c:v>
                </c:pt>
                <c:pt idx="3">
                  <c:v>0.13632914399999999</c:v>
                </c:pt>
                <c:pt idx="4">
                  <c:v>0.14936519999999998</c:v>
                </c:pt>
                <c:pt idx="5">
                  <c:v>0.13968581799999999</c:v>
                </c:pt>
                <c:pt idx="6">
                  <c:v>0.12778240499999996</c:v>
                </c:pt>
                <c:pt idx="7">
                  <c:v>0.12834946599999997</c:v>
                </c:pt>
                <c:pt idx="8">
                  <c:v>0.12316422699999997</c:v>
                </c:pt>
                <c:pt idx="9">
                  <c:v>0.11702818999999999</c:v>
                </c:pt>
                <c:pt idx="10">
                  <c:v>0.14139995760799998</c:v>
                </c:pt>
                <c:pt idx="11">
                  <c:v>0.15156935400000002</c:v>
                </c:pt>
                <c:pt idx="12">
                  <c:v>0.192698181</c:v>
                </c:pt>
                <c:pt idx="13">
                  <c:v>0.21633275600000001</c:v>
                </c:pt>
                <c:pt idx="14">
                  <c:v>0.19221032299999999</c:v>
                </c:pt>
                <c:pt idx="15">
                  <c:v>0.23073291999999995</c:v>
                </c:pt>
                <c:pt idx="16">
                  <c:v>0.15399052999999999</c:v>
                </c:pt>
                <c:pt idx="17">
                  <c:v>0.15389679306666668</c:v>
                </c:pt>
                <c:pt idx="18">
                  <c:v>0.14376769600000003</c:v>
                </c:pt>
                <c:pt idx="19">
                  <c:v>0.13045068933333334</c:v>
                </c:pt>
                <c:pt idx="20">
                  <c:v>0.10812353369230768</c:v>
                </c:pt>
                <c:pt idx="21">
                  <c:v>0.13213039800000001</c:v>
                </c:pt>
                <c:pt idx="22">
                  <c:v>0.14259023700500004</c:v>
                </c:pt>
                <c:pt idx="23">
                  <c:v>1.6945868999999999E-2</c:v>
                </c:pt>
                <c:pt idx="24">
                  <c:v>0.12441388006199999</c:v>
                </c:pt>
              </c:numCache>
            </c:numRef>
          </c:val>
          <c:extLst>
            <c:ext xmlns:c16="http://schemas.microsoft.com/office/drawing/2014/chart" uri="{C3380CC4-5D6E-409C-BE32-E72D297353CC}">
              <c16:uniqueId val="{00000000-BCE3-452C-9FD7-668103C42D84}"/>
            </c:ext>
          </c:extLst>
        </c:ser>
        <c:ser>
          <c:idx val="1"/>
          <c:order val="1"/>
          <c:tx>
            <c:strRef>
              <c:f>' '!$A$202</c:f>
              <c:strCache>
                <c:ptCount val="1"/>
                <c:pt idx="0">
                  <c:v>China</c:v>
                </c:pt>
              </c:strCache>
            </c:strRef>
          </c:tx>
          <c:spPr>
            <a:solidFill>
              <a:srgbClr val="FF00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'!$B$202:$BB$202</c:f>
              <c:numCache>
                <c:formatCode>0.0</c:formatCode>
                <c:ptCount val="51"/>
                <c:pt idx="0">
                  <c:v>1.3465E-2</c:v>
                </c:pt>
                <c:pt idx="1">
                  <c:v>2.2841492999999997E-2</c:v>
                </c:pt>
                <c:pt idx="2">
                  <c:v>1.6181971999999999E-2</c:v>
                </c:pt>
                <c:pt idx="3">
                  <c:v>2.0213121000000001E-2</c:v>
                </c:pt>
                <c:pt idx="4">
                  <c:v>2.3941124000000001E-2</c:v>
                </c:pt>
                <c:pt idx="5">
                  <c:v>4.4340734999999999E-2</c:v>
                </c:pt>
                <c:pt idx="6">
                  <c:v>0.10814226199999999</c:v>
                </c:pt>
                <c:pt idx="7">
                  <c:v>0.13727799599999999</c:v>
                </c:pt>
                <c:pt idx="8">
                  <c:v>0.14642126899999999</c:v>
                </c:pt>
                <c:pt idx="9">
                  <c:v>0.10531748999999999</c:v>
                </c:pt>
                <c:pt idx="10">
                  <c:v>0.14355458999999998</c:v>
                </c:pt>
                <c:pt idx="11">
                  <c:v>0.19011919199999999</c:v>
                </c:pt>
                <c:pt idx="12">
                  <c:v>0.21481547199999998</c:v>
                </c:pt>
                <c:pt idx="13">
                  <c:v>0.24280001099999998</c:v>
                </c:pt>
                <c:pt idx="14">
                  <c:v>0.24408938399999996</c:v>
                </c:pt>
                <c:pt idx="15">
                  <c:v>0.26986228799999995</c:v>
                </c:pt>
                <c:pt idx="16">
                  <c:v>0.32539686400000001</c:v>
                </c:pt>
                <c:pt idx="17">
                  <c:v>0.31836205000000001</c:v>
                </c:pt>
                <c:pt idx="18">
                  <c:v>0.28101971699999995</c:v>
                </c:pt>
                <c:pt idx="19">
                  <c:v>0.26401427666666666</c:v>
                </c:pt>
                <c:pt idx="20">
                  <c:v>0.32300684400000002</c:v>
                </c:pt>
                <c:pt idx="21">
                  <c:v>0.33978701499999997</c:v>
                </c:pt>
                <c:pt idx="22">
                  <c:v>0.39865688968199997</c:v>
                </c:pt>
                <c:pt idx="23">
                  <c:v>0</c:v>
                </c:pt>
                <c:pt idx="24">
                  <c:v>0.59858599536699975</c:v>
                </c:pt>
              </c:numCache>
            </c:numRef>
          </c:val>
          <c:extLst>
            <c:ext xmlns:c16="http://schemas.microsoft.com/office/drawing/2014/chart" uri="{C3380CC4-5D6E-409C-BE32-E72D297353CC}">
              <c16:uniqueId val="{00000001-BCE3-452C-9FD7-668103C42D84}"/>
            </c:ext>
          </c:extLst>
        </c:ser>
        <c:ser>
          <c:idx val="2"/>
          <c:order val="2"/>
          <c:tx>
            <c:strRef>
              <c:f>' '!$A$203</c:f>
              <c:strCache>
                <c:ptCount val="1"/>
                <c:pt idx="0">
                  <c:v>Indonesia</c:v>
                </c:pt>
              </c:strCache>
            </c:strRef>
          </c:tx>
          <c:spPr>
            <a:solidFill>
              <a:srgbClr val="0000FF"/>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'!$B$203:$BB$203</c:f>
              <c:numCache>
                <c:formatCode>0.0</c:formatCode>
                <c:ptCount val="51"/>
                <c:pt idx="0">
                  <c:v>5.8265399999999995E-2</c:v>
                </c:pt>
                <c:pt idx="1">
                  <c:v>5.5240577999999999E-2</c:v>
                </c:pt>
                <c:pt idx="2">
                  <c:v>4.9683169999999999E-2</c:v>
                </c:pt>
                <c:pt idx="3">
                  <c:v>8.8211645999999991E-2</c:v>
                </c:pt>
                <c:pt idx="4">
                  <c:v>7.0622866999999992E-2</c:v>
                </c:pt>
                <c:pt idx="5">
                  <c:v>8.8824047000000003E-2</c:v>
                </c:pt>
                <c:pt idx="6">
                  <c:v>7.8937910999999986E-2</c:v>
                </c:pt>
                <c:pt idx="7">
                  <c:v>9.6002812999999992E-2</c:v>
                </c:pt>
                <c:pt idx="8">
                  <c:v>9.5245680999999999E-2</c:v>
                </c:pt>
                <c:pt idx="9">
                  <c:v>0.10786399499999999</c:v>
                </c:pt>
                <c:pt idx="10">
                  <c:v>0.11769518699999999</c:v>
                </c:pt>
                <c:pt idx="11">
                  <c:v>0.104362485</c:v>
                </c:pt>
                <c:pt idx="12">
                  <c:v>0.12710213299999998</c:v>
                </c:pt>
                <c:pt idx="13">
                  <c:v>0.12848004499999999</c:v>
                </c:pt>
                <c:pt idx="14">
                  <c:v>9.2507664000000003E-2</c:v>
                </c:pt>
                <c:pt idx="15">
                  <c:v>0.12568604999999999</c:v>
                </c:pt>
                <c:pt idx="16">
                  <c:v>0.11472571899999999</c:v>
                </c:pt>
                <c:pt idx="17">
                  <c:v>0.14815309700000001</c:v>
                </c:pt>
                <c:pt idx="18">
                  <c:v>0.13959075699999998</c:v>
                </c:pt>
                <c:pt idx="19">
                  <c:v>0.15586961399999999</c:v>
                </c:pt>
                <c:pt idx="20">
                  <c:v>0.13427423899999999</c:v>
                </c:pt>
                <c:pt idx="21">
                  <c:v>0.172132486</c:v>
                </c:pt>
                <c:pt idx="22">
                  <c:v>0.202186953542</c:v>
                </c:pt>
                <c:pt idx="23">
                  <c:v>0</c:v>
                </c:pt>
                <c:pt idx="24">
                  <c:v>0.15302138005200003</c:v>
                </c:pt>
              </c:numCache>
            </c:numRef>
          </c:val>
          <c:extLst>
            <c:ext xmlns:c16="http://schemas.microsoft.com/office/drawing/2014/chart" uri="{C3380CC4-5D6E-409C-BE32-E72D297353CC}">
              <c16:uniqueId val="{00000002-BCE3-452C-9FD7-668103C42D84}"/>
            </c:ext>
          </c:extLst>
        </c:ser>
        <c:ser>
          <c:idx val="3"/>
          <c:order val="3"/>
          <c:tx>
            <c:strRef>
              <c:f>' '!$A$204</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'!$B$204:$BB$204</c:f>
              <c:numCache>
                <c:formatCode>0.0</c:formatCode>
                <c:ptCount val="51"/>
                <c:pt idx="0">
                  <c:v>7.667199999999999E-2</c:v>
                </c:pt>
                <c:pt idx="1">
                  <c:v>9.2159494999999994E-2</c:v>
                </c:pt>
                <c:pt idx="2">
                  <c:v>0.13123404499999999</c:v>
                </c:pt>
                <c:pt idx="3">
                  <c:v>0.10867516499999999</c:v>
                </c:pt>
                <c:pt idx="4">
                  <c:v>0.13990353699999999</c:v>
                </c:pt>
                <c:pt idx="5">
                  <c:v>0.151447739</c:v>
                </c:pt>
                <c:pt idx="6">
                  <c:v>0.162983881</c:v>
                </c:pt>
                <c:pt idx="7">
                  <c:v>0.20989558899999997</c:v>
                </c:pt>
                <c:pt idx="8">
                  <c:v>0.16477198099999998</c:v>
                </c:pt>
                <c:pt idx="9">
                  <c:v>0.109846739</c:v>
                </c:pt>
                <c:pt idx="10">
                  <c:v>0.138344777</c:v>
                </c:pt>
                <c:pt idx="11">
                  <c:v>0.115038617</c:v>
                </c:pt>
                <c:pt idx="12">
                  <c:v>0.109251263</c:v>
                </c:pt>
                <c:pt idx="13">
                  <c:v>0.14003597199999998</c:v>
                </c:pt>
                <c:pt idx="14">
                  <c:v>0.19862210799999999</c:v>
                </c:pt>
                <c:pt idx="15">
                  <c:v>0.18926706799999998</c:v>
                </c:pt>
                <c:pt idx="16">
                  <c:v>0.229704409</c:v>
                </c:pt>
                <c:pt idx="17">
                  <c:v>0.24283766299999998</c:v>
                </c:pt>
                <c:pt idx="18">
                  <c:v>0.24969889199999998</c:v>
                </c:pt>
                <c:pt idx="19">
                  <c:v>0.18523009499999998</c:v>
                </c:pt>
                <c:pt idx="20">
                  <c:v>0.19992206699999998</c:v>
                </c:pt>
                <c:pt idx="21">
                  <c:v>0.22904951199999996</c:v>
                </c:pt>
                <c:pt idx="22">
                  <c:v>0.21146375512099996</c:v>
                </c:pt>
                <c:pt idx="23">
                  <c:v>0</c:v>
                </c:pt>
                <c:pt idx="24">
                  <c:v>0.15036112136399998</c:v>
                </c:pt>
              </c:numCache>
            </c:numRef>
          </c:val>
          <c:extLst>
            <c:ext xmlns:c16="http://schemas.microsoft.com/office/drawing/2014/chart" uri="{C3380CC4-5D6E-409C-BE32-E72D297353CC}">
              <c16:uniqueId val="{00000003-BCE3-452C-9FD7-668103C42D84}"/>
            </c:ext>
          </c:extLst>
        </c:ser>
        <c:ser>
          <c:idx val="4"/>
          <c:order val="4"/>
          <c:tx>
            <c:strRef>
              <c:f>' '!$A$205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'!$B$205:$BB$205</c:f>
              <c:numCache>
                <c:formatCode>0.0</c:formatCode>
                <c:ptCount val="51"/>
                <c:pt idx="0">
                  <c:v>5.0871999999999994E-2</c:v>
                </c:pt>
                <c:pt idx="1">
                  <c:v>4.0414459999999999E-2</c:v>
                </c:pt>
                <c:pt idx="2">
                  <c:v>3.6132751999999997E-2</c:v>
                </c:pt>
                <c:pt idx="3">
                  <c:v>3.7722337999999994E-2</c:v>
                </c:pt>
                <c:pt idx="4">
                  <c:v>3.7653983999999995E-2</c:v>
                </c:pt>
                <c:pt idx="5">
                  <c:v>4.4013923999999996E-2</c:v>
                </c:pt>
                <c:pt idx="6">
                  <c:v>3.8723587999999996E-2</c:v>
                </c:pt>
                <c:pt idx="7">
                  <c:v>4.4807443999999995E-2</c:v>
                </c:pt>
                <c:pt idx="8">
                  <c:v>3.5810301999999995E-2</c:v>
                </c:pt>
                <c:pt idx="9">
                  <c:v>4.7965246999999996E-2</c:v>
                </c:pt>
                <c:pt idx="10">
                  <c:v>5.1048540999999989E-2</c:v>
                </c:pt>
                <c:pt idx="11">
                  <c:v>5.7008574999999992E-2</c:v>
                </c:pt>
                <c:pt idx="12">
                  <c:v>6.1248533000000001E-2</c:v>
                </c:pt>
                <c:pt idx="13">
                  <c:v>8.4424579E-2</c:v>
                </c:pt>
                <c:pt idx="14">
                  <c:v>6.461542599999999E-2</c:v>
                </c:pt>
                <c:pt idx="15">
                  <c:v>5.2469768999999999E-2</c:v>
                </c:pt>
                <c:pt idx="16">
                  <c:v>4.3449201999999992E-2</c:v>
                </c:pt>
                <c:pt idx="17">
                  <c:v>5.0803198999999993E-2</c:v>
                </c:pt>
                <c:pt idx="18">
                  <c:v>4.8145852999999995E-2</c:v>
                </c:pt>
                <c:pt idx="19">
                  <c:v>5.5062899999999998E-2</c:v>
                </c:pt>
                <c:pt idx="20">
                  <c:v>5.8802327999999994E-2</c:v>
                </c:pt>
                <c:pt idx="21">
                  <c:v>4.9425710999999997E-2</c:v>
                </c:pt>
                <c:pt idx="22">
                  <c:v>4.2688643614999987E-2</c:v>
                </c:pt>
                <c:pt idx="23">
                  <c:v>0</c:v>
                </c:pt>
                <c:pt idx="24">
                  <c:v>3.5257309502999969E-2</c:v>
                </c:pt>
              </c:numCache>
            </c:numRef>
          </c:val>
          <c:extLst>
            <c:ext xmlns:c16="http://schemas.microsoft.com/office/drawing/2014/chart" uri="{C3380CC4-5D6E-409C-BE32-E72D297353CC}">
              <c16:uniqueId val="{00000004-BCE3-452C-9FD7-668103C42D84}"/>
            </c:ext>
          </c:extLst>
        </c:ser>
        <c:ser>
          <c:idx val="6"/>
          <c:order val="5"/>
          <c:tx>
            <c:strRef>
              <c:f>' '!$A$206</c:f>
              <c:strCache>
                <c:ptCount val="1"/>
                <c:pt idx="0">
                  <c:v>Others</c:v>
                </c:pt>
              </c:strCache>
            </c:strRef>
          </c:tx>
          <c:spPr>
            <a:solidFill>
              <a:srgbClr val="9933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'!$B$206:$BB$206</c:f>
              <c:numCache>
                <c:formatCode>0.0</c:formatCode>
                <c:ptCount val="51"/>
                <c:pt idx="0">
                  <c:v>0.13167599999999996</c:v>
                </c:pt>
                <c:pt idx="1">
                  <c:v>0.11846372500000002</c:v>
                </c:pt>
                <c:pt idx="2">
                  <c:v>0.13829156199999998</c:v>
                </c:pt>
                <c:pt idx="3">
                  <c:v>0.18936266499999999</c:v>
                </c:pt>
                <c:pt idx="4">
                  <c:v>0.1884878029999999</c:v>
                </c:pt>
                <c:pt idx="5">
                  <c:v>0.23529991300000003</c:v>
                </c:pt>
                <c:pt idx="6">
                  <c:v>0.21982041800000041</c:v>
                </c:pt>
                <c:pt idx="7">
                  <c:v>0.22821665299999983</c:v>
                </c:pt>
                <c:pt idx="8">
                  <c:v>0.22096194999999985</c:v>
                </c:pt>
                <c:pt idx="9">
                  <c:v>0.23780989599999963</c:v>
                </c:pt>
                <c:pt idx="10">
                  <c:v>0.3065418569999997</c:v>
                </c:pt>
                <c:pt idx="11">
                  <c:v>0.29550048100000004</c:v>
                </c:pt>
                <c:pt idx="12">
                  <c:v>0.34767712999999989</c:v>
                </c:pt>
                <c:pt idx="13">
                  <c:v>0.39836477100000023</c:v>
                </c:pt>
                <c:pt idx="14">
                  <c:v>0.3859012279999996</c:v>
                </c:pt>
                <c:pt idx="15">
                  <c:v>0.31927349500000024</c:v>
                </c:pt>
                <c:pt idx="16">
                  <c:v>0.33128274799999924</c:v>
                </c:pt>
                <c:pt idx="17">
                  <c:v>0.34013653999999993</c:v>
                </c:pt>
                <c:pt idx="18">
                  <c:v>0.36820770099999944</c:v>
                </c:pt>
                <c:pt idx="19">
                  <c:v>0.39237479866666614</c:v>
                </c:pt>
                <c:pt idx="20">
                  <c:v>0.43320194972727266</c:v>
                </c:pt>
                <c:pt idx="21">
                  <c:v>0.40652866900000006</c:v>
                </c:pt>
                <c:pt idx="22">
                  <c:v>0.45041110447399979</c:v>
                </c:pt>
                <c:pt idx="23">
                  <c:v>0</c:v>
                </c:pt>
                <c:pt idx="24">
                  <c:v>0.60692599790700075</c:v>
                </c:pt>
              </c:numCache>
            </c:numRef>
          </c:val>
          <c:extLst>
            <c:ext xmlns:c16="http://schemas.microsoft.com/office/drawing/2014/chart" uri="{C3380CC4-5D6E-409C-BE32-E72D297353CC}">
              <c16:uniqueId val="{00000005-BCE3-452C-9FD7-668103C42D84}"/>
            </c:ext>
          </c:extLst>
        </c:ser>
        <c:ser>
          <c:idx val="8"/>
          <c:order val="6"/>
          <c:tx>
            <c:strRef>
              <c:f>' '!$A$207</c:f>
              <c:strCache>
                <c:ptCount val="1"/>
              </c:strCache>
            </c:strRef>
          </c:tx>
          <c:spPr>
            <a:noFill/>
            <a:ln w="25400">
              <a:noFill/>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'!$B$207:$BB$207</c:f>
              <c:numCache>
                <c:formatCode>0.0</c:formatCode>
                <c:ptCount val="51"/>
              </c:numCache>
            </c:numRef>
          </c:val>
          <c:extLst>
            <c:ext xmlns:c16="http://schemas.microsoft.com/office/drawing/2014/chart" uri="{C3380CC4-5D6E-409C-BE32-E72D297353CC}">
              <c16:uniqueId val="{00000006-BCE3-452C-9FD7-668103C42D84}"/>
            </c:ext>
          </c:extLst>
        </c:ser>
        <c:ser>
          <c:idx val="9"/>
          <c:order val="7"/>
          <c:tx>
            <c:strRef>
              <c:f>' '!$A$208</c:f>
              <c:strCache>
                <c:ptCount val="1"/>
              </c:strCache>
            </c:strRef>
          </c:tx>
          <c:spPr>
            <a:noFill/>
            <a:ln w="25400">
              <a:noFill/>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'!$B$208:$BB$208</c:f>
              <c:numCache>
                <c:formatCode>General</c:formatCode>
                <c:ptCount val="51"/>
              </c:numCache>
            </c:numRef>
          </c:val>
          <c:extLst>
            <c:ext xmlns:c16="http://schemas.microsoft.com/office/drawing/2014/chart" uri="{C3380CC4-5D6E-409C-BE32-E72D297353CC}">
              <c16:uniqueId val="{00000007-BCE3-452C-9FD7-668103C42D84}"/>
            </c:ext>
          </c:extLst>
        </c:ser>
        <c:dLbls>
          <c:showLegendKey val="0"/>
          <c:showVal val="0"/>
          <c:showCatName val="0"/>
          <c:showSerName val="0"/>
          <c:showPercent val="0"/>
          <c:showBubbleSize val="0"/>
        </c:dLbls>
        <c:gapWidth val="0"/>
        <c:overlap val="100"/>
        <c:axId val="1790553407"/>
        <c:axId val="1"/>
      </c:barChart>
      <c:barChart>
        <c:barDir val="col"/>
        <c:grouping val="stacked"/>
        <c:varyColors val="0"/>
        <c:ser>
          <c:idx val="10"/>
          <c:order val="8"/>
          <c:tx>
            <c:strRef>
              <c:f>' '!$A$209</c:f>
              <c:strCache>
                <c:ptCount val="1"/>
              </c:strCache>
            </c:strRef>
          </c:tx>
          <c:spPr>
            <a:noFill/>
            <a:ln w="25400">
              <a:noFill/>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'!$B$209:$BB$209</c:f>
              <c:numCache>
                <c:formatCode>#,##0</c:formatCode>
                <c:ptCount val="51"/>
              </c:numCache>
            </c:numRef>
          </c:val>
          <c:extLst>
            <c:ext xmlns:c16="http://schemas.microsoft.com/office/drawing/2014/chart" uri="{C3380CC4-5D6E-409C-BE32-E72D297353CC}">
              <c16:uniqueId val="{00000008-BCE3-452C-9FD7-668103C42D84}"/>
            </c:ext>
          </c:extLst>
        </c:ser>
        <c:ser>
          <c:idx val="11"/>
          <c:order val="9"/>
          <c:tx>
            <c:strRef>
              <c:f>' '!$A$210</c:f>
              <c:strCache>
                <c:ptCount val="1"/>
                <c:pt idx="0">
                  <c:v>EU-28</c:v>
                </c:pt>
              </c:strCache>
            </c:strRef>
          </c:tx>
          <c:spPr>
            <a:solidFill>
              <a:srgbClr val="00FF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'!$B$210:$BB$210</c:f>
              <c:numCache>
                <c:formatCode>#,##0</c:formatCode>
                <c:ptCount val="51"/>
                <c:pt idx="26" formatCode="0.0">
                  <c:v>0.13469300000000001</c:v>
                </c:pt>
                <c:pt idx="27" formatCode="0.0">
                  <c:v>0.10853600000000002</c:v>
                </c:pt>
                <c:pt idx="28" formatCode="0.0">
                  <c:v>0.13527799999999998</c:v>
                </c:pt>
                <c:pt idx="29" formatCode="0.0">
                  <c:v>0.151587</c:v>
                </c:pt>
                <c:pt idx="30" formatCode="0.0">
                  <c:v>0.19378199999999998</c:v>
                </c:pt>
                <c:pt idx="31" formatCode="0.0">
                  <c:v>0.211605655</c:v>
                </c:pt>
                <c:pt idx="32" formatCode="0.0">
                  <c:v>0.196749126</c:v>
                </c:pt>
                <c:pt idx="33" formatCode="0.0">
                  <c:v>0.21645972499999994</c:v>
                </c:pt>
                <c:pt idx="34" formatCode="0.0">
                  <c:v>0.24366908100000001</c:v>
                </c:pt>
                <c:pt idx="35" formatCode="0.0">
                  <c:v>0.22775627499999995</c:v>
                </c:pt>
                <c:pt idx="36" formatCode="0.0">
                  <c:v>0.25955640299999999</c:v>
                </c:pt>
                <c:pt idx="37" formatCode="0.0">
                  <c:v>0.31686219999999998</c:v>
                </c:pt>
                <c:pt idx="38" formatCode="0.0">
                  <c:v>0.32818367500000001</c:v>
                </c:pt>
                <c:pt idx="39" formatCode="0.0">
                  <c:v>0.369251365</c:v>
                </c:pt>
                <c:pt idx="40" formatCode="0.0">
                  <c:v>0.34700766200000005</c:v>
                </c:pt>
                <c:pt idx="41" formatCode="0.0">
                  <c:v>0.351722912</c:v>
                </c:pt>
                <c:pt idx="42" formatCode="0.0">
                  <c:v>0.25560299600000003</c:v>
                </c:pt>
                <c:pt idx="43" formatCode="0.0">
                  <c:v>0.2283737877773272</c:v>
                </c:pt>
                <c:pt idx="44" formatCode="0.0">
                  <c:v>0.27520734611875231</c:v>
                </c:pt>
                <c:pt idx="45" formatCode="0.0">
                  <c:v>0.20641084200000001</c:v>
                </c:pt>
                <c:pt idx="46" formatCode="0.0">
                  <c:v>0.18821790300000005</c:v>
                </c:pt>
                <c:pt idx="47" formatCode="0.0">
                  <c:v>0.22712989500000003</c:v>
                </c:pt>
                <c:pt idx="48" formatCode="0.0">
                  <c:v>0.25230039498600004</c:v>
                </c:pt>
                <c:pt idx="49" formatCode="0.0">
                  <c:v>5.7436569999999999E-2</c:v>
                </c:pt>
                <c:pt idx="50" formatCode="0.0">
                  <c:v>0.23934775019000001</c:v>
                </c:pt>
              </c:numCache>
            </c:numRef>
          </c:val>
          <c:extLst>
            <c:ext xmlns:c16="http://schemas.microsoft.com/office/drawing/2014/chart" uri="{C3380CC4-5D6E-409C-BE32-E72D297353CC}">
              <c16:uniqueId val="{00000009-BCE3-452C-9FD7-668103C42D84}"/>
            </c:ext>
          </c:extLst>
        </c:ser>
        <c:ser>
          <c:idx val="12"/>
          <c:order val="10"/>
          <c:tx>
            <c:strRef>
              <c:f>' '!$A$211</c:f>
              <c:strCache>
                <c:ptCount val="1"/>
                <c:pt idx="0">
                  <c:v>China</c:v>
                </c:pt>
              </c:strCache>
            </c:strRef>
          </c:tx>
          <c:spPr>
            <a:solidFill>
              <a:srgbClr val="FF00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'!$B$211:$BB$211</c:f>
              <c:numCache>
                <c:formatCode>General</c:formatCode>
                <c:ptCount val="51"/>
                <c:pt idx="26" formatCode="0.0">
                  <c:v>2.8672E-2</c:v>
                </c:pt>
                <c:pt idx="27" formatCode="0.0">
                  <c:v>3.7486000000000005E-2</c:v>
                </c:pt>
                <c:pt idx="28" formatCode="0.0">
                  <c:v>3.7590999999999999E-2</c:v>
                </c:pt>
                <c:pt idx="29" formatCode="0.0">
                  <c:v>3.9775000000000005E-2</c:v>
                </c:pt>
                <c:pt idx="30" formatCode="0.0">
                  <c:v>5.1861000000000004E-2</c:v>
                </c:pt>
                <c:pt idx="31" formatCode="0.0">
                  <c:v>7.9270419000000009E-2</c:v>
                </c:pt>
                <c:pt idx="32" formatCode="0.0">
                  <c:v>0.12450984599999999</c:v>
                </c:pt>
                <c:pt idx="33" formatCode="0.0">
                  <c:v>0.16447416600000003</c:v>
                </c:pt>
                <c:pt idx="34" formatCode="0.0">
                  <c:v>0.19918458800000002</c:v>
                </c:pt>
                <c:pt idx="35" formatCode="0.0">
                  <c:v>0.14748930899999999</c:v>
                </c:pt>
                <c:pt idx="36" formatCode="0.0">
                  <c:v>0.213236022</c:v>
                </c:pt>
                <c:pt idx="37" formatCode="0.0">
                  <c:v>0.32193466700000001</c:v>
                </c:pt>
                <c:pt idx="38" formatCode="0.0">
                  <c:v>0.30498054100000005</c:v>
                </c:pt>
                <c:pt idx="39" formatCode="0.0">
                  <c:v>0.32628176200000003</c:v>
                </c:pt>
                <c:pt idx="40" formatCode="0.0">
                  <c:v>0.33962715399999999</c:v>
                </c:pt>
                <c:pt idx="41" formatCode="0.0">
                  <c:v>0.34478267000000001</c:v>
                </c:pt>
                <c:pt idx="42" formatCode="0.0">
                  <c:v>0.37316062799999999</c:v>
                </c:pt>
                <c:pt idx="43" formatCode="0.0">
                  <c:v>0.39263972313306178</c:v>
                </c:pt>
                <c:pt idx="44" formatCode="0.0">
                  <c:v>0.41106448572842713</c:v>
                </c:pt>
                <c:pt idx="45" formatCode="0.0">
                  <c:v>0.40014714899999998</c:v>
                </c:pt>
                <c:pt idx="46" formatCode="0.0">
                  <c:v>0.45530278799999996</c:v>
                </c:pt>
                <c:pt idx="47" formatCode="0.0">
                  <c:v>0.55609925100000002</c:v>
                </c:pt>
                <c:pt idx="48" formatCode="0.0">
                  <c:v>0.63994876771099996</c:v>
                </c:pt>
                <c:pt idx="49" formatCode="0.0">
                  <c:v>0</c:v>
                </c:pt>
                <c:pt idx="50" formatCode="0.0">
                  <c:v>0.84150411324999974</c:v>
                </c:pt>
              </c:numCache>
            </c:numRef>
          </c:val>
          <c:extLst>
            <c:ext xmlns:c16="http://schemas.microsoft.com/office/drawing/2014/chart" uri="{C3380CC4-5D6E-409C-BE32-E72D297353CC}">
              <c16:uniqueId val="{0000000A-BCE3-452C-9FD7-668103C42D84}"/>
            </c:ext>
          </c:extLst>
        </c:ser>
        <c:ser>
          <c:idx val="14"/>
          <c:order val="11"/>
          <c:tx>
            <c:strRef>
              <c:f>' '!$A$212</c:f>
              <c:strCache>
                <c:ptCount val="1"/>
                <c:pt idx="0">
                  <c:v>Indonesia</c:v>
                </c:pt>
              </c:strCache>
            </c:strRef>
          </c:tx>
          <c:spPr>
            <a:solidFill>
              <a:srgbClr val="0000FF"/>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'!$B$212:$BB$212</c:f>
              <c:numCache>
                <c:formatCode>General</c:formatCode>
                <c:ptCount val="51"/>
                <c:pt idx="26" formatCode="0.0">
                  <c:v>3.9598000000000001E-2</c:v>
                </c:pt>
                <c:pt idx="27" formatCode="0.0">
                  <c:v>3.8136000000000003E-2</c:v>
                </c:pt>
                <c:pt idx="28" formatCode="0.0">
                  <c:v>3.4838000000000001E-2</c:v>
                </c:pt>
                <c:pt idx="29" formatCode="0.0">
                  <c:v>4.6533999999999999E-2</c:v>
                </c:pt>
                <c:pt idx="30" formatCode="0.0">
                  <c:v>5.5691999999999998E-2</c:v>
                </c:pt>
                <c:pt idx="31" formatCode="0.0">
                  <c:v>7.0114242000000007E-2</c:v>
                </c:pt>
                <c:pt idx="32" formatCode="0.0">
                  <c:v>6.7205665999999997E-2</c:v>
                </c:pt>
                <c:pt idx="33" formatCode="0.0">
                  <c:v>8.2871311000000003E-2</c:v>
                </c:pt>
                <c:pt idx="34" formatCode="0.0">
                  <c:v>9.7448919000000009E-2</c:v>
                </c:pt>
                <c:pt idx="35" formatCode="0.0">
                  <c:v>9.5499116999999994E-2</c:v>
                </c:pt>
                <c:pt idx="36" formatCode="0.0">
                  <c:v>0.12101500699999999</c:v>
                </c:pt>
                <c:pt idx="37" formatCode="0.0">
                  <c:v>0.11934976799999999</c:v>
                </c:pt>
                <c:pt idx="38" formatCode="0.0">
                  <c:v>0.13657549399999999</c:v>
                </c:pt>
                <c:pt idx="39" formatCode="0.0">
                  <c:v>0.126619124</c:v>
                </c:pt>
                <c:pt idx="40" formatCode="0.0">
                  <c:v>9.6107481999999994E-2</c:v>
                </c:pt>
                <c:pt idx="41" formatCode="0.0">
                  <c:v>0.12010153599999999</c:v>
                </c:pt>
                <c:pt idx="42" formatCode="0.0">
                  <c:v>0.11490227</c:v>
                </c:pt>
                <c:pt idx="43" formatCode="0.0">
                  <c:v>0.13925205847891745</c:v>
                </c:pt>
                <c:pt idx="44" formatCode="0.0">
                  <c:v>0.14610973665620994</c:v>
                </c:pt>
                <c:pt idx="45" formatCode="0.0">
                  <c:v>0.14057788099999999</c:v>
                </c:pt>
                <c:pt idx="46" formatCode="0.0">
                  <c:v>0.118247754</c:v>
                </c:pt>
                <c:pt idx="47" formatCode="0.0">
                  <c:v>0.155231234</c:v>
                </c:pt>
                <c:pt idx="48" formatCode="0.0">
                  <c:v>0.17863357621000001</c:v>
                </c:pt>
                <c:pt idx="49" formatCode="0.0">
                  <c:v>0</c:v>
                </c:pt>
                <c:pt idx="50" formatCode="0.0">
                  <c:v>0.14051581579999997</c:v>
                </c:pt>
              </c:numCache>
            </c:numRef>
          </c:val>
          <c:extLst>
            <c:ext xmlns:c16="http://schemas.microsoft.com/office/drawing/2014/chart" uri="{C3380CC4-5D6E-409C-BE32-E72D297353CC}">
              <c16:uniqueId val="{0000000B-BCE3-452C-9FD7-668103C42D84}"/>
            </c:ext>
          </c:extLst>
        </c:ser>
        <c:ser>
          <c:idx val="5"/>
          <c:order val="12"/>
          <c:tx>
            <c:strRef>
              <c:f>' '!$A$213</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'!$B$213:$BB$213</c:f>
              <c:numCache>
                <c:formatCode>General</c:formatCode>
                <c:ptCount val="51"/>
                <c:pt idx="26" formatCode="0.0">
                  <c:v>0.11696900000000002</c:v>
                </c:pt>
                <c:pt idx="27" formatCode="0.0">
                  <c:v>0.119215</c:v>
                </c:pt>
                <c:pt idx="28" formatCode="0.0">
                  <c:v>0.12330200000000001</c:v>
                </c:pt>
                <c:pt idx="29" formatCode="0.0">
                  <c:v>0.12983699999999998</c:v>
                </c:pt>
                <c:pt idx="30" formatCode="0.0">
                  <c:v>0.17980500000000002</c:v>
                </c:pt>
                <c:pt idx="31" formatCode="0.0">
                  <c:v>0.20432505500000001</c:v>
                </c:pt>
                <c:pt idx="32" formatCode="0.0">
                  <c:v>0.21416787800000001</c:v>
                </c:pt>
                <c:pt idx="33" formatCode="0.0">
                  <c:v>0.24307950500000003</c:v>
                </c:pt>
                <c:pt idx="34" formatCode="0.0">
                  <c:v>0.26145012900000003</c:v>
                </c:pt>
                <c:pt idx="35" formatCode="0.0">
                  <c:v>0.21027533299999998</c:v>
                </c:pt>
                <c:pt idx="36" formatCode="0.0">
                  <c:v>0.27041322299999998</c:v>
                </c:pt>
                <c:pt idx="37" formatCode="0.0">
                  <c:v>0.26347695399999999</c:v>
                </c:pt>
                <c:pt idx="38" formatCode="0.0">
                  <c:v>0.243642939</c:v>
                </c:pt>
                <c:pt idx="39" formatCode="0.0">
                  <c:v>0.21327797500000001</c:v>
                </c:pt>
                <c:pt idx="40" formatCode="0.0">
                  <c:v>0.23400563399999999</c:v>
                </c:pt>
                <c:pt idx="41" formatCode="0.0">
                  <c:v>0.22060224599999997</c:v>
                </c:pt>
                <c:pt idx="42" formatCode="0.0">
                  <c:v>0.25209811199999999</c:v>
                </c:pt>
                <c:pt idx="43" formatCode="0.0">
                  <c:v>0.26673226787067278</c:v>
                </c:pt>
                <c:pt idx="44" formatCode="0.0">
                  <c:v>0.31995261653101181</c:v>
                </c:pt>
                <c:pt idx="45" formatCode="0.0">
                  <c:v>0.25062722199999998</c:v>
                </c:pt>
                <c:pt idx="46" formatCode="0.0">
                  <c:v>0.236227669</c:v>
                </c:pt>
                <c:pt idx="47" formatCode="0.0">
                  <c:v>0.27165266400000004</c:v>
                </c:pt>
                <c:pt idx="48" formatCode="0.0">
                  <c:v>0.25185629590100006</c:v>
                </c:pt>
                <c:pt idx="49" formatCode="0.0">
                  <c:v>0</c:v>
                </c:pt>
                <c:pt idx="50" formatCode="0.0">
                  <c:v>0.21722064904000005</c:v>
                </c:pt>
              </c:numCache>
            </c:numRef>
          </c:val>
          <c:extLst>
            <c:ext xmlns:c16="http://schemas.microsoft.com/office/drawing/2014/chart" uri="{C3380CC4-5D6E-409C-BE32-E72D297353CC}">
              <c16:uniqueId val="{0000000C-BCE3-452C-9FD7-668103C42D84}"/>
            </c:ext>
          </c:extLst>
        </c:ser>
        <c:ser>
          <c:idx val="15"/>
          <c:order val="13"/>
          <c:tx>
            <c:strRef>
              <c:f>' '!$A$214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'!$B$214:$BB$214</c:f>
              <c:numCache>
                <c:formatCode>General</c:formatCode>
                <c:ptCount val="51"/>
                <c:pt idx="26" formatCode="0.0">
                  <c:v>7.0649000000000003E-2</c:v>
                </c:pt>
                <c:pt idx="27" formatCode="0.0">
                  <c:v>6.8995000000000001E-2</c:v>
                </c:pt>
                <c:pt idx="28" formatCode="0.0">
                  <c:v>8.3473000000000006E-2</c:v>
                </c:pt>
                <c:pt idx="29" formatCode="0.0">
                  <c:v>8.0322999999999992E-2</c:v>
                </c:pt>
                <c:pt idx="30" formatCode="0.0">
                  <c:v>6.7990999999999996E-2</c:v>
                </c:pt>
                <c:pt idx="31" formatCode="0.0">
                  <c:v>8.0382115000000004E-2</c:v>
                </c:pt>
                <c:pt idx="32" formatCode="0.0">
                  <c:v>7.9956264999999999E-2</c:v>
                </c:pt>
                <c:pt idx="33" formatCode="0.0">
                  <c:v>8.0944992999999993E-2</c:v>
                </c:pt>
                <c:pt idx="34" formatCode="0.0">
                  <c:v>8.3841683E-2</c:v>
                </c:pt>
                <c:pt idx="35" formatCode="0.0">
                  <c:v>7.7853814000000007E-2</c:v>
                </c:pt>
                <c:pt idx="36" formatCode="0.0">
                  <c:v>8.9797552000000003E-2</c:v>
                </c:pt>
                <c:pt idx="37" formatCode="0.0">
                  <c:v>0.10343609499999999</c:v>
                </c:pt>
                <c:pt idx="38" formatCode="0.0">
                  <c:v>0.10541022</c:v>
                </c:pt>
                <c:pt idx="39" formatCode="0.0">
                  <c:v>0.10165258899999999</c:v>
                </c:pt>
                <c:pt idx="40" formatCode="0.0">
                  <c:v>0.109175597</c:v>
                </c:pt>
                <c:pt idx="41" formatCode="0.0">
                  <c:v>9.3680526E-2</c:v>
                </c:pt>
                <c:pt idx="42" formatCode="0.0">
                  <c:v>8.5423660999999998E-2</c:v>
                </c:pt>
                <c:pt idx="43" formatCode="0.0">
                  <c:v>7.8621952874457474E-2</c:v>
                </c:pt>
                <c:pt idx="44" formatCode="0.0">
                  <c:v>8.6871565230606879E-2</c:v>
                </c:pt>
                <c:pt idx="45" formatCode="0.0">
                  <c:v>8.684191799999999E-2</c:v>
                </c:pt>
                <c:pt idx="46" formatCode="0.0">
                  <c:v>9.1562674999999996E-2</c:v>
                </c:pt>
                <c:pt idx="47" formatCode="0.0">
                  <c:v>7.6203119999999999E-2</c:v>
                </c:pt>
                <c:pt idx="48" formatCode="0.0">
                  <c:v>9.8390574278999998E-2</c:v>
                </c:pt>
                <c:pt idx="49" formatCode="0.0">
                  <c:v>0</c:v>
                </c:pt>
                <c:pt idx="50" formatCode="0.0">
                  <c:v>6.1578013869999997E-2</c:v>
                </c:pt>
              </c:numCache>
            </c:numRef>
          </c:val>
          <c:extLst>
            <c:ext xmlns:c16="http://schemas.microsoft.com/office/drawing/2014/chart" uri="{C3380CC4-5D6E-409C-BE32-E72D297353CC}">
              <c16:uniqueId val="{0000000D-BCE3-452C-9FD7-668103C42D84}"/>
            </c:ext>
          </c:extLst>
        </c:ser>
        <c:ser>
          <c:idx val="16"/>
          <c:order val="14"/>
          <c:tx>
            <c:strRef>
              <c:f>' '!$A$215</c:f>
              <c:strCache>
                <c:ptCount val="1"/>
                <c:pt idx="0">
                  <c:v>Others</c:v>
                </c:pt>
              </c:strCache>
            </c:strRef>
          </c:tx>
          <c:spPr>
            <a:solidFill>
              <a:srgbClr val="993300"/>
            </a:solidFill>
            <a:ln w="12700">
              <a:solidFill>
                <a:srgbClr val="000000"/>
              </a:solidFill>
              <a:prstDash val="solid"/>
            </a:ln>
          </c:spPr>
          <c:invertIfNegative val="0"/>
          <c:cat>
            <c:numRef>
              <c:f>' '!$B$200:$BB$200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'!$B$215:$BB$215</c:f>
              <c:numCache>
                <c:formatCode>General</c:formatCode>
                <c:ptCount val="51"/>
                <c:pt idx="26" formatCode="0.0">
                  <c:v>0.15983299999999984</c:v>
                </c:pt>
                <c:pt idx="27" formatCode="0.0">
                  <c:v>0.16102499999999986</c:v>
                </c:pt>
                <c:pt idx="28" formatCode="0.0">
                  <c:v>0.17169200000000007</c:v>
                </c:pt>
                <c:pt idx="29" formatCode="0.0">
                  <c:v>0.19808900000000024</c:v>
                </c:pt>
                <c:pt idx="30" formatCode="0.0">
                  <c:v>0.23742300000000016</c:v>
                </c:pt>
                <c:pt idx="31" formatCode="0.0">
                  <c:v>0.28505747499999989</c:v>
                </c:pt>
                <c:pt idx="32" formatCode="0.0">
                  <c:v>0.29605401200000014</c:v>
                </c:pt>
                <c:pt idx="33" formatCode="0.0">
                  <c:v>0.30846109200000027</c:v>
                </c:pt>
                <c:pt idx="34" formatCode="0.0">
                  <c:v>0.36698315500000001</c:v>
                </c:pt>
                <c:pt idx="35" formatCode="0.0">
                  <c:v>0.34864979600000001</c:v>
                </c:pt>
                <c:pt idx="36" formatCode="0.0">
                  <c:v>0.45982175499999967</c:v>
                </c:pt>
                <c:pt idx="37" formatCode="0.0">
                  <c:v>0.54570660000000104</c:v>
                </c:pt>
                <c:pt idx="38" formatCode="0.0">
                  <c:v>0.5631815990000002</c:v>
                </c:pt>
                <c:pt idx="39" formatCode="0.0">
                  <c:v>0.5523303690000001</c:v>
                </c:pt>
                <c:pt idx="40" formatCode="0.0">
                  <c:v>0.55199963800000051</c:v>
                </c:pt>
                <c:pt idx="41" formatCode="0.0">
                  <c:v>0.51760660199999964</c:v>
                </c:pt>
                <c:pt idx="42" formatCode="0.0">
                  <c:v>0.48772297199999959</c:v>
                </c:pt>
                <c:pt idx="43" formatCode="0.0">
                  <c:v>0.45264134196593719</c:v>
                </c:pt>
                <c:pt idx="44" formatCode="0.0">
                  <c:v>0.52972407479616512</c:v>
                </c:pt>
                <c:pt idx="45" formatCode="0.0">
                  <c:v>0.53804871600000004</c:v>
                </c:pt>
                <c:pt idx="46" formatCode="0.0">
                  <c:v>0.55846608000000009</c:v>
                </c:pt>
                <c:pt idx="47" formatCode="0.0">
                  <c:v>0.5888068109999991</c:v>
                </c:pt>
                <c:pt idx="48" formatCode="0.0">
                  <c:v>0.61377825967599975</c:v>
                </c:pt>
                <c:pt idx="49" formatCode="0.0">
                  <c:v>0</c:v>
                </c:pt>
                <c:pt idx="50" formatCode="0.0">
                  <c:v>0.59837807619000061</c:v>
                </c:pt>
              </c:numCache>
            </c:numRef>
          </c:val>
          <c:extLst>
            <c:ext xmlns:c16="http://schemas.microsoft.com/office/drawing/2014/chart" uri="{C3380CC4-5D6E-409C-BE32-E72D297353CC}">
              <c16:uniqueId val="{0000000E-BCE3-452C-9FD7-668103C42D84}"/>
            </c:ext>
          </c:extLst>
        </c:ser>
        <c:dLbls>
          <c:showLegendKey val="0"/>
          <c:showVal val="0"/>
          <c:showCatName val="0"/>
          <c:showSerName val="0"/>
          <c:showPercent val="0"/>
          <c:showBubbleSize val="0"/>
        </c:dLbls>
        <c:gapWidth val="0"/>
        <c:overlap val="100"/>
        <c:axId val="3"/>
        <c:axId val="4"/>
      </c:barChart>
      <c:catAx>
        <c:axId val="17905534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tonnes) </a:t>
                </a:r>
                <a:r>
                  <a:rPr lang="en-GB" sz="1150" b="0" i="0" u="none" strike="noStrike" baseline="0">
                    <a:solidFill>
                      <a:srgbClr val="FFFFFF"/>
                    </a:solidFill>
                    <a:latin typeface="Arial"/>
                    <a:cs typeface="Arial"/>
                  </a:rPr>
                  <a:t>)</a:t>
                </a:r>
              </a:p>
            </c:rich>
          </c:tx>
          <c:layout>
            <c:manualLayout>
              <c:xMode val="edge"/>
              <c:yMode val="edge"/>
              <c:x val="1.6667180077155265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9055340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cif, nominal) </a:t>
                </a:r>
                <a:r>
                  <a:rPr lang="en-GB" sz="1150" b="0" i="0" u="none" strike="noStrike" baseline="0">
                    <a:solidFill>
                      <a:srgbClr val="FFFFFF"/>
                    </a:solidFill>
                    <a:latin typeface="Arial"/>
                    <a:cs typeface="Arial"/>
                  </a:rPr>
                  <a:t>)</a:t>
                </a:r>
              </a:p>
            </c:rich>
          </c:tx>
          <c:layout>
            <c:manualLayout>
              <c:xMode val="edge"/>
              <c:yMode val="edge"/>
              <c:x val="0.90523621794049536"/>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854901485428473"/>
          <c:y val="0.87169526384710594"/>
          <c:w val="0.52501617243039078"/>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563010201673045"/>
          <c:y val="7.1669017868882523E-2"/>
          <c:w val="0.67293739561514376"/>
          <c:h val="0.58501919237157596"/>
        </c:manualLayout>
      </c:layout>
      <c:barChart>
        <c:barDir val="col"/>
        <c:grouping val="stacked"/>
        <c:varyColors val="0"/>
        <c:ser>
          <c:idx val="0"/>
          <c:order val="0"/>
          <c:tx>
            <c:strRef>
              <c:f>' '!$A$86</c:f>
              <c:strCache>
                <c:ptCount val="1"/>
                <c:pt idx="0">
                  <c:v>EU-28</c:v>
                </c:pt>
              </c:strCache>
            </c:strRef>
          </c:tx>
          <c:spPr>
            <a:solidFill>
              <a:srgbClr val="00FF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'!$B$86:$BB$86</c:f>
              <c:numCache>
                <c:formatCode>0.0</c:formatCode>
                <c:ptCount val="51"/>
                <c:pt idx="0">
                  <c:v>1.67808396E-2</c:v>
                </c:pt>
                <c:pt idx="1">
                  <c:v>2.3376397679999997E-2</c:v>
                </c:pt>
                <c:pt idx="2">
                  <c:v>5.2181426866411765E-2</c:v>
                </c:pt>
                <c:pt idx="3">
                  <c:v>6.0002645333333333E-2</c:v>
                </c:pt>
                <c:pt idx="4">
                  <c:v>4.6286932000000003E-2</c:v>
                </c:pt>
                <c:pt idx="5">
                  <c:v>7.6262262109416862E-2</c:v>
                </c:pt>
                <c:pt idx="6">
                  <c:v>6.2603739691955623E-2</c:v>
                </c:pt>
                <c:pt idx="7">
                  <c:v>4.4855660768789732E-2</c:v>
                </c:pt>
                <c:pt idx="8">
                  <c:v>5.2113545251385472E-2</c:v>
                </c:pt>
                <c:pt idx="9">
                  <c:v>1.4641651040804022E-2</c:v>
                </c:pt>
                <c:pt idx="10">
                  <c:v>3.5948427980000003E-2</c:v>
                </c:pt>
                <c:pt idx="11">
                  <c:v>3.8208396580234776E-2</c:v>
                </c:pt>
                <c:pt idx="12">
                  <c:v>4.988879965554234E-2</c:v>
                </c:pt>
                <c:pt idx="13">
                  <c:v>6.8208916506333317E-2</c:v>
                </c:pt>
                <c:pt idx="14">
                  <c:v>6.7818430721566667E-2</c:v>
                </c:pt>
                <c:pt idx="15">
                  <c:v>7.9957121100333345E-2</c:v>
                </c:pt>
                <c:pt idx="16">
                  <c:v>9.3974257652747348E-2</c:v>
                </c:pt>
                <c:pt idx="17">
                  <c:v>6.3494778681818187E-2</c:v>
                </c:pt>
                <c:pt idx="18">
                  <c:v>0.13832139409549996</c:v>
                </c:pt>
                <c:pt idx="19">
                  <c:v>8.3425489532000019E-2</c:v>
                </c:pt>
                <c:pt idx="20">
                  <c:v>7.5058240034666671E-2</c:v>
                </c:pt>
                <c:pt idx="21">
                  <c:v>6.8304548099999987E-2</c:v>
                </c:pt>
                <c:pt idx="22">
                  <c:v>4.5227122196629325E-2</c:v>
                </c:pt>
                <c:pt idx="23">
                  <c:v>1.6058250599999999E-3</c:v>
                </c:pt>
                <c:pt idx="24">
                  <c:v>0.11835531964344256</c:v>
                </c:pt>
              </c:numCache>
            </c:numRef>
          </c:val>
          <c:extLst>
            <c:ext xmlns:c16="http://schemas.microsoft.com/office/drawing/2014/chart" uri="{C3380CC4-5D6E-409C-BE32-E72D297353CC}">
              <c16:uniqueId val="{00000000-8E4B-450C-8FF6-44C66DB49A68}"/>
            </c:ext>
          </c:extLst>
        </c:ser>
        <c:ser>
          <c:idx val="1"/>
          <c:order val="1"/>
          <c:tx>
            <c:strRef>
              <c:f>' '!$A$87</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'!$B$87:$BB$87</c:f>
              <c:numCache>
                <c:formatCode>0.0</c:formatCode>
                <c:ptCount val="51"/>
                <c:pt idx="0">
                  <c:v>0.14654837333333331</c:v>
                </c:pt>
                <c:pt idx="1">
                  <c:v>0.16756752000000003</c:v>
                </c:pt>
                <c:pt idx="2">
                  <c:v>0.16627353473999998</c:v>
                </c:pt>
                <c:pt idx="3">
                  <c:v>0.22352839333333335</c:v>
                </c:pt>
                <c:pt idx="4">
                  <c:v>0.16571236</c:v>
                </c:pt>
                <c:pt idx="5">
                  <c:v>0.21705143253680856</c:v>
                </c:pt>
                <c:pt idx="6">
                  <c:v>0.18820316503820372</c:v>
                </c:pt>
                <c:pt idx="7">
                  <c:v>0.13537973782012647</c:v>
                </c:pt>
                <c:pt idx="8">
                  <c:v>0.15909477424267382</c:v>
                </c:pt>
                <c:pt idx="9">
                  <c:v>7.6236142544957683E-2</c:v>
                </c:pt>
                <c:pt idx="10">
                  <c:v>0.12618266880500001</c:v>
                </c:pt>
                <c:pt idx="11">
                  <c:v>8.8379885647378587E-2</c:v>
                </c:pt>
                <c:pt idx="12">
                  <c:v>0.10708001097406666</c:v>
                </c:pt>
                <c:pt idx="13">
                  <c:v>0.13317963862900001</c:v>
                </c:pt>
                <c:pt idx="14">
                  <c:v>0.11674355904666665</c:v>
                </c:pt>
                <c:pt idx="15">
                  <c:v>2.3835477172000005E-2</c:v>
                </c:pt>
                <c:pt idx="16">
                  <c:v>5.2904178097110663E-2</c:v>
                </c:pt>
                <c:pt idx="17">
                  <c:v>2.3414733346666664E-2</c:v>
                </c:pt>
                <c:pt idx="18">
                  <c:v>3.4050863202500004E-2</c:v>
                </c:pt>
                <c:pt idx="19">
                  <c:v>3.4786358155999994E-2</c:v>
                </c:pt>
                <c:pt idx="20">
                  <c:v>2.0266897819999997E-2</c:v>
                </c:pt>
                <c:pt idx="21">
                  <c:v>1.2308980935999997E-2</c:v>
                </c:pt>
                <c:pt idx="22">
                  <c:v>1.18441773971E-2</c:v>
                </c:pt>
                <c:pt idx="23">
                  <c:v>0</c:v>
                </c:pt>
                <c:pt idx="24">
                  <c:v>3.5928999999999996E-3</c:v>
                </c:pt>
              </c:numCache>
            </c:numRef>
          </c:val>
          <c:extLst>
            <c:ext xmlns:c16="http://schemas.microsoft.com/office/drawing/2014/chart" uri="{C3380CC4-5D6E-409C-BE32-E72D297353CC}">
              <c16:uniqueId val="{00000001-8E4B-450C-8FF6-44C66DB49A68}"/>
            </c:ext>
          </c:extLst>
        </c:ser>
        <c:ser>
          <c:idx val="2"/>
          <c:order val="2"/>
          <c:tx>
            <c:strRef>
              <c:f>' '!$A$88</c:f>
              <c:strCache>
                <c:ptCount val="1"/>
                <c:pt idx="0">
                  <c:v>China</c:v>
                </c:pt>
              </c:strCache>
            </c:strRef>
          </c:tx>
          <c:spPr>
            <a:solidFill>
              <a:srgbClr val="FF00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'!$B$88:$BB$88</c:f>
              <c:numCache>
                <c:formatCode>0.0</c:formatCode>
                <c:ptCount val="51"/>
                <c:pt idx="0">
                  <c:v>1.6986008000000004E-2</c:v>
                </c:pt>
                <c:pt idx="1">
                  <c:v>1.6052820999999995E-2</c:v>
                </c:pt>
                <c:pt idx="2">
                  <c:v>4.9000469559999996E-2</c:v>
                </c:pt>
                <c:pt idx="3">
                  <c:v>5.7232973333333333E-2</c:v>
                </c:pt>
                <c:pt idx="4">
                  <c:v>0.13308969333333334</c:v>
                </c:pt>
                <c:pt idx="5">
                  <c:v>0.21532074510274848</c:v>
                </c:pt>
                <c:pt idx="6">
                  <c:v>0.28770759471351287</c:v>
                </c:pt>
                <c:pt idx="7">
                  <c:v>0.33536496842077135</c:v>
                </c:pt>
                <c:pt idx="8">
                  <c:v>0.34637643620679487</c:v>
                </c:pt>
                <c:pt idx="9">
                  <c:v>0.26327826060532744</c:v>
                </c:pt>
                <c:pt idx="10">
                  <c:v>0.48681034163000003</c:v>
                </c:pt>
                <c:pt idx="11">
                  <c:v>0.61821385536446938</c:v>
                </c:pt>
                <c:pt idx="12">
                  <c:v>0.76260677317063175</c:v>
                </c:pt>
                <c:pt idx="13">
                  <c:v>0.82364988111266602</c:v>
                </c:pt>
                <c:pt idx="14">
                  <c:v>0.78732130823750035</c:v>
                </c:pt>
                <c:pt idx="15">
                  <c:v>0.54132393316816663</c:v>
                </c:pt>
                <c:pt idx="16">
                  <c:v>0.53399843823557591</c:v>
                </c:pt>
                <c:pt idx="17">
                  <c:v>0.8397933364857143</c:v>
                </c:pt>
                <c:pt idx="18">
                  <c:v>1.0621725511508333</c:v>
                </c:pt>
                <c:pt idx="19">
                  <c:v>0.28972547256800002</c:v>
                </c:pt>
                <c:pt idx="20">
                  <c:v>0.60023808378666665</c:v>
                </c:pt>
                <c:pt idx="21">
                  <c:v>0.69081679675599994</c:v>
                </c:pt>
                <c:pt idx="22">
                  <c:v>0.39841671436190129</c:v>
                </c:pt>
                <c:pt idx="23">
                  <c:v>0</c:v>
                </c:pt>
                <c:pt idx="24">
                  <c:v>0.73806508463623333</c:v>
                </c:pt>
              </c:numCache>
            </c:numRef>
          </c:val>
          <c:extLst>
            <c:ext xmlns:c16="http://schemas.microsoft.com/office/drawing/2014/chart" uri="{C3380CC4-5D6E-409C-BE32-E72D297353CC}">
              <c16:uniqueId val="{00000002-8E4B-450C-8FF6-44C66DB49A68}"/>
            </c:ext>
          </c:extLst>
        </c:ser>
        <c:ser>
          <c:idx val="5"/>
          <c:order val="3"/>
          <c:tx>
            <c:strRef>
              <c:f>' '!$A$89</c:f>
              <c:strCache>
                <c:ptCount val="1"/>
                <c:pt idx="0">
                  <c:v>Laos</c:v>
                </c:pt>
              </c:strCache>
            </c:strRef>
          </c:tx>
          <c:spPr>
            <a:solidFill>
              <a:srgbClr val="FFCC99"/>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'!$B$89:$BB$89</c:f>
              <c:numCache>
                <c:formatCode>0.0</c:formatCode>
                <c:ptCount val="51"/>
                <c:pt idx="0">
                  <c:v>0.86461899999999992</c:v>
                </c:pt>
                <c:pt idx="1">
                  <c:v>0.7044146</c:v>
                </c:pt>
                <c:pt idx="2">
                  <c:v>0.66639349116000013</c:v>
                </c:pt>
                <c:pt idx="3">
                  <c:v>0.64024456470588242</c:v>
                </c:pt>
                <c:pt idx="4">
                  <c:v>0.58986524000000007</c:v>
                </c:pt>
                <c:pt idx="5">
                  <c:v>0.66860480668124056</c:v>
                </c:pt>
                <c:pt idx="6">
                  <c:v>0.70941025910053501</c:v>
                </c:pt>
                <c:pt idx="7">
                  <c:v>0.54791517068280082</c:v>
                </c:pt>
                <c:pt idx="8">
                  <c:v>0.51750185016191741</c:v>
                </c:pt>
                <c:pt idx="9">
                  <c:v>0.44851730541294116</c:v>
                </c:pt>
                <c:pt idx="10">
                  <c:v>0.45717139876418184</c:v>
                </c:pt>
                <c:pt idx="11">
                  <c:v>0.43471240861739058</c:v>
                </c:pt>
                <c:pt idx="12">
                  <c:v>0.56952418046495612</c:v>
                </c:pt>
                <c:pt idx="13">
                  <c:v>0.5071127987902222</c:v>
                </c:pt>
                <c:pt idx="14">
                  <c:v>0.36205369237399998</c:v>
                </c:pt>
                <c:pt idx="15">
                  <c:v>0.32175242196666665</c:v>
                </c:pt>
                <c:pt idx="16">
                  <c:v>0.17720606301050199</c:v>
                </c:pt>
                <c:pt idx="17">
                  <c:v>3.8589439066666655E-2</c:v>
                </c:pt>
                <c:pt idx="18">
                  <c:v>5.8347207878999996E-2</c:v>
                </c:pt>
                <c:pt idx="19">
                  <c:v>1.1499041488000001E-2</c:v>
                </c:pt>
                <c:pt idx="20">
                  <c:v>3.0423223079999999E-2</c:v>
                </c:pt>
                <c:pt idx="21">
                  <c:v>9.6710501439999982E-3</c:v>
                </c:pt>
                <c:pt idx="22">
                  <c:v>1.3824515598795998E-2</c:v>
                </c:pt>
                <c:pt idx="23">
                  <c:v>0</c:v>
                </c:pt>
                <c:pt idx="24">
                  <c:v>3.7372169400000002E-2</c:v>
                </c:pt>
              </c:numCache>
            </c:numRef>
          </c:val>
          <c:extLst>
            <c:ext xmlns:c16="http://schemas.microsoft.com/office/drawing/2014/chart" uri="{C3380CC4-5D6E-409C-BE32-E72D297353CC}">
              <c16:uniqueId val="{00000003-8E4B-450C-8FF6-44C66DB49A68}"/>
            </c:ext>
          </c:extLst>
        </c:ser>
        <c:ser>
          <c:idx val="9"/>
          <c:order val="4"/>
          <c:tx>
            <c:strRef>
              <c:f>' '!$A$90</c:f>
              <c:strCache>
                <c:ptCount val="1"/>
                <c:pt idx="0">
                  <c:v>Malaysia</c:v>
                </c:pt>
              </c:strCache>
            </c:strRef>
          </c:tx>
          <c:spPr>
            <a:solidFill>
              <a:srgbClr val="FFFF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'!$B$90:$BB$90</c:f>
              <c:numCache>
                <c:formatCode>0.0</c:formatCode>
                <c:ptCount val="51"/>
                <c:pt idx="0">
                  <c:v>1.2424000794399999</c:v>
                </c:pt>
                <c:pt idx="1">
                  <c:v>1.3443787338199995</c:v>
                </c:pt>
                <c:pt idx="2">
                  <c:v>1.35983138053</c:v>
                </c:pt>
                <c:pt idx="3">
                  <c:v>1.99712902</c:v>
                </c:pt>
                <c:pt idx="4">
                  <c:v>2.5267668000000003</c:v>
                </c:pt>
                <c:pt idx="5">
                  <c:v>2.6087208097796801</c:v>
                </c:pt>
                <c:pt idx="6">
                  <c:v>1.7556053418194095</c:v>
                </c:pt>
                <c:pt idx="7">
                  <c:v>1.7484723704404788</c:v>
                </c:pt>
                <c:pt idx="8">
                  <c:v>1.5941141617165269</c:v>
                </c:pt>
                <c:pt idx="9">
                  <c:v>1.2678112816696974</c:v>
                </c:pt>
                <c:pt idx="10">
                  <c:v>1.5392255995080004</c:v>
                </c:pt>
                <c:pt idx="11">
                  <c:v>1.4460611943292423</c:v>
                </c:pt>
                <c:pt idx="12">
                  <c:v>1.3906141128077332</c:v>
                </c:pt>
                <c:pt idx="13">
                  <c:v>1.1525922875599999</c:v>
                </c:pt>
                <c:pt idx="14">
                  <c:v>0.91865045474000018</c:v>
                </c:pt>
                <c:pt idx="15">
                  <c:v>0.83873622889000021</c:v>
                </c:pt>
                <c:pt idx="16">
                  <c:v>0.72170873433967986</c:v>
                </c:pt>
                <c:pt idx="17">
                  <c:v>0.52455929416544844</c:v>
                </c:pt>
                <c:pt idx="18">
                  <c:v>0.70004756834600002</c:v>
                </c:pt>
                <c:pt idx="19">
                  <c:v>0.26753786973199994</c:v>
                </c:pt>
                <c:pt idx="20">
                  <c:v>0.50500553381999991</c:v>
                </c:pt>
                <c:pt idx="21">
                  <c:v>0.13232499856800001</c:v>
                </c:pt>
                <c:pt idx="22">
                  <c:v>9.663106142022132E-2</c:v>
                </c:pt>
                <c:pt idx="23">
                  <c:v>0</c:v>
                </c:pt>
                <c:pt idx="24">
                  <c:v>0.18148783512549999</c:v>
                </c:pt>
              </c:numCache>
            </c:numRef>
          </c:val>
          <c:extLst>
            <c:ext xmlns:c16="http://schemas.microsoft.com/office/drawing/2014/chart" uri="{C3380CC4-5D6E-409C-BE32-E72D297353CC}">
              <c16:uniqueId val="{00000004-8E4B-450C-8FF6-44C66DB49A68}"/>
            </c:ext>
          </c:extLst>
        </c:ser>
        <c:ser>
          <c:idx val="4"/>
          <c:order val="5"/>
          <c:tx>
            <c:strRef>
              <c:f>' '!$A$91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'!$B$91:$BB$91</c:f>
              <c:numCache>
                <c:formatCode>0.0</c:formatCode>
                <c:ptCount val="51"/>
                <c:pt idx="0">
                  <c:v>0.33925952199999998</c:v>
                </c:pt>
                <c:pt idx="1">
                  <c:v>0.19289985119999997</c:v>
                </c:pt>
                <c:pt idx="2">
                  <c:v>0.22480828470533332</c:v>
                </c:pt>
                <c:pt idx="3">
                  <c:v>0.18784580000000003</c:v>
                </c:pt>
                <c:pt idx="4">
                  <c:v>0.14096904000000002</c:v>
                </c:pt>
                <c:pt idx="5">
                  <c:v>0.11943802189302333</c:v>
                </c:pt>
                <c:pt idx="6">
                  <c:v>0.12882066946072798</c:v>
                </c:pt>
                <c:pt idx="7">
                  <c:v>0.163638175632003</c:v>
                </c:pt>
                <c:pt idx="8">
                  <c:v>0.15546558269321165</c:v>
                </c:pt>
                <c:pt idx="9">
                  <c:v>0.14421270377442483</c:v>
                </c:pt>
                <c:pt idx="10">
                  <c:v>0.22057399533000008</c:v>
                </c:pt>
                <c:pt idx="11">
                  <c:v>0.30416810402546962</c:v>
                </c:pt>
                <c:pt idx="12">
                  <c:v>0.26326992988965631</c:v>
                </c:pt>
                <c:pt idx="13">
                  <c:v>0.25560344837999999</c:v>
                </c:pt>
                <c:pt idx="14">
                  <c:v>0.23892750276250002</c:v>
                </c:pt>
                <c:pt idx="15">
                  <c:v>0.20070538221066664</c:v>
                </c:pt>
                <c:pt idx="16">
                  <c:v>0.23687237277582199</c:v>
                </c:pt>
                <c:pt idx="17">
                  <c:v>0.38380975046666665</c:v>
                </c:pt>
                <c:pt idx="18">
                  <c:v>0.28563541695999994</c:v>
                </c:pt>
                <c:pt idx="19">
                  <c:v>0.13876084917599998</c:v>
                </c:pt>
                <c:pt idx="20">
                  <c:v>0.19853354000000001</c:v>
                </c:pt>
                <c:pt idx="21">
                  <c:v>0.102355134668</c:v>
                </c:pt>
                <c:pt idx="22">
                  <c:v>7.5196491375781341E-2</c:v>
                </c:pt>
                <c:pt idx="23">
                  <c:v>0</c:v>
                </c:pt>
                <c:pt idx="24">
                  <c:v>0.24951037320000002</c:v>
                </c:pt>
              </c:numCache>
            </c:numRef>
          </c:val>
          <c:extLst>
            <c:ext xmlns:c16="http://schemas.microsoft.com/office/drawing/2014/chart" uri="{C3380CC4-5D6E-409C-BE32-E72D297353CC}">
              <c16:uniqueId val="{00000005-8E4B-450C-8FF6-44C66DB49A68}"/>
            </c:ext>
          </c:extLst>
        </c:ser>
        <c:ser>
          <c:idx val="10"/>
          <c:order val="6"/>
          <c:tx>
            <c:strRef>
              <c:f>' '!$A$92</c:f>
              <c:strCache>
                <c:ptCount val="1"/>
                <c:pt idx="0">
                  <c:v>Vietnam</c:v>
                </c:pt>
              </c:strCache>
            </c:strRef>
          </c:tx>
          <c:spPr>
            <a:solidFill>
              <a:srgbClr val="00FFFF"/>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'!$B$92:$BB$92</c:f>
              <c:numCache>
                <c:formatCode>0.0</c:formatCode>
                <c:ptCount val="51"/>
                <c:pt idx="0">
                  <c:v>0.103517204</c:v>
                </c:pt>
                <c:pt idx="1">
                  <c:v>0.16426281459999997</c:v>
                </c:pt>
                <c:pt idx="2">
                  <c:v>0.24632399924000001</c:v>
                </c:pt>
                <c:pt idx="3">
                  <c:v>0.13087836666666669</c:v>
                </c:pt>
                <c:pt idx="4">
                  <c:v>0.15836856272000002</c:v>
                </c:pt>
                <c:pt idx="5">
                  <c:v>0.1232812648839773</c:v>
                </c:pt>
                <c:pt idx="6">
                  <c:v>0.14416179489922082</c:v>
                </c:pt>
                <c:pt idx="7">
                  <c:v>0.127401187921895</c:v>
                </c:pt>
                <c:pt idx="8">
                  <c:v>0.11429902585837755</c:v>
                </c:pt>
                <c:pt idx="9">
                  <c:v>0.15848292449293555</c:v>
                </c:pt>
                <c:pt idx="10">
                  <c:v>0.11494772690000002</c:v>
                </c:pt>
                <c:pt idx="11">
                  <c:v>0.12010125191875627</c:v>
                </c:pt>
                <c:pt idx="12">
                  <c:v>0.16654039797411513</c:v>
                </c:pt>
                <c:pt idx="13">
                  <c:v>0.118200638117</c:v>
                </c:pt>
                <c:pt idx="14">
                  <c:v>0.11754927723559996</c:v>
                </c:pt>
                <c:pt idx="15">
                  <c:v>8.3259152516111115E-2</c:v>
                </c:pt>
                <c:pt idx="16">
                  <c:v>7.6359207692826003E-2</c:v>
                </c:pt>
                <c:pt idx="17">
                  <c:v>7.2429931430735936E-2</c:v>
                </c:pt>
                <c:pt idx="18">
                  <c:v>0.12877504963</c:v>
                </c:pt>
                <c:pt idx="19">
                  <c:v>6.2432185864000005E-2</c:v>
                </c:pt>
                <c:pt idx="20">
                  <c:v>7.2962953339999997E-2</c:v>
                </c:pt>
                <c:pt idx="21">
                  <c:v>5.1145520111999992E-2</c:v>
                </c:pt>
                <c:pt idx="22">
                  <c:v>3.9296283858738006E-2</c:v>
                </c:pt>
                <c:pt idx="23">
                  <c:v>0</c:v>
                </c:pt>
                <c:pt idx="24">
                  <c:v>5.3040427863999998E-2</c:v>
                </c:pt>
              </c:numCache>
            </c:numRef>
          </c:val>
          <c:extLst>
            <c:ext xmlns:c16="http://schemas.microsoft.com/office/drawing/2014/chart" uri="{C3380CC4-5D6E-409C-BE32-E72D297353CC}">
              <c16:uniqueId val="{00000006-8E4B-450C-8FF6-44C66DB49A68}"/>
            </c:ext>
          </c:extLst>
        </c:ser>
        <c:ser>
          <c:idx val="11"/>
          <c:order val="7"/>
          <c:tx>
            <c:strRef>
              <c:f>' '!$A$93</c:f>
              <c:strCache>
                <c:ptCount val="1"/>
                <c:pt idx="0">
                  <c:v>Others</c:v>
                </c:pt>
              </c:strCache>
            </c:strRef>
          </c:tx>
          <c:spPr>
            <a:solidFill>
              <a:srgbClr val="9933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'!$B$93:$BB$93</c:f>
              <c:numCache>
                <c:formatCode>0.0</c:formatCode>
                <c:ptCount val="51"/>
                <c:pt idx="0">
                  <c:v>0.25473620440000078</c:v>
                </c:pt>
                <c:pt idx="1">
                  <c:v>0.34433727533399994</c:v>
                </c:pt>
                <c:pt idx="2">
                  <c:v>0.36222221858160397</c:v>
                </c:pt>
                <c:pt idx="3">
                  <c:v>0.33965452200000001</c:v>
                </c:pt>
                <c:pt idx="4">
                  <c:v>0.38548572259999991</c:v>
                </c:pt>
                <c:pt idx="5">
                  <c:v>0.35323876562295276</c:v>
                </c:pt>
                <c:pt idx="6">
                  <c:v>0.28717629336307704</c:v>
                </c:pt>
                <c:pt idx="7">
                  <c:v>0.27191553613470409</c:v>
                </c:pt>
                <c:pt idx="8">
                  <c:v>0.29996440710261307</c:v>
                </c:pt>
                <c:pt idx="9">
                  <c:v>0.15323186502472774</c:v>
                </c:pt>
                <c:pt idx="10">
                  <c:v>0.18223638000200015</c:v>
                </c:pt>
                <c:pt idx="11">
                  <c:v>0.25685699086717895</c:v>
                </c:pt>
                <c:pt idx="12">
                  <c:v>0.39460375850378293</c:v>
                </c:pt>
                <c:pt idx="13">
                  <c:v>0.35084976054608985</c:v>
                </c:pt>
                <c:pt idx="14">
                  <c:v>0.42666978969999914</c:v>
                </c:pt>
                <c:pt idx="15">
                  <c:v>0.49386196327538867</c:v>
                </c:pt>
                <c:pt idx="16">
                  <c:v>0.43344459380109379</c:v>
                </c:pt>
                <c:pt idx="17">
                  <c:v>0.53448159605555579</c:v>
                </c:pt>
                <c:pt idx="18">
                  <c:v>0.68981338871066677</c:v>
                </c:pt>
                <c:pt idx="19">
                  <c:v>0.34027167949199966</c:v>
                </c:pt>
                <c:pt idx="20">
                  <c:v>0.99554424795199936</c:v>
                </c:pt>
                <c:pt idx="21">
                  <c:v>0.47020264186800032</c:v>
                </c:pt>
                <c:pt idx="22">
                  <c:v>0.33047513914175042</c:v>
                </c:pt>
                <c:pt idx="23">
                  <c:v>6.8622743720000004E-2</c:v>
                </c:pt>
                <c:pt idx="24">
                  <c:v>0.83255377487154769</c:v>
                </c:pt>
              </c:numCache>
            </c:numRef>
          </c:val>
          <c:extLst>
            <c:ext xmlns:c16="http://schemas.microsoft.com/office/drawing/2014/chart" uri="{C3380CC4-5D6E-409C-BE32-E72D297353CC}">
              <c16:uniqueId val="{00000007-8E4B-450C-8FF6-44C66DB49A68}"/>
            </c:ext>
          </c:extLst>
        </c:ser>
        <c:dLbls>
          <c:showLegendKey val="0"/>
          <c:showVal val="0"/>
          <c:showCatName val="0"/>
          <c:showSerName val="0"/>
          <c:showPercent val="0"/>
          <c:showBubbleSize val="0"/>
        </c:dLbls>
        <c:gapWidth val="0"/>
        <c:overlap val="100"/>
        <c:axId val="1790557807"/>
        <c:axId val="1"/>
      </c:barChart>
      <c:barChart>
        <c:barDir val="col"/>
        <c:grouping val="stacked"/>
        <c:varyColors val="0"/>
        <c:ser>
          <c:idx val="12"/>
          <c:order val="8"/>
          <c:tx>
            <c:strRef>
              <c:f>' '!$A$94</c:f>
              <c:strCache>
                <c:ptCount val="1"/>
              </c:strCache>
            </c:strRef>
          </c:tx>
          <c:spPr>
            <a:noFill/>
            <a:ln w="25400">
              <a:noFill/>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'!$B$94:$BB$94</c:f>
              <c:numCache>
                <c:formatCode>0.0</c:formatCode>
                <c:ptCount val="51"/>
              </c:numCache>
            </c:numRef>
          </c:val>
          <c:extLst>
            <c:ext xmlns:c16="http://schemas.microsoft.com/office/drawing/2014/chart" uri="{C3380CC4-5D6E-409C-BE32-E72D297353CC}">
              <c16:uniqueId val="{00000008-8E4B-450C-8FF6-44C66DB49A68}"/>
            </c:ext>
          </c:extLst>
        </c:ser>
        <c:ser>
          <c:idx val="13"/>
          <c:order val="9"/>
          <c:tx>
            <c:strRef>
              <c:f>' '!$A$95</c:f>
              <c:strCache>
                <c:ptCount val="1"/>
              </c:strCache>
            </c:strRef>
          </c:tx>
          <c:spPr>
            <a:noFill/>
            <a:ln w="25400">
              <a:noFill/>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'!$B$95:$BB$95</c:f>
              <c:numCache>
                <c:formatCode>0.0</c:formatCode>
                <c:ptCount val="51"/>
              </c:numCache>
            </c:numRef>
          </c:val>
          <c:extLst>
            <c:ext xmlns:c16="http://schemas.microsoft.com/office/drawing/2014/chart" uri="{C3380CC4-5D6E-409C-BE32-E72D297353CC}">
              <c16:uniqueId val="{00000009-8E4B-450C-8FF6-44C66DB49A68}"/>
            </c:ext>
          </c:extLst>
        </c:ser>
        <c:ser>
          <c:idx val="14"/>
          <c:order val="10"/>
          <c:tx>
            <c:strRef>
              <c:f>' '!$A$96</c:f>
              <c:strCache>
                <c:ptCount val="1"/>
              </c:strCache>
            </c:strRef>
          </c:tx>
          <c:spPr>
            <a:noFill/>
            <a:ln w="25400">
              <a:noFill/>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'!$B$96:$BB$96</c:f>
              <c:numCache>
                <c:formatCode>General</c:formatCode>
                <c:ptCount val="51"/>
              </c:numCache>
            </c:numRef>
          </c:val>
          <c:extLst>
            <c:ext xmlns:c16="http://schemas.microsoft.com/office/drawing/2014/chart" uri="{C3380CC4-5D6E-409C-BE32-E72D297353CC}">
              <c16:uniqueId val="{0000000A-8E4B-450C-8FF6-44C66DB49A68}"/>
            </c:ext>
          </c:extLst>
        </c:ser>
        <c:ser>
          <c:idx val="15"/>
          <c:order val="11"/>
          <c:tx>
            <c:strRef>
              <c:f>' '!$A$97</c:f>
              <c:strCache>
                <c:ptCount val="1"/>
              </c:strCache>
            </c:strRef>
          </c:tx>
          <c:spPr>
            <a:noFill/>
            <a:ln w="25400">
              <a:noFill/>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'!$B$97:$BB$97</c:f>
              <c:numCache>
                <c:formatCode>#,##0</c:formatCode>
                <c:ptCount val="51"/>
              </c:numCache>
            </c:numRef>
          </c:val>
          <c:extLst>
            <c:ext xmlns:c16="http://schemas.microsoft.com/office/drawing/2014/chart" uri="{C3380CC4-5D6E-409C-BE32-E72D297353CC}">
              <c16:uniqueId val="{0000000B-8E4B-450C-8FF6-44C66DB49A68}"/>
            </c:ext>
          </c:extLst>
        </c:ser>
        <c:ser>
          <c:idx val="16"/>
          <c:order val="12"/>
          <c:tx>
            <c:strRef>
              <c:f>' '!$A$98</c:f>
              <c:strCache>
                <c:ptCount val="1"/>
                <c:pt idx="0">
                  <c:v>EU-28</c:v>
                </c:pt>
              </c:strCache>
            </c:strRef>
          </c:tx>
          <c:spPr>
            <a:solidFill>
              <a:srgbClr val="00FF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'!$B$98:$BB$98</c:f>
              <c:numCache>
                <c:formatCode>#,##0</c:formatCode>
                <c:ptCount val="51"/>
                <c:pt idx="26" formatCode="0.0">
                  <c:v>4.9195100000000002E-3</c:v>
                </c:pt>
                <c:pt idx="27" formatCode="0.0">
                  <c:v>4.8230000000000009E-3</c:v>
                </c:pt>
                <c:pt idx="28" formatCode="0.0">
                  <c:v>1.1903E-2</c:v>
                </c:pt>
                <c:pt idx="29" formatCode="0.0">
                  <c:v>1.3079E-2</c:v>
                </c:pt>
                <c:pt idx="30" formatCode="0.0">
                  <c:v>1.4539E-2</c:v>
                </c:pt>
                <c:pt idx="31" formatCode="0.0">
                  <c:v>2.0424341168095602E-2</c:v>
                </c:pt>
                <c:pt idx="32" formatCode="0.0">
                  <c:v>1.8737739575000457E-2</c:v>
                </c:pt>
                <c:pt idx="33" formatCode="0.0">
                  <c:v>1.683783300110879E-2</c:v>
                </c:pt>
                <c:pt idx="34" formatCode="0.0">
                  <c:v>1.4226926860838148E-2</c:v>
                </c:pt>
                <c:pt idx="35" formatCode="0.0">
                  <c:v>4.3701634488667119E-3</c:v>
                </c:pt>
                <c:pt idx="36" formatCode="0.0">
                  <c:v>1.0690385414313559E-2</c:v>
                </c:pt>
                <c:pt idx="37" formatCode="0.0">
                  <c:v>9.9352151102357327E-3</c:v>
                </c:pt>
                <c:pt idx="38" formatCode="0.0">
                  <c:v>1.2143554463861693E-2</c:v>
                </c:pt>
                <c:pt idx="39" formatCode="0.0">
                  <c:v>1.3102296610924172E-2</c:v>
                </c:pt>
                <c:pt idx="40" formatCode="0.0">
                  <c:v>1.6022229073691281E-2</c:v>
                </c:pt>
                <c:pt idx="41" formatCode="0.0">
                  <c:v>1.7083235624210203E-2</c:v>
                </c:pt>
                <c:pt idx="42" formatCode="0.0">
                  <c:v>1.8237971990961447E-2</c:v>
                </c:pt>
                <c:pt idx="43" formatCode="0.0">
                  <c:v>2.1434918552019872E-2</c:v>
                </c:pt>
                <c:pt idx="44" formatCode="0.0">
                  <c:v>2.6381681723892693E-2</c:v>
                </c:pt>
                <c:pt idx="45" formatCode="0.0">
                  <c:v>2.0394710999999999E-2</c:v>
                </c:pt>
                <c:pt idx="46" formatCode="0.0">
                  <c:v>1.6683544999999998E-2</c:v>
                </c:pt>
                <c:pt idx="47" formatCode="0.0">
                  <c:v>2.4303618000000003E-2</c:v>
                </c:pt>
                <c:pt idx="48" formatCode="0.0">
                  <c:v>3.1079360557000002E-2</c:v>
                </c:pt>
                <c:pt idx="49" formatCode="0.0">
                  <c:v>1.584734E-3</c:v>
                </c:pt>
                <c:pt idx="50" formatCode="0.0">
                  <c:v>2.7499627679999999E-2</c:v>
                </c:pt>
              </c:numCache>
            </c:numRef>
          </c:val>
          <c:extLst>
            <c:ext xmlns:c16="http://schemas.microsoft.com/office/drawing/2014/chart" uri="{C3380CC4-5D6E-409C-BE32-E72D297353CC}">
              <c16:uniqueId val="{0000000C-8E4B-450C-8FF6-44C66DB49A68}"/>
            </c:ext>
          </c:extLst>
        </c:ser>
        <c:ser>
          <c:idx val="18"/>
          <c:order val="13"/>
          <c:tx>
            <c:strRef>
              <c:f>' '!$A$99</c:f>
              <c:strCache>
                <c:ptCount val="1"/>
                <c:pt idx="0">
                  <c:v>Burma</c:v>
                </c:pt>
              </c:strCache>
            </c:strRef>
          </c:tx>
          <c:spPr>
            <a:pattFill prst="dkVert">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'!$B$99:$BB$99</c:f>
              <c:numCache>
                <c:formatCode>#,##0</c:formatCode>
                <c:ptCount val="51"/>
                <c:pt idx="26" formatCode="0.0">
                  <c:v>7.8369000000000008E-2</c:v>
                </c:pt>
                <c:pt idx="27" formatCode="0.0">
                  <c:v>5.9040000000000002E-2</c:v>
                </c:pt>
                <c:pt idx="28" formatCode="0.0">
                  <c:v>7.1608999999999992E-2</c:v>
                </c:pt>
                <c:pt idx="29" formatCode="0.0">
                  <c:v>8.4863000000000008E-2</c:v>
                </c:pt>
                <c:pt idx="30" formatCode="0.0">
                  <c:v>7.660900000000001E-2</c:v>
                </c:pt>
                <c:pt idx="31" formatCode="0.0">
                  <c:v>9.4384190692953465E-2</c:v>
                </c:pt>
                <c:pt idx="32" formatCode="0.0">
                  <c:v>9.3842218251890097E-2</c:v>
                </c:pt>
                <c:pt idx="33" formatCode="0.0">
                  <c:v>7.9458195590116937E-2</c:v>
                </c:pt>
                <c:pt idx="34" formatCode="0.0">
                  <c:v>0.10657474622624578</c:v>
                </c:pt>
                <c:pt idx="35" formatCode="0.0">
                  <c:v>4.3659022520150165E-2</c:v>
                </c:pt>
                <c:pt idx="36" formatCode="0.0">
                  <c:v>5.9512859958707857E-2</c:v>
                </c:pt>
                <c:pt idx="37" formatCode="0.0">
                  <c:v>4.3132346205007527E-2</c:v>
                </c:pt>
                <c:pt idx="38" formatCode="0.0">
                  <c:v>6.2817505244799648E-2</c:v>
                </c:pt>
                <c:pt idx="39" formatCode="0.0">
                  <c:v>7.6528355856806243E-2</c:v>
                </c:pt>
                <c:pt idx="40" formatCode="0.0">
                  <c:v>6.5272425662979555E-2</c:v>
                </c:pt>
                <c:pt idx="41" formatCode="0.0">
                  <c:v>1.2144044161979511E-2</c:v>
                </c:pt>
                <c:pt idx="42" formatCode="0.0">
                  <c:v>2.5436076693178676E-2</c:v>
                </c:pt>
                <c:pt idx="43" formatCode="0.0">
                  <c:v>2.2833009802598534E-2</c:v>
                </c:pt>
                <c:pt idx="44" formatCode="0.0">
                  <c:v>1.9713285558220512E-2</c:v>
                </c:pt>
                <c:pt idx="45" formatCode="0.0">
                  <c:v>1.5569337999999999E-2</c:v>
                </c:pt>
                <c:pt idx="46" formatCode="0.0">
                  <c:v>1.0297158999999998E-2</c:v>
                </c:pt>
                <c:pt idx="47" formatCode="0.0">
                  <c:v>5.5623060000000004E-3</c:v>
                </c:pt>
                <c:pt idx="48" formatCode="0.0">
                  <c:v>6.7943584120000004E-3</c:v>
                </c:pt>
                <c:pt idx="49" formatCode="0.0">
                  <c:v>0</c:v>
                </c:pt>
                <c:pt idx="50" formatCode="0.0">
                  <c:v>1.7777976299999999E-3</c:v>
                </c:pt>
              </c:numCache>
            </c:numRef>
          </c:val>
          <c:extLst>
            <c:ext xmlns:c16="http://schemas.microsoft.com/office/drawing/2014/chart" uri="{C3380CC4-5D6E-409C-BE32-E72D297353CC}">
              <c16:uniqueId val="{0000000D-8E4B-450C-8FF6-44C66DB49A68}"/>
            </c:ext>
          </c:extLst>
        </c:ser>
        <c:ser>
          <c:idx val="3"/>
          <c:order val="14"/>
          <c:tx>
            <c:strRef>
              <c:f>' '!$A$100</c:f>
              <c:strCache>
                <c:ptCount val="1"/>
                <c:pt idx="0">
                  <c:v>China</c:v>
                </c:pt>
              </c:strCache>
            </c:strRef>
          </c:tx>
          <c:spPr>
            <a:solidFill>
              <a:srgbClr val="FF00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'!$B$100:$BB$100</c:f>
              <c:numCache>
                <c:formatCode>#,##0</c:formatCode>
                <c:ptCount val="51"/>
                <c:pt idx="26" formatCode="0.0">
                  <c:v>3.3839999999999999E-3</c:v>
                </c:pt>
                <c:pt idx="27" formatCode="0.0">
                  <c:v>4.4740000000000005E-3</c:v>
                </c:pt>
                <c:pt idx="28" formatCode="0.0">
                  <c:v>8.0230000000000006E-3</c:v>
                </c:pt>
                <c:pt idx="29" formatCode="0.0">
                  <c:v>1.1639E-2</c:v>
                </c:pt>
                <c:pt idx="30" formatCode="0.0">
                  <c:v>2.4523000000000003E-2</c:v>
                </c:pt>
                <c:pt idx="31" formatCode="0.0">
                  <c:v>3.3241696224579682E-2</c:v>
                </c:pt>
                <c:pt idx="32" formatCode="0.0">
                  <c:v>4.6206806705555201E-2</c:v>
                </c:pt>
                <c:pt idx="33" formatCode="0.0">
                  <c:v>5.791746040268872E-2</c:v>
                </c:pt>
                <c:pt idx="34" formatCode="0.0">
                  <c:v>5.7624283981484524E-2</c:v>
                </c:pt>
                <c:pt idx="35" formatCode="0.0">
                  <c:v>4.3408292764379373E-2</c:v>
                </c:pt>
                <c:pt idx="36" formatCode="0.0">
                  <c:v>7.5364794584740824E-2</c:v>
                </c:pt>
                <c:pt idx="37" formatCode="0.0">
                  <c:v>0.10597784169469335</c:v>
                </c:pt>
                <c:pt idx="38" formatCode="0.0">
                  <c:v>0.11157086366667078</c:v>
                </c:pt>
                <c:pt idx="39" formatCode="0.0">
                  <c:v>0.12487989840169386</c:v>
                </c:pt>
                <c:pt idx="40" formatCode="0.0">
                  <c:v>0.11479846223882091</c:v>
                </c:pt>
                <c:pt idx="41" formatCode="0.0">
                  <c:v>9.6424566791626573E-2</c:v>
                </c:pt>
                <c:pt idx="42" formatCode="0.0">
                  <c:v>0.11031166271294991</c:v>
                </c:pt>
                <c:pt idx="43" formatCode="0.0">
                  <c:v>9.9209286196808924E-2</c:v>
                </c:pt>
                <c:pt idx="44" formatCode="0.0">
                  <c:v>0.13155682630105328</c:v>
                </c:pt>
                <c:pt idx="45" formatCode="0.0">
                  <c:v>0.10613444099999998</c:v>
                </c:pt>
                <c:pt idx="46" formatCode="0.0">
                  <c:v>0.120905018</c:v>
                </c:pt>
                <c:pt idx="47" formatCode="0.0">
                  <c:v>0.19104652699999999</c:v>
                </c:pt>
                <c:pt idx="48" formatCode="0.0">
                  <c:v>0.19122358948599999</c:v>
                </c:pt>
                <c:pt idx="49" formatCode="0.0">
                  <c:v>0</c:v>
                </c:pt>
                <c:pt idx="50" formatCode="0.0">
                  <c:v>0.19168255435999998</c:v>
                </c:pt>
              </c:numCache>
            </c:numRef>
          </c:val>
          <c:extLst>
            <c:ext xmlns:c16="http://schemas.microsoft.com/office/drawing/2014/chart" uri="{C3380CC4-5D6E-409C-BE32-E72D297353CC}">
              <c16:uniqueId val="{0000000E-8E4B-450C-8FF6-44C66DB49A68}"/>
            </c:ext>
          </c:extLst>
        </c:ser>
        <c:ser>
          <c:idx val="17"/>
          <c:order val="15"/>
          <c:tx>
            <c:strRef>
              <c:f>' '!$A$101</c:f>
              <c:strCache>
                <c:ptCount val="1"/>
                <c:pt idx="0">
                  <c:v>Laos</c:v>
                </c:pt>
              </c:strCache>
            </c:strRef>
          </c:tx>
          <c:spPr>
            <a:solidFill>
              <a:srgbClr val="FFCC99"/>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'!$B$101:$BB$101</c:f>
              <c:numCache>
                <c:formatCode>General</c:formatCode>
                <c:ptCount val="51"/>
                <c:pt idx="26" formatCode="0.0">
                  <c:v>6.0165000000000024E-2</c:v>
                </c:pt>
                <c:pt idx="27" formatCode="0.0">
                  <c:v>6.5342000000000011E-2</c:v>
                </c:pt>
                <c:pt idx="28" formatCode="0.0">
                  <c:v>7.2731000000000004E-2</c:v>
                </c:pt>
                <c:pt idx="29" formatCode="0.0">
                  <c:v>7.7105000000000007E-2</c:v>
                </c:pt>
                <c:pt idx="30" formatCode="0.0">
                  <c:v>7.6375999999999986E-2</c:v>
                </c:pt>
                <c:pt idx="31" formatCode="0.0">
                  <c:v>7.4798675441070328E-2</c:v>
                </c:pt>
                <c:pt idx="32" formatCode="0.0">
                  <c:v>7.7190167713662744E-2</c:v>
                </c:pt>
                <c:pt idx="33" formatCode="0.0">
                  <c:v>6.1145985612828205E-2</c:v>
                </c:pt>
                <c:pt idx="34" formatCode="0.0">
                  <c:v>6.0190203493266516E-2</c:v>
                </c:pt>
                <c:pt idx="35" formatCode="0.0">
                  <c:v>5.0724706257538874E-2</c:v>
                </c:pt>
                <c:pt idx="36" formatCode="0.0">
                  <c:v>4.7588421106272087E-2</c:v>
                </c:pt>
                <c:pt idx="37" formatCode="0.0">
                  <c:v>4.5860143774804539E-2</c:v>
                </c:pt>
                <c:pt idx="38" formatCode="0.0">
                  <c:v>5.5955121507645443E-2</c:v>
                </c:pt>
                <c:pt idx="39" formatCode="0.0">
                  <c:v>4.8295786509780697E-2</c:v>
                </c:pt>
                <c:pt idx="40" formatCode="0.0">
                  <c:v>3.6990734198888528E-2</c:v>
                </c:pt>
                <c:pt idx="41" formatCode="0.0">
                  <c:v>3.5238654627345059E-2</c:v>
                </c:pt>
                <c:pt idx="42" formatCode="0.0">
                  <c:v>1.429847739694947E-2</c:v>
                </c:pt>
                <c:pt idx="43" formatCode="0.0">
                  <c:v>7.4721056530191359E-3</c:v>
                </c:pt>
                <c:pt idx="44" formatCode="0.0">
                  <c:v>6.0505377250709017E-3</c:v>
                </c:pt>
                <c:pt idx="45" formatCode="0.0">
                  <c:v>5.1245860000000013E-3</c:v>
                </c:pt>
                <c:pt idx="46" formatCode="0.0">
                  <c:v>3.9699339999999996E-3</c:v>
                </c:pt>
                <c:pt idx="47" formatCode="0.0">
                  <c:v>4.436171E-3</c:v>
                </c:pt>
                <c:pt idx="48" formatCode="0.0">
                  <c:v>6.9520776069999998E-3</c:v>
                </c:pt>
                <c:pt idx="49" formatCode="0.0">
                  <c:v>0</c:v>
                </c:pt>
                <c:pt idx="50" formatCode="0.0">
                  <c:v>5.1710219799999992E-3</c:v>
                </c:pt>
              </c:numCache>
            </c:numRef>
          </c:val>
          <c:extLst>
            <c:ext xmlns:c16="http://schemas.microsoft.com/office/drawing/2014/chart" uri="{C3380CC4-5D6E-409C-BE32-E72D297353CC}">
              <c16:uniqueId val="{0000000F-8E4B-450C-8FF6-44C66DB49A68}"/>
            </c:ext>
          </c:extLst>
        </c:ser>
        <c:ser>
          <c:idx val="22"/>
          <c:order val="16"/>
          <c:tx>
            <c:strRef>
              <c:f>' '!$A$102</c:f>
              <c:strCache>
                <c:ptCount val="1"/>
                <c:pt idx="0">
                  <c:v>Malaysia</c:v>
                </c:pt>
              </c:strCache>
            </c:strRef>
          </c:tx>
          <c:spPr>
            <a:solidFill>
              <a:srgbClr val="FFFF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'!$B$102:$BB$102</c:f>
              <c:numCache>
                <c:formatCode>General</c:formatCode>
                <c:ptCount val="51"/>
                <c:pt idx="26" formatCode="0.0">
                  <c:v>0.14223299999999997</c:v>
                </c:pt>
                <c:pt idx="27" formatCode="0.0">
                  <c:v>0.135072</c:v>
                </c:pt>
                <c:pt idx="28" formatCode="0.0">
                  <c:v>0.15876999999999999</c:v>
                </c:pt>
                <c:pt idx="29" formatCode="0.0">
                  <c:v>0.18412199999999998</c:v>
                </c:pt>
                <c:pt idx="30" formatCode="0.0">
                  <c:v>0.30476200000000009</c:v>
                </c:pt>
                <c:pt idx="31" formatCode="0.0">
                  <c:v>0.33846226222082526</c:v>
                </c:pt>
                <c:pt idx="32" formatCode="0.0">
                  <c:v>0.24014130433988878</c:v>
                </c:pt>
                <c:pt idx="33" formatCode="0.0">
                  <c:v>0.26347129255648916</c:v>
                </c:pt>
                <c:pt idx="34" formatCode="0.0">
                  <c:v>0.2426192848233269</c:v>
                </c:pt>
                <c:pt idx="35" formatCode="0.0">
                  <c:v>0.18011887584186625</c:v>
                </c:pt>
                <c:pt idx="36" formatCode="0.0">
                  <c:v>0.22485892197046509</c:v>
                </c:pt>
                <c:pt idx="37" formatCode="0.0">
                  <c:v>0.23207863818350141</c:v>
                </c:pt>
                <c:pt idx="38" formatCode="0.0">
                  <c:v>0.23545140348728502</c:v>
                </c:pt>
                <c:pt idx="39" formatCode="0.0">
                  <c:v>0.18792147639852697</c:v>
                </c:pt>
                <c:pt idx="40" formatCode="0.0">
                  <c:v>0.16009367305748423</c:v>
                </c:pt>
                <c:pt idx="41" formatCode="0.0">
                  <c:v>0.13417432547507949</c:v>
                </c:pt>
                <c:pt idx="42" formatCode="0.0">
                  <c:v>0.11711388997496289</c:v>
                </c:pt>
                <c:pt idx="43" formatCode="0.0">
                  <c:v>0.15598738514664642</c:v>
                </c:pt>
                <c:pt idx="44" formatCode="0.0">
                  <c:v>0.12670678507859578</c:v>
                </c:pt>
                <c:pt idx="45" formatCode="0.0">
                  <c:v>0.109129779</c:v>
                </c:pt>
                <c:pt idx="46" formatCode="0.0">
                  <c:v>7.5031280999999991E-2</c:v>
                </c:pt>
                <c:pt idx="47" formatCode="0.0">
                  <c:v>5.4289540000000004E-2</c:v>
                </c:pt>
                <c:pt idx="48" formatCode="0.0">
                  <c:v>5.0833398326E-2</c:v>
                </c:pt>
                <c:pt idx="49" formatCode="0.0">
                  <c:v>0</c:v>
                </c:pt>
                <c:pt idx="50" formatCode="0.0">
                  <c:v>3.06089202E-2</c:v>
                </c:pt>
              </c:numCache>
            </c:numRef>
          </c:val>
          <c:extLst>
            <c:ext xmlns:c16="http://schemas.microsoft.com/office/drawing/2014/chart" uri="{C3380CC4-5D6E-409C-BE32-E72D297353CC}">
              <c16:uniqueId val="{00000010-8E4B-450C-8FF6-44C66DB49A68}"/>
            </c:ext>
          </c:extLst>
        </c:ser>
        <c:ser>
          <c:idx val="23"/>
          <c:order val="17"/>
          <c:tx>
            <c:strRef>
              <c:f>' '!$A$103</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'!$B$103:$BB$103</c:f>
              <c:numCache>
                <c:formatCode>General</c:formatCode>
                <c:ptCount val="51"/>
                <c:pt idx="26" formatCode="0.0">
                  <c:v>1.4436000000000001E-2</c:v>
                </c:pt>
                <c:pt idx="27" formatCode="0.0">
                  <c:v>1.3228E-2</c:v>
                </c:pt>
                <c:pt idx="28" formatCode="0.0">
                  <c:v>1.2671E-2</c:v>
                </c:pt>
                <c:pt idx="29" formatCode="0.0">
                  <c:v>1.5899999999999997E-2</c:v>
                </c:pt>
                <c:pt idx="30" formatCode="0.0">
                  <c:v>1.2222E-2</c:v>
                </c:pt>
                <c:pt idx="31" formatCode="0.0">
                  <c:v>1.0879475747188842E-2</c:v>
                </c:pt>
                <c:pt idx="32" formatCode="0.0">
                  <c:v>1.2072332632207772E-2</c:v>
                </c:pt>
                <c:pt idx="33" formatCode="0.0">
                  <c:v>1.9593988207516046E-2</c:v>
                </c:pt>
                <c:pt idx="34" formatCode="0.0">
                  <c:v>1.8837503929861655E-2</c:v>
                </c:pt>
                <c:pt idx="35" formatCode="0.0">
                  <c:v>1.4250168497030563E-2</c:v>
                </c:pt>
                <c:pt idx="36" formatCode="0.0">
                  <c:v>2.5730281564057982E-2</c:v>
                </c:pt>
                <c:pt idx="37" formatCode="0.0">
                  <c:v>3.5409483300415455E-2</c:v>
                </c:pt>
                <c:pt idx="38" formatCode="0.0">
                  <c:v>3.4672348009830392E-2</c:v>
                </c:pt>
                <c:pt idx="39" formatCode="0.0">
                  <c:v>3.38281373305113E-2</c:v>
                </c:pt>
                <c:pt idx="40" formatCode="0.0">
                  <c:v>3.4548319559486257E-2</c:v>
                </c:pt>
                <c:pt idx="41" formatCode="0.0">
                  <c:v>2.4980803545160871E-2</c:v>
                </c:pt>
                <c:pt idx="42" formatCode="0.0">
                  <c:v>2.5502101070027431E-2</c:v>
                </c:pt>
                <c:pt idx="43" formatCode="0.0">
                  <c:v>3.3821053630878603E-2</c:v>
                </c:pt>
                <c:pt idx="44" formatCode="0.0">
                  <c:v>3.7397178352929716E-2</c:v>
                </c:pt>
                <c:pt idx="45" formatCode="0.0">
                  <c:v>2.5875406E-2</c:v>
                </c:pt>
                <c:pt idx="46" formatCode="0.0">
                  <c:v>2.0585329999999999E-2</c:v>
                </c:pt>
                <c:pt idx="47" formatCode="0.0">
                  <c:v>2.7629479000000002E-2</c:v>
                </c:pt>
                <c:pt idx="48" formatCode="0.0">
                  <c:v>2.9301017185000004E-2</c:v>
                </c:pt>
                <c:pt idx="49" formatCode="0.0">
                  <c:v>0</c:v>
                </c:pt>
                <c:pt idx="50" formatCode="0.0">
                  <c:v>2.8002349139999997E-2</c:v>
                </c:pt>
              </c:numCache>
            </c:numRef>
          </c:val>
          <c:extLst>
            <c:ext xmlns:c16="http://schemas.microsoft.com/office/drawing/2014/chart" uri="{C3380CC4-5D6E-409C-BE32-E72D297353CC}">
              <c16:uniqueId val="{00000011-8E4B-450C-8FF6-44C66DB49A68}"/>
            </c:ext>
          </c:extLst>
        </c:ser>
        <c:ser>
          <c:idx val="6"/>
          <c:order val="18"/>
          <c:tx>
            <c:strRef>
              <c:f>' '!$A$104</c:f>
              <c:strCache>
                <c:ptCount val="1"/>
                <c:pt idx="0">
                  <c:v>Vietnam</c:v>
                </c:pt>
              </c:strCache>
            </c:strRef>
          </c:tx>
          <c:spPr>
            <a:solidFill>
              <a:srgbClr val="00FFFF"/>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'!$B$104:$BB$104</c:f>
              <c:numCache>
                <c:formatCode>0.0</c:formatCode>
                <c:ptCount val="51"/>
                <c:pt idx="26">
                  <c:v>3.0001000000000003E-2</c:v>
                </c:pt>
                <c:pt idx="27">
                  <c:v>2.4333999999999998E-2</c:v>
                </c:pt>
                <c:pt idx="28">
                  <c:v>3.3938000000000003E-2</c:v>
                </c:pt>
                <c:pt idx="29">
                  <c:v>2.7486E-2</c:v>
                </c:pt>
                <c:pt idx="30">
                  <c:v>3.0869999999999998E-2</c:v>
                </c:pt>
                <c:pt idx="31">
                  <c:v>3.1171201378527236E-2</c:v>
                </c:pt>
                <c:pt idx="32">
                  <c:v>3.5143018986697236E-2</c:v>
                </c:pt>
                <c:pt idx="33">
                  <c:v>3.3162748506929393E-2</c:v>
                </c:pt>
                <c:pt idx="34">
                  <c:v>2.9713317581864736E-2</c:v>
                </c:pt>
                <c:pt idx="35">
                  <c:v>2.2407765095344766E-2</c:v>
                </c:pt>
                <c:pt idx="36">
                  <c:v>2.410514308829478E-2</c:v>
                </c:pt>
                <c:pt idx="37">
                  <c:v>2.4057864265392075E-2</c:v>
                </c:pt>
                <c:pt idx="38">
                  <c:v>3.4898293604437976E-2</c:v>
                </c:pt>
                <c:pt idx="39">
                  <c:v>3.1261955944272946E-2</c:v>
                </c:pt>
                <c:pt idx="40">
                  <c:v>3.2659049944568114E-2</c:v>
                </c:pt>
                <c:pt idx="41">
                  <c:v>2.7076226657725314E-2</c:v>
                </c:pt>
                <c:pt idx="42">
                  <c:v>2.3082198332075386E-2</c:v>
                </c:pt>
                <c:pt idx="43">
                  <c:v>2.5620490300055795E-2</c:v>
                </c:pt>
                <c:pt idx="44">
                  <c:v>2.3817881409559219E-2</c:v>
                </c:pt>
                <c:pt idx="45">
                  <c:v>2.0349499000000004E-2</c:v>
                </c:pt>
                <c:pt idx="46">
                  <c:v>2.3798488999999999E-2</c:v>
                </c:pt>
                <c:pt idx="47">
                  <c:v>2.0427300999999998E-2</c:v>
                </c:pt>
                <c:pt idx="48">
                  <c:v>2.6891407327999994E-2</c:v>
                </c:pt>
                <c:pt idx="49">
                  <c:v>0</c:v>
                </c:pt>
                <c:pt idx="50">
                  <c:v>2.0563013380000002E-2</c:v>
                </c:pt>
              </c:numCache>
            </c:numRef>
          </c:val>
          <c:extLst>
            <c:ext xmlns:c16="http://schemas.microsoft.com/office/drawing/2014/chart" uri="{C3380CC4-5D6E-409C-BE32-E72D297353CC}">
              <c16:uniqueId val="{00000012-8E4B-450C-8FF6-44C66DB49A68}"/>
            </c:ext>
          </c:extLst>
        </c:ser>
        <c:ser>
          <c:idx val="7"/>
          <c:order val="19"/>
          <c:tx>
            <c:strRef>
              <c:f>' '!$A$105</c:f>
              <c:strCache>
                <c:ptCount val="1"/>
                <c:pt idx="0">
                  <c:v>Others</c:v>
                </c:pt>
              </c:strCache>
            </c:strRef>
          </c:tx>
          <c:spPr>
            <a:solidFill>
              <a:srgbClr val="993300"/>
            </a:solidFill>
            <a:ln w="12700">
              <a:solidFill>
                <a:srgbClr val="000000"/>
              </a:solidFill>
              <a:prstDash val="solid"/>
            </a:ln>
          </c:spPr>
          <c:invertIfNegative val="0"/>
          <c:cat>
            <c:numRef>
              <c:f>' '!$B$85:$BB$85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'!$B$105:$BB$105</c:f>
              <c:numCache>
                <c:formatCode>0.0</c:formatCode>
                <c:ptCount val="51"/>
                <c:pt idx="26">
                  <c:v>3.3257039999999904E-2</c:v>
                </c:pt>
                <c:pt idx="27">
                  <c:v>3.773120000000002E-2</c:v>
                </c:pt>
                <c:pt idx="28">
                  <c:v>3.9366000000000068E-2</c:v>
                </c:pt>
                <c:pt idx="29">
                  <c:v>4.6384999999999954E-2</c:v>
                </c:pt>
                <c:pt idx="30">
                  <c:v>6.0395000000000088E-2</c:v>
                </c:pt>
                <c:pt idx="31">
                  <c:v>6.6535854454558563E-2</c:v>
                </c:pt>
                <c:pt idx="32">
                  <c:v>5.0939991355986369E-2</c:v>
                </c:pt>
                <c:pt idx="33">
                  <c:v>5.2168694376960478E-2</c:v>
                </c:pt>
                <c:pt idx="34">
                  <c:v>5.8333701704667673E-2</c:v>
                </c:pt>
                <c:pt idx="35">
                  <c:v>2.923541828648818E-2</c:v>
                </c:pt>
                <c:pt idx="36">
                  <c:v>4.2739406611995712E-2</c:v>
                </c:pt>
                <c:pt idx="37">
                  <c:v>5.2478096366500027E-2</c:v>
                </c:pt>
                <c:pt idx="38">
                  <c:v>6.5560580861357964E-2</c:v>
                </c:pt>
                <c:pt idx="39">
                  <c:v>5.8528349248295752E-2</c:v>
                </c:pt>
                <c:pt idx="40">
                  <c:v>6.3358243760043842E-2</c:v>
                </c:pt>
                <c:pt idx="41">
                  <c:v>7.1786077291077333E-2</c:v>
                </c:pt>
                <c:pt idx="42">
                  <c:v>7.1815107027811076E-2</c:v>
                </c:pt>
                <c:pt idx="43">
                  <c:v>7.6202965149990531E-2</c:v>
                </c:pt>
                <c:pt idx="44">
                  <c:v>9.6863770836627339E-2</c:v>
                </c:pt>
                <c:pt idx="45">
                  <c:v>8.8337189999999954E-2</c:v>
                </c:pt>
                <c:pt idx="46">
                  <c:v>0.12103149899999999</c:v>
                </c:pt>
                <c:pt idx="47">
                  <c:v>0.14286070099999992</c:v>
                </c:pt>
                <c:pt idx="48">
                  <c:v>0.15223461872700006</c:v>
                </c:pt>
                <c:pt idx="49">
                  <c:v>1.1431542999999999E-2</c:v>
                </c:pt>
                <c:pt idx="50">
                  <c:v>0.12381002988000001</c:v>
                </c:pt>
              </c:numCache>
            </c:numRef>
          </c:val>
          <c:extLst>
            <c:ext xmlns:c16="http://schemas.microsoft.com/office/drawing/2014/chart" uri="{C3380CC4-5D6E-409C-BE32-E72D297353CC}">
              <c16:uniqueId val="{00000013-8E4B-450C-8FF6-44C66DB49A68}"/>
            </c:ext>
          </c:extLst>
        </c:ser>
        <c:dLbls>
          <c:showLegendKey val="0"/>
          <c:showVal val="0"/>
          <c:showCatName val="0"/>
          <c:showSerName val="0"/>
          <c:showPercent val="0"/>
          <c:showBubbleSize val="0"/>
        </c:dLbls>
        <c:gapWidth val="0"/>
        <c:overlap val="100"/>
        <c:axId val="3"/>
        <c:axId val="4"/>
      </c:barChart>
      <c:catAx>
        <c:axId val="17905578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4.5"/>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6042468870555099E-2"/>
              <c:y val="0.125004100934097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790557807"/>
        <c:crosses val="autoZero"/>
        <c:crossBetween val="between"/>
        <c:majorUnit val="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billion, cif, nominal) </a:t>
                </a:r>
                <a:r>
                  <a:rPr lang="en-GB" sz="1075" b="0" i="0" u="none" strike="noStrike" baseline="0">
                    <a:solidFill>
                      <a:srgbClr val="FFFFFF"/>
                    </a:solidFill>
                    <a:latin typeface="Arial"/>
                    <a:cs typeface="Arial"/>
                  </a:rPr>
                  <a:t>)</a:t>
                </a:r>
              </a:p>
            </c:rich>
          </c:tx>
          <c:layout>
            <c:manualLayout>
              <c:xMode val="edge"/>
              <c:yMode val="edge"/>
              <c:x val="0.90836131420496191"/>
              <c:y val="0.135004429008825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7500539081013028"/>
          <c:y val="0.87336198519289399"/>
          <c:w val="0.6312694454222556"/>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68543778067301031"/>
          <c:h val="0.63502083274521492"/>
        </c:manualLayout>
      </c:layout>
      <c:barChart>
        <c:barDir val="col"/>
        <c:grouping val="stacked"/>
        <c:varyColors val="0"/>
        <c:ser>
          <c:idx val="0"/>
          <c:order val="0"/>
          <c:tx>
            <c:strRef>
              <c:f>' '!$A$55</c:f>
              <c:strCache>
                <c:ptCount val="1"/>
                <c:pt idx="0">
                  <c:v>VPA core products </c:v>
                </c:pt>
              </c:strCache>
            </c:strRef>
          </c:tx>
          <c:spPr>
            <a:solidFill>
              <a:srgbClr val="00FF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'!$B$55:$BB$55</c:f>
              <c:numCache>
                <c:formatCode>#,##0</c:formatCode>
                <c:ptCount val="51"/>
                <c:pt idx="0">
                  <c:v>2.9848472307733336</c:v>
                </c:pt>
                <c:pt idx="1">
                  <c:v>2.9572900136339992</c:v>
                </c:pt>
                <c:pt idx="2">
                  <c:v>3.1270348053833494</c:v>
                </c:pt>
                <c:pt idx="3">
                  <c:v>3.636516285372549</c:v>
                </c:pt>
                <c:pt idx="4">
                  <c:v>4.1465443506533335</c:v>
                </c:pt>
                <c:pt idx="5">
                  <c:v>4.381918108609848</c:v>
                </c:pt>
                <c:pt idx="6">
                  <c:v>3.5636888580866422</c:v>
                </c:pt>
                <c:pt idx="7">
                  <c:v>3.3749428078215691</c:v>
                </c:pt>
                <c:pt idx="8">
                  <c:v>3.2389297832335009</c:v>
                </c:pt>
                <c:pt idx="9">
                  <c:v>2.5264121345658164</c:v>
                </c:pt>
                <c:pt idx="10">
                  <c:v>3.1630965389191825</c:v>
                </c:pt>
                <c:pt idx="11">
                  <c:v>3.3067020873501205</c:v>
                </c:pt>
                <c:pt idx="12">
                  <c:v>3.704127963440484</c:v>
                </c:pt>
                <c:pt idx="13">
                  <c:v>3.4093973696413116</c:v>
                </c:pt>
                <c:pt idx="14">
                  <c:v>3.0357340148178333</c:v>
                </c:pt>
                <c:pt idx="15">
                  <c:v>2.5834316802993333</c:v>
                </c:pt>
                <c:pt idx="16">
                  <c:v>2.3264678456053574</c:v>
                </c:pt>
                <c:pt idx="17">
                  <c:v>2.4805728596992727</c:v>
                </c:pt>
                <c:pt idx="18">
                  <c:v>3.0971634399745001</c:v>
                </c:pt>
                <c:pt idx="19">
                  <c:v>1.2284389460079996</c:v>
                </c:pt>
                <c:pt idx="20">
                  <c:v>2.4980327198333327</c:v>
                </c:pt>
                <c:pt idx="21">
                  <c:v>1.5371296711520002</c:v>
                </c:pt>
                <c:pt idx="22">
                  <c:v>1.0109115053509177</c:v>
                </c:pt>
                <c:pt idx="23">
                  <c:v>7.022856878E-2</c:v>
                </c:pt>
                <c:pt idx="24">
                  <c:v>2.2139778847407237</c:v>
                </c:pt>
              </c:numCache>
            </c:numRef>
          </c:val>
          <c:extLst>
            <c:ext xmlns:c16="http://schemas.microsoft.com/office/drawing/2014/chart" uri="{C3380CC4-5D6E-409C-BE32-E72D297353CC}">
              <c16:uniqueId val="{00000000-530D-499B-879D-E84ED70B4988}"/>
            </c:ext>
          </c:extLst>
        </c:ser>
        <c:ser>
          <c:idx val="7"/>
          <c:order val="1"/>
          <c:tx>
            <c:strRef>
              <c:f>' '!$A$56</c:f>
              <c:strCache>
                <c:ptCount val="1"/>
                <c:pt idx="0">
                  <c:v>Other Timber Sector</c:v>
                </c:pt>
              </c:strCache>
            </c:strRef>
          </c:tx>
          <c:spPr>
            <a:solidFill>
              <a:srgbClr val="8080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'!$B$56:$BB$56</c:f>
              <c:numCache>
                <c:formatCode>#,##0</c:formatCode>
                <c:ptCount val="51"/>
                <c:pt idx="0">
                  <c:v>5.0109677600000506E-2</c:v>
                </c:pt>
                <c:pt idx="1">
                  <c:v>0.10378303240000025</c:v>
                </c:pt>
                <c:pt idx="2">
                  <c:v>0.11652194680000004</c:v>
                </c:pt>
                <c:pt idx="3">
                  <c:v>0.13027287279999991</c:v>
                </c:pt>
                <c:pt idx="4">
                  <c:v>0.19572555720000007</c:v>
                </c:pt>
                <c:pt idx="5">
                  <c:v>0.20599231091999873</c:v>
                </c:pt>
                <c:pt idx="6">
                  <c:v>0.28618064418721884</c:v>
                </c:pt>
                <c:pt idx="7">
                  <c:v>0.32313085028000083</c:v>
                </c:pt>
                <c:pt idx="8">
                  <c:v>0.35658831130396329</c:v>
                </c:pt>
                <c:pt idx="9">
                  <c:v>0.27236565958000081</c:v>
                </c:pt>
                <c:pt idx="10">
                  <c:v>0.29990636602000043</c:v>
                </c:pt>
                <c:pt idx="11">
                  <c:v>0.39847311430987831</c:v>
                </c:pt>
                <c:pt idx="12">
                  <c:v>0.41602741117048114</c:v>
                </c:pt>
                <c:pt idx="13">
                  <c:v>0.42824608022092747</c:v>
                </c:pt>
                <c:pt idx="14">
                  <c:v>0.37643941065938025</c:v>
                </c:pt>
                <c:pt idx="15">
                  <c:v>0.32090006213999978</c:v>
                </c:pt>
                <c:pt idx="16">
                  <c:v>0.3196859796799999</c:v>
                </c:pt>
                <c:pt idx="17">
                  <c:v>0.24365758068519824</c:v>
                </c:pt>
                <c:pt idx="18">
                  <c:v>0.40819104898896541</c:v>
                </c:pt>
                <c:pt idx="19">
                  <c:v>0.39138303190000029</c:v>
                </c:pt>
                <c:pt idx="20">
                  <c:v>0.42937176935794907</c:v>
                </c:pt>
                <c:pt idx="21">
                  <c:v>0.37773959267999946</c:v>
                </c:pt>
                <c:pt idx="22">
                  <c:v>0.27366826080710804</c:v>
                </c:pt>
                <c:pt idx="23">
                  <c:v>3.4743985499999991E-2</c:v>
                </c:pt>
                <c:pt idx="24">
                  <c:v>0.55085213726541338</c:v>
                </c:pt>
              </c:numCache>
            </c:numRef>
          </c:val>
          <c:extLst>
            <c:ext xmlns:c16="http://schemas.microsoft.com/office/drawing/2014/chart" uri="{C3380CC4-5D6E-409C-BE32-E72D297353CC}">
              <c16:uniqueId val="{00000001-530D-499B-879D-E84ED70B4988}"/>
            </c:ext>
          </c:extLst>
        </c:ser>
        <c:ser>
          <c:idx val="8"/>
          <c:order val="2"/>
          <c:tx>
            <c:strRef>
              <c:f>' '!$A$57</c:f>
              <c:strCache>
                <c:ptCount val="1"/>
                <c:pt idx="0">
                  <c:v>Paper Sector</c:v>
                </c:pt>
              </c:strCache>
            </c:strRef>
          </c:tx>
          <c:spPr>
            <a:solidFill>
              <a:srgbClr val="FF00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'!$B$57:$BB$57</c:f>
              <c:numCache>
                <c:formatCode>#,##0</c:formatCode>
                <c:ptCount val="51"/>
                <c:pt idx="0">
                  <c:v>3.4288278579600004</c:v>
                </c:pt>
                <c:pt idx="1">
                  <c:v>3.1594185018699994</c:v>
                </c:pt>
                <c:pt idx="2">
                  <c:v>3.8155888436099996</c:v>
                </c:pt>
                <c:pt idx="3">
                  <c:v>4.1139995873999995</c:v>
                </c:pt>
                <c:pt idx="4">
                  <c:v>4.2123808824499998</c:v>
                </c:pt>
                <c:pt idx="5">
                  <c:v>4.4369450589699992</c:v>
                </c:pt>
                <c:pt idx="6">
                  <c:v>4.660535186109998</c:v>
                </c:pt>
                <c:pt idx="7">
                  <c:v>5.1120144053199983</c:v>
                </c:pt>
                <c:pt idx="8">
                  <c:v>4.8850881841299989</c:v>
                </c:pt>
                <c:pt idx="9">
                  <c:v>4.7232281289000007</c:v>
                </c:pt>
                <c:pt idx="10">
                  <c:v>5.833533481737998</c:v>
                </c:pt>
                <c:pt idx="11">
                  <c:v>5.8713946516199993</c:v>
                </c:pt>
                <c:pt idx="12">
                  <c:v>6.5086669929099994</c:v>
                </c:pt>
                <c:pt idx="13">
                  <c:v>6.8042401254600016</c:v>
                </c:pt>
                <c:pt idx="14">
                  <c:v>6.8736356878300011</c:v>
                </c:pt>
                <c:pt idx="15">
                  <c:v>7.0360067645400015</c:v>
                </c:pt>
                <c:pt idx="16">
                  <c:v>7.1159348074000039</c:v>
                </c:pt>
                <c:pt idx="17">
                  <c:v>7.3756877302033299</c:v>
                </c:pt>
                <c:pt idx="18">
                  <c:v>7.2149618517800045</c:v>
                </c:pt>
                <c:pt idx="19">
                  <c:v>6.4890933811633333</c:v>
                </c:pt>
                <c:pt idx="20">
                  <c:v>6.739062069398531</c:v>
                </c:pt>
                <c:pt idx="21">
                  <c:v>7.4310183364199958</c:v>
                </c:pt>
                <c:pt idx="22">
                  <c:v>8.0575235290955014</c:v>
                </c:pt>
                <c:pt idx="23">
                  <c:v>1.6871361776299996</c:v>
                </c:pt>
                <c:pt idx="24">
                  <c:v>9.0053302915370033</c:v>
                </c:pt>
              </c:numCache>
            </c:numRef>
          </c:val>
          <c:extLst>
            <c:ext xmlns:c16="http://schemas.microsoft.com/office/drawing/2014/chart" uri="{C3380CC4-5D6E-409C-BE32-E72D297353CC}">
              <c16:uniqueId val="{00000002-530D-499B-879D-E84ED70B4988}"/>
            </c:ext>
          </c:extLst>
        </c:ser>
        <c:ser>
          <c:idx val="9"/>
          <c:order val="3"/>
          <c:tx>
            <c:strRef>
              <c:f>' '!$A$58</c:f>
              <c:strCache>
                <c:ptCount val="1"/>
              </c:strCache>
            </c:strRef>
          </c:tx>
          <c:spPr>
            <a:noFill/>
            <a:ln w="25400">
              <a:noFill/>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'!$B$58:$BB$58</c:f>
              <c:numCache>
                <c:formatCode>General</c:formatCode>
                <c:ptCount val="51"/>
              </c:numCache>
            </c:numRef>
          </c:val>
          <c:extLst>
            <c:ext xmlns:c16="http://schemas.microsoft.com/office/drawing/2014/chart" uri="{C3380CC4-5D6E-409C-BE32-E72D297353CC}">
              <c16:uniqueId val="{00000003-530D-499B-879D-E84ED70B4988}"/>
            </c:ext>
          </c:extLst>
        </c:ser>
        <c:dLbls>
          <c:showLegendKey val="0"/>
          <c:showVal val="0"/>
          <c:showCatName val="0"/>
          <c:showSerName val="0"/>
          <c:showPercent val="0"/>
          <c:showBubbleSize val="0"/>
        </c:dLbls>
        <c:gapWidth val="0"/>
        <c:overlap val="100"/>
        <c:axId val="1790553007"/>
        <c:axId val="1"/>
      </c:barChart>
      <c:barChart>
        <c:barDir val="col"/>
        <c:grouping val="stacked"/>
        <c:varyColors val="0"/>
        <c:ser>
          <c:idx val="4"/>
          <c:order val="4"/>
          <c:tx>
            <c:strRef>
              <c:f>' '!$A$59</c:f>
              <c:strCache>
                <c:ptCount val="1"/>
              </c:strCache>
            </c:strRef>
          </c:tx>
          <c:spPr>
            <a:noFill/>
            <a:ln w="25400">
              <a:noFill/>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'!$B$59:$BB$59</c:f>
              <c:numCache>
                <c:formatCode>General</c:formatCode>
                <c:ptCount val="51"/>
              </c:numCache>
            </c:numRef>
          </c:val>
          <c:extLst>
            <c:ext xmlns:c16="http://schemas.microsoft.com/office/drawing/2014/chart" uri="{C3380CC4-5D6E-409C-BE32-E72D297353CC}">
              <c16:uniqueId val="{00000004-530D-499B-879D-E84ED70B4988}"/>
            </c:ext>
          </c:extLst>
        </c:ser>
        <c:ser>
          <c:idx val="10"/>
          <c:order val="5"/>
          <c:tx>
            <c:strRef>
              <c:f>' '!$A$60</c:f>
              <c:strCache>
                <c:ptCount val="1"/>
              </c:strCache>
            </c:strRef>
          </c:tx>
          <c:spPr>
            <a:noFill/>
            <a:ln w="25400">
              <a:noFill/>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'!$B$60:$BB$60</c:f>
              <c:numCache>
                <c:formatCode>General</c:formatCode>
                <c:ptCount val="51"/>
              </c:numCache>
            </c:numRef>
          </c:val>
          <c:extLst>
            <c:ext xmlns:c16="http://schemas.microsoft.com/office/drawing/2014/chart" uri="{C3380CC4-5D6E-409C-BE32-E72D297353CC}">
              <c16:uniqueId val="{00000005-530D-499B-879D-E84ED70B4988}"/>
            </c:ext>
          </c:extLst>
        </c:ser>
        <c:ser>
          <c:idx val="11"/>
          <c:order val="6"/>
          <c:tx>
            <c:strRef>
              <c:f>' '!$A$61</c:f>
              <c:strCache>
                <c:ptCount val="1"/>
                <c:pt idx="0">
                  <c:v>VPA core products </c:v>
                </c:pt>
              </c:strCache>
            </c:strRef>
          </c:tx>
          <c:spPr>
            <a:solidFill>
              <a:srgbClr val="00FF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'!$B$61:$BB$61</c:f>
              <c:numCache>
                <c:formatCode>General</c:formatCode>
                <c:ptCount val="51"/>
                <c:pt idx="26" formatCode="#,##0.0">
                  <c:v>0.36676454999999991</c:v>
                </c:pt>
                <c:pt idx="27" formatCode="#,##0.0">
                  <c:v>0.34404420000000008</c:v>
                </c:pt>
                <c:pt idx="28" formatCode="#,##0.0">
                  <c:v>0.40901100000000007</c:v>
                </c:pt>
                <c:pt idx="29" formatCode="#,##0.0">
                  <c:v>0.46057900000000002</c:v>
                </c:pt>
                <c:pt idx="30" formatCode="#,##0.0">
                  <c:v>0.60029600000000005</c:v>
                </c:pt>
                <c:pt idx="31" formatCode="#,##0.0">
                  <c:v>0.66989769732779902</c:v>
                </c:pt>
                <c:pt idx="32" formatCode="#,##0.0">
                  <c:v>0.57427357956088865</c:v>
                </c:pt>
                <c:pt idx="33" formatCode="#,##0.0">
                  <c:v>0.58375619825463776</c:v>
                </c:pt>
                <c:pt idx="34" formatCode="#,##0.0">
                  <c:v>0.5881199686015558</c:v>
                </c:pt>
                <c:pt idx="35" formatCode="#,##0.0">
                  <c:v>0.38817441271166486</c:v>
                </c:pt>
                <c:pt idx="36" formatCode="#,##0.0">
                  <c:v>0.51059021429884788</c:v>
                </c:pt>
                <c:pt idx="37" formatCode="#,##0.0">
                  <c:v>0.54892962890055008</c:v>
                </c:pt>
                <c:pt idx="38" formatCode="#,##0.0">
                  <c:v>0.61306967084588893</c:v>
                </c:pt>
                <c:pt idx="39" formatCode="#,##0.0">
                  <c:v>0.57434625630081193</c:v>
                </c:pt>
                <c:pt idx="40" formatCode="#,##0.0">
                  <c:v>0.5237431374959628</c:v>
                </c:pt>
                <c:pt idx="41" formatCode="#,##0.0">
                  <c:v>0.4189079341742043</c:v>
                </c:pt>
                <c:pt idx="42" formatCode="#,##0.0">
                  <c:v>0.40579748519891629</c:v>
                </c:pt>
                <c:pt idx="43" formatCode="#,##0.0">
                  <c:v>0.44258121443201781</c:v>
                </c:pt>
                <c:pt idx="44" formatCode="#,##0.0">
                  <c:v>0.46848794698594948</c:v>
                </c:pt>
                <c:pt idx="45" formatCode="#,##0.0">
                  <c:v>0.39091494999999993</c:v>
                </c:pt>
                <c:pt idx="46" formatCode="#,##0.0">
                  <c:v>0.39230225499999999</c:v>
                </c:pt>
                <c:pt idx="47" formatCode="#,##0.0">
                  <c:v>0.47055564299999997</c:v>
                </c:pt>
                <c:pt idx="48" formatCode="#,##0.0">
                  <c:v>0.49530982762800002</c:v>
                </c:pt>
                <c:pt idx="49" formatCode="#,##0.0">
                  <c:v>1.3016277E-2</c:v>
                </c:pt>
                <c:pt idx="50" formatCode="#,##0.0">
                  <c:v>0.42911531424999994</c:v>
                </c:pt>
              </c:numCache>
            </c:numRef>
          </c:val>
          <c:extLst>
            <c:ext xmlns:c16="http://schemas.microsoft.com/office/drawing/2014/chart" uri="{C3380CC4-5D6E-409C-BE32-E72D297353CC}">
              <c16:uniqueId val="{00000006-530D-499B-879D-E84ED70B4988}"/>
            </c:ext>
          </c:extLst>
        </c:ser>
        <c:ser>
          <c:idx val="12"/>
          <c:order val="7"/>
          <c:tx>
            <c:strRef>
              <c:f>' '!$A$62</c:f>
              <c:strCache>
                <c:ptCount val="1"/>
                <c:pt idx="0">
                  <c:v>Other Timber Sector</c:v>
                </c:pt>
              </c:strCache>
            </c:strRef>
          </c:tx>
          <c:spPr>
            <a:solidFill>
              <a:srgbClr val="8080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'!$B$62:$BB$62</c:f>
              <c:numCache>
                <c:formatCode>General</c:formatCode>
                <c:ptCount val="51"/>
                <c:pt idx="26" formatCode="#,##0.0">
                  <c:v>1.5706121000000007E-2</c:v>
                </c:pt>
                <c:pt idx="27" formatCode="#,##0.0">
                  <c:v>2.2637481999999993E-2</c:v>
                </c:pt>
                <c:pt idx="28" formatCode="#,##0.0">
                  <c:v>3.4609423000000035E-2</c:v>
                </c:pt>
                <c:pt idx="29" formatCode="#,##0.0">
                  <c:v>3.798701400000002E-2</c:v>
                </c:pt>
                <c:pt idx="30" formatCode="#,##0.0">
                  <c:v>5.4513735999999917E-2</c:v>
                </c:pt>
                <c:pt idx="31" formatCode="#,##0.0">
                  <c:v>6.5730341000560313E-2</c:v>
                </c:pt>
                <c:pt idx="32" formatCode="#,##0.0">
                  <c:v>9.4493103526476524E-2</c:v>
                </c:pt>
                <c:pt idx="33" formatCode="#,##0.0">
                  <c:v>0.11558874241204607</c:v>
                </c:pt>
                <c:pt idx="34" formatCode="#,##0.0">
                  <c:v>0.13520387182760682</c:v>
                </c:pt>
                <c:pt idx="35" formatCode="#,##0.0">
                  <c:v>9.8886839171858421E-2</c:v>
                </c:pt>
                <c:pt idx="36" formatCode="#,##0.0">
                  <c:v>0.12587431161714394</c:v>
                </c:pt>
                <c:pt idx="37" formatCode="#,##0.0">
                  <c:v>0.16895425762075325</c:v>
                </c:pt>
                <c:pt idx="38" formatCode="#,##0.0">
                  <c:v>0.19512114136737552</c:v>
                </c:pt>
                <c:pt idx="39" formatCode="#,##0.0">
                  <c:v>0.21580951841120397</c:v>
                </c:pt>
                <c:pt idx="40" formatCode="#,##0.0">
                  <c:v>0.22321417282396366</c:v>
                </c:pt>
                <c:pt idx="41" formatCode="#,##0.0">
                  <c:v>0.2226506311262402</c:v>
                </c:pt>
                <c:pt idx="42" formatCode="#,##0.0">
                  <c:v>0.21761617373969788</c:v>
                </c:pt>
                <c:pt idx="43" formatCode="#,##0.0">
                  <c:v>0.22270138825035951</c:v>
                </c:pt>
                <c:pt idx="44" formatCode="#,##0.0">
                  <c:v>0.26469517534393122</c:v>
                </c:pt>
                <c:pt idx="45" formatCode="#,##0.0">
                  <c:v>0.23741483599999993</c:v>
                </c:pt>
                <c:pt idx="46" formatCode="#,##0.0">
                  <c:v>0.23431061899999997</c:v>
                </c:pt>
                <c:pt idx="47" formatCode="#,##0.0">
                  <c:v>0.28392990199999968</c:v>
                </c:pt>
                <c:pt idx="48" formatCode="#,##0.0">
                  <c:v>0.28093890306099989</c:v>
                </c:pt>
                <c:pt idx="49" formatCode="#,##0.0">
                  <c:v>2.0866703999999996E-2</c:v>
                </c:pt>
                <c:pt idx="50" formatCode="#,##0.0">
                  <c:v>0.30296967809000025</c:v>
                </c:pt>
              </c:numCache>
            </c:numRef>
          </c:val>
          <c:extLst>
            <c:ext xmlns:c16="http://schemas.microsoft.com/office/drawing/2014/chart" uri="{C3380CC4-5D6E-409C-BE32-E72D297353CC}">
              <c16:uniqueId val="{00000007-530D-499B-879D-E84ED70B4988}"/>
            </c:ext>
          </c:extLst>
        </c:ser>
        <c:ser>
          <c:idx val="13"/>
          <c:order val="8"/>
          <c:tx>
            <c:strRef>
              <c:f>' '!$A$63</c:f>
              <c:strCache>
                <c:ptCount val="1"/>
                <c:pt idx="0">
                  <c:v>Paper Sector</c:v>
                </c:pt>
              </c:strCache>
            </c:strRef>
          </c:tx>
          <c:spPr>
            <a:solidFill>
              <a:srgbClr val="FF0000"/>
            </a:solidFill>
            <a:ln w="12700">
              <a:solidFill>
                <a:srgbClr val="000000"/>
              </a:solidFill>
              <a:prstDash val="solid"/>
            </a:ln>
          </c:spPr>
          <c:invertIfNegative val="0"/>
          <c:cat>
            <c:numRef>
              <c:f>' '!$B$54:$BB$54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'!$B$63:$BB$63</c:f>
              <c:numCache>
                <c:formatCode>0.0</c:formatCode>
                <c:ptCount val="51"/>
                <c:pt idx="26" formatCode="#,##0.0">
                  <c:v>0.81053970000000009</c:v>
                </c:pt>
                <c:pt idx="27" formatCode="#,##0.0">
                  <c:v>0.72119902009542691</c:v>
                </c:pt>
                <c:pt idx="28" formatCode="#,##0.0">
                  <c:v>0.79516867400000024</c:v>
                </c:pt>
                <c:pt idx="29" formatCode="#,##0.0">
                  <c:v>0.86604079500000009</c:v>
                </c:pt>
                <c:pt idx="30" formatCode="#,##0.0">
                  <c:v>1.0317015890000001</c:v>
                </c:pt>
                <c:pt idx="31" formatCode="#,##0.0">
                  <c:v>1.1619488649999998</c:v>
                </c:pt>
                <c:pt idx="32" formatCode="#,##0.0">
                  <c:v>1.2543189200000002</c:v>
                </c:pt>
                <c:pt idx="33" formatCode="#,##0.0">
                  <c:v>1.4396566439999998</c:v>
                </c:pt>
                <c:pt idx="34" formatCode="#,##0.0">
                  <c:v>1.617452595340175</c:v>
                </c:pt>
                <c:pt idx="35" formatCode="#,##0.0">
                  <c:v>1.3772497184781829</c:v>
                </c:pt>
                <c:pt idx="36" formatCode="#,##0.0">
                  <c:v>1.882756554126918</c:v>
                </c:pt>
                <c:pt idx="37" formatCode="#,##0.0">
                  <c:v>2.1719054648202629</c:v>
                </c:pt>
                <c:pt idx="38" formatCode="#,##0.0">
                  <c:v>2.1145453220000001</c:v>
                </c:pt>
                <c:pt idx="39" formatCode="#,##0.0">
                  <c:v>2.076640730363652</c:v>
                </c:pt>
                <c:pt idx="40" formatCode="#,##0.0">
                  <c:v>2.0950759630019808</c:v>
                </c:pt>
                <c:pt idx="41" formatCode="#,##0.0">
                  <c:v>2.1001290287742171</c:v>
                </c:pt>
                <c:pt idx="42" formatCode="#,##0.0">
                  <c:v>1.9966536788418288</c:v>
                </c:pt>
                <c:pt idx="43" formatCode="#,##0.0">
                  <c:v>2.0282649597333076</c:v>
                </c:pt>
                <c:pt idx="44" formatCode="#,##0.0">
                  <c:v>2.3075142597542091</c:v>
                </c:pt>
                <c:pt idx="45" formatCode="#,##0.0">
                  <c:v>2.0198695079999993</c:v>
                </c:pt>
                <c:pt idx="46" formatCode="#,##0.0">
                  <c:v>1.962483873</c:v>
                </c:pt>
                <c:pt idx="47" formatCode="#,##0.0">
                  <c:v>2.3450318639999987</c:v>
                </c:pt>
                <c:pt idx="48" formatCode="#,##0.0">
                  <c:v>2.6450384917549994</c:v>
                </c:pt>
                <c:pt idx="49" formatCode="#,##0.0">
                  <c:v>0.34119615799999986</c:v>
                </c:pt>
                <c:pt idx="50" formatCode="#,##0.0">
                  <c:v>2.6922522657400001</c:v>
                </c:pt>
              </c:numCache>
            </c:numRef>
          </c:val>
          <c:extLst>
            <c:ext xmlns:c16="http://schemas.microsoft.com/office/drawing/2014/chart" uri="{C3380CC4-5D6E-409C-BE32-E72D297353CC}">
              <c16:uniqueId val="{00000008-530D-499B-879D-E84ED70B4988}"/>
            </c:ext>
          </c:extLst>
        </c:ser>
        <c:dLbls>
          <c:showLegendKey val="0"/>
          <c:showVal val="0"/>
          <c:showCatName val="0"/>
          <c:showSerName val="0"/>
          <c:showPercent val="0"/>
          <c:showBubbleSize val="0"/>
        </c:dLbls>
        <c:gapWidth val="0"/>
        <c:overlap val="100"/>
        <c:axId val="3"/>
        <c:axId val="4"/>
      </c:barChart>
      <c:catAx>
        <c:axId val="179055300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083397509644408E-2"/>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9055300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cif, nominal) </a:t>
                </a:r>
                <a:r>
                  <a:rPr lang="en-GB" sz="1075" b="0" i="0" u="none" strike="noStrike" baseline="0">
                    <a:solidFill>
                      <a:srgbClr val="FFFFFF"/>
                    </a:solidFill>
                    <a:latin typeface="Arial"/>
                    <a:cs typeface="Arial"/>
                  </a:rPr>
                  <a:t>)</a:t>
                </a:r>
              </a:p>
            </c:rich>
          </c:tx>
          <c:layout>
            <c:manualLayout>
              <c:xMode val="edge"/>
              <c:yMode val="edge"/>
              <c:x val="0.90731961545013973"/>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26251438065961E-2"/>
          <c:y val="0.90336296941707728"/>
          <c:w val="0.92086169926282835"/>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7397909436996606"/>
          <c:h val="0.65168804620309451"/>
        </c:manualLayout>
      </c:layout>
      <c:barChart>
        <c:barDir val="col"/>
        <c:grouping val="stacked"/>
        <c:varyColors val="0"/>
        <c:ser>
          <c:idx val="0"/>
          <c:order val="0"/>
          <c:tx>
            <c:strRef>
              <c:f>' '!$A$279</c:f>
              <c:strCache>
                <c:ptCount val="1"/>
                <c:pt idx="0">
                  <c:v>EU-28</c:v>
                </c:pt>
              </c:strCache>
            </c:strRef>
          </c:tx>
          <c:spPr>
            <a:solidFill>
              <a:srgbClr val="00FF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'!$B$279:$BB$279</c:f>
              <c:numCache>
                <c:formatCode>0.0</c:formatCode>
                <c:ptCount val="51"/>
                <c:pt idx="0">
                  <c:v>1.2570000000000001E-3</c:v>
                </c:pt>
                <c:pt idx="1">
                  <c:v>2.52E-4</c:v>
                </c:pt>
                <c:pt idx="2">
                  <c:v>2.7999999999999998E-4</c:v>
                </c:pt>
                <c:pt idx="3">
                  <c:v>3.9810000000000002E-3</c:v>
                </c:pt>
                <c:pt idx="4">
                  <c:v>3.0793000000000001E-3</c:v>
                </c:pt>
                <c:pt idx="5">
                  <c:v>3.346E-3</c:v>
                </c:pt>
                <c:pt idx="6">
                  <c:v>1.4936499999999998E-3</c:v>
                </c:pt>
                <c:pt idx="7">
                  <c:v>2.2414129547137476E-3</c:v>
                </c:pt>
                <c:pt idx="8">
                  <c:v>5.4000000000000005E-5</c:v>
                </c:pt>
                <c:pt idx="9">
                  <c:v>8.6000000000000003E-5</c:v>
                </c:pt>
                <c:pt idx="10">
                  <c:v>9.0000000000000006E-5</c:v>
                </c:pt>
                <c:pt idx="11">
                  <c:v>1.8099999999999995E-4</c:v>
                </c:pt>
                <c:pt idx="12">
                  <c:v>1.2999999999999999E-4</c:v>
                </c:pt>
                <c:pt idx="13">
                  <c:v>7.8884916666666657E-5</c:v>
                </c:pt>
                <c:pt idx="14">
                  <c:v>1.2099999999999997E-4</c:v>
                </c:pt>
                <c:pt idx="15">
                  <c:v>1.0099999999999997E-4</c:v>
                </c:pt>
                <c:pt idx="16">
                  <c:v>3.5999999999999994E-7</c:v>
                </c:pt>
                <c:pt idx="17">
                  <c:v>5.9999999999999985E-6</c:v>
                </c:pt>
                <c:pt idx="18">
                  <c:v>6.999999999999999E-6</c:v>
                </c:pt>
                <c:pt idx="19">
                  <c:v>9.9999999999999974E-6</c:v>
                </c:pt>
                <c:pt idx="20">
                  <c:v>2.6999999999999996E-5</c:v>
                </c:pt>
                <c:pt idx="21">
                  <c:v>0</c:v>
                </c:pt>
                <c:pt idx="22">
                  <c:v>1.6626454999999998E-5</c:v>
                </c:pt>
                <c:pt idx="23">
                  <c:v>0</c:v>
                </c:pt>
                <c:pt idx="24">
                  <c:v>1.6907548299999995E-3</c:v>
                </c:pt>
              </c:numCache>
            </c:numRef>
          </c:val>
          <c:extLst>
            <c:ext xmlns:c16="http://schemas.microsoft.com/office/drawing/2014/chart" uri="{C3380CC4-5D6E-409C-BE32-E72D297353CC}">
              <c16:uniqueId val="{00000000-BF1E-43B3-A58F-68DCF5AAF163}"/>
            </c:ext>
          </c:extLst>
        </c:ser>
        <c:ser>
          <c:idx val="1"/>
          <c:order val="1"/>
          <c:tx>
            <c:strRef>
              <c:f>' '!$A$280</c:f>
              <c:strCache>
                <c:ptCount val="1"/>
                <c:pt idx="0">
                  <c:v>China</c:v>
                </c:pt>
              </c:strCache>
            </c:strRef>
          </c:tx>
          <c:spPr>
            <a:solidFill>
              <a:srgbClr val="FF00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'!$B$280:$BB$280</c:f>
              <c:numCache>
                <c:formatCode>0.0</c:formatCode>
                <c:ptCount val="51"/>
                <c:pt idx="0">
                  <c:v>0.26995364705882352</c:v>
                </c:pt>
                <c:pt idx="1">
                  <c:v>0.29947800000000002</c:v>
                </c:pt>
                <c:pt idx="2">
                  <c:v>0.55425666666666662</c:v>
                </c:pt>
                <c:pt idx="3">
                  <c:v>0.73920680804953542</c:v>
                </c:pt>
                <c:pt idx="4">
                  <c:v>0.87580253616666659</c:v>
                </c:pt>
                <c:pt idx="5">
                  <c:v>0.78957575000000002</c:v>
                </c:pt>
                <c:pt idx="6">
                  <c:v>0.74835392177777782</c:v>
                </c:pt>
                <c:pt idx="7">
                  <c:v>0.76133107116993459</c:v>
                </c:pt>
                <c:pt idx="8">
                  <c:v>0.76132100000000003</c:v>
                </c:pt>
                <c:pt idx="9">
                  <c:v>1.1206326029952154</c:v>
                </c:pt>
                <c:pt idx="10">
                  <c:v>1.5624714545999998</c:v>
                </c:pt>
                <c:pt idx="11">
                  <c:v>1.8135077096861629</c:v>
                </c:pt>
                <c:pt idx="12">
                  <c:v>1.5346602250769228</c:v>
                </c:pt>
                <c:pt idx="13">
                  <c:v>2.0077317351589739</c:v>
                </c:pt>
                <c:pt idx="14">
                  <c:v>2.1792610761538458</c:v>
                </c:pt>
                <c:pt idx="15">
                  <c:v>2.8525887004333312</c:v>
                </c:pt>
                <c:pt idx="16">
                  <c:v>2.8252656086666668</c:v>
                </c:pt>
                <c:pt idx="17">
                  <c:v>3.1701423131333346</c:v>
                </c:pt>
                <c:pt idx="18">
                  <c:v>2.6072719999999996</c:v>
                </c:pt>
                <c:pt idx="19">
                  <c:v>0.8585965401714285</c:v>
                </c:pt>
                <c:pt idx="20">
                  <c:v>2.3157619153999991</c:v>
                </c:pt>
                <c:pt idx="21">
                  <c:v>1.1090020199999997</c:v>
                </c:pt>
                <c:pt idx="22">
                  <c:v>2.3737917158742992</c:v>
                </c:pt>
                <c:pt idx="23">
                  <c:v>1.6291539999999997E-4</c:v>
                </c:pt>
                <c:pt idx="24">
                  <c:v>4.1651400114000001</c:v>
                </c:pt>
              </c:numCache>
            </c:numRef>
          </c:val>
          <c:extLst>
            <c:ext xmlns:c16="http://schemas.microsoft.com/office/drawing/2014/chart" uri="{C3380CC4-5D6E-409C-BE32-E72D297353CC}">
              <c16:uniqueId val="{00000001-BF1E-43B3-A58F-68DCF5AAF163}"/>
            </c:ext>
          </c:extLst>
        </c:ser>
        <c:ser>
          <c:idx val="2"/>
          <c:order val="2"/>
          <c:tx>
            <c:strRef>
              <c:f>' '!$A$281</c:f>
              <c:strCache>
                <c:ptCount val="1"/>
                <c:pt idx="0">
                  <c:v>Malaysia</c:v>
                </c:pt>
              </c:strCache>
            </c:strRef>
          </c:tx>
          <c:spPr>
            <a:solidFill>
              <a:srgbClr val="FFFF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'!$B$281:$BB$281</c:f>
              <c:numCache>
                <c:formatCode>0.0</c:formatCode>
                <c:ptCount val="51"/>
                <c:pt idx="0">
                  <c:v>5.0720000000000001E-3</c:v>
                </c:pt>
                <c:pt idx="1">
                  <c:v>9.9319999999999999E-3</c:v>
                </c:pt>
                <c:pt idx="2">
                  <c:v>1.9037499999999995E-2</c:v>
                </c:pt>
                <c:pt idx="3">
                  <c:v>8.523192307692308E-2</c:v>
                </c:pt>
                <c:pt idx="4">
                  <c:v>0.16638107553846154</c:v>
                </c:pt>
                <c:pt idx="5">
                  <c:v>0.1413363</c:v>
                </c:pt>
                <c:pt idx="6">
                  <c:v>0.23443976044444442</c:v>
                </c:pt>
                <c:pt idx="7">
                  <c:v>0.20252987143055554</c:v>
                </c:pt>
                <c:pt idx="8">
                  <c:v>0.16484799999999997</c:v>
                </c:pt>
                <c:pt idx="9">
                  <c:v>0.13381653441558441</c:v>
                </c:pt>
                <c:pt idx="10">
                  <c:v>0.19293756249603711</c:v>
                </c:pt>
                <c:pt idx="11">
                  <c:v>3.7319923981646838E-2</c:v>
                </c:pt>
                <c:pt idx="12">
                  <c:v>4.301818069090909E-2</c:v>
                </c:pt>
                <c:pt idx="13">
                  <c:v>1.8872006999999996E-2</c:v>
                </c:pt>
                <c:pt idx="14">
                  <c:v>1.8323999999999997E-2</c:v>
                </c:pt>
                <c:pt idx="15">
                  <c:v>1.5434513727272725E-2</c:v>
                </c:pt>
                <c:pt idx="16">
                  <c:v>1.6543751999999998E-2</c:v>
                </c:pt>
                <c:pt idx="17">
                  <c:v>1.6704999999999998E-2</c:v>
                </c:pt>
                <c:pt idx="18">
                  <c:v>1.5995564692307691E-2</c:v>
                </c:pt>
                <c:pt idx="19">
                  <c:v>3.0665193999999999E-3</c:v>
                </c:pt>
                <c:pt idx="20">
                  <c:v>1.5912999999999997E-2</c:v>
                </c:pt>
                <c:pt idx="21">
                  <c:v>9.7101787999999984E-3</c:v>
                </c:pt>
                <c:pt idx="22">
                  <c:v>2.6953682982499994E-2</c:v>
                </c:pt>
                <c:pt idx="23">
                  <c:v>0</c:v>
                </c:pt>
                <c:pt idx="24">
                  <c:v>5.9909802999999991E-2</c:v>
                </c:pt>
              </c:numCache>
            </c:numRef>
          </c:val>
          <c:extLst>
            <c:ext xmlns:c16="http://schemas.microsoft.com/office/drawing/2014/chart" uri="{C3380CC4-5D6E-409C-BE32-E72D297353CC}">
              <c16:uniqueId val="{00000002-BF1E-43B3-A58F-68DCF5AAF163}"/>
            </c:ext>
          </c:extLst>
        </c:ser>
        <c:ser>
          <c:idx val="3"/>
          <c:order val="3"/>
          <c:tx>
            <c:strRef>
              <c:f>' '!$A$282</c:f>
              <c:strCache>
                <c:ptCount val="1"/>
                <c:pt idx="0">
                  <c:v>Others</c:v>
                </c:pt>
              </c:strCache>
            </c:strRef>
          </c:tx>
          <c:spPr>
            <a:solidFill>
              <a:srgbClr val="9933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'!$B$282:$BB$282</c:f>
              <c:numCache>
                <c:formatCode>0.0</c:formatCode>
                <c:ptCount val="51"/>
                <c:pt idx="0">
                  <c:v>3.4059093157894627E-2</c:v>
                </c:pt>
                <c:pt idx="1">
                  <c:v>4.4264823529411745E-2</c:v>
                </c:pt>
                <c:pt idx="2">
                  <c:v>2.7723000000000053E-2</c:v>
                </c:pt>
                <c:pt idx="3">
                  <c:v>5.527100000000007E-2</c:v>
                </c:pt>
                <c:pt idx="4">
                  <c:v>4.249899999999962E-2</c:v>
                </c:pt>
                <c:pt idx="5">
                  <c:v>5.3113799999999989E-2</c:v>
                </c:pt>
                <c:pt idx="6">
                  <c:v>6.4842999999999984E-2</c:v>
                </c:pt>
                <c:pt idx="7">
                  <c:v>7.7190774048775945E-2</c:v>
                </c:pt>
                <c:pt idx="8">
                  <c:v>4.3955163991596491E-2</c:v>
                </c:pt>
                <c:pt idx="9">
                  <c:v>2.1786869876295967E-2</c:v>
                </c:pt>
                <c:pt idx="10">
                  <c:v>2.0446749999999847E-2</c:v>
                </c:pt>
                <c:pt idx="11">
                  <c:v>1.0639581121715036E-2</c:v>
                </c:pt>
                <c:pt idx="12">
                  <c:v>1.2538405000000363E-2</c:v>
                </c:pt>
                <c:pt idx="13">
                  <c:v>4.7166374166662806E-3</c:v>
                </c:pt>
                <c:pt idx="14">
                  <c:v>6.939586899999739E-3</c:v>
                </c:pt>
                <c:pt idx="15">
                  <c:v>7.4167099999993269E-3</c:v>
                </c:pt>
                <c:pt idx="16">
                  <c:v>5.725408999999626E-3</c:v>
                </c:pt>
                <c:pt idx="17">
                  <c:v>9.0249999999998387E-3</c:v>
                </c:pt>
                <c:pt idx="18">
                  <c:v>1.3814941307691342E-2</c:v>
                </c:pt>
                <c:pt idx="19">
                  <c:v>4.9030376000001041E-3</c:v>
                </c:pt>
                <c:pt idx="20">
                  <c:v>1.1846793333332606E-2</c:v>
                </c:pt>
                <c:pt idx="21">
                  <c:v>1.9579935199999898E-2</c:v>
                </c:pt>
                <c:pt idx="22">
                  <c:v>6.6265832621400733E-2</c:v>
                </c:pt>
                <c:pt idx="23">
                  <c:v>0</c:v>
                </c:pt>
                <c:pt idx="24">
                  <c:v>7.4409798289998719E-2</c:v>
                </c:pt>
              </c:numCache>
            </c:numRef>
          </c:val>
          <c:extLst>
            <c:ext xmlns:c16="http://schemas.microsoft.com/office/drawing/2014/chart" uri="{C3380CC4-5D6E-409C-BE32-E72D297353CC}">
              <c16:uniqueId val="{00000003-BF1E-43B3-A58F-68DCF5AAF163}"/>
            </c:ext>
          </c:extLst>
        </c:ser>
        <c:ser>
          <c:idx val="4"/>
          <c:order val="4"/>
          <c:tx>
            <c:strRef>
              <c:f>' '!$A$283</c:f>
              <c:strCache>
                <c:ptCount val="1"/>
              </c:strCache>
            </c:strRef>
          </c:tx>
          <c:spPr>
            <a:noFill/>
            <a:ln w="25400">
              <a:noFill/>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'!$B$283:$BB$283</c:f>
              <c:numCache>
                <c:formatCode>0.0</c:formatCode>
                <c:ptCount val="51"/>
              </c:numCache>
            </c:numRef>
          </c:val>
          <c:extLst>
            <c:ext xmlns:c16="http://schemas.microsoft.com/office/drawing/2014/chart" uri="{C3380CC4-5D6E-409C-BE32-E72D297353CC}">
              <c16:uniqueId val="{00000004-BF1E-43B3-A58F-68DCF5AAF163}"/>
            </c:ext>
          </c:extLst>
        </c:ser>
        <c:ser>
          <c:idx val="5"/>
          <c:order val="5"/>
          <c:tx>
            <c:strRef>
              <c:f>' '!$A$284</c:f>
              <c:strCache>
                <c:ptCount val="1"/>
              </c:strCache>
            </c:strRef>
          </c:tx>
          <c:spPr>
            <a:noFill/>
            <a:ln w="25400">
              <a:noFill/>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'!$B$284:$BB$284</c:f>
              <c:numCache>
                <c:formatCode>0.0</c:formatCode>
                <c:ptCount val="51"/>
              </c:numCache>
            </c:numRef>
          </c:val>
          <c:extLst>
            <c:ext xmlns:c16="http://schemas.microsoft.com/office/drawing/2014/chart" uri="{C3380CC4-5D6E-409C-BE32-E72D297353CC}">
              <c16:uniqueId val="{00000005-BF1E-43B3-A58F-68DCF5AAF163}"/>
            </c:ext>
          </c:extLst>
        </c:ser>
        <c:ser>
          <c:idx val="6"/>
          <c:order val="6"/>
          <c:tx>
            <c:strRef>
              <c:f>' '!$A$285</c:f>
              <c:strCache>
                <c:ptCount val="1"/>
              </c:strCache>
            </c:strRef>
          </c:tx>
          <c:spPr>
            <a:noFill/>
            <a:ln w="25400">
              <a:noFill/>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'!$B$285:$BB$285</c:f>
              <c:numCache>
                <c:formatCode>General</c:formatCode>
                <c:ptCount val="51"/>
              </c:numCache>
            </c:numRef>
          </c:val>
          <c:extLst>
            <c:ext xmlns:c16="http://schemas.microsoft.com/office/drawing/2014/chart" uri="{C3380CC4-5D6E-409C-BE32-E72D297353CC}">
              <c16:uniqueId val="{00000006-BF1E-43B3-A58F-68DCF5AAF163}"/>
            </c:ext>
          </c:extLst>
        </c:ser>
        <c:ser>
          <c:idx val="7"/>
          <c:order val="7"/>
          <c:tx>
            <c:strRef>
              <c:f>' '!$A$286</c:f>
              <c:strCache>
                <c:ptCount val="1"/>
              </c:strCache>
            </c:strRef>
          </c:tx>
          <c:spPr>
            <a:noFill/>
            <a:ln w="25400">
              <a:noFill/>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'!$B$286:$BB$286</c:f>
              <c:numCache>
                <c:formatCode>#,##0</c:formatCode>
                <c:ptCount val="51"/>
              </c:numCache>
            </c:numRef>
          </c:val>
          <c:extLst>
            <c:ext xmlns:c16="http://schemas.microsoft.com/office/drawing/2014/chart" uri="{C3380CC4-5D6E-409C-BE32-E72D297353CC}">
              <c16:uniqueId val="{00000007-BF1E-43B3-A58F-68DCF5AAF163}"/>
            </c:ext>
          </c:extLst>
        </c:ser>
        <c:dLbls>
          <c:showLegendKey val="0"/>
          <c:showVal val="0"/>
          <c:showCatName val="0"/>
          <c:showSerName val="0"/>
          <c:showPercent val="0"/>
          <c:showBubbleSize val="0"/>
        </c:dLbls>
        <c:gapWidth val="0"/>
        <c:overlap val="100"/>
        <c:axId val="1656526767"/>
        <c:axId val="1"/>
      </c:barChart>
      <c:barChart>
        <c:barDir val="col"/>
        <c:grouping val="stacked"/>
        <c:varyColors val="0"/>
        <c:ser>
          <c:idx val="8"/>
          <c:order val="8"/>
          <c:tx>
            <c:strRef>
              <c:f>' '!$A$287</c:f>
              <c:strCache>
                <c:ptCount val="1"/>
                <c:pt idx="0">
                  <c:v>EU-28</c:v>
                </c:pt>
              </c:strCache>
            </c:strRef>
          </c:tx>
          <c:spPr>
            <a:solidFill>
              <a:srgbClr val="00FF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'!$B$287:$BB$287</c:f>
              <c:numCache>
                <c:formatCode>#,##0</c:formatCode>
                <c:ptCount val="51"/>
                <c:pt idx="26" formatCode="0.0">
                  <c:v>5.0600000000000005E-4</c:v>
                </c:pt>
                <c:pt idx="27" formatCode="0.0">
                  <c:v>3.5799999999999997E-4</c:v>
                </c:pt>
                <c:pt idx="28" formatCode="0.0">
                  <c:v>1.5699999999999999E-4</c:v>
                </c:pt>
                <c:pt idx="29" formatCode="0.0">
                  <c:v>5.3400000000000008E-4</c:v>
                </c:pt>
                <c:pt idx="30" formatCode="0.0">
                  <c:v>9.4841199999999993E-4</c:v>
                </c:pt>
                <c:pt idx="31" formatCode="0.0">
                  <c:v>1.783403E-3</c:v>
                </c:pt>
                <c:pt idx="32" formatCode="0.0">
                  <c:v>3.7428370000000002E-3</c:v>
                </c:pt>
                <c:pt idx="33" formatCode="0.0">
                  <c:v>4.0079996151419902E-3</c:v>
                </c:pt>
                <c:pt idx="34" formatCode="0.0">
                  <c:v>1.7005115266671892E-4</c:v>
                </c:pt>
                <c:pt idx="35" formatCode="0.0">
                  <c:v>2.2581135885406679E-4</c:v>
                </c:pt>
                <c:pt idx="36" formatCode="0.0">
                  <c:v>2.7721108898823754E-4</c:v>
                </c:pt>
                <c:pt idx="37" formatCode="0.0">
                  <c:v>3.3644547017552687E-4</c:v>
                </c:pt>
                <c:pt idx="38" formatCode="0.0">
                  <c:v>8.2442436503947069E-4</c:v>
                </c:pt>
                <c:pt idx="39" formatCode="0.0">
                  <c:v>3.5235581487635058E-4</c:v>
                </c:pt>
                <c:pt idx="40" formatCode="0.0">
                  <c:v>6.749884492080417E-4</c:v>
                </c:pt>
                <c:pt idx="41" formatCode="0.0">
                  <c:v>1.135252803907856E-5</c:v>
                </c:pt>
                <c:pt idx="42" formatCode="0.0">
                  <c:v>1.08E-7</c:v>
                </c:pt>
                <c:pt idx="43" formatCode="0.0">
                  <c:v>1.7612500739964729E-6</c:v>
                </c:pt>
                <c:pt idx="44" formatCode="0.0">
                  <c:v>2.1278462439886995E-6</c:v>
                </c:pt>
                <c:pt idx="45" formatCode="0.0">
                  <c:v>4.4349999999999999E-6</c:v>
                </c:pt>
                <c:pt idx="46" formatCode="0.0">
                  <c:v>2.7498999999999999E-5</c:v>
                </c:pt>
                <c:pt idx="47" formatCode="0.0">
                  <c:v>0</c:v>
                </c:pt>
                <c:pt idx="48" formatCode="0.0">
                  <c:v>6.6505820000000003E-6</c:v>
                </c:pt>
                <c:pt idx="49" formatCode="0.0">
                  <c:v>0</c:v>
                </c:pt>
                <c:pt idx="50" formatCode="0.0">
                  <c:v>2.8255316200000002E-3</c:v>
                </c:pt>
              </c:numCache>
            </c:numRef>
          </c:val>
          <c:extLst>
            <c:ext xmlns:c16="http://schemas.microsoft.com/office/drawing/2014/chart" uri="{C3380CC4-5D6E-409C-BE32-E72D297353CC}">
              <c16:uniqueId val="{00000008-BF1E-43B3-A58F-68DCF5AAF163}"/>
            </c:ext>
          </c:extLst>
        </c:ser>
        <c:ser>
          <c:idx val="9"/>
          <c:order val="9"/>
          <c:tx>
            <c:strRef>
              <c:f>' '!$A$288</c:f>
              <c:strCache>
                <c:ptCount val="1"/>
                <c:pt idx="0">
                  <c:v>China</c:v>
                </c:pt>
              </c:strCache>
            </c:strRef>
          </c:tx>
          <c:spPr>
            <a:solidFill>
              <a:srgbClr val="FF00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'!$B$288:$BB$288</c:f>
              <c:numCache>
                <c:formatCode>General</c:formatCode>
                <c:ptCount val="51"/>
                <c:pt idx="26" formatCode="0.0">
                  <c:v>4.2479000000000003E-2</c:v>
                </c:pt>
                <c:pt idx="27" formatCode="0.0">
                  <c:v>4.6673000000000006E-2</c:v>
                </c:pt>
                <c:pt idx="28" formatCode="0.0">
                  <c:v>8.9370000000000005E-2</c:v>
                </c:pt>
                <c:pt idx="29" formatCode="0.0">
                  <c:v>0.127169</c:v>
                </c:pt>
                <c:pt idx="30" formatCode="0.0">
                  <c:v>0.16841821600000001</c:v>
                </c:pt>
                <c:pt idx="31" formatCode="0.0">
                  <c:v>0.16260734499999999</c:v>
                </c:pt>
                <c:pt idx="32" formatCode="0.0">
                  <c:v>0.18763105399999999</c:v>
                </c:pt>
                <c:pt idx="33" formatCode="0.0">
                  <c:v>0.21264297970106777</c:v>
                </c:pt>
                <c:pt idx="34" formatCode="0.0">
                  <c:v>0.21535321513496025</c:v>
                </c:pt>
                <c:pt idx="35" formatCode="0.0">
                  <c:v>0.30611221759527796</c:v>
                </c:pt>
                <c:pt idx="36" formatCode="0.0">
                  <c:v>0.50000829583243578</c:v>
                </c:pt>
                <c:pt idx="37" formatCode="0.0">
                  <c:v>0.70003839411391144</c:v>
                </c:pt>
                <c:pt idx="38" formatCode="0.0">
                  <c:v>0.67555782647374119</c:v>
                </c:pt>
                <c:pt idx="39" formatCode="0.0">
                  <c:v>0.87524571344097823</c:v>
                </c:pt>
                <c:pt idx="40" formatCode="0.0">
                  <c:v>0.9192830687052278</c:v>
                </c:pt>
                <c:pt idx="41" formatCode="0.0">
                  <c:v>0.83726661046006945</c:v>
                </c:pt>
                <c:pt idx="42" formatCode="0.0">
                  <c:v>1.1409767239999999</c:v>
                </c:pt>
                <c:pt idx="43" formatCode="0.0">
                  <c:v>1.4308450443612437</c:v>
                </c:pt>
                <c:pt idx="44" formatCode="0.0">
                  <c:v>1.2039661210345434</c:v>
                </c:pt>
                <c:pt idx="45" formatCode="0.0">
                  <c:v>0.94900593000000011</c:v>
                </c:pt>
                <c:pt idx="46" formatCode="0.0">
                  <c:v>0.92232319900000004</c:v>
                </c:pt>
                <c:pt idx="47" formatCode="0.0">
                  <c:v>1.029129545</c:v>
                </c:pt>
                <c:pt idx="48" formatCode="0.0">
                  <c:v>0.96116541849699999</c:v>
                </c:pt>
                <c:pt idx="49" formatCode="0.0">
                  <c:v>5.2528000000000003E-5</c:v>
                </c:pt>
                <c:pt idx="50" formatCode="0.0">
                  <c:v>1.28151938861</c:v>
                </c:pt>
              </c:numCache>
            </c:numRef>
          </c:val>
          <c:extLst>
            <c:ext xmlns:c16="http://schemas.microsoft.com/office/drawing/2014/chart" uri="{C3380CC4-5D6E-409C-BE32-E72D297353CC}">
              <c16:uniqueId val="{00000009-BF1E-43B3-A58F-68DCF5AAF163}"/>
            </c:ext>
          </c:extLst>
        </c:ser>
        <c:ser>
          <c:idx val="10"/>
          <c:order val="10"/>
          <c:tx>
            <c:strRef>
              <c:f>' '!$A$289</c:f>
              <c:strCache>
                <c:ptCount val="1"/>
                <c:pt idx="0">
                  <c:v>Malaysia</c:v>
                </c:pt>
              </c:strCache>
            </c:strRef>
          </c:tx>
          <c:spPr>
            <a:solidFill>
              <a:srgbClr val="FFFF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'!$B$289:$BB$289</c:f>
              <c:numCache>
                <c:formatCode>General</c:formatCode>
                <c:ptCount val="51"/>
                <c:pt idx="26" formatCode="0.0">
                  <c:v>2.2060000000000001E-3</c:v>
                </c:pt>
                <c:pt idx="27" formatCode="0.0">
                  <c:v>1.2880000000000001E-3</c:v>
                </c:pt>
                <c:pt idx="28" formatCode="0.0">
                  <c:v>2.9729999999999999E-3</c:v>
                </c:pt>
                <c:pt idx="29" formatCode="0.0">
                  <c:v>1.0338E-2</c:v>
                </c:pt>
                <c:pt idx="30" formatCode="0.0">
                  <c:v>2.8365937000000001E-2</c:v>
                </c:pt>
                <c:pt idx="31" formatCode="0.0">
                  <c:v>2.5122467999999998E-2</c:v>
                </c:pt>
                <c:pt idx="32" formatCode="0.0">
                  <c:v>5.4662408999999995E-2</c:v>
                </c:pt>
                <c:pt idx="33" formatCode="0.0">
                  <c:v>5.057100336983536E-2</c:v>
                </c:pt>
                <c:pt idx="34" formatCode="0.0">
                  <c:v>3.9542190944001049E-2</c:v>
                </c:pt>
                <c:pt idx="35" formatCode="0.0">
                  <c:v>3.0065746256956394E-2</c:v>
                </c:pt>
                <c:pt idx="36" formatCode="0.0">
                  <c:v>3.0193127937336812E-2</c:v>
                </c:pt>
                <c:pt idx="37" formatCode="0.0">
                  <c:v>1.164380820699025E-2</c:v>
                </c:pt>
                <c:pt idx="38" formatCode="0.0">
                  <c:v>1.5086292917871795E-2</c:v>
                </c:pt>
                <c:pt idx="39" formatCode="0.0">
                  <c:v>5.663161000182753E-3</c:v>
                </c:pt>
                <c:pt idx="40" formatCode="0.0">
                  <c:v>5.3715928917408354E-3</c:v>
                </c:pt>
                <c:pt idx="41" formatCode="0.0">
                  <c:v>4.1539582046905598E-3</c:v>
                </c:pt>
                <c:pt idx="42" formatCode="0.0">
                  <c:v>4.1359379999999996E-3</c:v>
                </c:pt>
                <c:pt idx="43" formatCode="0.0">
                  <c:v>4.9479882000590305E-3</c:v>
                </c:pt>
                <c:pt idx="44" formatCode="0.0">
                  <c:v>5.1259463624865869E-3</c:v>
                </c:pt>
                <c:pt idx="45" formatCode="0.0">
                  <c:v>3.3709729999999998E-3</c:v>
                </c:pt>
                <c:pt idx="46" formatCode="0.0">
                  <c:v>5.7913689999999993E-3</c:v>
                </c:pt>
                <c:pt idx="47" formatCode="0.0">
                  <c:v>9.086841E-3</c:v>
                </c:pt>
                <c:pt idx="48" formatCode="0.0">
                  <c:v>1.0781473193000001E-2</c:v>
                </c:pt>
                <c:pt idx="49" formatCode="0.0">
                  <c:v>0</c:v>
                </c:pt>
                <c:pt idx="50" formatCode="0.0">
                  <c:v>1.3977038529999998E-2</c:v>
                </c:pt>
              </c:numCache>
            </c:numRef>
          </c:val>
          <c:extLst>
            <c:ext xmlns:c16="http://schemas.microsoft.com/office/drawing/2014/chart" uri="{C3380CC4-5D6E-409C-BE32-E72D297353CC}">
              <c16:uniqueId val="{0000000A-BF1E-43B3-A58F-68DCF5AAF163}"/>
            </c:ext>
          </c:extLst>
        </c:ser>
        <c:ser>
          <c:idx val="11"/>
          <c:order val="11"/>
          <c:tx>
            <c:strRef>
              <c:f>' '!$A$290</c:f>
              <c:strCache>
                <c:ptCount val="1"/>
                <c:pt idx="0">
                  <c:v>Others</c:v>
                </c:pt>
              </c:strCache>
            </c:strRef>
          </c:tx>
          <c:spPr>
            <a:solidFill>
              <a:srgbClr val="993300"/>
            </a:solidFill>
            <a:ln w="12700">
              <a:solidFill>
                <a:srgbClr val="000000"/>
              </a:solidFill>
              <a:prstDash val="solid"/>
            </a:ln>
          </c:spPr>
          <c:invertIfNegative val="0"/>
          <c:cat>
            <c:numRef>
              <c:f>' '!$B$278:$BB$278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'!$B$290:$BB$290</c:f>
              <c:numCache>
                <c:formatCode>General</c:formatCode>
                <c:ptCount val="51"/>
                <c:pt idx="26" formatCode="0.0">
                  <c:v>9.5450000000000049E-3</c:v>
                </c:pt>
                <c:pt idx="27" formatCode="0.0">
                  <c:v>5.3079999999999794E-3</c:v>
                </c:pt>
                <c:pt idx="28" formatCode="0.0">
                  <c:v>6.1850000000000099E-3</c:v>
                </c:pt>
                <c:pt idx="29" formatCode="0.0">
                  <c:v>7.8589999999999771E-3</c:v>
                </c:pt>
                <c:pt idx="30" formatCode="0.0">
                  <c:v>1.2033291000000029E-2</c:v>
                </c:pt>
                <c:pt idx="31" formatCode="0.0">
                  <c:v>1.4072162999999943E-2</c:v>
                </c:pt>
                <c:pt idx="32" formatCode="0.0">
                  <c:v>2.3595292000000045E-2</c:v>
                </c:pt>
                <c:pt idx="33" formatCode="0.0">
                  <c:v>2.5557301648759745E-2</c:v>
                </c:pt>
                <c:pt idx="34" formatCode="0.0">
                  <c:v>1.3203609941323802E-2</c:v>
                </c:pt>
                <c:pt idx="35" formatCode="0.0">
                  <c:v>6.0867984981713419E-3</c:v>
                </c:pt>
                <c:pt idx="36" formatCode="0.0">
                  <c:v>7.0584175129103643E-3</c:v>
                </c:pt>
                <c:pt idx="37" formatCode="0.0">
                  <c:v>4.4567236417412115E-3</c:v>
                </c:pt>
                <c:pt idx="38" formatCode="0.0">
                  <c:v>7.7885919918337931E-3</c:v>
                </c:pt>
                <c:pt idx="39" formatCode="0.0">
                  <c:v>5.7631765735879359E-3</c:v>
                </c:pt>
                <c:pt idx="40" formatCode="0.0">
                  <c:v>5.2704229445518225E-3</c:v>
                </c:pt>
                <c:pt idx="41" formatCode="0.0">
                  <c:v>4.5427729004128281E-3</c:v>
                </c:pt>
                <c:pt idx="42" formatCode="0.0">
                  <c:v>2.9065899999998202E-3</c:v>
                </c:pt>
                <c:pt idx="43" formatCode="0.0">
                  <c:v>2.9213274034072256E-3</c:v>
                </c:pt>
                <c:pt idx="44" formatCode="0.0">
                  <c:v>6.1891221270611307E-3</c:v>
                </c:pt>
                <c:pt idx="45" formatCode="0.0">
                  <c:v>5.0043339999997771E-3</c:v>
                </c:pt>
                <c:pt idx="46" formatCode="0.0">
                  <c:v>5.0024220000001174E-3</c:v>
                </c:pt>
                <c:pt idx="47" formatCode="0.0">
                  <c:v>1.8274727000000324E-2</c:v>
                </c:pt>
                <c:pt idx="48" formatCode="0.0">
                  <c:v>2.6671036806000137E-2</c:v>
                </c:pt>
                <c:pt idx="49" formatCode="0.0">
                  <c:v>0</c:v>
                </c:pt>
                <c:pt idx="50" formatCode="0.0">
                  <c:v>3.7737998899999958E-2</c:v>
                </c:pt>
              </c:numCache>
            </c:numRef>
          </c:val>
          <c:extLst>
            <c:ext xmlns:c16="http://schemas.microsoft.com/office/drawing/2014/chart" uri="{C3380CC4-5D6E-409C-BE32-E72D297353CC}">
              <c16:uniqueId val="{0000000B-BF1E-43B3-A58F-68DCF5AAF163}"/>
            </c:ext>
          </c:extLst>
        </c:ser>
        <c:dLbls>
          <c:showLegendKey val="0"/>
          <c:showVal val="0"/>
          <c:showCatName val="0"/>
          <c:showSerName val="0"/>
          <c:showPercent val="0"/>
          <c:showBubbleSize val="0"/>
        </c:dLbls>
        <c:gapWidth val="0"/>
        <c:overlap val="100"/>
        <c:axId val="3"/>
        <c:axId val="4"/>
      </c:barChart>
      <c:catAx>
        <c:axId val="165652676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 </a:t>
                </a:r>
                <a:r>
                  <a:rPr lang="en-GB" sz="1125" b="0" i="0" u="none" strike="noStrike" baseline="0">
                    <a:solidFill>
                      <a:srgbClr val="FFFFFF"/>
                    </a:solidFill>
                    <a:latin typeface="Arial"/>
                    <a:cs typeface="Arial"/>
                  </a:rPr>
                  <a:t>)</a:t>
                </a:r>
              </a:p>
            </c:rich>
          </c:tx>
          <c:layout>
            <c:manualLayout>
              <c:xMode val="edge"/>
              <c:yMode val="edge"/>
              <c:x val="2.291737260608849E-2"/>
              <c:y val="0.1816726266908882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65652676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billion, fob, nominal) </a:t>
                </a:r>
                <a:r>
                  <a:rPr lang="en-GB" sz="1100" b="0" i="0" u="none" strike="noStrike" baseline="0">
                    <a:solidFill>
                      <a:srgbClr val="FFFFFF"/>
                    </a:solidFill>
                    <a:latin typeface="Arial"/>
                    <a:cs typeface="Arial"/>
                  </a:rPr>
                  <a:t>)</a:t>
                </a:r>
              </a:p>
            </c:rich>
          </c:tx>
          <c:layout>
            <c:manualLayout>
              <c:xMode val="edge"/>
              <c:yMode val="edge"/>
              <c:x val="0.91148641046942858"/>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31281767273982"/>
          <c:y val="0.90336296941707728"/>
          <c:w val="0.7854408611359418"/>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58763314617534"/>
          <c:y val="6.8335575177306582E-2"/>
          <c:w val="0.70210496075016549"/>
          <c:h val="0.62335378332469915"/>
        </c:manualLayout>
      </c:layout>
      <c:barChart>
        <c:barDir val="col"/>
        <c:grouping val="stacked"/>
        <c:varyColors val="0"/>
        <c:ser>
          <c:idx val="0"/>
          <c:order val="0"/>
          <c:tx>
            <c:strRef>
              <c:f>' '!$A$297</c:f>
              <c:strCache>
                <c:ptCount val="1"/>
                <c:pt idx="0">
                  <c:v>EU-28</c:v>
                </c:pt>
              </c:strCache>
            </c:strRef>
          </c:tx>
          <c:spPr>
            <a:solidFill>
              <a:srgbClr val="00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'!$B$297:$BB$297</c:f>
              <c:numCache>
                <c:formatCode>0.0</c:formatCode>
                <c:ptCount val="51"/>
                <c:pt idx="0">
                  <c:v>1.0290529200000001E-3</c:v>
                </c:pt>
                <c:pt idx="1">
                  <c:v>2.1252739199999998E-3</c:v>
                </c:pt>
                <c:pt idx="2">
                  <c:v>8.6444478399999997E-3</c:v>
                </c:pt>
                <c:pt idx="3">
                  <c:v>9.8432714799999987E-3</c:v>
                </c:pt>
                <c:pt idx="4">
                  <c:v>1.61046746E-2</c:v>
                </c:pt>
                <c:pt idx="5">
                  <c:v>1.7091217079999999E-2</c:v>
                </c:pt>
                <c:pt idx="6">
                  <c:v>2.1319022760000007E-2</c:v>
                </c:pt>
                <c:pt idx="7">
                  <c:v>1.348828908E-2</c:v>
                </c:pt>
                <c:pt idx="8">
                  <c:v>1.3132667443027093E-2</c:v>
                </c:pt>
                <c:pt idx="9">
                  <c:v>1.5321518800000003E-2</c:v>
                </c:pt>
                <c:pt idx="10">
                  <c:v>1.538284384E-2</c:v>
                </c:pt>
                <c:pt idx="11">
                  <c:v>9.6887417200000013E-3</c:v>
                </c:pt>
                <c:pt idx="12">
                  <c:v>1.0225356120000001E-2</c:v>
                </c:pt>
                <c:pt idx="13">
                  <c:v>1.2019731976E-2</c:v>
                </c:pt>
                <c:pt idx="14">
                  <c:v>1.5349960919999999E-2</c:v>
                </c:pt>
                <c:pt idx="15">
                  <c:v>1.3849142439999997E-2</c:v>
                </c:pt>
                <c:pt idx="16">
                  <c:v>1.1792347599999999E-2</c:v>
                </c:pt>
                <c:pt idx="17">
                  <c:v>9.9666602000000014E-3</c:v>
                </c:pt>
                <c:pt idx="18">
                  <c:v>1.7739317399999996E-2</c:v>
                </c:pt>
                <c:pt idx="19">
                  <c:v>2.4688730360000001E-2</c:v>
                </c:pt>
                <c:pt idx="20">
                  <c:v>1.6441120360000002E-2</c:v>
                </c:pt>
                <c:pt idx="21">
                  <c:v>1.989246364E-2</c:v>
                </c:pt>
                <c:pt idx="22">
                  <c:v>1.8522809760000002E-2</c:v>
                </c:pt>
                <c:pt idx="23">
                  <c:v>1.9674496799999999E-3</c:v>
                </c:pt>
                <c:pt idx="24">
                  <c:v>5.4894015359679998E-2</c:v>
                </c:pt>
              </c:numCache>
            </c:numRef>
          </c:val>
          <c:extLst>
            <c:ext xmlns:c16="http://schemas.microsoft.com/office/drawing/2014/chart" uri="{C3380CC4-5D6E-409C-BE32-E72D297353CC}">
              <c16:uniqueId val="{00000000-4DB0-4250-93A3-A9F8B4CA96EE}"/>
            </c:ext>
          </c:extLst>
        </c:ser>
        <c:ser>
          <c:idx val="1"/>
          <c:order val="1"/>
          <c:tx>
            <c:strRef>
              <c:f>' '!$A$298</c:f>
              <c:strCache>
                <c:ptCount val="1"/>
                <c:pt idx="0">
                  <c:v>China</c:v>
                </c:pt>
              </c:strCache>
            </c:strRef>
          </c:tx>
          <c:spPr>
            <a:solidFill>
              <a:srgbClr val="FF00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'!$B$298:$BB$298</c:f>
              <c:numCache>
                <c:formatCode>0.0</c:formatCode>
                <c:ptCount val="51"/>
                <c:pt idx="0">
                  <c:v>0.32216692256000001</c:v>
                </c:pt>
                <c:pt idx="1">
                  <c:v>0.44759971899999995</c:v>
                </c:pt>
                <c:pt idx="2">
                  <c:v>0.61079294528000005</c:v>
                </c:pt>
                <c:pt idx="3">
                  <c:v>0.57214483172000008</c:v>
                </c:pt>
                <c:pt idx="4">
                  <c:v>0.62295754079999999</c:v>
                </c:pt>
                <c:pt idx="5">
                  <c:v>0.79596472620000003</c:v>
                </c:pt>
                <c:pt idx="6">
                  <c:v>0.70940121391999988</c:v>
                </c:pt>
                <c:pt idx="7">
                  <c:v>0.59149387779999996</c:v>
                </c:pt>
                <c:pt idx="8">
                  <c:v>0.38855734876000003</c:v>
                </c:pt>
                <c:pt idx="9">
                  <c:v>0.50407890231999997</c:v>
                </c:pt>
                <c:pt idx="10">
                  <c:v>0.48126513959999995</c:v>
                </c:pt>
                <c:pt idx="11">
                  <c:v>0.33420935715999994</c:v>
                </c:pt>
                <c:pt idx="12">
                  <c:v>0.37040413619999996</c:v>
                </c:pt>
                <c:pt idx="13">
                  <c:v>0.38456621296799992</c:v>
                </c:pt>
                <c:pt idx="14">
                  <c:v>0.20676163703999997</c:v>
                </c:pt>
                <c:pt idx="15">
                  <c:v>0.20482296799999997</c:v>
                </c:pt>
                <c:pt idx="16">
                  <c:v>0.41696342576000001</c:v>
                </c:pt>
                <c:pt idx="17">
                  <c:v>0.3988365586799999</c:v>
                </c:pt>
                <c:pt idx="18">
                  <c:v>0.44148987651999988</c:v>
                </c:pt>
                <c:pt idx="19">
                  <c:v>0.22709424052000002</c:v>
                </c:pt>
                <c:pt idx="20">
                  <c:v>0.48356933011999997</c:v>
                </c:pt>
                <c:pt idx="21">
                  <c:v>0.50943014275999987</c:v>
                </c:pt>
                <c:pt idx="22">
                  <c:v>0.28815282806473325</c:v>
                </c:pt>
                <c:pt idx="23">
                  <c:v>2.4656800000000003E-6</c:v>
                </c:pt>
                <c:pt idx="24">
                  <c:v>0.44129763654899995</c:v>
                </c:pt>
              </c:numCache>
            </c:numRef>
          </c:val>
          <c:extLst>
            <c:ext xmlns:c16="http://schemas.microsoft.com/office/drawing/2014/chart" uri="{C3380CC4-5D6E-409C-BE32-E72D297353CC}">
              <c16:uniqueId val="{00000001-4DB0-4250-93A3-A9F8B4CA96EE}"/>
            </c:ext>
          </c:extLst>
        </c:ser>
        <c:ser>
          <c:idx val="2"/>
          <c:order val="2"/>
          <c:tx>
            <c:strRef>
              <c:f>' '!$A$299</c:f>
              <c:strCache>
                <c:ptCount val="1"/>
                <c:pt idx="0">
                  <c:v>Malaysia</c:v>
                </c:pt>
              </c:strCache>
            </c:strRef>
          </c:tx>
          <c:spPr>
            <a:solidFill>
              <a:srgbClr val="FF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'!$B$299:$BB$299</c:f>
              <c:numCache>
                <c:formatCode>0.0</c:formatCode>
                <c:ptCount val="51"/>
                <c:pt idx="0">
                  <c:v>0.11937250863999999</c:v>
                </c:pt>
                <c:pt idx="1">
                  <c:v>6.4669777759999991E-2</c:v>
                </c:pt>
                <c:pt idx="2">
                  <c:v>0.11418044315999999</c:v>
                </c:pt>
                <c:pt idx="3">
                  <c:v>0.15807547168</c:v>
                </c:pt>
                <c:pt idx="4">
                  <c:v>0.28920717056</c:v>
                </c:pt>
                <c:pt idx="5">
                  <c:v>0.25699285136</c:v>
                </c:pt>
                <c:pt idx="6">
                  <c:v>0.34815139604000001</c:v>
                </c:pt>
                <c:pt idx="7">
                  <c:v>0.42404224491999998</c:v>
                </c:pt>
                <c:pt idx="8">
                  <c:v>0.54971130927927603</c:v>
                </c:pt>
                <c:pt idx="9">
                  <c:v>0.41763846572000007</c:v>
                </c:pt>
                <c:pt idx="10">
                  <c:v>0.72187639664000003</c:v>
                </c:pt>
                <c:pt idx="11">
                  <c:v>0.59085118175999995</c:v>
                </c:pt>
                <c:pt idx="12">
                  <c:v>0.56579836236000003</c:v>
                </c:pt>
                <c:pt idx="13">
                  <c:v>0.54437190415999992</c:v>
                </c:pt>
                <c:pt idx="14">
                  <c:v>0.62573943964000001</c:v>
                </c:pt>
                <c:pt idx="15">
                  <c:v>0.61361015239999994</c:v>
                </c:pt>
                <c:pt idx="16">
                  <c:v>0.68126242127999992</c:v>
                </c:pt>
                <c:pt idx="17">
                  <c:v>0.67755925160000008</c:v>
                </c:pt>
                <c:pt idx="18">
                  <c:v>0.67334932503999989</c:v>
                </c:pt>
                <c:pt idx="19">
                  <c:v>0.43967427252000002</c:v>
                </c:pt>
                <c:pt idx="20">
                  <c:v>1.1280721096399999</c:v>
                </c:pt>
                <c:pt idx="21">
                  <c:v>1.1460749851599998</c:v>
                </c:pt>
                <c:pt idx="22">
                  <c:v>0.71721107135999984</c:v>
                </c:pt>
                <c:pt idx="23">
                  <c:v>0</c:v>
                </c:pt>
                <c:pt idx="24">
                  <c:v>1.4385671985462398</c:v>
                </c:pt>
              </c:numCache>
            </c:numRef>
          </c:val>
          <c:extLst>
            <c:ext xmlns:c16="http://schemas.microsoft.com/office/drawing/2014/chart" uri="{C3380CC4-5D6E-409C-BE32-E72D297353CC}">
              <c16:uniqueId val="{00000002-4DB0-4250-93A3-A9F8B4CA96EE}"/>
            </c:ext>
          </c:extLst>
        </c:ser>
        <c:ser>
          <c:idx val="6"/>
          <c:order val="3"/>
          <c:tx>
            <c:strRef>
              <c:f>' '!$A$300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'!$B$300:$BB$300</c:f>
              <c:numCache>
                <c:formatCode>0.0</c:formatCode>
                <c:ptCount val="51"/>
                <c:pt idx="0">
                  <c:v>5.6891074520000001E-2</c:v>
                </c:pt>
                <c:pt idx="1">
                  <c:v>5.4704638520000001E-2</c:v>
                </c:pt>
                <c:pt idx="2">
                  <c:v>3.881409056E-2</c:v>
                </c:pt>
                <c:pt idx="3">
                  <c:v>6.7873848000000001E-2</c:v>
                </c:pt>
                <c:pt idx="4">
                  <c:v>0.10049549356</c:v>
                </c:pt>
                <c:pt idx="5">
                  <c:v>0.11325294428000002</c:v>
                </c:pt>
                <c:pt idx="6">
                  <c:v>0.18548481504</c:v>
                </c:pt>
                <c:pt idx="7">
                  <c:v>0.33146369828695449</c:v>
                </c:pt>
                <c:pt idx="8">
                  <c:v>0.59840838567999999</c:v>
                </c:pt>
                <c:pt idx="9">
                  <c:v>0.96731689655999986</c:v>
                </c:pt>
                <c:pt idx="10">
                  <c:v>1.32987089788</c:v>
                </c:pt>
                <c:pt idx="11">
                  <c:v>1.5124626473599998</c:v>
                </c:pt>
                <c:pt idx="12">
                  <c:v>1.4946793416799999</c:v>
                </c:pt>
                <c:pt idx="13">
                  <c:v>2.10511736596</c:v>
                </c:pt>
                <c:pt idx="14">
                  <c:v>2.17949412268</c:v>
                </c:pt>
                <c:pt idx="15">
                  <c:v>2.7562588398799996</c:v>
                </c:pt>
                <c:pt idx="16">
                  <c:v>3.0715375919199999</c:v>
                </c:pt>
                <c:pt idx="17">
                  <c:v>3.0747045772799995</c:v>
                </c:pt>
                <c:pt idx="18">
                  <c:v>3.3060740157199997</c:v>
                </c:pt>
                <c:pt idx="19">
                  <c:v>2.1278271968799998</c:v>
                </c:pt>
                <c:pt idx="20">
                  <c:v>3.3050498798800003</c:v>
                </c:pt>
                <c:pt idx="21">
                  <c:v>4.05060877816</c:v>
                </c:pt>
                <c:pt idx="22">
                  <c:v>4.0838125229673334</c:v>
                </c:pt>
                <c:pt idx="23">
                  <c:v>0</c:v>
                </c:pt>
                <c:pt idx="24">
                  <c:v>4.7656530829600001</c:v>
                </c:pt>
              </c:numCache>
            </c:numRef>
          </c:val>
          <c:extLst>
            <c:ext xmlns:c16="http://schemas.microsoft.com/office/drawing/2014/chart" uri="{C3380CC4-5D6E-409C-BE32-E72D297353CC}">
              <c16:uniqueId val="{00000003-4DB0-4250-93A3-A9F8B4CA96EE}"/>
            </c:ext>
          </c:extLst>
        </c:ser>
        <c:ser>
          <c:idx val="7"/>
          <c:order val="4"/>
          <c:tx>
            <c:strRef>
              <c:f>' '!$A$301</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'!$B$301:$BB$301</c:f>
              <c:numCache>
                <c:formatCode>0.0</c:formatCode>
                <c:ptCount val="51"/>
                <c:pt idx="0">
                  <c:v>0.71005600596000007</c:v>
                </c:pt>
                <c:pt idx="1">
                  <c:v>0.31406587128000002</c:v>
                </c:pt>
                <c:pt idx="2">
                  <c:v>0.34330747500000003</c:v>
                </c:pt>
                <c:pt idx="3">
                  <c:v>0.25529539000000001</c:v>
                </c:pt>
                <c:pt idx="4">
                  <c:v>0.41518143015999998</c:v>
                </c:pt>
                <c:pt idx="5">
                  <c:v>0.71435103572000003</c:v>
                </c:pt>
                <c:pt idx="6">
                  <c:v>0.94814018963999991</c:v>
                </c:pt>
                <c:pt idx="7">
                  <c:v>0.80281574043999993</c:v>
                </c:pt>
                <c:pt idx="8">
                  <c:v>0.79155397019999996</c:v>
                </c:pt>
                <c:pt idx="9">
                  <c:v>0.64410143028</c:v>
                </c:pt>
                <c:pt idx="10">
                  <c:v>0.74856754532000014</c:v>
                </c:pt>
                <c:pt idx="11">
                  <c:v>0.48803672931999992</c:v>
                </c:pt>
                <c:pt idx="12">
                  <c:v>0.45921175355999999</c:v>
                </c:pt>
                <c:pt idx="13">
                  <c:v>0.70228037095999996</c:v>
                </c:pt>
                <c:pt idx="14">
                  <c:v>1.1495757056</c:v>
                </c:pt>
                <c:pt idx="15">
                  <c:v>1.1264496401199997</c:v>
                </c:pt>
                <c:pt idx="16">
                  <c:v>1.2564116048399998</c:v>
                </c:pt>
                <c:pt idx="17">
                  <c:v>1.48317537368</c:v>
                </c:pt>
                <c:pt idx="18">
                  <c:v>1.8340748467999997</c:v>
                </c:pt>
                <c:pt idx="19">
                  <c:v>1.0141255297599998</c:v>
                </c:pt>
                <c:pt idx="20">
                  <c:v>1.3156157282800001</c:v>
                </c:pt>
                <c:pt idx="21">
                  <c:v>1.8697260041599999</c:v>
                </c:pt>
                <c:pt idx="22">
                  <c:v>1.5209806359770399</c:v>
                </c:pt>
                <c:pt idx="23">
                  <c:v>0</c:v>
                </c:pt>
                <c:pt idx="24">
                  <c:v>1.8775156814400003</c:v>
                </c:pt>
              </c:numCache>
            </c:numRef>
          </c:val>
          <c:extLst>
            <c:ext xmlns:c16="http://schemas.microsoft.com/office/drawing/2014/chart" uri="{C3380CC4-5D6E-409C-BE32-E72D297353CC}">
              <c16:uniqueId val="{00000004-4DB0-4250-93A3-A9F8B4CA96EE}"/>
            </c:ext>
          </c:extLst>
        </c:ser>
        <c:ser>
          <c:idx val="8"/>
          <c:order val="5"/>
          <c:tx>
            <c:strRef>
              <c:f>' '!$A$302</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'!$B$302:$BB$302</c:f>
              <c:numCache>
                <c:formatCode>0.0</c:formatCode>
                <c:ptCount val="51"/>
                <c:pt idx="0">
                  <c:v>0.1296758036</c:v>
                </c:pt>
                <c:pt idx="1">
                  <c:v>0.21080526656000001</c:v>
                </c:pt>
                <c:pt idx="2">
                  <c:v>0.20878790687999998</c:v>
                </c:pt>
                <c:pt idx="3">
                  <c:v>0.19310294387999999</c:v>
                </c:pt>
                <c:pt idx="4">
                  <c:v>0.27111188328000002</c:v>
                </c:pt>
                <c:pt idx="5">
                  <c:v>0.33507472656000004</c:v>
                </c:pt>
                <c:pt idx="6">
                  <c:v>0.34645382660000001</c:v>
                </c:pt>
                <c:pt idx="7">
                  <c:v>0.35980924559999994</c:v>
                </c:pt>
                <c:pt idx="8">
                  <c:v>0.27084141111999993</c:v>
                </c:pt>
                <c:pt idx="9">
                  <c:v>0.28434783691999999</c:v>
                </c:pt>
                <c:pt idx="10">
                  <c:v>0.33797704695999997</c:v>
                </c:pt>
                <c:pt idx="11">
                  <c:v>0.29545914971999998</c:v>
                </c:pt>
                <c:pt idx="12">
                  <c:v>0.28317762648</c:v>
                </c:pt>
                <c:pt idx="13">
                  <c:v>0.27312776736</c:v>
                </c:pt>
                <c:pt idx="14">
                  <c:v>0.25456736423999993</c:v>
                </c:pt>
                <c:pt idx="15">
                  <c:v>0.26436287555999999</c:v>
                </c:pt>
                <c:pt idx="16">
                  <c:v>0.25629899371999998</c:v>
                </c:pt>
                <c:pt idx="17">
                  <c:v>0.27110531979999997</c:v>
                </c:pt>
                <c:pt idx="18">
                  <c:v>0.28091494732</c:v>
                </c:pt>
                <c:pt idx="19">
                  <c:v>0.18569425223999997</c:v>
                </c:pt>
                <c:pt idx="20">
                  <c:v>0.31467393579999997</c:v>
                </c:pt>
                <c:pt idx="21">
                  <c:v>0.40137135024000004</c:v>
                </c:pt>
                <c:pt idx="22">
                  <c:v>0.24244544758952002</c:v>
                </c:pt>
                <c:pt idx="23">
                  <c:v>0</c:v>
                </c:pt>
                <c:pt idx="24">
                  <c:v>0.18412214043999997</c:v>
                </c:pt>
              </c:numCache>
            </c:numRef>
          </c:val>
          <c:extLst>
            <c:ext xmlns:c16="http://schemas.microsoft.com/office/drawing/2014/chart" uri="{C3380CC4-5D6E-409C-BE32-E72D297353CC}">
              <c16:uniqueId val="{00000005-4DB0-4250-93A3-A9F8B4CA96EE}"/>
            </c:ext>
          </c:extLst>
        </c:ser>
        <c:ser>
          <c:idx val="3"/>
          <c:order val="6"/>
          <c:tx>
            <c:strRef>
              <c:f>' '!$A$303</c:f>
              <c:strCache>
                <c:ptCount val="1"/>
                <c:pt idx="0">
                  <c:v>Vietnam</c:v>
                </c:pt>
              </c:strCache>
            </c:strRef>
          </c:tx>
          <c:spPr>
            <a:solidFill>
              <a:srgbClr val="00FFFF"/>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'!$B$303:$BB$303</c:f>
              <c:numCache>
                <c:formatCode>0.0</c:formatCode>
                <c:ptCount val="51"/>
                <c:pt idx="0">
                  <c:v>3.3098045399999998E-2</c:v>
                </c:pt>
                <c:pt idx="1">
                  <c:v>2.4690171520000002E-2</c:v>
                </c:pt>
                <c:pt idx="2">
                  <c:v>6.5432135439999997E-2</c:v>
                </c:pt>
                <c:pt idx="3">
                  <c:v>7.8079334479999998E-2</c:v>
                </c:pt>
                <c:pt idx="4">
                  <c:v>0.14414840832</c:v>
                </c:pt>
                <c:pt idx="5">
                  <c:v>0.25116435624</c:v>
                </c:pt>
                <c:pt idx="6">
                  <c:v>0.37738859199999997</c:v>
                </c:pt>
                <c:pt idx="7">
                  <c:v>0.52611001939999991</c:v>
                </c:pt>
                <c:pt idx="8">
                  <c:v>0.42489962368000006</c:v>
                </c:pt>
                <c:pt idx="9">
                  <c:v>0.50698883760000002</c:v>
                </c:pt>
                <c:pt idx="10">
                  <c:v>0.58883281072000004</c:v>
                </c:pt>
                <c:pt idx="11">
                  <c:v>0.59268815312000001</c:v>
                </c:pt>
                <c:pt idx="12">
                  <c:v>0.47696047223999999</c:v>
                </c:pt>
                <c:pt idx="13">
                  <c:v>0.49239997491999998</c:v>
                </c:pt>
                <c:pt idx="14">
                  <c:v>0.35392347060000001</c:v>
                </c:pt>
                <c:pt idx="15">
                  <c:v>0.55419702100000001</c:v>
                </c:pt>
                <c:pt idx="16">
                  <c:v>0.61192603024000003</c:v>
                </c:pt>
                <c:pt idx="17">
                  <c:v>0.72446920419999994</c:v>
                </c:pt>
                <c:pt idx="18">
                  <c:v>0.66372150431999999</c:v>
                </c:pt>
                <c:pt idx="19">
                  <c:v>0.58222606176000014</c:v>
                </c:pt>
                <c:pt idx="20">
                  <c:v>1.1109861965999999</c:v>
                </c:pt>
                <c:pt idx="21">
                  <c:v>0.87540857348000012</c:v>
                </c:pt>
                <c:pt idx="22">
                  <c:v>0.69777978815999986</c:v>
                </c:pt>
                <c:pt idx="23">
                  <c:v>0</c:v>
                </c:pt>
                <c:pt idx="24">
                  <c:v>0.98976337292000005</c:v>
                </c:pt>
              </c:numCache>
            </c:numRef>
          </c:val>
          <c:extLst>
            <c:ext xmlns:c16="http://schemas.microsoft.com/office/drawing/2014/chart" uri="{C3380CC4-5D6E-409C-BE32-E72D297353CC}">
              <c16:uniqueId val="{00000006-4DB0-4250-93A3-A9F8B4CA96EE}"/>
            </c:ext>
          </c:extLst>
        </c:ser>
        <c:ser>
          <c:idx val="4"/>
          <c:order val="7"/>
          <c:tx>
            <c:strRef>
              <c:f>' '!$A$304</c:f>
              <c:strCache>
                <c:ptCount val="1"/>
                <c:pt idx="0">
                  <c:v>Others</c:v>
                </c:pt>
              </c:strCache>
            </c:strRef>
          </c:tx>
          <c:spPr>
            <a:solidFill>
              <a:srgbClr val="9933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'!$B$304:$BB$304</c:f>
              <c:numCache>
                <c:formatCode>0.0</c:formatCode>
                <c:ptCount val="51"/>
                <c:pt idx="0">
                  <c:v>0.12325198675999971</c:v>
                </c:pt>
                <c:pt idx="1">
                  <c:v>0.16626626072000006</c:v>
                </c:pt>
                <c:pt idx="2">
                  <c:v>0.18346722940000015</c:v>
                </c:pt>
                <c:pt idx="3">
                  <c:v>0.23169208720000034</c:v>
                </c:pt>
                <c:pt idx="4">
                  <c:v>0.29230124867999985</c:v>
                </c:pt>
                <c:pt idx="5">
                  <c:v>0.39351125268000064</c:v>
                </c:pt>
                <c:pt idx="6">
                  <c:v>0.5800311907600002</c:v>
                </c:pt>
                <c:pt idx="7">
                  <c:v>0.76434704841088275</c:v>
                </c:pt>
                <c:pt idx="8">
                  <c:v>0.67444353813731128</c:v>
                </c:pt>
                <c:pt idx="9">
                  <c:v>0.73973169591999888</c:v>
                </c:pt>
                <c:pt idx="10">
                  <c:v>0.79988306552000221</c:v>
                </c:pt>
                <c:pt idx="11">
                  <c:v>1.0622476216799992</c:v>
                </c:pt>
                <c:pt idx="12">
                  <c:v>1.0117419407199999</c:v>
                </c:pt>
                <c:pt idx="13">
                  <c:v>1.0509159847619998</c:v>
                </c:pt>
                <c:pt idx="14">
                  <c:v>0.97790983527999931</c:v>
                </c:pt>
                <c:pt idx="15">
                  <c:v>0.89925921951600074</c:v>
                </c:pt>
                <c:pt idx="16">
                  <c:v>0.98100573732000296</c:v>
                </c:pt>
                <c:pt idx="17">
                  <c:v>1.0524040864400019</c:v>
                </c:pt>
                <c:pt idx="18">
                  <c:v>1.3802324429599961</c:v>
                </c:pt>
                <c:pt idx="19">
                  <c:v>1.2416972470933327</c:v>
                </c:pt>
                <c:pt idx="20">
                  <c:v>1.5470588086799975</c:v>
                </c:pt>
                <c:pt idx="21">
                  <c:v>1.8887063479200012</c:v>
                </c:pt>
                <c:pt idx="22">
                  <c:v>1.8814889091096001</c:v>
                </c:pt>
                <c:pt idx="23">
                  <c:v>1.8156897855599998</c:v>
                </c:pt>
                <c:pt idx="24">
                  <c:v>1.7230650187447196</c:v>
                </c:pt>
              </c:numCache>
            </c:numRef>
          </c:val>
          <c:extLst>
            <c:ext xmlns:c16="http://schemas.microsoft.com/office/drawing/2014/chart" uri="{C3380CC4-5D6E-409C-BE32-E72D297353CC}">
              <c16:uniqueId val="{00000007-4DB0-4250-93A3-A9F8B4CA96EE}"/>
            </c:ext>
          </c:extLst>
        </c:ser>
        <c:dLbls>
          <c:showLegendKey val="0"/>
          <c:showVal val="0"/>
          <c:showCatName val="0"/>
          <c:showSerName val="0"/>
          <c:showPercent val="0"/>
          <c:showBubbleSize val="0"/>
        </c:dLbls>
        <c:gapWidth val="0"/>
        <c:overlap val="100"/>
        <c:axId val="1724846191"/>
        <c:axId val="1"/>
      </c:barChart>
      <c:barChart>
        <c:barDir val="col"/>
        <c:grouping val="stacked"/>
        <c:varyColors val="0"/>
        <c:ser>
          <c:idx val="5"/>
          <c:order val="8"/>
          <c:tx>
            <c:strRef>
              <c:f>' '!$A$305</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'!$B$305:$BB$305</c:f>
              <c:numCache>
                <c:formatCode>0.0</c:formatCode>
                <c:ptCount val="51"/>
              </c:numCache>
            </c:numRef>
          </c:val>
          <c:extLst>
            <c:ext xmlns:c16="http://schemas.microsoft.com/office/drawing/2014/chart" uri="{C3380CC4-5D6E-409C-BE32-E72D297353CC}">
              <c16:uniqueId val="{00000008-4DB0-4250-93A3-A9F8B4CA96EE}"/>
            </c:ext>
          </c:extLst>
        </c:ser>
        <c:ser>
          <c:idx val="9"/>
          <c:order val="9"/>
          <c:tx>
            <c:strRef>
              <c:f>' '!$A$306</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'!$B$306:$BB$306</c:f>
              <c:numCache>
                <c:formatCode>0.0</c:formatCode>
                <c:ptCount val="51"/>
              </c:numCache>
            </c:numRef>
          </c:val>
          <c:extLst>
            <c:ext xmlns:c16="http://schemas.microsoft.com/office/drawing/2014/chart" uri="{C3380CC4-5D6E-409C-BE32-E72D297353CC}">
              <c16:uniqueId val="{00000009-4DB0-4250-93A3-A9F8B4CA96EE}"/>
            </c:ext>
          </c:extLst>
        </c:ser>
        <c:ser>
          <c:idx val="10"/>
          <c:order val="10"/>
          <c:tx>
            <c:strRef>
              <c:f>' '!$A$307</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'!$B$307:$BB$307</c:f>
              <c:numCache>
                <c:formatCode>0.0</c:formatCode>
                <c:ptCount val="51"/>
              </c:numCache>
            </c:numRef>
          </c:val>
          <c:extLst>
            <c:ext xmlns:c16="http://schemas.microsoft.com/office/drawing/2014/chart" uri="{C3380CC4-5D6E-409C-BE32-E72D297353CC}">
              <c16:uniqueId val="{0000000A-4DB0-4250-93A3-A9F8B4CA96EE}"/>
            </c:ext>
          </c:extLst>
        </c:ser>
        <c:ser>
          <c:idx val="12"/>
          <c:order val="11"/>
          <c:tx>
            <c:strRef>
              <c:f>' '!$A$308</c:f>
              <c:strCache>
                <c:ptCount val="1"/>
              </c:strCache>
            </c:strRef>
          </c:tx>
          <c:spPr>
            <a:noFill/>
            <a:ln w="25400">
              <a:noFill/>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'!$B$308:$BB$308</c:f>
              <c:numCache>
                <c:formatCode>0.0</c:formatCode>
                <c:ptCount val="51"/>
              </c:numCache>
            </c:numRef>
          </c:val>
          <c:extLst>
            <c:ext xmlns:c16="http://schemas.microsoft.com/office/drawing/2014/chart" uri="{C3380CC4-5D6E-409C-BE32-E72D297353CC}">
              <c16:uniqueId val="{0000000B-4DB0-4250-93A3-A9F8B4CA96EE}"/>
            </c:ext>
          </c:extLst>
        </c:ser>
        <c:ser>
          <c:idx val="13"/>
          <c:order val="12"/>
          <c:tx>
            <c:strRef>
              <c:f>' '!$A$309</c:f>
              <c:strCache>
                <c:ptCount val="1"/>
                <c:pt idx="0">
                  <c:v>EU-28</c:v>
                </c:pt>
              </c:strCache>
            </c:strRef>
          </c:tx>
          <c:spPr>
            <a:solidFill>
              <a:srgbClr val="00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'!$B$309:$BB$309</c:f>
              <c:numCache>
                <c:formatCode>General</c:formatCode>
                <c:ptCount val="51"/>
                <c:pt idx="26" formatCode="0.00">
                  <c:v>2.0446499999999995E-4</c:v>
                </c:pt>
                <c:pt idx="27" formatCode="0.00">
                  <c:v>5.1011699999999993E-4</c:v>
                </c:pt>
                <c:pt idx="28" formatCode="0.00">
                  <c:v>2.9179620000000001E-3</c:v>
                </c:pt>
                <c:pt idx="29" formatCode="0.00">
                  <c:v>3.6834170000000005E-3</c:v>
                </c:pt>
                <c:pt idx="30" formatCode="0.00">
                  <c:v>5.1674249999999998E-3</c:v>
                </c:pt>
                <c:pt idx="31" formatCode="0.00">
                  <c:v>5.3238580000000008E-3</c:v>
                </c:pt>
                <c:pt idx="32" formatCode="0.00">
                  <c:v>8.0414879999999994E-3</c:v>
                </c:pt>
                <c:pt idx="33" formatCode="0.00">
                  <c:v>4.1045919923152555E-3</c:v>
                </c:pt>
                <c:pt idx="34" formatCode="0.00">
                  <c:v>3.413509319675094E-3</c:v>
                </c:pt>
                <c:pt idx="35" formatCode="0.00">
                  <c:v>3.6836761991209397E-3</c:v>
                </c:pt>
                <c:pt idx="36" formatCode="0.00">
                  <c:v>3.4370444809851269E-3</c:v>
                </c:pt>
                <c:pt idx="37" formatCode="0.00">
                  <c:v>2.5863402459058507E-3</c:v>
                </c:pt>
                <c:pt idx="38" formatCode="0.00">
                  <c:v>2.711709893847706E-3</c:v>
                </c:pt>
                <c:pt idx="39" formatCode="0.00">
                  <c:v>3.2110849222510107E-3</c:v>
                </c:pt>
                <c:pt idx="40" formatCode="0.00">
                  <c:v>4.2531914839279922E-3</c:v>
                </c:pt>
                <c:pt idx="41" formatCode="0.00">
                  <c:v>3.8044999617016578E-3</c:v>
                </c:pt>
                <c:pt idx="42" formatCode="0.00">
                  <c:v>3.1165450000000001E-3</c:v>
                </c:pt>
                <c:pt idx="43" formatCode="0.00">
                  <c:v>2.3917421771148446E-3</c:v>
                </c:pt>
                <c:pt idx="44" formatCode="0.00">
                  <c:v>3.9729707280292612E-3</c:v>
                </c:pt>
                <c:pt idx="45" formatCode="0.00">
                  <c:v>5.0646350000000005E-3</c:v>
                </c:pt>
                <c:pt idx="46" formatCode="0.00">
                  <c:v>4.4567610000000001E-3</c:v>
                </c:pt>
                <c:pt idx="47" formatCode="0.00">
                  <c:v>5.3674999999999999E-3</c:v>
                </c:pt>
                <c:pt idx="48" formatCode="0.00">
                  <c:v>5.7889670219999998E-3</c:v>
                </c:pt>
                <c:pt idx="49" formatCode="0.00">
                  <c:v>2.6558000000000002E-4</c:v>
                </c:pt>
                <c:pt idx="50" formatCode="0.00">
                  <c:v>8.5491470500000007E-3</c:v>
                </c:pt>
              </c:numCache>
            </c:numRef>
          </c:val>
          <c:extLst>
            <c:ext xmlns:c16="http://schemas.microsoft.com/office/drawing/2014/chart" uri="{C3380CC4-5D6E-409C-BE32-E72D297353CC}">
              <c16:uniqueId val="{0000000C-4DB0-4250-93A3-A9F8B4CA96EE}"/>
            </c:ext>
          </c:extLst>
        </c:ser>
        <c:ser>
          <c:idx val="14"/>
          <c:order val="13"/>
          <c:tx>
            <c:strRef>
              <c:f>' '!$A$310</c:f>
              <c:strCache>
                <c:ptCount val="1"/>
                <c:pt idx="0">
                  <c:v>China</c:v>
                </c:pt>
              </c:strCache>
            </c:strRef>
          </c:tx>
          <c:spPr>
            <a:solidFill>
              <a:srgbClr val="FF00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'!$B$310:$BB$310</c:f>
              <c:numCache>
                <c:formatCode>#,##0</c:formatCode>
                <c:ptCount val="51"/>
                <c:pt idx="26" formatCode="0.00">
                  <c:v>2.8306407999999998E-2</c:v>
                </c:pt>
                <c:pt idx="27" formatCode="0.00">
                  <c:v>3.8416351000000008E-2</c:v>
                </c:pt>
                <c:pt idx="28" formatCode="0.00">
                  <c:v>5.5600694999999999E-2</c:v>
                </c:pt>
                <c:pt idx="29" formatCode="0.00">
                  <c:v>5.0701401000000007E-2</c:v>
                </c:pt>
                <c:pt idx="30" formatCode="0.00">
                  <c:v>6.1769632999999997E-2</c:v>
                </c:pt>
                <c:pt idx="31" formatCode="0.00">
                  <c:v>7.2205190999999988E-2</c:v>
                </c:pt>
                <c:pt idx="32" formatCode="0.00">
                  <c:v>7.2433806999999989E-2</c:v>
                </c:pt>
                <c:pt idx="33" formatCode="0.00">
                  <c:v>7.4584252417195407E-2</c:v>
                </c:pt>
                <c:pt idx="34" formatCode="0.00">
                  <c:v>5.2013849727349258E-2</c:v>
                </c:pt>
                <c:pt idx="35" formatCode="0.00">
                  <c:v>5.3068606779586969E-2</c:v>
                </c:pt>
                <c:pt idx="36" formatCode="0.00">
                  <c:v>5.9028190322089197E-2</c:v>
                </c:pt>
                <c:pt idx="37" formatCode="0.00">
                  <c:v>4.6321028141781156E-2</c:v>
                </c:pt>
                <c:pt idx="38" formatCode="0.00">
                  <c:v>5.0332547465552005E-2</c:v>
                </c:pt>
                <c:pt idx="39" formatCode="0.00">
                  <c:v>5.0455359921642386E-2</c:v>
                </c:pt>
                <c:pt idx="40" formatCode="0.00">
                  <c:v>2.6134213766945212E-2</c:v>
                </c:pt>
                <c:pt idx="41" formatCode="0.00">
                  <c:v>2.5145258425800683E-2</c:v>
                </c:pt>
                <c:pt idx="42" formatCode="0.00">
                  <c:v>4.6703436000000008E-2</c:v>
                </c:pt>
                <c:pt idx="43" formatCode="0.00">
                  <c:v>4.3878267061324278E-2</c:v>
                </c:pt>
                <c:pt idx="44" formatCode="0.00">
                  <c:v>4.6731854347260092E-2</c:v>
                </c:pt>
                <c:pt idx="45" formatCode="0.00">
                  <c:v>3.6917973E-2</c:v>
                </c:pt>
                <c:pt idx="46" formatCode="0.00">
                  <c:v>5.2000375000000001E-2</c:v>
                </c:pt>
                <c:pt idx="47" formatCode="0.00">
                  <c:v>6.4315148000000003E-2</c:v>
                </c:pt>
                <c:pt idx="48" formatCode="0.00">
                  <c:v>3.8056071264000006E-2</c:v>
                </c:pt>
                <c:pt idx="49" formatCode="0.00">
                  <c:v>1.122E-6</c:v>
                </c:pt>
                <c:pt idx="50" formatCode="0.00">
                  <c:v>5.0959828279999987E-2</c:v>
                </c:pt>
              </c:numCache>
            </c:numRef>
          </c:val>
          <c:extLst>
            <c:ext xmlns:c16="http://schemas.microsoft.com/office/drawing/2014/chart" uri="{C3380CC4-5D6E-409C-BE32-E72D297353CC}">
              <c16:uniqueId val="{0000000D-4DB0-4250-93A3-A9F8B4CA96EE}"/>
            </c:ext>
          </c:extLst>
        </c:ser>
        <c:ser>
          <c:idx val="15"/>
          <c:order val="14"/>
          <c:tx>
            <c:strRef>
              <c:f>' '!$A$311</c:f>
              <c:strCache>
                <c:ptCount val="1"/>
                <c:pt idx="0">
                  <c:v>Malaysia</c:v>
                </c:pt>
              </c:strCache>
            </c:strRef>
          </c:tx>
          <c:spPr>
            <a:solidFill>
              <a:srgbClr val="FFFF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'!$B$311:$BB$311</c:f>
              <c:numCache>
                <c:formatCode>#,##0</c:formatCode>
                <c:ptCount val="51"/>
                <c:pt idx="26" formatCode="0.00">
                  <c:v>1.1361204000000001E-2</c:v>
                </c:pt>
                <c:pt idx="27" formatCode="0.00">
                  <c:v>5.8425249999999995E-3</c:v>
                </c:pt>
                <c:pt idx="28" formatCode="0.00">
                  <c:v>1.0387062999999998E-2</c:v>
                </c:pt>
                <c:pt idx="29" formatCode="0.00">
                  <c:v>1.4537082E-2</c:v>
                </c:pt>
                <c:pt idx="30" formatCode="0.00">
                  <c:v>2.7726744000000001E-2</c:v>
                </c:pt>
                <c:pt idx="31" formatCode="0.00">
                  <c:v>2.2335860999999999E-2</c:v>
                </c:pt>
                <c:pt idx="32" formatCode="0.00">
                  <c:v>3.6396945999999999E-2</c:v>
                </c:pt>
                <c:pt idx="33" formatCode="0.00">
                  <c:v>5.2548378964095699E-2</c:v>
                </c:pt>
                <c:pt idx="34" formatCode="0.00">
                  <c:v>7.3452417644813306E-2</c:v>
                </c:pt>
                <c:pt idx="35" formatCode="0.00">
                  <c:v>4.461411424868518E-2</c:v>
                </c:pt>
                <c:pt idx="36" formatCode="0.00">
                  <c:v>8.4557127411991534E-2</c:v>
                </c:pt>
                <c:pt idx="37" formatCode="0.00">
                  <c:v>7.9375509163266508E-2</c:v>
                </c:pt>
                <c:pt idx="38" formatCode="0.00">
                  <c:v>7.1770554778409101E-2</c:v>
                </c:pt>
                <c:pt idx="39" formatCode="0.00">
                  <c:v>6.2332031639442807E-2</c:v>
                </c:pt>
                <c:pt idx="40" formatCode="0.00">
                  <c:v>7.0497149727851455E-2</c:v>
                </c:pt>
                <c:pt idx="41" formatCode="0.00">
                  <c:v>6.4279871966715835E-2</c:v>
                </c:pt>
                <c:pt idx="42" formatCode="0.00">
                  <c:v>6.8086087999999989E-2</c:v>
                </c:pt>
                <c:pt idx="43" formatCode="0.00">
                  <c:v>6.8077632974929636E-2</c:v>
                </c:pt>
                <c:pt idx="44" formatCode="0.00">
                  <c:v>6.4480481022699043E-2</c:v>
                </c:pt>
                <c:pt idx="45" formatCode="0.00">
                  <c:v>6.2655875999999999E-2</c:v>
                </c:pt>
                <c:pt idx="46" formatCode="0.00">
                  <c:v>0.10289189299999998</c:v>
                </c:pt>
                <c:pt idx="47" formatCode="0.00">
                  <c:v>0.12389946699999999</c:v>
                </c:pt>
                <c:pt idx="48" formatCode="0.00">
                  <c:v>8.4157688350999987E-2</c:v>
                </c:pt>
                <c:pt idx="49" formatCode="0.00">
                  <c:v>0</c:v>
                </c:pt>
                <c:pt idx="50" formatCode="0.00">
                  <c:v>0.14278960691999998</c:v>
                </c:pt>
              </c:numCache>
            </c:numRef>
          </c:val>
          <c:extLst>
            <c:ext xmlns:c16="http://schemas.microsoft.com/office/drawing/2014/chart" uri="{C3380CC4-5D6E-409C-BE32-E72D297353CC}">
              <c16:uniqueId val="{0000000E-4DB0-4250-93A3-A9F8B4CA96EE}"/>
            </c:ext>
          </c:extLst>
        </c:ser>
        <c:ser>
          <c:idx val="16"/>
          <c:order val="15"/>
          <c:tx>
            <c:strRef>
              <c:f>' '!$A$312</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'!$B$312:$BB$312</c:f>
              <c:numCache>
                <c:formatCode>#,##0</c:formatCode>
                <c:ptCount val="51"/>
                <c:pt idx="26" formatCode="0.00">
                  <c:v>3.685898E-3</c:v>
                </c:pt>
                <c:pt idx="27" formatCode="0.00">
                  <c:v>4.1612799999999998E-3</c:v>
                </c:pt>
                <c:pt idx="28" formatCode="0.00">
                  <c:v>3.6535470000000005E-3</c:v>
                </c:pt>
                <c:pt idx="29" formatCode="0.00">
                  <c:v>6.1382329999999999E-3</c:v>
                </c:pt>
                <c:pt idx="30" formatCode="0.00">
                  <c:v>1.2643011999999999E-2</c:v>
                </c:pt>
                <c:pt idx="31" formatCode="0.00">
                  <c:v>1.2975475000000002E-2</c:v>
                </c:pt>
                <c:pt idx="32" formatCode="0.00">
                  <c:v>2.1480018E-2</c:v>
                </c:pt>
                <c:pt idx="33" formatCode="0.00">
                  <c:v>5.1307064705028847E-2</c:v>
                </c:pt>
                <c:pt idx="34" formatCode="0.00">
                  <c:v>8.4114099185713442E-2</c:v>
                </c:pt>
                <c:pt idx="35" formatCode="0.00">
                  <c:v>0.11103070796129419</c:v>
                </c:pt>
                <c:pt idx="36" formatCode="0.00">
                  <c:v>0.16968194104575229</c:v>
                </c:pt>
                <c:pt idx="37" formatCode="0.00">
                  <c:v>0.2144941698737462</c:v>
                </c:pt>
                <c:pt idx="38" formatCode="0.00">
                  <c:v>0.21312907615148399</c:v>
                </c:pt>
                <c:pt idx="39" formatCode="0.00">
                  <c:v>0.26189284828791054</c:v>
                </c:pt>
                <c:pt idx="40" formatCode="0.00">
                  <c:v>0.27023047042168463</c:v>
                </c:pt>
                <c:pt idx="41" formatCode="0.00">
                  <c:v>0.32773142094285723</c:v>
                </c:pt>
                <c:pt idx="42" formatCode="0.00">
                  <c:v>0.32274099899999997</c:v>
                </c:pt>
                <c:pt idx="43" formatCode="0.00">
                  <c:v>0.316241231389915</c:v>
                </c:pt>
                <c:pt idx="44" formatCode="0.00">
                  <c:v>0.34841235457985403</c:v>
                </c:pt>
                <c:pt idx="45" formatCode="0.00">
                  <c:v>0.32657836099999998</c:v>
                </c:pt>
                <c:pt idx="46" formatCode="0.00">
                  <c:v>0.32550130000000005</c:v>
                </c:pt>
                <c:pt idx="47" formatCode="0.00">
                  <c:v>0.49744067399999997</c:v>
                </c:pt>
                <c:pt idx="48" formatCode="0.00">
                  <c:v>0.5154679095289999</c:v>
                </c:pt>
                <c:pt idx="49" formatCode="0.00">
                  <c:v>0</c:v>
                </c:pt>
                <c:pt idx="50" formatCode="0.00">
                  <c:v>0.54187793698000009</c:v>
                </c:pt>
              </c:numCache>
            </c:numRef>
          </c:val>
          <c:extLst>
            <c:ext xmlns:c16="http://schemas.microsoft.com/office/drawing/2014/chart" uri="{C3380CC4-5D6E-409C-BE32-E72D297353CC}">
              <c16:uniqueId val="{0000000F-4DB0-4250-93A3-A9F8B4CA96EE}"/>
            </c:ext>
          </c:extLst>
        </c:ser>
        <c:ser>
          <c:idx val="17"/>
          <c:order val="16"/>
          <c:tx>
            <c:strRef>
              <c:f>' '!$A$313</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'!$B$313:$BB$313</c:f>
              <c:numCache>
                <c:formatCode>#,##0</c:formatCode>
                <c:ptCount val="51"/>
                <c:pt idx="26" formatCode="0.00">
                  <c:v>2.7188817999999997E-2</c:v>
                </c:pt>
                <c:pt idx="27" formatCode="0.00">
                  <c:v>2.4643748000000004E-2</c:v>
                </c:pt>
                <c:pt idx="28" formatCode="0.00">
                  <c:v>2.6986349E-2</c:v>
                </c:pt>
                <c:pt idx="29" formatCode="0.00">
                  <c:v>1.9461475999999998E-2</c:v>
                </c:pt>
                <c:pt idx="30" formatCode="0.00">
                  <c:v>3.7069176000000002E-2</c:v>
                </c:pt>
                <c:pt idx="31" formatCode="0.00">
                  <c:v>5.9537779999999998E-2</c:v>
                </c:pt>
                <c:pt idx="32" formatCode="0.00">
                  <c:v>9.3265068999999992E-2</c:v>
                </c:pt>
                <c:pt idx="33" formatCode="0.00">
                  <c:v>9.0004296287904823E-2</c:v>
                </c:pt>
                <c:pt idx="34" formatCode="0.00">
                  <c:v>9.8820292718442934E-2</c:v>
                </c:pt>
                <c:pt idx="35" formatCode="0.00">
                  <c:v>6.2068355177158994E-2</c:v>
                </c:pt>
                <c:pt idx="36" formatCode="0.00">
                  <c:v>8.3109322787902354E-2</c:v>
                </c:pt>
                <c:pt idx="37" formatCode="0.00">
                  <c:v>6.3283717978845855E-2</c:v>
                </c:pt>
                <c:pt idx="38" formatCode="0.00">
                  <c:v>5.614129677014941E-2</c:v>
                </c:pt>
                <c:pt idx="39" formatCode="0.00">
                  <c:v>7.776863933759677E-2</c:v>
                </c:pt>
                <c:pt idx="40" formatCode="0.00">
                  <c:v>0.1354027213820819</c:v>
                </c:pt>
                <c:pt idx="41" formatCode="0.00">
                  <c:v>0.12798860634067111</c:v>
                </c:pt>
                <c:pt idx="42" formatCode="0.00">
                  <c:v>0.13966169899999997</c:v>
                </c:pt>
                <c:pt idx="43" formatCode="0.00">
                  <c:v>0.17647969777307682</c:v>
                </c:pt>
                <c:pt idx="44" formatCode="0.00">
                  <c:v>0.19898857777760898</c:v>
                </c:pt>
                <c:pt idx="45" formatCode="0.00">
                  <c:v>0.157848772</c:v>
                </c:pt>
                <c:pt idx="46" formatCode="0.00">
                  <c:v>0.13397055899999999</c:v>
                </c:pt>
                <c:pt idx="47" formatCode="0.00">
                  <c:v>0.23183052500000001</c:v>
                </c:pt>
                <c:pt idx="48" formatCode="0.00">
                  <c:v>0.18371992120300001</c:v>
                </c:pt>
                <c:pt idx="49" formatCode="0.00">
                  <c:v>0</c:v>
                </c:pt>
                <c:pt idx="50" formatCode="0.00">
                  <c:v>0.19888950607</c:v>
                </c:pt>
              </c:numCache>
            </c:numRef>
          </c:val>
          <c:extLst>
            <c:ext xmlns:c16="http://schemas.microsoft.com/office/drawing/2014/chart" uri="{C3380CC4-5D6E-409C-BE32-E72D297353CC}">
              <c16:uniqueId val="{00000010-4DB0-4250-93A3-A9F8B4CA96EE}"/>
            </c:ext>
          </c:extLst>
        </c:ser>
        <c:ser>
          <c:idx val="18"/>
          <c:order val="17"/>
          <c:tx>
            <c:strRef>
              <c:f>' '!$A$314</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'!$B$314:$BB$314</c:f>
              <c:numCache>
                <c:formatCode>General</c:formatCode>
                <c:ptCount val="51"/>
                <c:pt idx="26" formatCode="0.00">
                  <c:v>1.1789691999999999E-2</c:v>
                </c:pt>
                <c:pt idx="27" formatCode="0.00">
                  <c:v>1.7228994000000001E-2</c:v>
                </c:pt>
                <c:pt idx="28" formatCode="0.00">
                  <c:v>1.8042719999999998E-2</c:v>
                </c:pt>
                <c:pt idx="29" formatCode="0.00">
                  <c:v>1.6315232000000002E-2</c:v>
                </c:pt>
                <c:pt idx="30" formatCode="0.00">
                  <c:v>2.5772859999999998E-2</c:v>
                </c:pt>
                <c:pt idx="31" formatCode="0.00">
                  <c:v>3.0058093000000001E-2</c:v>
                </c:pt>
                <c:pt idx="32" formatCode="0.00">
                  <c:v>3.4611840999999997E-2</c:v>
                </c:pt>
                <c:pt idx="33" formatCode="0.00">
                  <c:v>4.4447200041589495E-2</c:v>
                </c:pt>
                <c:pt idx="34" formatCode="0.00">
                  <c:v>3.4860905063947151E-2</c:v>
                </c:pt>
                <c:pt idx="35" formatCode="0.00">
                  <c:v>2.8387911890124771E-2</c:v>
                </c:pt>
                <c:pt idx="36" formatCode="0.00">
                  <c:v>3.9202654254508772E-2</c:v>
                </c:pt>
                <c:pt idx="37" formatCode="0.00">
                  <c:v>3.9016808765519398E-2</c:v>
                </c:pt>
                <c:pt idx="38" formatCode="0.00">
                  <c:v>3.7831949960672448E-2</c:v>
                </c:pt>
                <c:pt idx="39" formatCode="0.00">
                  <c:v>3.1586661002735557E-2</c:v>
                </c:pt>
                <c:pt idx="40" formatCode="0.00">
                  <c:v>3.0526238830125486E-2</c:v>
                </c:pt>
                <c:pt idx="41" formatCode="0.00">
                  <c:v>3.0605842461688893E-2</c:v>
                </c:pt>
                <c:pt idx="42" formatCode="0.00">
                  <c:v>2.7419948E-2</c:v>
                </c:pt>
                <c:pt idx="43" formatCode="0.00">
                  <c:v>3.0920246943318967E-2</c:v>
                </c:pt>
                <c:pt idx="44" formatCode="0.00">
                  <c:v>3.0591124866119153E-2</c:v>
                </c:pt>
                <c:pt idx="45" formatCode="0.00">
                  <c:v>2.7051094000000001E-2</c:v>
                </c:pt>
                <c:pt idx="46" formatCode="0.00">
                  <c:v>3.1853248000000001E-2</c:v>
                </c:pt>
                <c:pt idx="47" formatCode="0.00">
                  <c:v>5.4519961999999991E-2</c:v>
                </c:pt>
                <c:pt idx="48" formatCode="0.00">
                  <c:v>3.6420808359000002E-2</c:v>
                </c:pt>
                <c:pt idx="49" formatCode="0.00">
                  <c:v>0</c:v>
                </c:pt>
                <c:pt idx="50" formatCode="0.00">
                  <c:v>2.2730827339999999E-2</c:v>
                </c:pt>
              </c:numCache>
            </c:numRef>
          </c:val>
          <c:extLst>
            <c:ext xmlns:c16="http://schemas.microsoft.com/office/drawing/2014/chart" uri="{C3380CC4-5D6E-409C-BE32-E72D297353CC}">
              <c16:uniqueId val="{00000011-4DB0-4250-93A3-A9F8B4CA96EE}"/>
            </c:ext>
          </c:extLst>
        </c:ser>
        <c:ser>
          <c:idx val="11"/>
          <c:order val="18"/>
          <c:tx>
            <c:strRef>
              <c:f>' '!$A$315</c:f>
              <c:strCache>
                <c:ptCount val="1"/>
                <c:pt idx="0">
                  <c:v>Vietnam</c:v>
                </c:pt>
              </c:strCache>
            </c:strRef>
          </c:tx>
          <c:spPr>
            <a:solidFill>
              <a:srgbClr val="00FFFF"/>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'!$B$315:$BB$315</c:f>
              <c:numCache>
                <c:formatCode>General</c:formatCode>
                <c:ptCount val="51"/>
                <c:pt idx="26" formatCode="0.00">
                  <c:v>2.6240339999999999E-3</c:v>
                </c:pt>
                <c:pt idx="27" formatCode="0.00">
                  <c:v>2.2870499999999992E-3</c:v>
                </c:pt>
                <c:pt idx="28" formatCode="0.00">
                  <c:v>5.7477349999999986E-3</c:v>
                </c:pt>
                <c:pt idx="29" formatCode="0.00">
                  <c:v>6.8681479999999993E-3</c:v>
                </c:pt>
                <c:pt idx="30" formatCode="0.00">
                  <c:v>1.4398211000000001E-2</c:v>
                </c:pt>
                <c:pt idx="31" formatCode="0.00">
                  <c:v>2.3750798E-2</c:v>
                </c:pt>
                <c:pt idx="32" formatCode="0.00">
                  <c:v>3.9151187000000004E-2</c:v>
                </c:pt>
                <c:pt idx="33" formatCode="0.00">
                  <c:v>6.7403497086795564E-2</c:v>
                </c:pt>
                <c:pt idx="34" formatCode="0.00">
                  <c:v>5.6217722353821546E-2</c:v>
                </c:pt>
                <c:pt idx="35" formatCode="0.00">
                  <c:v>5.5373786098618788E-2</c:v>
                </c:pt>
                <c:pt idx="36" formatCode="0.00">
                  <c:v>7.4651822822049796E-2</c:v>
                </c:pt>
                <c:pt idx="37" formatCode="0.00">
                  <c:v>8.6835468328336468E-2</c:v>
                </c:pt>
                <c:pt idx="38" formatCode="0.00">
                  <c:v>7.2099481343359723E-2</c:v>
                </c:pt>
                <c:pt idx="39" formatCode="0.00">
                  <c:v>6.3260091649839437E-2</c:v>
                </c:pt>
                <c:pt idx="40" formatCode="0.00">
                  <c:v>4.626897965060741E-2</c:v>
                </c:pt>
                <c:pt idx="41" formatCode="0.00">
                  <c:v>7.1377020072030464E-2</c:v>
                </c:pt>
                <c:pt idx="42" formatCode="0.00">
                  <c:v>7.1951863000000005E-2</c:v>
                </c:pt>
                <c:pt idx="43" formatCode="0.00">
                  <c:v>8.5249860473830527E-2</c:v>
                </c:pt>
                <c:pt idx="44" formatCode="0.00">
                  <c:v>7.7523254171049757E-2</c:v>
                </c:pt>
                <c:pt idx="45" formatCode="0.00">
                  <c:v>9.8879321000000006E-2</c:v>
                </c:pt>
                <c:pt idx="46" formatCode="0.00">
                  <c:v>0.119588325</c:v>
                </c:pt>
                <c:pt idx="47" formatCode="0.00">
                  <c:v>0.11047744600000001</c:v>
                </c:pt>
                <c:pt idx="48" formatCode="0.00">
                  <c:v>9.4609176397000005E-2</c:v>
                </c:pt>
                <c:pt idx="49" formatCode="0.00">
                  <c:v>0</c:v>
                </c:pt>
                <c:pt idx="50" formatCode="0.00">
                  <c:v>0.11390431611</c:v>
                </c:pt>
              </c:numCache>
            </c:numRef>
          </c:val>
          <c:extLst>
            <c:ext xmlns:c16="http://schemas.microsoft.com/office/drawing/2014/chart" uri="{C3380CC4-5D6E-409C-BE32-E72D297353CC}">
              <c16:uniqueId val="{00000012-4DB0-4250-93A3-A9F8B4CA96EE}"/>
            </c:ext>
          </c:extLst>
        </c:ser>
        <c:ser>
          <c:idx val="19"/>
          <c:order val="19"/>
          <c:tx>
            <c:strRef>
              <c:f>' '!$A$316</c:f>
              <c:strCache>
                <c:ptCount val="1"/>
                <c:pt idx="0">
                  <c:v>Others</c:v>
                </c:pt>
              </c:strCache>
            </c:strRef>
          </c:tx>
          <c:spPr>
            <a:solidFill>
              <a:srgbClr val="993300"/>
            </a:solidFill>
            <a:ln w="12700">
              <a:solidFill>
                <a:srgbClr val="000000"/>
              </a:solidFill>
              <a:prstDash val="solid"/>
            </a:ln>
          </c:spPr>
          <c:invertIfNegative val="0"/>
          <c:cat>
            <c:numRef>
              <c:f>' '!$B$296:$BB$296</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'!$B$316:$BB$316</c:f>
              <c:numCache>
                <c:formatCode>General</c:formatCode>
                <c:ptCount val="51"/>
                <c:pt idx="26" formatCode="0.00">
                  <c:v>1.3971507000000022E-2</c:v>
                </c:pt>
                <c:pt idx="27" formatCode="0.00">
                  <c:v>1.6939131999999982E-2</c:v>
                </c:pt>
                <c:pt idx="28" formatCode="0.00">
                  <c:v>2.0849096999999941E-2</c:v>
                </c:pt>
                <c:pt idx="29" formatCode="0.00">
                  <c:v>2.7790785999999984E-2</c:v>
                </c:pt>
                <c:pt idx="30" formatCode="0.00">
                  <c:v>3.8253339000000053E-2</c:v>
                </c:pt>
                <c:pt idx="31" formatCode="0.00">
                  <c:v>5.0256447000000065E-2</c:v>
                </c:pt>
                <c:pt idx="32" formatCode="0.00">
                  <c:v>7.2412940000000148E-2</c:v>
                </c:pt>
                <c:pt idx="33" formatCode="0.00">
                  <c:v>0.1049213173006866</c:v>
                </c:pt>
                <c:pt idx="34" formatCode="0.00">
                  <c:v>0.10027537695576655</c:v>
                </c:pt>
                <c:pt idx="35" formatCode="0.00">
                  <c:v>9.1189987102912207E-2</c:v>
                </c:pt>
                <c:pt idx="36" formatCode="0.00">
                  <c:v>0.10809248257167026</c:v>
                </c:pt>
                <c:pt idx="37" formatCode="0.00">
                  <c:v>0.16435952620113814</c:v>
                </c:pt>
                <c:pt idx="38" formatCode="0.00">
                  <c:v>0.1553046894175345</c:v>
                </c:pt>
                <c:pt idx="39" formatCode="0.00">
                  <c:v>0.14915238066678171</c:v>
                </c:pt>
                <c:pt idx="40" formatCode="0.00">
                  <c:v>0.14088208145934922</c:v>
                </c:pt>
                <c:pt idx="41" formatCode="0.00">
                  <c:v>0.12598500324942075</c:v>
                </c:pt>
                <c:pt idx="42" formatCode="0.00">
                  <c:v>0.12555797000000002</c:v>
                </c:pt>
                <c:pt idx="43" formatCode="0.00">
                  <c:v>0.1305592733232388</c:v>
                </c:pt>
                <c:pt idx="44" formatCode="0.00">
                  <c:v>0.17949082488902224</c:v>
                </c:pt>
                <c:pt idx="45" formatCode="0.00">
                  <c:v>0.21060906000000001</c:v>
                </c:pt>
                <c:pt idx="46" formatCode="0.00">
                  <c:v>0.17944836300000033</c:v>
                </c:pt>
                <c:pt idx="47" formatCode="0.00">
                  <c:v>0.25515694099999964</c:v>
                </c:pt>
                <c:pt idx="48" formatCode="0.00">
                  <c:v>0.27339431721600027</c:v>
                </c:pt>
                <c:pt idx="49" formatCode="0.00">
                  <c:v>0.17496989099999999</c:v>
                </c:pt>
                <c:pt idx="50" formatCode="0.00">
                  <c:v>0.24238452729000004</c:v>
                </c:pt>
              </c:numCache>
            </c:numRef>
          </c:val>
          <c:extLst>
            <c:ext xmlns:c16="http://schemas.microsoft.com/office/drawing/2014/chart" uri="{C3380CC4-5D6E-409C-BE32-E72D297353CC}">
              <c16:uniqueId val="{00000013-4DB0-4250-93A3-A9F8B4CA96EE}"/>
            </c:ext>
          </c:extLst>
        </c:ser>
        <c:dLbls>
          <c:showLegendKey val="0"/>
          <c:showVal val="0"/>
          <c:showCatName val="0"/>
          <c:showSerName val="0"/>
          <c:showPercent val="0"/>
          <c:showBubbleSize val="0"/>
        </c:dLbls>
        <c:gapWidth val="0"/>
        <c:overlap val="100"/>
        <c:axId val="3"/>
        <c:axId val="4"/>
      </c:barChart>
      <c:catAx>
        <c:axId val="172484619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1.8750577586799672E-2"/>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72484619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523621794049536"/>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979535680455347"/>
          <c:y val="0.87836214923025779"/>
          <c:w val="0.75835669351056456"/>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5939531180245514"/>
          <c:h val="0.6383542754367908"/>
        </c:manualLayout>
      </c:layout>
      <c:barChart>
        <c:barDir val="col"/>
        <c:grouping val="stacked"/>
        <c:varyColors val="0"/>
        <c:ser>
          <c:idx val="0"/>
          <c:order val="0"/>
          <c:tx>
            <c:strRef>
              <c:f>' '!$A$356</c:f>
              <c:strCache>
                <c:ptCount val="1"/>
                <c:pt idx="0">
                  <c:v>EU-28</c:v>
                </c:pt>
              </c:strCache>
            </c:strRef>
          </c:tx>
          <c:spPr>
            <a:solidFill>
              <a:srgbClr val="00FF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'!$B$356:$BB$356</c:f>
              <c:numCache>
                <c:formatCode>#,##0.00</c:formatCode>
                <c:ptCount val="51"/>
                <c:pt idx="0">
                  <c:v>1.1567535999999998E-2</c:v>
                </c:pt>
                <c:pt idx="1">
                  <c:v>2.1951879999999998E-3</c:v>
                </c:pt>
                <c:pt idx="2">
                  <c:v>1.8254989999999995E-3</c:v>
                </c:pt>
                <c:pt idx="3">
                  <c:v>1.1812489999999999E-3</c:v>
                </c:pt>
                <c:pt idx="4">
                  <c:v>1.2539179999999999E-3</c:v>
                </c:pt>
                <c:pt idx="5">
                  <c:v>2.4833649999999995E-3</c:v>
                </c:pt>
                <c:pt idx="6">
                  <c:v>3.5879069999999996E-3</c:v>
                </c:pt>
                <c:pt idx="7">
                  <c:v>3.7736600000000003E-3</c:v>
                </c:pt>
                <c:pt idx="8">
                  <c:v>4.3354559999999997E-3</c:v>
                </c:pt>
                <c:pt idx="9">
                  <c:v>2.9011660000000002E-3</c:v>
                </c:pt>
                <c:pt idx="10">
                  <c:v>1.2232199999999999E-4</c:v>
                </c:pt>
                <c:pt idx="11">
                  <c:v>1.0112999999999999E-3</c:v>
                </c:pt>
                <c:pt idx="12">
                  <c:v>3.3039999999999996E-6</c:v>
                </c:pt>
                <c:pt idx="13">
                  <c:v>4.4422139999999999E-2</c:v>
                </c:pt>
                <c:pt idx="14">
                  <c:v>4.7976527999999991E-2</c:v>
                </c:pt>
                <c:pt idx="15">
                  <c:v>7.6410243000000003E-2</c:v>
                </c:pt>
                <c:pt idx="16">
                  <c:v>5.8124357000000008E-2</c:v>
                </c:pt>
                <c:pt idx="17">
                  <c:v>2.8880146999999995E-2</c:v>
                </c:pt>
                <c:pt idx="18">
                  <c:v>3.4276333000000006E-2</c:v>
                </c:pt>
                <c:pt idx="19">
                  <c:v>1.5544843999999995E-2</c:v>
                </c:pt>
                <c:pt idx="20">
                  <c:v>8.893761E-3</c:v>
                </c:pt>
                <c:pt idx="21">
                  <c:v>5.0278299999999992E-4</c:v>
                </c:pt>
                <c:pt idx="22">
                  <c:v>1.0259999999999998E-6</c:v>
                </c:pt>
                <c:pt idx="23">
                  <c:v>2.4807189999999997E-3</c:v>
                </c:pt>
                <c:pt idx="24">
                  <c:v>3.7999999999999996E-7</c:v>
                </c:pt>
              </c:numCache>
            </c:numRef>
          </c:val>
          <c:extLst>
            <c:ext xmlns:c16="http://schemas.microsoft.com/office/drawing/2014/chart" uri="{C3380CC4-5D6E-409C-BE32-E72D297353CC}">
              <c16:uniqueId val="{00000000-D96E-4EF3-88AF-11B182C3D56E}"/>
            </c:ext>
          </c:extLst>
        </c:ser>
        <c:ser>
          <c:idx val="1"/>
          <c:order val="1"/>
          <c:tx>
            <c:strRef>
              <c:f>' '!$A$357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'!$B$357:$BB$357</c:f>
              <c:numCache>
                <c:formatCode>#,##0.00</c:formatCode>
                <c:ptCount val="51"/>
                <c:pt idx="0">
                  <c:v>3.0205123999999996E-2</c:v>
                </c:pt>
                <c:pt idx="1">
                  <c:v>3.3150576999999994E-2</c:v>
                </c:pt>
                <c:pt idx="2">
                  <c:v>3.0279152999999996E-2</c:v>
                </c:pt>
                <c:pt idx="3">
                  <c:v>3.0212105E-2</c:v>
                </c:pt>
                <c:pt idx="4">
                  <c:v>3.2106664999999993E-2</c:v>
                </c:pt>
                <c:pt idx="5">
                  <c:v>2.8458741999999999E-2</c:v>
                </c:pt>
                <c:pt idx="6">
                  <c:v>3.7400149999999997E-3</c:v>
                </c:pt>
                <c:pt idx="7">
                  <c:v>0</c:v>
                </c:pt>
                <c:pt idx="8">
                  <c:v>0</c:v>
                </c:pt>
                <c:pt idx="9">
                  <c:v>4.7570399999999997E-4</c:v>
                </c:pt>
                <c:pt idx="10">
                  <c:v>0</c:v>
                </c:pt>
                <c:pt idx="11">
                  <c:v>0</c:v>
                </c:pt>
                <c:pt idx="12">
                  <c:v>0</c:v>
                </c:pt>
                <c:pt idx="13">
                  <c:v>7.9999999999999988E-8</c:v>
                </c:pt>
                <c:pt idx="14">
                  <c:v>0</c:v>
                </c:pt>
                <c:pt idx="15">
                  <c:v>0</c:v>
                </c:pt>
                <c:pt idx="16">
                  <c:v>5.0399999999999996E-7</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1-D96E-4EF3-88AF-11B182C3D56E}"/>
            </c:ext>
          </c:extLst>
        </c:ser>
        <c:ser>
          <c:idx val="2"/>
          <c:order val="2"/>
          <c:tx>
            <c:strRef>
              <c:f>' '!$A$358</c:f>
              <c:strCache>
                <c:ptCount val="1"/>
                <c:pt idx="0">
                  <c:v>China</c:v>
                </c:pt>
              </c:strCache>
            </c:strRef>
          </c:tx>
          <c:spPr>
            <a:solidFill>
              <a:srgbClr val="FF00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'!$B$358:$BB$358</c:f>
              <c:numCache>
                <c:formatCode>#,##0.00</c:formatCode>
                <c:ptCount val="51"/>
                <c:pt idx="0">
                  <c:v>7.0509453999999985E-2</c:v>
                </c:pt>
                <c:pt idx="1">
                  <c:v>0.133205201</c:v>
                </c:pt>
                <c:pt idx="2">
                  <c:v>7.2165681999999981E-2</c:v>
                </c:pt>
                <c:pt idx="3">
                  <c:v>0.14292532199999999</c:v>
                </c:pt>
                <c:pt idx="4">
                  <c:v>5.3525201999999994E-2</c:v>
                </c:pt>
                <c:pt idx="5">
                  <c:v>6.6540521999999991E-2</c:v>
                </c:pt>
                <c:pt idx="6">
                  <c:v>0.10269867299999999</c:v>
                </c:pt>
                <c:pt idx="7">
                  <c:v>0.15217294200000001</c:v>
                </c:pt>
                <c:pt idx="8">
                  <c:v>7.9042212999999986E-2</c:v>
                </c:pt>
                <c:pt idx="9">
                  <c:v>5.0730839999999999E-2</c:v>
                </c:pt>
                <c:pt idx="10">
                  <c:v>2.8154886E-2</c:v>
                </c:pt>
                <c:pt idx="11">
                  <c:v>3.8530456999999997E-2</c:v>
                </c:pt>
                <c:pt idx="12">
                  <c:v>2.2046741999999998E-2</c:v>
                </c:pt>
                <c:pt idx="13">
                  <c:v>6.1528430999999995E-2</c:v>
                </c:pt>
                <c:pt idx="14">
                  <c:v>8.9396265999999988E-2</c:v>
                </c:pt>
                <c:pt idx="15">
                  <c:v>9.3157009999999998E-2</c:v>
                </c:pt>
                <c:pt idx="16">
                  <c:v>9.1050009999999987E-2</c:v>
                </c:pt>
                <c:pt idx="17">
                  <c:v>0.10864523499999999</c:v>
                </c:pt>
                <c:pt idx="18">
                  <c:v>9.7327854999999991E-2</c:v>
                </c:pt>
                <c:pt idx="19">
                  <c:v>0.10380663299999998</c:v>
                </c:pt>
                <c:pt idx="20">
                  <c:v>0.16635217099999999</c:v>
                </c:pt>
                <c:pt idx="21">
                  <c:v>0.126176866</c:v>
                </c:pt>
                <c:pt idx="22">
                  <c:v>8.7265309999999985E-2</c:v>
                </c:pt>
                <c:pt idx="23">
                  <c:v>0.16635216499999997</c:v>
                </c:pt>
                <c:pt idx="24">
                  <c:v>0.14642138499999999</c:v>
                </c:pt>
              </c:numCache>
            </c:numRef>
          </c:val>
          <c:extLst>
            <c:ext xmlns:c16="http://schemas.microsoft.com/office/drawing/2014/chart" uri="{C3380CC4-5D6E-409C-BE32-E72D297353CC}">
              <c16:uniqueId val="{00000002-D96E-4EF3-88AF-11B182C3D56E}"/>
            </c:ext>
          </c:extLst>
        </c:ser>
        <c:ser>
          <c:idx val="3"/>
          <c:order val="3"/>
          <c:tx>
            <c:strRef>
              <c:f>' '!$A$359</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'!$B$359:$BB$359</c:f>
              <c:numCache>
                <c:formatCode>#,##0.00</c:formatCode>
                <c:ptCount val="51"/>
                <c:pt idx="0">
                  <c:v>3.7271067999999997E-2</c:v>
                </c:pt>
                <c:pt idx="1">
                  <c:v>4.1653660999999995E-2</c:v>
                </c:pt>
                <c:pt idx="2">
                  <c:v>3.4301593999999998E-2</c:v>
                </c:pt>
                <c:pt idx="3">
                  <c:v>2.3425517999999999E-2</c:v>
                </c:pt>
                <c:pt idx="4">
                  <c:v>2.3933103999999997E-2</c:v>
                </c:pt>
                <c:pt idx="5">
                  <c:v>2.4674918999999997E-2</c:v>
                </c:pt>
                <c:pt idx="6">
                  <c:v>1.7013446999999998E-2</c:v>
                </c:pt>
                <c:pt idx="7">
                  <c:v>1.7876085999999996E-2</c:v>
                </c:pt>
                <c:pt idx="8">
                  <c:v>5.8798449999999999E-3</c:v>
                </c:pt>
                <c:pt idx="9">
                  <c:v>2.1874519999999999E-3</c:v>
                </c:pt>
                <c:pt idx="10">
                  <c:v>1.2526969999999999E-3</c:v>
                </c:pt>
                <c:pt idx="11">
                  <c:v>6.4012279999999993E-3</c:v>
                </c:pt>
                <c:pt idx="12">
                  <c:v>3.1778E-5</c:v>
                </c:pt>
                <c:pt idx="13">
                  <c:v>1.0505999999999999E-5</c:v>
                </c:pt>
                <c:pt idx="14">
                  <c:v>8.0999999999999987E-6</c:v>
                </c:pt>
                <c:pt idx="15">
                  <c:v>1.0499999999999999E-5</c:v>
                </c:pt>
                <c:pt idx="16">
                  <c:v>3.5732479999999994E-3</c:v>
                </c:pt>
                <c:pt idx="17">
                  <c:v>9.5539999999999991E-4</c:v>
                </c:pt>
                <c:pt idx="18">
                  <c:v>1.627309E-3</c:v>
                </c:pt>
                <c:pt idx="19">
                  <c:v>5.0271599999999995E-4</c:v>
                </c:pt>
                <c:pt idx="20">
                  <c:v>4.8721329999999998E-3</c:v>
                </c:pt>
                <c:pt idx="21">
                  <c:v>2.3062189999999995E-3</c:v>
                </c:pt>
                <c:pt idx="22">
                  <c:v>1.3526499999999999E-3</c:v>
                </c:pt>
                <c:pt idx="23">
                  <c:v>0</c:v>
                </c:pt>
                <c:pt idx="24">
                  <c:v>1.1999999999999999E-5</c:v>
                </c:pt>
              </c:numCache>
            </c:numRef>
          </c:val>
          <c:extLst>
            <c:ext xmlns:c16="http://schemas.microsoft.com/office/drawing/2014/chart" uri="{C3380CC4-5D6E-409C-BE32-E72D297353CC}">
              <c16:uniqueId val="{00000003-D96E-4EF3-88AF-11B182C3D56E}"/>
            </c:ext>
          </c:extLst>
        </c:ser>
        <c:ser>
          <c:idx val="4"/>
          <c:order val="4"/>
          <c:tx>
            <c:strRef>
              <c:f>' '!$A$360</c:f>
              <c:strCache>
                <c:ptCount val="1"/>
                <c:pt idx="0">
                  <c:v>Others</c:v>
                </c:pt>
              </c:strCache>
            </c:strRef>
          </c:tx>
          <c:spPr>
            <a:solidFill>
              <a:srgbClr val="9933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'!$B$360:$BB$360</c:f>
              <c:numCache>
                <c:formatCode>#,##0.00</c:formatCode>
                <c:ptCount val="51"/>
                <c:pt idx="0">
                  <c:v>7.8510800999999908E-2</c:v>
                </c:pt>
                <c:pt idx="1">
                  <c:v>9.082088199999977E-2</c:v>
                </c:pt>
                <c:pt idx="2">
                  <c:v>5.001631499999995E-2</c:v>
                </c:pt>
                <c:pt idx="3">
                  <c:v>7.1944778000000015E-2</c:v>
                </c:pt>
                <c:pt idx="4">
                  <c:v>5.6335786000000013E-2</c:v>
                </c:pt>
                <c:pt idx="5">
                  <c:v>4.0561080999999999E-2</c:v>
                </c:pt>
                <c:pt idx="6">
                  <c:v>4.1527904999999976E-2</c:v>
                </c:pt>
                <c:pt idx="7">
                  <c:v>3.8365566999999989E-2</c:v>
                </c:pt>
                <c:pt idx="8">
                  <c:v>2.9443413999999973E-2</c:v>
                </c:pt>
                <c:pt idx="9">
                  <c:v>2.7082176999999985E-2</c:v>
                </c:pt>
                <c:pt idx="10">
                  <c:v>2.1424331999999983E-2</c:v>
                </c:pt>
                <c:pt idx="11">
                  <c:v>2.3013977000000012E-2</c:v>
                </c:pt>
                <c:pt idx="12">
                  <c:v>1.2757951E-2</c:v>
                </c:pt>
                <c:pt idx="13">
                  <c:v>1.2097094000000003E-2</c:v>
                </c:pt>
                <c:pt idx="14">
                  <c:v>1.7416469999999851E-3</c:v>
                </c:pt>
                <c:pt idx="15">
                  <c:v>1.0480059999999902E-3</c:v>
                </c:pt>
                <c:pt idx="16">
                  <c:v>7.8636160000000455E-3</c:v>
                </c:pt>
                <c:pt idx="17">
                  <c:v>3.2560100000000869E-4</c:v>
                </c:pt>
                <c:pt idx="18">
                  <c:v>1.2523892000000009E-2</c:v>
                </c:pt>
                <c:pt idx="19">
                  <c:v>2.0690441000000018E-2</c:v>
                </c:pt>
                <c:pt idx="20">
                  <c:v>3.7530603999999967E-2</c:v>
                </c:pt>
                <c:pt idx="21">
                  <c:v>4.0679806499999999E-2</c:v>
                </c:pt>
                <c:pt idx="22">
                  <c:v>1.967021488700002E-2</c:v>
                </c:pt>
                <c:pt idx="23">
                  <c:v>5.9349160000000123E-3</c:v>
                </c:pt>
                <c:pt idx="24">
                  <c:v>6.8886230000000104E-3</c:v>
                </c:pt>
              </c:numCache>
            </c:numRef>
          </c:val>
          <c:extLst>
            <c:ext xmlns:c16="http://schemas.microsoft.com/office/drawing/2014/chart" uri="{C3380CC4-5D6E-409C-BE32-E72D297353CC}">
              <c16:uniqueId val="{00000004-D96E-4EF3-88AF-11B182C3D56E}"/>
            </c:ext>
          </c:extLst>
        </c:ser>
        <c:ser>
          <c:idx val="5"/>
          <c:order val="5"/>
          <c:tx>
            <c:strRef>
              <c:f>' '!$A$361</c:f>
              <c:strCache>
                <c:ptCount val="1"/>
              </c:strCache>
            </c:strRef>
          </c:tx>
          <c:spPr>
            <a:noFill/>
            <a:ln w="25400">
              <a:noFill/>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'!$B$361:$BB$361</c:f>
              <c:numCache>
                <c:formatCode>#,##0.00</c:formatCode>
                <c:ptCount val="51"/>
              </c:numCache>
            </c:numRef>
          </c:val>
          <c:extLst>
            <c:ext xmlns:c16="http://schemas.microsoft.com/office/drawing/2014/chart" uri="{C3380CC4-5D6E-409C-BE32-E72D297353CC}">
              <c16:uniqueId val="{00000005-D96E-4EF3-88AF-11B182C3D56E}"/>
            </c:ext>
          </c:extLst>
        </c:ser>
        <c:ser>
          <c:idx val="6"/>
          <c:order val="6"/>
          <c:tx>
            <c:strRef>
              <c:f>' '!$A$362</c:f>
              <c:strCache>
                <c:ptCount val="1"/>
              </c:strCache>
            </c:strRef>
          </c:tx>
          <c:spPr>
            <a:noFill/>
            <a:ln w="25400">
              <a:noFill/>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'!$B$362:$BB$362</c:f>
              <c:numCache>
                <c:formatCode>#,##0.00</c:formatCode>
                <c:ptCount val="51"/>
              </c:numCache>
            </c:numRef>
          </c:val>
          <c:extLst>
            <c:ext xmlns:c16="http://schemas.microsoft.com/office/drawing/2014/chart" uri="{C3380CC4-5D6E-409C-BE32-E72D297353CC}">
              <c16:uniqueId val="{00000006-D96E-4EF3-88AF-11B182C3D56E}"/>
            </c:ext>
          </c:extLst>
        </c:ser>
        <c:ser>
          <c:idx val="7"/>
          <c:order val="7"/>
          <c:tx>
            <c:strRef>
              <c:f>' '!$A$363</c:f>
              <c:strCache>
                <c:ptCount val="1"/>
              </c:strCache>
            </c:strRef>
          </c:tx>
          <c:spPr>
            <a:noFill/>
            <a:ln w="25400">
              <a:noFill/>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'!$B$363:$BB$363</c:f>
              <c:numCache>
                <c:formatCode>#,##0.00</c:formatCode>
                <c:ptCount val="51"/>
              </c:numCache>
            </c:numRef>
          </c:val>
          <c:extLst>
            <c:ext xmlns:c16="http://schemas.microsoft.com/office/drawing/2014/chart" uri="{C3380CC4-5D6E-409C-BE32-E72D297353CC}">
              <c16:uniqueId val="{00000007-D96E-4EF3-88AF-11B182C3D56E}"/>
            </c:ext>
          </c:extLst>
        </c:ser>
        <c:ser>
          <c:idx val="8"/>
          <c:order val="8"/>
          <c:tx>
            <c:strRef>
              <c:f>' '!$A$364</c:f>
              <c:strCache>
                <c:ptCount val="1"/>
              </c:strCache>
            </c:strRef>
          </c:tx>
          <c:spPr>
            <a:noFill/>
            <a:ln w="25400">
              <a:noFill/>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'!$B$364:$BB$364</c:f>
              <c:numCache>
                <c:formatCode>#,##0.00</c:formatCode>
                <c:ptCount val="51"/>
              </c:numCache>
            </c:numRef>
          </c:val>
          <c:extLst>
            <c:ext xmlns:c16="http://schemas.microsoft.com/office/drawing/2014/chart" uri="{C3380CC4-5D6E-409C-BE32-E72D297353CC}">
              <c16:uniqueId val="{00000008-D96E-4EF3-88AF-11B182C3D56E}"/>
            </c:ext>
          </c:extLst>
        </c:ser>
        <c:dLbls>
          <c:showLegendKey val="0"/>
          <c:showVal val="0"/>
          <c:showCatName val="0"/>
          <c:showSerName val="0"/>
          <c:showPercent val="0"/>
          <c:showBubbleSize val="0"/>
        </c:dLbls>
        <c:gapWidth val="0"/>
        <c:overlap val="100"/>
        <c:axId val="1497107727"/>
        <c:axId val="1"/>
      </c:barChart>
      <c:barChart>
        <c:barDir val="col"/>
        <c:grouping val="stacked"/>
        <c:varyColors val="0"/>
        <c:ser>
          <c:idx val="10"/>
          <c:order val="9"/>
          <c:tx>
            <c:strRef>
              <c:f>' '!$A$365</c:f>
              <c:strCache>
                <c:ptCount val="1"/>
              </c:strCache>
            </c:strRef>
          </c:tx>
          <c:spPr>
            <a:noFill/>
            <a:ln w="25400">
              <a:noFill/>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'!$B$365:$BB$365</c:f>
              <c:numCache>
                <c:formatCode>#,##0.00</c:formatCode>
                <c:ptCount val="51"/>
              </c:numCache>
            </c:numRef>
          </c:val>
          <c:extLst>
            <c:ext xmlns:c16="http://schemas.microsoft.com/office/drawing/2014/chart" uri="{C3380CC4-5D6E-409C-BE32-E72D297353CC}">
              <c16:uniqueId val="{00000009-D96E-4EF3-88AF-11B182C3D56E}"/>
            </c:ext>
          </c:extLst>
        </c:ser>
        <c:ser>
          <c:idx val="11"/>
          <c:order val="10"/>
          <c:tx>
            <c:strRef>
              <c:f>' '!$A$366</c:f>
              <c:strCache>
                <c:ptCount val="1"/>
                <c:pt idx="0">
                  <c:v>EU-28</c:v>
                </c:pt>
              </c:strCache>
            </c:strRef>
          </c:tx>
          <c:spPr>
            <a:solidFill>
              <a:srgbClr val="00FF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'!$B$366:$BB$366</c:f>
              <c:numCache>
                <c:formatCode>#,##0.00</c:formatCode>
                <c:ptCount val="51"/>
                <c:pt idx="26">
                  <c:v>7.3370000000000006E-3</c:v>
                </c:pt>
                <c:pt idx="27">
                  <c:v>1.3460000000000002E-3</c:v>
                </c:pt>
                <c:pt idx="28">
                  <c:v>9.4000000000000008E-4</c:v>
                </c:pt>
                <c:pt idx="29">
                  <c:v>6.6199999999999994E-4</c:v>
                </c:pt>
                <c:pt idx="30">
                  <c:v>6.78702416478675E-4</c:v>
                </c:pt>
                <c:pt idx="31">
                  <c:v>1.427576234568285E-3</c:v>
                </c:pt>
                <c:pt idx="32">
                  <c:v>1.8962684474361482E-3</c:v>
                </c:pt>
                <c:pt idx="33">
                  <c:v>2.0099570240750082E-3</c:v>
                </c:pt>
                <c:pt idx="34">
                  <c:v>3.0696269450223861E-3</c:v>
                </c:pt>
                <c:pt idx="35">
                  <c:v>1.768394E-3</c:v>
                </c:pt>
                <c:pt idx="36">
                  <c:v>1.0402899999999999E-4</c:v>
                </c:pt>
                <c:pt idx="37">
                  <c:v>6.1393849402614276E-4</c:v>
                </c:pt>
                <c:pt idx="38">
                  <c:v>3.6802000000000004E-5</c:v>
                </c:pt>
                <c:pt idx="39">
                  <c:v>2.9762158309558657E-2</c:v>
                </c:pt>
                <c:pt idx="40">
                  <c:v>2.8022160468042526E-2</c:v>
                </c:pt>
                <c:pt idx="41">
                  <c:v>4.8024236999999984E-2</c:v>
                </c:pt>
                <c:pt idx="42">
                  <c:v>2.9506093999999997E-2</c:v>
                </c:pt>
                <c:pt idx="43">
                  <c:v>1.4804344294992786E-2</c:v>
                </c:pt>
                <c:pt idx="44">
                  <c:v>2.4537768122228208E-2</c:v>
                </c:pt>
                <c:pt idx="45">
                  <c:v>8.7640870000000003E-3</c:v>
                </c:pt>
                <c:pt idx="46">
                  <c:v>3.6229299999999999E-3</c:v>
                </c:pt>
                <c:pt idx="47">
                  <c:v>2.8147599999999996E-4</c:v>
                </c:pt>
                <c:pt idx="48">
                  <c:v>7.6946269999999997E-6</c:v>
                </c:pt>
                <c:pt idx="49">
                  <c:v>1.1872749999999998E-3</c:v>
                </c:pt>
                <c:pt idx="50">
                  <c:v>5.7374700000000001E-6</c:v>
                </c:pt>
              </c:numCache>
            </c:numRef>
          </c:val>
          <c:extLst>
            <c:ext xmlns:c16="http://schemas.microsoft.com/office/drawing/2014/chart" uri="{C3380CC4-5D6E-409C-BE32-E72D297353CC}">
              <c16:uniqueId val="{0000000A-D96E-4EF3-88AF-11B182C3D56E}"/>
            </c:ext>
          </c:extLst>
        </c:ser>
        <c:ser>
          <c:idx val="12"/>
          <c:order val="11"/>
          <c:tx>
            <c:strRef>
              <c:f>' '!$A$367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'!$B$367:$BB$367</c:f>
              <c:numCache>
                <c:formatCode>#,##0.00</c:formatCode>
                <c:ptCount val="51"/>
                <c:pt idx="26">
                  <c:v>2.1321000000000003E-2</c:v>
                </c:pt>
                <c:pt idx="27">
                  <c:v>1.3920999999999999E-2</c:v>
                </c:pt>
                <c:pt idx="28">
                  <c:v>1.1284000000000001E-2</c:v>
                </c:pt>
                <c:pt idx="29">
                  <c:v>1.1845000000000001E-2</c:v>
                </c:pt>
                <c:pt idx="30">
                  <c:v>1.4115362229720964E-2</c:v>
                </c:pt>
                <c:pt idx="31">
                  <c:v>1.3792255126926133E-2</c:v>
                </c:pt>
                <c:pt idx="32">
                  <c:v>2.0309237855325605E-3</c:v>
                </c:pt>
                <c:pt idx="33">
                  <c:v>0</c:v>
                </c:pt>
                <c:pt idx="34">
                  <c:v>0</c:v>
                </c:pt>
                <c:pt idx="35">
                  <c:v>2.7516199999999997E-4</c:v>
                </c:pt>
                <c:pt idx="36">
                  <c:v>0</c:v>
                </c:pt>
                <c:pt idx="37">
                  <c:v>0</c:v>
                </c:pt>
                <c:pt idx="38">
                  <c:v>0</c:v>
                </c:pt>
                <c:pt idx="39">
                  <c:v>5.5993290397801247E-7</c:v>
                </c:pt>
                <c:pt idx="40">
                  <c:v>0</c:v>
                </c:pt>
                <c:pt idx="41">
                  <c:v>0</c:v>
                </c:pt>
                <c:pt idx="42">
                  <c:v>2.7250000000000002E-6</c:v>
                </c:pt>
                <c:pt idx="43">
                  <c:v>0</c:v>
                </c:pt>
                <c:pt idx="44">
                  <c:v>0</c:v>
                </c:pt>
                <c:pt idx="45">
                  <c:v>0</c:v>
                </c:pt>
                <c:pt idx="46">
                  <c:v>0</c:v>
                </c:pt>
                <c:pt idx="47">
                  <c:v>0</c:v>
                </c:pt>
                <c:pt idx="48">
                  <c:v>0</c:v>
                </c:pt>
                <c:pt idx="49">
                  <c:v>0</c:v>
                </c:pt>
                <c:pt idx="50">
                  <c:v>0</c:v>
                </c:pt>
              </c:numCache>
            </c:numRef>
          </c:val>
          <c:extLst>
            <c:ext xmlns:c16="http://schemas.microsoft.com/office/drawing/2014/chart" uri="{C3380CC4-5D6E-409C-BE32-E72D297353CC}">
              <c16:uniqueId val="{0000000B-D96E-4EF3-88AF-11B182C3D56E}"/>
            </c:ext>
          </c:extLst>
        </c:ser>
        <c:ser>
          <c:idx val="13"/>
          <c:order val="12"/>
          <c:tx>
            <c:strRef>
              <c:f>' '!$A$368</c:f>
              <c:strCache>
                <c:ptCount val="1"/>
                <c:pt idx="0">
                  <c:v>China</c:v>
                </c:pt>
              </c:strCache>
            </c:strRef>
          </c:tx>
          <c:spPr>
            <a:solidFill>
              <a:srgbClr val="FF00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'!$B$368:$BB$368</c:f>
              <c:numCache>
                <c:formatCode>#,##0.00</c:formatCode>
                <c:ptCount val="51"/>
                <c:pt idx="26">
                  <c:v>4.9195999999999997E-2</c:v>
                </c:pt>
                <c:pt idx="27">
                  <c:v>4.4853999999999998E-2</c:v>
                </c:pt>
                <c:pt idx="28">
                  <c:v>2.5577000000000003E-2</c:v>
                </c:pt>
                <c:pt idx="29">
                  <c:v>5.5447000000000003E-2</c:v>
                </c:pt>
                <c:pt idx="30">
                  <c:v>2.2974459874362391E-2</c:v>
                </c:pt>
                <c:pt idx="31">
                  <c:v>3.1297612623413351E-2</c:v>
                </c:pt>
                <c:pt idx="32">
                  <c:v>5.6990143396050456E-2</c:v>
                </c:pt>
                <c:pt idx="33">
                  <c:v>8.2121382496729914E-2</c:v>
                </c:pt>
                <c:pt idx="34">
                  <c:v>4.4814639663667548E-2</c:v>
                </c:pt>
                <c:pt idx="35">
                  <c:v>2.1561673E-2</c:v>
                </c:pt>
                <c:pt idx="36">
                  <c:v>1.9330257E-2</c:v>
                </c:pt>
                <c:pt idx="37">
                  <c:v>2.4329020879809121E-2</c:v>
                </c:pt>
                <c:pt idx="38">
                  <c:v>1.4701272E-2</c:v>
                </c:pt>
                <c:pt idx="39">
                  <c:v>4.3067275314456727E-2</c:v>
                </c:pt>
                <c:pt idx="40">
                  <c:v>7.7909040265935106E-2</c:v>
                </c:pt>
                <c:pt idx="41">
                  <c:v>7.5489921000000001E-2</c:v>
                </c:pt>
                <c:pt idx="42">
                  <c:v>7.7284540999999998E-2</c:v>
                </c:pt>
                <c:pt idx="43">
                  <c:v>8.7522919532383031E-2</c:v>
                </c:pt>
                <c:pt idx="44">
                  <c:v>8.9565192877021069E-2</c:v>
                </c:pt>
                <c:pt idx="45">
                  <c:v>7.7217940999999998E-2</c:v>
                </c:pt>
                <c:pt idx="46">
                  <c:v>8.7007858000000007E-2</c:v>
                </c:pt>
                <c:pt idx="47">
                  <c:v>9.9989639999999991E-2</c:v>
                </c:pt>
                <c:pt idx="48">
                  <c:v>8.358646885099999E-2</c:v>
                </c:pt>
                <c:pt idx="49">
                  <c:v>8.7007851999999997E-2</c:v>
                </c:pt>
                <c:pt idx="50">
                  <c:v>0.11416331946</c:v>
                </c:pt>
              </c:numCache>
            </c:numRef>
          </c:val>
          <c:extLst>
            <c:ext xmlns:c16="http://schemas.microsoft.com/office/drawing/2014/chart" uri="{C3380CC4-5D6E-409C-BE32-E72D297353CC}">
              <c16:uniqueId val="{0000000C-D96E-4EF3-88AF-11B182C3D56E}"/>
            </c:ext>
          </c:extLst>
        </c:ser>
        <c:ser>
          <c:idx val="9"/>
          <c:order val="13"/>
          <c:tx>
            <c:strRef>
              <c:f>' '!$A$369</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'!$B$369:$BB$369</c:f>
              <c:numCache>
                <c:formatCode>#,##0.00</c:formatCode>
                <c:ptCount val="51"/>
                <c:pt idx="26">
                  <c:v>2.3884000000000002E-2</c:v>
                </c:pt>
                <c:pt idx="27">
                  <c:v>1.2891999999999999E-2</c:v>
                </c:pt>
                <c:pt idx="28">
                  <c:v>1.2132E-2</c:v>
                </c:pt>
                <c:pt idx="29">
                  <c:v>9.5920000000000016E-3</c:v>
                </c:pt>
                <c:pt idx="30">
                  <c:v>1.0793656080860614E-2</c:v>
                </c:pt>
                <c:pt idx="31">
                  <c:v>1.1772067008151152E-2</c:v>
                </c:pt>
                <c:pt idx="32">
                  <c:v>9.447828300413132E-3</c:v>
                </c:pt>
                <c:pt idx="33">
                  <c:v>1.0258666142893686E-2</c:v>
                </c:pt>
                <c:pt idx="34">
                  <c:v>3.9711063729740799E-3</c:v>
                </c:pt>
                <c:pt idx="35">
                  <c:v>9.2156099999999999E-4</c:v>
                </c:pt>
                <c:pt idx="36">
                  <c:v>9.3606599999999994E-4</c:v>
                </c:pt>
                <c:pt idx="37">
                  <c:v>4.1930661173916802E-3</c:v>
                </c:pt>
                <c:pt idx="38">
                  <c:v>7.4089000000000002E-5</c:v>
                </c:pt>
                <c:pt idx="39">
                  <c:v>7.6492303795481866E-5</c:v>
                </c:pt>
                <c:pt idx="40">
                  <c:v>5.9323884449802589E-5</c:v>
                </c:pt>
                <c:pt idx="41">
                  <c:v>7.7884000000000002E-5</c:v>
                </c:pt>
                <c:pt idx="42">
                  <c:v>1.5655509999999999E-3</c:v>
                </c:pt>
                <c:pt idx="43">
                  <c:v>3.0971714326173168E-4</c:v>
                </c:pt>
                <c:pt idx="44">
                  <c:v>8.1779666047779992E-4</c:v>
                </c:pt>
                <c:pt idx="45">
                  <c:v>2.3092800000000001E-4</c:v>
                </c:pt>
                <c:pt idx="46">
                  <c:v>1.767043E-3</c:v>
                </c:pt>
                <c:pt idx="47">
                  <c:v>8.9315899999999992E-4</c:v>
                </c:pt>
                <c:pt idx="48">
                  <c:v>5.3358050199999992E-4</c:v>
                </c:pt>
                <c:pt idx="49">
                  <c:v>0</c:v>
                </c:pt>
                <c:pt idx="50">
                  <c:v>5.7788599999999996E-6</c:v>
                </c:pt>
              </c:numCache>
            </c:numRef>
          </c:val>
          <c:extLst>
            <c:ext xmlns:c16="http://schemas.microsoft.com/office/drawing/2014/chart" uri="{C3380CC4-5D6E-409C-BE32-E72D297353CC}">
              <c16:uniqueId val="{0000000D-D96E-4EF3-88AF-11B182C3D56E}"/>
            </c:ext>
          </c:extLst>
        </c:ser>
        <c:ser>
          <c:idx val="14"/>
          <c:order val="14"/>
          <c:tx>
            <c:strRef>
              <c:f>' '!$A$370</c:f>
              <c:strCache>
                <c:ptCount val="1"/>
                <c:pt idx="0">
                  <c:v>Others</c:v>
                </c:pt>
              </c:strCache>
            </c:strRef>
          </c:tx>
          <c:spPr>
            <a:solidFill>
              <a:srgbClr val="993300"/>
            </a:solidFill>
            <a:ln w="12700">
              <a:solidFill>
                <a:srgbClr val="000000"/>
              </a:solidFill>
              <a:prstDash val="solid"/>
            </a:ln>
          </c:spPr>
          <c:invertIfNegative val="0"/>
          <c:cat>
            <c:numRef>
              <c:f>' '!$B$355:$BB$355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'!$B$370:$BB$370</c:f>
              <c:numCache>
                <c:formatCode>#,##0.00</c:formatCode>
                <c:ptCount val="51"/>
                <c:pt idx="26">
                  <c:v>5.2750000000000061E-2</c:v>
                </c:pt>
                <c:pt idx="27">
                  <c:v>3.6529999999999979E-2</c:v>
                </c:pt>
                <c:pt idx="28">
                  <c:v>2.1137000000000003E-2</c:v>
                </c:pt>
                <c:pt idx="29">
                  <c:v>3.0031000000000002E-2</c:v>
                </c:pt>
                <c:pt idx="30">
                  <c:v>2.52419283330578E-2</c:v>
                </c:pt>
                <c:pt idx="31">
                  <c:v>1.8928746392485173E-2</c:v>
                </c:pt>
                <c:pt idx="32">
                  <c:v>2.4107373352551059E-2</c:v>
                </c:pt>
                <c:pt idx="33">
                  <c:v>2.1156404468581178E-2</c:v>
                </c:pt>
                <c:pt idx="34">
                  <c:v>1.8362026458624572E-2</c:v>
                </c:pt>
                <c:pt idx="35">
                  <c:v>1.1316732999999995E-2</c:v>
                </c:pt>
                <c:pt idx="36">
                  <c:v>1.5079931000000008E-2</c:v>
                </c:pt>
                <c:pt idx="37">
                  <c:v>1.5948476483299334E-2</c:v>
                </c:pt>
                <c:pt idx="38">
                  <c:v>7.3749780000000043E-3</c:v>
                </c:pt>
                <c:pt idx="39">
                  <c:v>7.3695233197323684E-3</c:v>
                </c:pt>
                <c:pt idx="40">
                  <c:v>1.041840113799028E-3</c:v>
                </c:pt>
                <c:pt idx="41">
                  <c:v>6.8847999999999132E-4</c:v>
                </c:pt>
                <c:pt idx="42">
                  <c:v>4.3894590000000122E-3</c:v>
                </c:pt>
                <c:pt idx="43">
                  <c:v>2.5842645218884797E-4</c:v>
                </c:pt>
                <c:pt idx="44">
                  <c:v>9.5595662867333925E-3</c:v>
                </c:pt>
                <c:pt idx="45">
                  <c:v>1.1120303000000012E-2</c:v>
                </c:pt>
                <c:pt idx="46">
                  <c:v>1.6774558999999981E-2</c:v>
                </c:pt>
                <c:pt idx="47">
                  <c:v>2.8639190999999981E-2</c:v>
                </c:pt>
                <c:pt idx="48">
                  <c:v>1.6892144455000008E-2</c:v>
                </c:pt>
                <c:pt idx="49">
                  <c:v>2.5965979999999778E-3</c:v>
                </c:pt>
                <c:pt idx="50">
                  <c:v>4.3142638099999964E-3</c:v>
                </c:pt>
              </c:numCache>
            </c:numRef>
          </c:val>
          <c:extLst>
            <c:ext xmlns:c16="http://schemas.microsoft.com/office/drawing/2014/chart" uri="{C3380CC4-5D6E-409C-BE32-E72D297353CC}">
              <c16:uniqueId val="{0000000E-D96E-4EF3-88AF-11B182C3D56E}"/>
            </c:ext>
          </c:extLst>
        </c:ser>
        <c:dLbls>
          <c:showLegendKey val="0"/>
          <c:showVal val="0"/>
          <c:showCatName val="0"/>
          <c:showSerName val="0"/>
          <c:showPercent val="0"/>
          <c:showBubbleSize val="0"/>
        </c:dLbls>
        <c:gapWidth val="0"/>
        <c:overlap val="100"/>
        <c:axId val="3"/>
        <c:axId val="4"/>
      </c:barChart>
      <c:catAx>
        <c:axId val="1497107727"/>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32"/>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50077097561031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497107727"/>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94030129597841"/>
              <c:y val="0.1366711503546131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2292661399488325E-2"/>
          <c:y val="0.9083631334544412"/>
          <c:w val="0.94377907186891685"/>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9064627444712123"/>
          <c:h val="0.6166868979415473"/>
        </c:manualLayout>
      </c:layout>
      <c:barChart>
        <c:barDir val="col"/>
        <c:grouping val="stacked"/>
        <c:varyColors val="0"/>
        <c:ser>
          <c:idx val="0"/>
          <c:order val="0"/>
          <c:tx>
            <c:strRef>
              <c:f>' '!$A$376</c:f>
              <c:strCache>
                <c:ptCount val="1"/>
                <c:pt idx="0">
                  <c:v>EU-28</c:v>
                </c:pt>
              </c:strCache>
            </c:strRef>
          </c:tx>
          <c:spPr>
            <a:solidFill>
              <a:srgbClr val="00FF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'!$B$376:$BB$376</c:f>
              <c:numCache>
                <c:formatCode>0.0</c:formatCode>
                <c:ptCount val="51"/>
                <c:pt idx="0">
                  <c:v>3.8648385999999993E-2</c:v>
                </c:pt>
                <c:pt idx="1">
                  <c:v>4.5225309999999991E-2</c:v>
                </c:pt>
                <c:pt idx="2">
                  <c:v>4.6304140999999993E-2</c:v>
                </c:pt>
                <c:pt idx="3">
                  <c:v>6.1976613999999999E-2</c:v>
                </c:pt>
                <c:pt idx="4">
                  <c:v>5.1757388560653185E-2</c:v>
                </c:pt>
                <c:pt idx="5">
                  <c:v>5.1366029000000014E-2</c:v>
                </c:pt>
                <c:pt idx="6">
                  <c:v>3.3861849999999999E-2</c:v>
                </c:pt>
                <c:pt idx="7">
                  <c:v>4.0174295999999991E-2</c:v>
                </c:pt>
                <c:pt idx="8">
                  <c:v>3.752489199999999E-2</c:v>
                </c:pt>
                <c:pt idx="9">
                  <c:v>4.0987426000000007E-2</c:v>
                </c:pt>
                <c:pt idx="10">
                  <c:v>3.7123947999999997E-2</c:v>
                </c:pt>
                <c:pt idx="11">
                  <c:v>3.3832554000000008E-2</c:v>
                </c:pt>
                <c:pt idx="12">
                  <c:v>3.9995732999999992E-2</c:v>
                </c:pt>
                <c:pt idx="13">
                  <c:v>3.5085192999999994E-2</c:v>
                </c:pt>
                <c:pt idx="14">
                  <c:v>1.8904680000000004E-2</c:v>
                </c:pt>
                <c:pt idx="15">
                  <c:v>1.4421306999999994E-2</c:v>
                </c:pt>
                <c:pt idx="16">
                  <c:v>2.6432575000000014E-2</c:v>
                </c:pt>
                <c:pt idx="17">
                  <c:v>1.8179215000000002E-2</c:v>
                </c:pt>
                <c:pt idx="18">
                  <c:v>1.8824442000000004E-2</c:v>
                </c:pt>
                <c:pt idx="19">
                  <c:v>1.8286933000000002E-2</c:v>
                </c:pt>
                <c:pt idx="20">
                  <c:v>1.4324317E-2</c:v>
                </c:pt>
                <c:pt idx="21">
                  <c:v>9.9626989999999967E-3</c:v>
                </c:pt>
                <c:pt idx="22">
                  <c:v>4.1724049825999997E-2</c:v>
                </c:pt>
                <c:pt idx="23">
                  <c:v>1.48636E-4</c:v>
                </c:pt>
                <c:pt idx="24">
                  <c:v>2.646809638E-2</c:v>
                </c:pt>
              </c:numCache>
            </c:numRef>
          </c:val>
          <c:extLst>
            <c:ext xmlns:c16="http://schemas.microsoft.com/office/drawing/2014/chart" uri="{C3380CC4-5D6E-409C-BE32-E72D297353CC}">
              <c16:uniqueId val="{00000000-5957-4C64-8775-17D6468BF65D}"/>
            </c:ext>
          </c:extLst>
        </c:ser>
        <c:ser>
          <c:idx val="1"/>
          <c:order val="1"/>
          <c:tx>
            <c:strRef>
              <c:f>' '!$A$377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'!$B$377:$BB$377</c:f>
              <c:numCache>
                <c:formatCode>0.0</c:formatCode>
                <c:ptCount val="51"/>
                <c:pt idx="0">
                  <c:v>3.3550785999999999E-2</c:v>
                </c:pt>
                <c:pt idx="1">
                  <c:v>4.2321775999999998E-2</c:v>
                </c:pt>
                <c:pt idx="2">
                  <c:v>3.3966441999999993E-2</c:v>
                </c:pt>
                <c:pt idx="3">
                  <c:v>2.5381916999999997E-2</c:v>
                </c:pt>
                <c:pt idx="4">
                  <c:v>3.1152388999999996E-2</c:v>
                </c:pt>
                <c:pt idx="5">
                  <c:v>4.5690499999999995E-2</c:v>
                </c:pt>
                <c:pt idx="6">
                  <c:v>4.8966686999999995E-2</c:v>
                </c:pt>
                <c:pt idx="7">
                  <c:v>5.1096374E-2</c:v>
                </c:pt>
                <c:pt idx="8">
                  <c:v>4.1320281999999993E-2</c:v>
                </c:pt>
                <c:pt idx="9">
                  <c:v>5.7962499000000001E-2</c:v>
                </c:pt>
                <c:pt idx="10">
                  <c:v>5.0805045E-2</c:v>
                </c:pt>
                <c:pt idx="11">
                  <c:v>4.9963102999999995E-2</c:v>
                </c:pt>
                <c:pt idx="12">
                  <c:v>6.8487665999999989E-2</c:v>
                </c:pt>
                <c:pt idx="13">
                  <c:v>3.9389194999999995E-2</c:v>
                </c:pt>
                <c:pt idx="14">
                  <c:v>3.9693892999999994E-2</c:v>
                </c:pt>
                <c:pt idx="15">
                  <c:v>4.4367052999999997E-2</c:v>
                </c:pt>
                <c:pt idx="16">
                  <c:v>3.7233059999999998E-2</c:v>
                </c:pt>
                <c:pt idx="17">
                  <c:v>2.5351525999999999E-2</c:v>
                </c:pt>
                <c:pt idx="18">
                  <c:v>2.6065972999999999E-2</c:v>
                </c:pt>
                <c:pt idx="19">
                  <c:v>2.8985195999999998E-2</c:v>
                </c:pt>
                <c:pt idx="20">
                  <c:v>1.8838727E-2</c:v>
                </c:pt>
                <c:pt idx="21">
                  <c:v>1.7052261999999999E-2</c:v>
                </c:pt>
                <c:pt idx="22">
                  <c:v>2.3046620299999994E-2</c:v>
                </c:pt>
                <c:pt idx="23">
                  <c:v>0</c:v>
                </c:pt>
                <c:pt idx="24">
                  <c:v>3.5422098771999998E-2</c:v>
                </c:pt>
              </c:numCache>
            </c:numRef>
          </c:val>
          <c:extLst>
            <c:ext xmlns:c16="http://schemas.microsoft.com/office/drawing/2014/chart" uri="{C3380CC4-5D6E-409C-BE32-E72D297353CC}">
              <c16:uniqueId val="{00000001-5957-4C64-8775-17D6468BF65D}"/>
            </c:ext>
          </c:extLst>
        </c:ser>
        <c:ser>
          <c:idx val="2"/>
          <c:order val="2"/>
          <c:tx>
            <c:strRef>
              <c:f>' '!$A$378</c:f>
              <c:strCache>
                <c:ptCount val="1"/>
                <c:pt idx="0">
                  <c:v>China</c:v>
                </c:pt>
              </c:strCache>
            </c:strRef>
          </c:tx>
          <c:spPr>
            <a:solidFill>
              <a:srgbClr val="FF00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'!$B$378:$BB$378</c:f>
              <c:numCache>
                <c:formatCode>0.0</c:formatCode>
                <c:ptCount val="51"/>
                <c:pt idx="0">
                  <c:v>0.30460876799999997</c:v>
                </c:pt>
                <c:pt idx="1">
                  <c:v>0.32523112499999995</c:v>
                </c:pt>
                <c:pt idx="2">
                  <c:v>0.30885835799999994</c:v>
                </c:pt>
                <c:pt idx="3">
                  <c:v>0.28369543199999997</c:v>
                </c:pt>
                <c:pt idx="4">
                  <c:v>0.24905899399999998</c:v>
                </c:pt>
                <c:pt idx="5">
                  <c:v>0.23165171899999998</c:v>
                </c:pt>
                <c:pt idx="6">
                  <c:v>0.21677686299999999</c:v>
                </c:pt>
                <c:pt idx="7">
                  <c:v>0.17655687899999997</c:v>
                </c:pt>
                <c:pt idx="8">
                  <c:v>0.16010170199999996</c:v>
                </c:pt>
                <c:pt idx="9">
                  <c:v>0.11267716899999999</c:v>
                </c:pt>
                <c:pt idx="10">
                  <c:v>8.43271929E-2</c:v>
                </c:pt>
                <c:pt idx="11">
                  <c:v>8.8439503999999988E-2</c:v>
                </c:pt>
                <c:pt idx="12">
                  <c:v>8.7078061999999998E-2</c:v>
                </c:pt>
                <c:pt idx="13">
                  <c:v>8.1180977000000001E-2</c:v>
                </c:pt>
                <c:pt idx="14">
                  <c:v>9.6959450999999988E-2</c:v>
                </c:pt>
                <c:pt idx="15">
                  <c:v>8.8852937999999992E-2</c:v>
                </c:pt>
                <c:pt idx="16">
                  <c:v>8.6502387E-2</c:v>
                </c:pt>
                <c:pt idx="17">
                  <c:v>0.14450885899999999</c:v>
                </c:pt>
                <c:pt idx="18">
                  <c:v>0.21208467499999997</c:v>
                </c:pt>
                <c:pt idx="19">
                  <c:v>0.25615478999999997</c:v>
                </c:pt>
                <c:pt idx="20">
                  <c:v>0.45931615399999992</c:v>
                </c:pt>
                <c:pt idx="21">
                  <c:v>0.32116484099999998</c:v>
                </c:pt>
                <c:pt idx="22">
                  <c:v>0.17521345128700003</c:v>
                </c:pt>
                <c:pt idx="23">
                  <c:v>0</c:v>
                </c:pt>
                <c:pt idx="24">
                  <c:v>8.0369829995000017E-2</c:v>
                </c:pt>
              </c:numCache>
            </c:numRef>
          </c:val>
          <c:extLst>
            <c:ext xmlns:c16="http://schemas.microsoft.com/office/drawing/2014/chart" uri="{C3380CC4-5D6E-409C-BE32-E72D297353CC}">
              <c16:uniqueId val="{00000002-5957-4C64-8775-17D6468BF65D}"/>
            </c:ext>
          </c:extLst>
        </c:ser>
        <c:ser>
          <c:idx val="3"/>
          <c:order val="3"/>
          <c:tx>
            <c:strRef>
              <c:f>' '!$A$379</c:f>
              <c:strCache>
                <c:ptCount val="1"/>
                <c:pt idx="0">
                  <c:v>Malaysia</c:v>
                </c:pt>
              </c:strCache>
            </c:strRef>
          </c:tx>
          <c:spPr>
            <a:solidFill>
              <a:srgbClr val="FFFF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'!$B$379:$BB$379</c:f>
              <c:numCache>
                <c:formatCode>0.0</c:formatCode>
                <c:ptCount val="51"/>
                <c:pt idx="0">
                  <c:v>0.10217368099999999</c:v>
                </c:pt>
                <c:pt idx="1">
                  <c:v>9.9388653999999993E-2</c:v>
                </c:pt>
                <c:pt idx="2">
                  <c:v>9.3234870999999997E-2</c:v>
                </c:pt>
                <c:pt idx="3">
                  <c:v>0.10303467099999999</c:v>
                </c:pt>
                <c:pt idx="4">
                  <c:v>0.13309553499999999</c:v>
                </c:pt>
                <c:pt idx="5">
                  <c:v>0.141046699</c:v>
                </c:pt>
                <c:pt idx="6">
                  <c:v>0.15885967199999998</c:v>
                </c:pt>
                <c:pt idx="7">
                  <c:v>0.16065811299999999</c:v>
                </c:pt>
                <c:pt idx="8">
                  <c:v>0.15172800400000006</c:v>
                </c:pt>
                <c:pt idx="9">
                  <c:v>0.16008966599999999</c:v>
                </c:pt>
                <c:pt idx="10">
                  <c:v>0.15209220399999998</c:v>
                </c:pt>
                <c:pt idx="11">
                  <c:v>0.13266494699999998</c:v>
                </c:pt>
                <c:pt idx="12">
                  <c:v>0.12698216999999998</c:v>
                </c:pt>
                <c:pt idx="13">
                  <c:v>0.12087287299999999</c:v>
                </c:pt>
                <c:pt idx="14">
                  <c:v>0.14342871399999998</c:v>
                </c:pt>
                <c:pt idx="15">
                  <c:v>0.14433248200000001</c:v>
                </c:pt>
                <c:pt idx="16">
                  <c:v>0.15691016199999999</c:v>
                </c:pt>
                <c:pt idx="17">
                  <c:v>0.13223774299999999</c:v>
                </c:pt>
                <c:pt idx="18">
                  <c:v>0.13891150999999999</c:v>
                </c:pt>
                <c:pt idx="19">
                  <c:v>0.11711558499999999</c:v>
                </c:pt>
                <c:pt idx="20">
                  <c:v>0.12655206299999999</c:v>
                </c:pt>
                <c:pt idx="21">
                  <c:v>0.10584573799999999</c:v>
                </c:pt>
                <c:pt idx="22">
                  <c:v>8.1578645492999979E-2</c:v>
                </c:pt>
                <c:pt idx="23">
                  <c:v>2.5460199999999999E-4</c:v>
                </c:pt>
                <c:pt idx="24">
                  <c:v>6.3485775222999974E-2</c:v>
                </c:pt>
              </c:numCache>
            </c:numRef>
          </c:val>
          <c:extLst>
            <c:ext xmlns:c16="http://schemas.microsoft.com/office/drawing/2014/chart" uri="{C3380CC4-5D6E-409C-BE32-E72D297353CC}">
              <c16:uniqueId val="{00000003-5957-4C64-8775-17D6468BF65D}"/>
            </c:ext>
          </c:extLst>
        </c:ser>
        <c:ser>
          <c:idx val="4"/>
          <c:order val="4"/>
          <c:tx>
            <c:strRef>
              <c:f>' '!$A$380</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'!$B$380:$BB$380</c:f>
              <c:numCache>
                <c:formatCode>0.0</c:formatCode>
                <c:ptCount val="51"/>
                <c:pt idx="0">
                  <c:v>2.2420664999999999E-2</c:v>
                </c:pt>
                <c:pt idx="1">
                  <c:v>1.5611044999999997E-2</c:v>
                </c:pt>
                <c:pt idx="2">
                  <c:v>1.5643535E-2</c:v>
                </c:pt>
                <c:pt idx="3">
                  <c:v>4.5249041999999989E-2</c:v>
                </c:pt>
                <c:pt idx="4">
                  <c:v>6.1827064999999994E-2</c:v>
                </c:pt>
                <c:pt idx="5">
                  <c:v>5.8807527999999998E-2</c:v>
                </c:pt>
                <c:pt idx="6">
                  <c:v>9.7131073999999998E-2</c:v>
                </c:pt>
                <c:pt idx="7">
                  <c:v>0.11984184999999999</c:v>
                </c:pt>
                <c:pt idx="8">
                  <c:v>0.11443005300000002</c:v>
                </c:pt>
                <c:pt idx="9">
                  <c:v>0.115767786</c:v>
                </c:pt>
                <c:pt idx="10">
                  <c:v>0.13792462899999999</c:v>
                </c:pt>
                <c:pt idx="11">
                  <c:v>0.11979503299999998</c:v>
                </c:pt>
                <c:pt idx="12">
                  <c:v>8.9009260999999992E-2</c:v>
                </c:pt>
                <c:pt idx="13">
                  <c:v>8.3798311000000014E-2</c:v>
                </c:pt>
                <c:pt idx="14">
                  <c:v>0.112276006</c:v>
                </c:pt>
                <c:pt idx="15">
                  <c:v>0.135095776</c:v>
                </c:pt>
                <c:pt idx="16">
                  <c:v>7.1952721999999983E-2</c:v>
                </c:pt>
                <c:pt idx="17">
                  <c:v>8.8583833000000001E-2</c:v>
                </c:pt>
                <c:pt idx="18">
                  <c:v>7.4200957999999997E-2</c:v>
                </c:pt>
                <c:pt idx="19">
                  <c:v>6.3497343999999997E-2</c:v>
                </c:pt>
                <c:pt idx="20">
                  <c:v>4.6077717999999997E-2</c:v>
                </c:pt>
                <c:pt idx="21">
                  <c:v>5.795459E-2</c:v>
                </c:pt>
                <c:pt idx="22">
                  <c:v>8.6804442606999987E-2</c:v>
                </c:pt>
                <c:pt idx="23">
                  <c:v>1.4979999999999999E-6</c:v>
                </c:pt>
                <c:pt idx="24">
                  <c:v>7.9761137757999978E-2</c:v>
                </c:pt>
              </c:numCache>
            </c:numRef>
          </c:val>
          <c:extLst>
            <c:ext xmlns:c16="http://schemas.microsoft.com/office/drawing/2014/chart" uri="{C3380CC4-5D6E-409C-BE32-E72D297353CC}">
              <c16:uniqueId val="{00000004-5957-4C64-8775-17D6468BF65D}"/>
            </c:ext>
          </c:extLst>
        </c:ser>
        <c:ser>
          <c:idx val="6"/>
          <c:order val="5"/>
          <c:tx>
            <c:strRef>
              <c:f>' '!$A$381</c:f>
              <c:strCache>
                <c:ptCount val="1"/>
                <c:pt idx="0">
                  <c:v>Singapore</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'!$B$381:$BB$381</c:f>
              <c:numCache>
                <c:formatCode>0.0</c:formatCode>
                <c:ptCount val="51"/>
                <c:pt idx="0">
                  <c:v>7.4158783000000006E-2</c:v>
                </c:pt>
                <c:pt idx="1">
                  <c:v>6.3976174999999996E-2</c:v>
                </c:pt>
                <c:pt idx="2">
                  <c:v>5.3422097000000002E-2</c:v>
                </c:pt>
                <c:pt idx="3">
                  <c:v>5.6449433E-2</c:v>
                </c:pt>
                <c:pt idx="4">
                  <c:v>6.0882658999999992E-2</c:v>
                </c:pt>
                <c:pt idx="5">
                  <c:v>8.1879595999999985E-2</c:v>
                </c:pt>
                <c:pt idx="6">
                  <c:v>7.5215434999999997E-2</c:v>
                </c:pt>
                <c:pt idx="7">
                  <c:v>8.3090457999999992E-2</c:v>
                </c:pt>
                <c:pt idx="8">
                  <c:v>6.8783524999999998E-2</c:v>
                </c:pt>
                <c:pt idx="9">
                  <c:v>6.4350228999999995E-2</c:v>
                </c:pt>
                <c:pt idx="10">
                  <c:v>4.9154545000000001E-2</c:v>
                </c:pt>
                <c:pt idx="11">
                  <c:v>4.4949953999999993E-2</c:v>
                </c:pt>
                <c:pt idx="12">
                  <c:v>3.0653032E-2</c:v>
                </c:pt>
                <c:pt idx="13">
                  <c:v>2.4421712999999998E-2</c:v>
                </c:pt>
                <c:pt idx="14">
                  <c:v>2.9226070999999999E-2</c:v>
                </c:pt>
                <c:pt idx="15">
                  <c:v>4.3592484000000001E-2</c:v>
                </c:pt>
                <c:pt idx="16">
                  <c:v>4.7068955999999995E-2</c:v>
                </c:pt>
                <c:pt idx="17">
                  <c:v>2.3243063999999997E-2</c:v>
                </c:pt>
                <c:pt idx="18">
                  <c:v>2.0577821E-2</c:v>
                </c:pt>
                <c:pt idx="19">
                  <c:v>2.9011235999999999E-2</c:v>
                </c:pt>
                <c:pt idx="20">
                  <c:v>1.9568521000000002E-2</c:v>
                </c:pt>
                <c:pt idx="21">
                  <c:v>2.6110439999999999E-2</c:v>
                </c:pt>
                <c:pt idx="22">
                  <c:v>2.4205141914999999E-2</c:v>
                </c:pt>
                <c:pt idx="23">
                  <c:v>0</c:v>
                </c:pt>
                <c:pt idx="24">
                  <c:v>1.3001915277000002E-2</c:v>
                </c:pt>
              </c:numCache>
            </c:numRef>
          </c:val>
          <c:extLst>
            <c:ext xmlns:c16="http://schemas.microsoft.com/office/drawing/2014/chart" uri="{C3380CC4-5D6E-409C-BE32-E72D297353CC}">
              <c16:uniqueId val="{00000005-5957-4C64-8775-17D6468BF65D}"/>
            </c:ext>
          </c:extLst>
        </c:ser>
        <c:ser>
          <c:idx val="7"/>
          <c:order val="6"/>
          <c:tx>
            <c:strRef>
              <c:f>' '!$A$382</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'!$B$382:$BB$382</c:f>
              <c:numCache>
                <c:formatCode>0.0</c:formatCode>
                <c:ptCount val="51"/>
                <c:pt idx="0">
                  <c:v>4.4383719999999995E-3</c:v>
                </c:pt>
                <c:pt idx="1">
                  <c:v>3.6028869999999999E-3</c:v>
                </c:pt>
                <c:pt idx="2">
                  <c:v>6.8057939999999996E-3</c:v>
                </c:pt>
                <c:pt idx="3">
                  <c:v>1.9319545E-2</c:v>
                </c:pt>
                <c:pt idx="4">
                  <c:v>3.2583595E-2</c:v>
                </c:pt>
                <c:pt idx="5">
                  <c:v>7.2060893999999986E-2</c:v>
                </c:pt>
                <c:pt idx="6">
                  <c:v>7.8560013999999997E-2</c:v>
                </c:pt>
                <c:pt idx="7">
                  <c:v>9.2094657999999996E-2</c:v>
                </c:pt>
                <c:pt idx="8">
                  <c:v>8.7979310999999949E-2</c:v>
                </c:pt>
                <c:pt idx="9">
                  <c:v>8.7567413999999996E-2</c:v>
                </c:pt>
                <c:pt idx="10">
                  <c:v>8.7379887000000003E-2</c:v>
                </c:pt>
                <c:pt idx="11">
                  <c:v>8.6265069999999985E-2</c:v>
                </c:pt>
                <c:pt idx="12">
                  <c:v>8.4973367999999994E-2</c:v>
                </c:pt>
                <c:pt idx="13">
                  <c:v>8.1083833999999994E-2</c:v>
                </c:pt>
                <c:pt idx="14">
                  <c:v>8.0254532000000003E-2</c:v>
                </c:pt>
                <c:pt idx="15">
                  <c:v>9.1759905999999988E-2</c:v>
                </c:pt>
                <c:pt idx="16">
                  <c:v>0.10044349999999999</c:v>
                </c:pt>
                <c:pt idx="17">
                  <c:v>0.10492509099999998</c:v>
                </c:pt>
                <c:pt idx="18">
                  <c:v>0.100221544</c:v>
                </c:pt>
                <c:pt idx="19">
                  <c:v>0.11220036299999998</c:v>
                </c:pt>
                <c:pt idx="20">
                  <c:v>0.10383172899999998</c:v>
                </c:pt>
                <c:pt idx="21">
                  <c:v>0.10068477799999999</c:v>
                </c:pt>
                <c:pt idx="22">
                  <c:v>9.0160462910999994E-2</c:v>
                </c:pt>
                <c:pt idx="23">
                  <c:v>0</c:v>
                </c:pt>
                <c:pt idx="24">
                  <c:v>7.8724171176000002E-2</c:v>
                </c:pt>
              </c:numCache>
            </c:numRef>
          </c:val>
          <c:extLst>
            <c:ext xmlns:c16="http://schemas.microsoft.com/office/drawing/2014/chart" uri="{C3380CC4-5D6E-409C-BE32-E72D297353CC}">
              <c16:uniqueId val="{00000006-5957-4C64-8775-17D6468BF65D}"/>
            </c:ext>
          </c:extLst>
        </c:ser>
        <c:ser>
          <c:idx val="8"/>
          <c:order val="7"/>
          <c:tx>
            <c:strRef>
              <c:f>' '!$A$383</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'!$B$383:$BB$383</c:f>
              <c:numCache>
                <c:formatCode>0.0</c:formatCode>
                <c:ptCount val="51"/>
                <c:pt idx="0">
                  <c:v>3.8978859999999997E-2</c:v>
                </c:pt>
                <c:pt idx="1">
                  <c:v>4.3086360999999997E-2</c:v>
                </c:pt>
                <c:pt idx="2">
                  <c:v>4.1949156999999994E-2</c:v>
                </c:pt>
                <c:pt idx="3">
                  <c:v>4.2280432E-2</c:v>
                </c:pt>
                <c:pt idx="4">
                  <c:v>5.0600392000000001E-2</c:v>
                </c:pt>
                <c:pt idx="5">
                  <c:v>5.9865807999999993E-2</c:v>
                </c:pt>
                <c:pt idx="6">
                  <c:v>5.1901586E-2</c:v>
                </c:pt>
                <c:pt idx="7">
                  <c:v>5.1641815999999993E-2</c:v>
                </c:pt>
                <c:pt idx="8">
                  <c:v>4.6149525999999996E-2</c:v>
                </c:pt>
                <c:pt idx="9">
                  <c:v>4.8723981999999999E-2</c:v>
                </c:pt>
                <c:pt idx="10">
                  <c:v>3.7426947100000003E-2</c:v>
                </c:pt>
                <c:pt idx="11">
                  <c:v>5.2373848999999993E-2</c:v>
                </c:pt>
                <c:pt idx="12">
                  <c:v>5.3267175999999992E-2</c:v>
                </c:pt>
                <c:pt idx="13">
                  <c:v>4.0207789999999993E-2</c:v>
                </c:pt>
                <c:pt idx="14">
                  <c:v>5.0820759E-2</c:v>
                </c:pt>
                <c:pt idx="15">
                  <c:v>4.8588156999999993E-2</c:v>
                </c:pt>
                <c:pt idx="16">
                  <c:v>4.8673659999999994E-2</c:v>
                </c:pt>
                <c:pt idx="17">
                  <c:v>4.7216877999999997E-2</c:v>
                </c:pt>
                <c:pt idx="18">
                  <c:v>4.6532756999999994E-2</c:v>
                </c:pt>
                <c:pt idx="19">
                  <c:v>3.9152617999999993E-2</c:v>
                </c:pt>
                <c:pt idx="20">
                  <c:v>4.2239878999999994E-2</c:v>
                </c:pt>
                <c:pt idx="21">
                  <c:v>4.6365663000000001E-2</c:v>
                </c:pt>
                <c:pt idx="22">
                  <c:v>4.889112458E-2</c:v>
                </c:pt>
                <c:pt idx="23">
                  <c:v>0</c:v>
                </c:pt>
                <c:pt idx="24">
                  <c:v>5.0669677569999995E-2</c:v>
                </c:pt>
              </c:numCache>
            </c:numRef>
          </c:val>
          <c:extLst>
            <c:ext xmlns:c16="http://schemas.microsoft.com/office/drawing/2014/chart" uri="{C3380CC4-5D6E-409C-BE32-E72D297353CC}">
              <c16:uniqueId val="{00000007-5957-4C64-8775-17D6468BF65D}"/>
            </c:ext>
          </c:extLst>
        </c:ser>
        <c:ser>
          <c:idx val="10"/>
          <c:order val="8"/>
          <c:tx>
            <c:strRef>
              <c:f>' '!$A$384</c:f>
              <c:strCache>
                <c:ptCount val="1"/>
                <c:pt idx="0">
                  <c:v>Vietnam</c:v>
                </c:pt>
              </c:strCache>
            </c:strRef>
          </c:tx>
          <c:spPr>
            <a:solidFill>
              <a:srgbClr val="00FFFF"/>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'!$B$384:$BB$384</c:f>
              <c:numCache>
                <c:formatCode>0.0</c:formatCode>
                <c:ptCount val="51"/>
                <c:pt idx="0">
                  <c:v>1.6511795999999999E-2</c:v>
                </c:pt>
                <c:pt idx="1">
                  <c:v>2.1454686000000001E-2</c:v>
                </c:pt>
                <c:pt idx="2">
                  <c:v>2.9228866999999999E-2</c:v>
                </c:pt>
                <c:pt idx="3">
                  <c:v>5.1448213999999999E-2</c:v>
                </c:pt>
                <c:pt idx="4">
                  <c:v>6.1485940999999995E-2</c:v>
                </c:pt>
                <c:pt idx="5">
                  <c:v>8.6905009999999991E-2</c:v>
                </c:pt>
                <c:pt idx="6">
                  <c:v>0.15047818499999999</c:v>
                </c:pt>
                <c:pt idx="7">
                  <c:v>0.201963114</c:v>
                </c:pt>
                <c:pt idx="8">
                  <c:v>0.21307301700000003</c:v>
                </c:pt>
                <c:pt idx="9">
                  <c:v>0.24662784199999999</c:v>
                </c:pt>
                <c:pt idx="10">
                  <c:v>0.173667974</c:v>
                </c:pt>
                <c:pt idx="11">
                  <c:v>0.174380853</c:v>
                </c:pt>
                <c:pt idx="12">
                  <c:v>0.17931468799999997</c:v>
                </c:pt>
                <c:pt idx="13">
                  <c:v>0.21668973499999997</c:v>
                </c:pt>
                <c:pt idx="14">
                  <c:v>0.23706703399999998</c:v>
                </c:pt>
                <c:pt idx="15">
                  <c:v>0.22569819899999999</c:v>
                </c:pt>
                <c:pt idx="16">
                  <c:v>0.27844538399999996</c:v>
                </c:pt>
                <c:pt idx="17">
                  <c:v>0.22788685099999997</c:v>
                </c:pt>
                <c:pt idx="18">
                  <c:v>0.23572596899999998</c:v>
                </c:pt>
                <c:pt idx="19">
                  <c:v>0.21218734799999997</c:v>
                </c:pt>
                <c:pt idx="20">
                  <c:v>0.20918064399999997</c:v>
                </c:pt>
                <c:pt idx="21">
                  <c:v>0.20982785399999998</c:v>
                </c:pt>
                <c:pt idx="22">
                  <c:v>0.17367517493799992</c:v>
                </c:pt>
                <c:pt idx="23">
                  <c:v>0</c:v>
                </c:pt>
                <c:pt idx="24">
                  <c:v>0.17668578779400004</c:v>
                </c:pt>
              </c:numCache>
            </c:numRef>
          </c:val>
          <c:extLst>
            <c:ext xmlns:c16="http://schemas.microsoft.com/office/drawing/2014/chart" uri="{C3380CC4-5D6E-409C-BE32-E72D297353CC}">
              <c16:uniqueId val="{00000008-5957-4C64-8775-17D6468BF65D}"/>
            </c:ext>
          </c:extLst>
        </c:ser>
        <c:ser>
          <c:idx val="11"/>
          <c:order val="9"/>
          <c:tx>
            <c:strRef>
              <c:f>' '!$A$385</c:f>
              <c:strCache>
                <c:ptCount val="1"/>
                <c:pt idx="0">
                  <c:v>Others</c:v>
                </c:pt>
              </c:strCache>
            </c:strRef>
          </c:tx>
          <c:spPr>
            <a:solidFill>
              <a:srgbClr val="9933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'!$B$385:$BB$385</c:f>
              <c:numCache>
                <c:formatCode>0.0</c:formatCode>
                <c:ptCount val="51"/>
                <c:pt idx="0">
                  <c:v>0.16988426000000034</c:v>
                </c:pt>
                <c:pt idx="1">
                  <c:v>0.19855808099999994</c:v>
                </c:pt>
                <c:pt idx="2">
                  <c:v>0.19324412599999996</c:v>
                </c:pt>
                <c:pt idx="3">
                  <c:v>0.19455621500000009</c:v>
                </c:pt>
                <c:pt idx="4">
                  <c:v>0.17579680313532675</c:v>
                </c:pt>
                <c:pt idx="5">
                  <c:v>0.18508567200000015</c:v>
                </c:pt>
                <c:pt idx="6">
                  <c:v>0.26047331400000051</c:v>
                </c:pt>
                <c:pt idx="7">
                  <c:v>0.28586807800000058</c:v>
                </c:pt>
                <c:pt idx="8">
                  <c:v>0.26817876900000004</c:v>
                </c:pt>
                <c:pt idx="9">
                  <c:v>0.31043779900000035</c:v>
                </c:pt>
                <c:pt idx="10">
                  <c:v>0.34144853796999963</c:v>
                </c:pt>
                <c:pt idx="11">
                  <c:v>0.34090303799999999</c:v>
                </c:pt>
                <c:pt idx="12">
                  <c:v>0.36020914799999915</c:v>
                </c:pt>
                <c:pt idx="13">
                  <c:v>0.33684249499999963</c:v>
                </c:pt>
                <c:pt idx="14">
                  <c:v>0.4067131269999994</c:v>
                </c:pt>
                <c:pt idx="15">
                  <c:v>0.48406597199999957</c:v>
                </c:pt>
                <c:pt idx="16">
                  <c:v>0.59142683700000009</c:v>
                </c:pt>
                <c:pt idx="17">
                  <c:v>0.56437993599999992</c:v>
                </c:pt>
                <c:pt idx="18">
                  <c:v>0.6307131930000005</c:v>
                </c:pt>
                <c:pt idx="19">
                  <c:v>0.61952770199999996</c:v>
                </c:pt>
                <c:pt idx="20">
                  <c:v>0.48485157700000037</c:v>
                </c:pt>
                <c:pt idx="21">
                  <c:v>0.4896214000000001</c:v>
                </c:pt>
                <c:pt idx="22">
                  <c:v>0.53063991936099952</c:v>
                </c:pt>
                <c:pt idx="23">
                  <c:v>0</c:v>
                </c:pt>
                <c:pt idx="24">
                  <c:v>0.66935586963900029</c:v>
                </c:pt>
              </c:numCache>
            </c:numRef>
          </c:val>
          <c:extLst>
            <c:ext xmlns:c16="http://schemas.microsoft.com/office/drawing/2014/chart" uri="{C3380CC4-5D6E-409C-BE32-E72D297353CC}">
              <c16:uniqueId val="{00000009-5957-4C64-8775-17D6468BF65D}"/>
            </c:ext>
          </c:extLst>
        </c:ser>
        <c:dLbls>
          <c:showLegendKey val="0"/>
          <c:showVal val="0"/>
          <c:showCatName val="0"/>
          <c:showSerName val="0"/>
          <c:showPercent val="0"/>
          <c:showBubbleSize val="0"/>
        </c:dLbls>
        <c:gapWidth val="0"/>
        <c:overlap val="100"/>
        <c:axId val="1988485583"/>
        <c:axId val="1"/>
      </c:barChart>
      <c:barChart>
        <c:barDir val="col"/>
        <c:grouping val="stacked"/>
        <c:varyColors val="0"/>
        <c:ser>
          <c:idx val="12"/>
          <c:order val="10"/>
          <c:tx>
            <c:strRef>
              <c:f>' '!$A$386</c:f>
              <c:strCache>
                <c:ptCount val="1"/>
              </c:strCache>
            </c:strRef>
          </c:tx>
          <c:spPr>
            <a:noFill/>
            <a:ln w="25400">
              <a:noFill/>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'!$B$386:$BB$386</c:f>
              <c:numCache>
                <c:formatCode>0.0</c:formatCode>
                <c:ptCount val="51"/>
              </c:numCache>
            </c:numRef>
          </c:val>
          <c:extLst>
            <c:ext xmlns:c16="http://schemas.microsoft.com/office/drawing/2014/chart" uri="{C3380CC4-5D6E-409C-BE32-E72D297353CC}">
              <c16:uniqueId val="{0000000A-5957-4C64-8775-17D6468BF65D}"/>
            </c:ext>
          </c:extLst>
        </c:ser>
        <c:ser>
          <c:idx val="13"/>
          <c:order val="11"/>
          <c:tx>
            <c:strRef>
              <c:f>' '!$A$387</c:f>
              <c:strCache>
                <c:ptCount val="1"/>
              </c:strCache>
            </c:strRef>
          </c:tx>
          <c:spPr>
            <a:noFill/>
            <a:ln w="25400">
              <a:noFill/>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'!$B$387:$BB$387</c:f>
              <c:numCache>
                <c:formatCode>0.0</c:formatCode>
                <c:ptCount val="51"/>
              </c:numCache>
            </c:numRef>
          </c:val>
          <c:extLst>
            <c:ext xmlns:c16="http://schemas.microsoft.com/office/drawing/2014/chart" uri="{C3380CC4-5D6E-409C-BE32-E72D297353CC}">
              <c16:uniqueId val="{0000000B-5957-4C64-8775-17D6468BF65D}"/>
            </c:ext>
          </c:extLst>
        </c:ser>
        <c:ser>
          <c:idx val="15"/>
          <c:order val="12"/>
          <c:tx>
            <c:strRef>
              <c:f>' '!$A$388</c:f>
              <c:strCache>
                <c:ptCount val="1"/>
              </c:strCache>
            </c:strRef>
          </c:tx>
          <c:spPr>
            <a:noFill/>
            <a:ln w="25400">
              <a:noFill/>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'!$B$388:$BB$388</c:f>
              <c:numCache>
                <c:formatCode>General</c:formatCode>
                <c:ptCount val="51"/>
              </c:numCache>
            </c:numRef>
          </c:val>
          <c:extLst>
            <c:ext xmlns:c16="http://schemas.microsoft.com/office/drawing/2014/chart" uri="{C3380CC4-5D6E-409C-BE32-E72D297353CC}">
              <c16:uniqueId val="{0000000C-5957-4C64-8775-17D6468BF65D}"/>
            </c:ext>
          </c:extLst>
        </c:ser>
        <c:ser>
          <c:idx val="9"/>
          <c:order val="13"/>
          <c:tx>
            <c:strRef>
              <c:f>' '!$A$389</c:f>
              <c:strCache>
                <c:ptCount val="1"/>
              </c:strCache>
            </c:strRef>
          </c:tx>
          <c:spPr>
            <a:noFill/>
            <a:ln w="25400">
              <a:noFill/>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'!$B$389:$BB$389</c:f>
              <c:numCache>
                <c:formatCode>#,##0</c:formatCode>
                <c:ptCount val="51"/>
              </c:numCache>
            </c:numRef>
          </c:val>
          <c:extLst>
            <c:ext xmlns:c16="http://schemas.microsoft.com/office/drawing/2014/chart" uri="{C3380CC4-5D6E-409C-BE32-E72D297353CC}">
              <c16:uniqueId val="{0000000D-5957-4C64-8775-17D6468BF65D}"/>
            </c:ext>
          </c:extLst>
        </c:ser>
        <c:ser>
          <c:idx val="16"/>
          <c:order val="14"/>
          <c:tx>
            <c:strRef>
              <c:f>' '!$A$390</c:f>
              <c:strCache>
                <c:ptCount val="1"/>
              </c:strCache>
            </c:strRef>
          </c:tx>
          <c:spPr>
            <a:noFill/>
            <a:ln w="25400">
              <a:noFill/>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'!$B$390:$BB$390</c:f>
              <c:numCache>
                <c:formatCode>#,##0</c:formatCode>
                <c:ptCount val="51"/>
              </c:numCache>
            </c:numRef>
          </c:val>
          <c:extLst>
            <c:ext xmlns:c16="http://schemas.microsoft.com/office/drawing/2014/chart" uri="{C3380CC4-5D6E-409C-BE32-E72D297353CC}">
              <c16:uniqueId val="{0000000E-5957-4C64-8775-17D6468BF65D}"/>
            </c:ext>
          </c:extLst>
        </c:ser>
        <c:ser>
          <c:idx val="17"/>
          <c:order val="15"/>
          <c:tx>
            <c:strRef>
              <c:f>' '!$A$391</c:f>
              <c:strCache>
                <c:ptCount val="1"/>
                <c:pt idx="0">
                  <c:v>EU-28</c:v>
                </c:pt>
              </c:strCache>
            </c:strRef>
          </c:tx>
          <c:spPr>
            <a:solidFill>
              <a:srgbClr val="00FF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'!$B$391:$BB$391</c:f>
              <c:numCache>
                <c:formatCode>#,##0</c:formatCode>
                <c:ptCount val="51"/>
                <c:pt idx="26" formatCode="0.0">
                  <c:v>5.3716999999999994E-2</c:v>
                </c:pt>
                <c:pt idx="27" formatCode="0.0">
                  <c:v>5.9304000000000003E-2</c:v>
                </c:pt>
                <c:pt idx="28" formatCode="0.0">
                  <c:v>8.1021999999999997E-2</c:v>
                </c:pt>
                <c:pt idx="29" formatCode="0.0">
                  <c:v>0.106798</c:v>
                </c:pt>
                <c:pt idx="30" formatCode="0.0">
                  <c:v>9.3925502000000036E-2</c:v>
                </c:pt>
                <c:pt idx="31" formatCode="0.0">
                  <c:v>0.10089991399999997</c:v>
                </c:pt>
                <c:pt idx="32" formatCode="0.0">
                  <c:v>0.10512125600000001</c:v>
                </c:pt>
                <c:pt idx="33" formatCode="0.0">
                  <c:v>9.7997103000000016E-2</c:v>
                </c:pt>
                <c:pt idx="34" formatCode="0.0">
                  <c:v>0.10348686899999997</c:v>
                </c:pt>
                <c:pt idx="35" formatCode="0.0">
                  <c:v>0.12851507500000001</c:v>
                </c:pt>
                <c:pt idx="36" formatCode="0.0">
                  <c:v>8.0655714000000017E-2</c:v>
                </c:pt>
                <c:pt idx="37" formatCode="0.0">
                  <c:v>8.1531004000000018E-2</c:v>
                </c:pt>
                <c:pt idx="38" formatCode="0.0">
                  <c:v>8.3970932999999998E-2</c:v>
                </c:pt>
                <c:pt idx="39" formatCode="0.0">
                  <c:v>7.7402969999999988E-2</c:v>
                </c:pt>
                <c:pt idx="40" formatCode="0.0">
                  <c:v>5.9504283000000005E-2</c:v>
                </c:pt>
                <c:pt idx="41" formatCode="0.0">
                  <c:v>4.8111329000000008E-2</c:v>
                </c:pt>
                <c:pt idx="42" formatCode="0.0">
                  <c:v>5.5613256E-2</c:v>
                </c:pt>
                <c:pt idx="43" formatCode="0.0">
                  <c:v>4.5999934164481664E-2</c:v>
                </c:pt>
                <c:pt idx="44" formatCode="0.0">
                  <c:v>5.1394401055068435E-2</c:v>
                </c:pt>
                <c:pt idx="45" formatCode="0.0">
                  <c:v>5.1394819999999994E-2</c:v>
                </c:pt>
                <c:pt idx="46" formatCode="0.0">
                  <c:v>4.9255253999999977E-2</c:v>
                </c:pt>
                <c:pt idx="47" formatCode="0.0">
                  <c:v>3.5605926999999989E-2</c:v>
                </c:pt>
                <c:pt idx="48" formatCode="0.0">
                  <c:v>5.8485558049000005E-2</c:v>
                </c:pt>
                <c:pt idx="49" formatCode="0.0">
                  <c:v>1.141974E-3</c:v>
                </c:pt>
                <c:pt idx="50" formatCode="0.0">
                  <c:v>5.6309871109999993E-2</c:v>
                </c:pt>
              </c:numCache>
            </c:numRef>
          </c:val>
          <c:extLst>
            <c:ext xmlns:c16="http://schemas.microsoft.com/office/drawing/2014/chart" uri="{C3380CC4-5D6E-409C-BE32-E72D297353CC}">
              <c16:uniqueId val="{0000000F-5957-4C64-8775-17D6468BF65D}"/>
            </c:ext>
          </c:extLst>
        </c:ser>
        <c:ser>
          <c:idx val="18"/>
          <c:order val="16"/>
          <c:tx>
            <c:strRef>
              <c:f>' '!$A$392</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'!$B$392:$BB$392</c:f>
              <c:numCache>
                <c:formatCode>#,##0</c:formatCode>
                <c:ptCount val="51"/>
                <c:pt idx="26" formatCode="0.0">
                  <c:v>2.7670000000000004E-2</c:v>
                </c:pt>
                <c:pt idx="27" formatCode="0.0">
                  <c:v>3.4881000000000002E-2</c:v>
                </c:pt>
                <c:pt idx="28" formatCode="0.0">
                  <c:v>3.1591000000000001E-2</c:v>
                </c:pt>
                <c:pt idx="29" formatCode="0.0">
                  <c:v>2.6799E-2</c:v>
                </c:pt>
                <c:pt idx="30" formatCode="0.0">
                  <c:v>3.1486617000000001E-2</c:v>
                </c:pt>
                <c:pt idx="31" formatCode="0.0">
                  <c:v>4.4555786E-2</c:v>
                </c:pt>
                <c:pt idx="32" formatCode="0.0">
                  <c:v>5.1592691000000003E-2</c:v>
                </c:pt>
                <c:pt idx="33" formatCode="0.0">
                  <c:v>6.6779725999999998E-2</c:v>
                </c:pt>
                <c:pt idx="34" formatCode="0.0">
                  <c:v>6.5798024999999996E-2</c:v>
                </c:pt>
                <c:pt idx="35" formatCode="0.0">
                  <c:v>9.1603511999999998E-2</c:v>
                </c:pt>
                <c:pt idx="36" formatCode="0.0">
                  <c:v>8.4005676999999987E-2</c:v>
                </c:pt>
                <c:pt idx="37" formatCode="0.0">
                  <c:v>9.584129999999999E-2</c:v>
                </c:pt>
                <c:pt idx="38" formatCode="0.0">
                  <c:v>0.12435757900000001</c:v>
                </c:pt>
                <c:pt idx="39" formatCode="0.0">
                  <c:v>6.2824491999999996E-2</c:v>
                </c:pt>
                <c:pt idx="40" formatCode="0.0">
                  <c:v>5.6524182999999999E-2</c:v>
                </c:pt>
                <c:pt idx="41" formatCode="0.0">
                  <c:v>5.5775433999999999E-2</c:v>
                </c:pt>
                <c:pt idx="42" formatCode="0.0">
                  <c:v>4.5090097000000003E-2</c:v>
                </c:pt>
                <c:pt idx="43" formatCode="0.0">
                  <c:v>3.4132895735976956E-2</c:v>
                </c:pt>
                <c:pt idx="44" formatCode="0.0">
                  <c:v>4.1390366466645574E-2</c:v>
                </c:pt>
                <c:pt idx="45" formatCode="0.0">
                  <c:v>3.400835E-2</c:v>
                </c:pt>
                <c:pt idx="46" formatCode="0.0">
                  <c:v>2.9198090999999999E-2</c:v>
                </c:pt>
                <c:pt idx="47" formatCode="0.0">
                  <c:v>3.3902693999999997E-2</c:v>
                </c:pt>
                <c:pt idx="48" formatCode="0.0">
                  <c:v>4.2161764385999986E-2</c:v>
                </c:pt>
                <c:pt idx="49" formatCode="0.0">
                  <c:v>0</c:v>
                </c:pt>
                <c:pt idx="50" formatCode="0.0">
                  <c:v>6.0663561509999964E-2</c:v>
                </c:pt>
              </c:numCache>
            </c:numRef>
          </c:val>
          <c:extLst>
            <c:ext xmlns:c16="http://schemas.microsoft.com/office/drawing/2014/chart" uri="{C3380CC4-5D6E-409C-BE32-E72D297353CC}">
              <c16:uniqueId val="{00000010-5957-4C64-8775-17D6468BF65D}"/>
            </c:ext>
          </c:extLst>
        </c:ser>
        <c:ser>
          <c:idx val="5"/>
          <c:order val="17"/>
          <c:tx>
            <c:strRef>
              <c:f>' '!$A$393</c:f>
              <c:strCache>
                <c:ptCount val="1"/>
                <c:pt idx="0">
                  <c:v>China</c:v>
                </c:pt>
              </c:strCache>
            </c:strRef>
          </c:tx>
          <c:spPr>
            <a:solidFill>
              <a:srgbClr val="FF00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'!$B$393:$BB$393</c:f>
              <c:numCache>
                <c:formatCode>General</c:formatCode>
                <c:ptCount val="51"/>
                <c:pt idx="26" formatCode="0.0">
                  <c:v>0.15487200000000001</c:v>
                </c:pt>
                <c:pt idx="27" formatCode="0.0">
                  <c:v>0.14402600000000002</c:v>
                </c:pt>
                <c:pt idx="28" formatCode="0.0">
                  <c:v>0.14217000000000002</c:v>
                </c:pt>
                <c:pt idx="29" formatCode="0.0">
                  <c:v>0.138986</c:v>
                </c:pt>
                <c:pt idx="30" formatCode="0.0">
                  <c:v>0.13718385399999999</c:v>
                </c:pt>
                <c:pt idx="31" formatCode="0.0">
                  <c:v>0.14106297899999998</c:v>
                </c:pt>
                <c:pt idx="32" formatCode="0.0">
                  <c:v>0.14744168400000002</c:v>
                </c:pt>
                <c:pt idx="33" formatCode="0.0">
                  <c:v>0.15237646300000002</c:v>
                </c:pt>
                <c:pt idx="34" formatCode="0.0">
                  <c:v>0.16324043000000002</c:v>
                </c:pt>
                <c:pt idx="35" formatCode="0.0">
                  <c:v>9.2689370999999993E-2</c:v>
                </c:pt>
                <c:pt idx="36" formatCode="0.0">
                  <c:v>9.5171249999999999E-2</c:v>
                </c:pt>
                <c:pt idx="37" formatCode="0.0">
                  <c:v>0.11100579377200001</c:v>
                </c:pt>
                <c:pt idx="38" formatCode="0.0">
                  <c:v>0.10798524000000001</c:v>
                </c:pt>
                <c:pt idx="39" formatCode="0.0">
                  <c:v>9.8868087000000007E-2</c:v>
                </c:pt>
                <c:pt idx="40" formatCode="0.0">
                  <c:v>0.11779047299999999</c:v>
                </c:pt>
                <c:pt idx="41" formatCode="0.0">
                  <c:v>9.7827940000000002E-2</c:v>
                </c:pt>
                <c:pt idx="42" formatCode="0.0">
                  <c:v>9.6335324999999999E-2</c:v>
                </c:pt>
                <c:pt idx="43" formatCode="0.0">
                  <c:v>0.14426873913106139</c:v>
                </c:pt>
                <c:pt idx="44" formatCode="0.0">
                  <c:v>0.17779292443323441</c:v>
                </c:pt>
                <c:pt idx="45" formatCode="0.0">
                  <c:v>0.17097125399999999</c:v>
                </c:pt>
                <c:pt idx="46" formatCode="0.0">
                  <c:v>0.23206906999999999</c:v>
                </c:pt>
                <c:pt idx="47" formatCode="0.0">
                  <c:v>0.216382883</c:v>
                </c:pt>
                <c:pt idx="48" formatCode="0.0">
                  <c:v>0.13859260418599997</c:v>
                </c:pt>
                <c:pt idx="49" formatCode="0.0">
                  <c:v>0</c:v>
                </c:pt>
                <c:pt idx="50" formatCode="0.0">
                  <c:v>8.5926696509999997E-2</c:v>
                </c:pt>
              </c:numCache>
            </c:numRef>
          </c:val>
          <c:extLst>
            <c:ext xmlns:c16="http://schemas.microsoft.com/office/drawing/2014/chart" uri="{C3380CC4-5D6E-409C-BE32-E72D297353CC}">
              <c16:uniqueId val="{00000011-5957-4C64-8775-17D6468BF65D}"/>
            </c:ext>
          </c:extLst>
        </c:ser>
        <c:ser>
          <c:idx val="14"/>
          <c:order val="18"/>
          <c:tx>
            <c:strRef>
              <c:f>' '!$A$394</c:f>
              <c:strCache>
                <c:ptCount val="1"/>
                <c:pt idx="0">
                  <c:v>Malaysia</c:v>
                </c:pt>
              </c:strCache>
            </c:strRef>
          </c:tx>
          <c:spPr>
            <a:solidFill>
              <a:srgbClr val="FFFF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'!$B$394:$BB$394</c:f>
              <c:numCache>
                <c:formatCode>General</c:formatCode>
                <c:ptCount val="51"/>
                <c:pt idx="26" formatCode="0.0">
                  <c:v>6.8485000000000004E-2</c:v>
                </c:pt>
                <c:pt idx="27" formatCode="0.0">
                  <c:v>6.0647E-2</c:v>
                </c:pt>
                <c:pt idx="28" formatCode="0.0">
                  <c:v>6.2273000000000002E-2</c:v>
                </c:pt>
                <c:pt idx="29" formatCode="0.0">
                  <c:v>6.9583000000000006E-2</c:v>
                </c:pt>
                <c:pt idx="30" formatCode="0.0">
                  <c:v>9.1774442999999997E-2</c:v>
                </c:pt>
                <c:pt idx="31" formatCode="0.0">
                  <c:v>9.9015581000000005E-2</c:v>
                </c:pt>
                <c:pt idx="32" formatCode="0.0">
                  <c:v>0.11244570400000001</c:v>
                </c:pt>
                <c:pt idx="33" formatCode="0.0">
                  <c:v>0.121850061</c:v>
                </c:pt>
                <c:pt idx="34" formatCode="0.0">
                  <c:v>0.13505733</c:v>
                </c:pt>
                <c:pt idx="35" formatCode="0.0">
                  <c:v>0.116838343</c:v>
                </c:pt>
                <c:pt idx="36" formatCode="0.0">
                  <c:v>0.13569551699999999</c:v>
                </c:pt>
                <c:pt idx="37" formatCode="0.0">
                  <c:v>0.14602679000000002</c:v>
                </c:pt>
                <c:pt idx="38" formatCode="0.0">
                  <c:v>0.13502503699999999</c:v>
                </c:pt>
                <c:pt idx="39" formatCode="0.0">
                  <c:v>9.7391369000000005E-2</c:v>
                </c:pt>
                <c:pt idx="40" formatCode="0.0">
                  <c:v>0.10796451999999999</c:v>
                </c:pt>
                <c:pt idx="41" formatCode="0.0">
                  <c:v>0.10081651</c:v>
                </c:pt>
                <c:pt idx="42" formatCode="0.0">
                  <c:v>0.10369601299999999</c:v>
                </c:pt>
                <c:pt idx="43" formatCode="0.0">
                  <c:v>9.9031543939232539E-2</c:v>
                </c:pt>
                <c:pt idx="44" formatCode="0.0">
                  <c:v>0.13025924121363686</c:v>
                </c:pt>
                <c:pt idx="45" formatCode="0.0">
                  <c:v>0.109567609</c:v>
                </c:pt>
                <c:pt idx="46" formatCode="0.0">
                  <c:v>0.110191977</c:v>
                </c:pt>
                <c:pt idx="47" formatCode="0.0">
                  <c:v>0.10633286299999999</c:v>
                </c:pt>
                <c:pt idx="48" formatCode="0.0">
                  <c:v>0.10390078968999998</c:v>
                </c:pt>
                <c:pt idx="49" formatCode="0.0">
                  <c:v>4.50968E-4</c:v>
                </c:pt>
                <c:pt idx="50" formatCode="0.0">
                  <c:v>8.0745000640000023E-2</c:v>
                </c:pt>
              </c:numCache>
            </c:numRef>
          </c:val>
          <c:extLst>
            <c:ext xmlns:c16="http://schemas.microsoft.com/office/drawing/2014/chart" uri="{C3380CC4-5D6E-409C-BE32-E72D297353CC}">
              <c16:uniqueId val="{00000012-5957-4C64-8775-17D6468BF65D}"/>
            </c:ext>
          </c:extLst>
        </c:ser>
        <c:ser>
          <c:idx val="19"/>
          <c:order val="19"/>
          <c:tx>
            <c:strRef>
              <c:f>' '!$A$395</c:f>
              <c:strCache>
                <c:ptCount val="1"/>
                <c:pt idx="0">
                  <c:v>Middle East</c:v>
                </c:pt>
              </c:strCache>
            </c:strRef>
          </c:tx>
          <c:spPr>
            <a:pattFill prst="lg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'!$B$395:$BB$395</c:f>
              <c:numCache>
                <c:formatCode>General</c:formatCode>
                <c:ptCount val="51"/>
                <c:pt idx="26" formatCode="0.0">
                  <c:v>1.9432000000000001E-2</c:v>
                </c:pt>
                <c:pt idx="27" formatCode="0.0">
                  <c:v>1.495E-2</c:v>
                </c:pt>
                <c:pt idx="28" formatCode="0.0">
                  <c:v>1.5714000000000002E-2</c:v>
                </c:pt>
                <c:pt idx="29" formatCode="0.0">
                  <c:v>3.5716000000000005E-2</c:v>
                </c:pt>
                <c:pt idx="30" formatCode="0.0">
                  <c:v>5.0033779999999993E-2</c:v>
                </c:pt>
                <c:pt idx="31" formatCode="0.0">
                  <c:v>5.0509595000000004E-2</c:v>
                </c:pt>
                <c:pt idx="32" formatCode="0.0">
                  <c:v>6.728986499999999E-2</c:v>
                </c:pt>
                <c:pt idx="33" formatCode="0.0">
                  <c:v>8.3072911000000013E-2</c:v>
                </c:pt>
                <c:pt idx="34" formatCode="0.0">
                  <c:v>9.7526418999999989E-2</c:v>
                </c:pt>
                <c:pt idx="35" formatCode="0.0">
                  <c:v>9.1843630999999995E-2</c:v>
                </c:pt>
                <c:pt idx="36" formatCode="0.0">
                  <c:v>0.11792912499999998</c:v>
                </c:pt>
                <c:pt idx="37" formatCode="0.0">
                  <c:v>0.12044330299999999</c:v>
                </c:pt>
                <c:pt idx="38" formatCode="0.0">
                  <c:v>0.11657703799999999</c:v>
                </c:pt>
                <c:pt idx="39" formatCode="0.0">
                  <c:v>0.10600918399999999</c:v>
                </c:pt>
                <c:pt idx="40" formatCode="0.0">
                  <c:v>0.121794232</c:v>
                </c:pt>
                <c:pt idx="41" formatCode="0.0">
                  <c:v>0.11774752099999998</c:v>
                </c:pt>
                <c:pt idx="42" formatCode="0.0">
                  <c:v>7.6522388999999996E-2</c:v>
                </c:pt>
                <c:pt idx="43" formatCode="0.0">
                  <c:v>7.4973849099177828E-2</c:v>
                </c:pt>
                <c:pt idx="44" formatCode="0.0">
                  <c:v>7.5499033754506423E-2</c:v>
                </c:pt>
                <c:pt idx="45" formatCode="0.0">
                  <c:v>6.3934516999999996E-2</c:v>
                </c:pt>
                <c:pt idx="46" formatCode="0.0">
                  <c:v>4.4035573000000001E-2</c:v>
                </c:pt>
                <c:pt idx="47" formatCode="0.0">
                  <c:v>4.9022718E-2</c:v>
                </c:pt>
                <c:pt idx="48" formatCode="0.0">
                  <c:v>7.7513126799999998E-2</c:v>
                </c:pt>
                <c:pt idx="49" formatCode="0.0">
                  <c:v>3.8190000000000002E-6</c:v>
                </c:pt>
                <c:pt idx="50" formatCode="0.0">
                  <c:v>8.2711886009999985E-2</c:v>
                </c:pt>
              </c:numCache>
            </c:numRef>
          </c:val>
          <c:extLst>
            <c:ext xmlns:c16="http://schemas.microsoft.com/office/drawing/2014/chart" uri="{C3380CC4-5D6E-409C-BE32-E72D297353CC}">
              <c16:uniqueId val="{00000013-5957-4C64-8775-17D6468BF65D}"/>
            </c:ext>
          </c:extLst>
        </c:ser>
        <c:ser>
          <c:idx val="20"/>
          <c:order val="20"/>
          <c:tx>
            <c:strRef>
              <c:f>' '!$A$396</c:f>
              <c:strCache>
                <c:ptCount val="1"/>
                <c:pt idx="0">
                  <c:v>Singapore</c:v>
                </c:pt>
              </c:strCache>
            </c:strRef>
          </c:tx>
          <c:spPr>
            <a:pattFill prst="dk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00FFFF" mc:Ignorable="a14" a14:legacySpreadsheetColorIndex="15"/>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'!$B$396:$BB$396</c:f>
              <c:numCache>
                <c:formatCode>General</c:formatCode>
                <c:ptCount val="51"/>
                <c:pt idx="26" formatCode="0.0">
                  <c:v>4.8549000000000002E-2</c:v>
                </c:pt>
                <c:pt idx="27" formatCode="0.0">
                  <c:v>4.2131999999999996E-2</c:v>
                </c:pt>
                <c:pt idx="28" formatCode="0.0">
                  <c:v>3.4671E-2</c:v>
                </c:pt>
                <c:pt idx="29" formatCode="0.0">
                  <c:v>3.7902999999999999E-2</c:v>
                </c:pt>
                <c:pt idx="30" formatCode="0.0">
                  <c:v>4.1909165999999998E-2</c:v>
                </c:pt>
                <c:pt idx="31" formatCode="0.0">
                  <c:v>5.6095739000000006E-2</c:v>
                </c:pt>
                <c:pt idx="32" formatCode="0.0">
                  <c:v>5.7885802E-2</c:v>
                </c:pt>
                <c:pt idx="33" formatCode="0.0">
                  <c:v>6.1316401999999999E-2</c:v>
                </c:pt>
                <c:pt idx="34" formatCode="0.0">
                  <c:v>6.4162694000000006E-2</c:v>
                </c:pt>
                <c:pt idx="35" formatCode="0.0">
                  <c:v>5.1180917999999999E-2</c:v>
                </c:pt>
                <c:pt idx="36" formatCode="0.0">
                  <c:v>5.2706236999999996E-2</c:v>
                </c:pt>
                <c:pt idx="37" formatCode="0.0">
                  <c:v>5.4373002000000004E-2</c:v>
                </c:pt>
                <c:pt idx="38" formatCode="0.0">
                  <c:v>4.7817042000000004E-2</c:v>
                </c:pt>
                <c:pt idx="39" formatCode="0.0">
                  <c:v>4.6641179999999997E-2</c:v>
                </c:pt>
                <c:pt idx="40" formatCode="0.0">
                  <c:v>3.4194993999999999E-2</c:v>
                </c:pt>
                <c:pt idx="41" formatCode="0.0">
                  <c:v>3.4297733999999996E-2</c:v>
                </c:pt>
                <c:pt idx="42" formatCode="0.0">
                  <c:v>3.6548377999999999E-2</c:v>
                </c:pt>
                <c:pt idx="43" formatCode="0.0">
                  <c:v>2.435746697071035E-2</c:v>
                </c:pt>
                <c:pt idx="44" formatCode="0.0">
                  <c:v>2.5537831662768858E-2</c:v>
                </c:pt>
                <c:pt idx="45" formatCode="0.0">
                  <c:v>2.7441838999999999E-2</c:v>
                </c:pt>
                <c:pt idx="46" formatCode="0.0">
                  <c:v>1.9353269999999999E-2</c:v>
                </c:pt>
                <c:pt idx="47" formatCode="0.0">
                  <c:v>2.8965166999999997E-2</c:v>
                </c:pt>
                <c:pt idx="48" formatCode="0.0">
                  <c:v>2.8128704870999995E-2</c:v>
                </c:pt>
                <c:pt idx="49" formatCode="0.0">
                  <c:v>0</c:v>
                </c:pt>
                <c:pt idx="50" formatCode="0.0">
                  <c:v>2.1075599290000007E-2</c:v>
                </c:pt>
              </c:numCache>
            </c:numRef>
          </c:val>
          <c:extLst>
            <c:ext xmlns:c16="http://schemas.microsoft.com/office/drawing/2014/chart" uri="{C3380CC4-5D6E-409C-BE32-E72D297353CC}">
              <c16:uniqueId val="{00000014-5957-4C64-8775-17D6468BF65D}"/>
            </c:ext>
          </c:extLst>
        </c:ser>
        <c:ser>
          <c:idx val="21"/>
          <c:order val="21"/>
          <c:tx>
            <c:strRef>
              <c:f>' '!$A$397</c:f>
              <c:strCache>
                <c:ptCount val="1"/>
                <c:pt idx="0">
                  <c:v>South Korea</c:v>
                </c:pt>
              </c:strCache>
            </c:strRef>
          </c:tx>
          <c:spPr>
            <a:pattFill prst="pct40">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'!$B$397:$BB$397</c:f>
              <c:numCache>
                <c:formatCode>General</c:formatCode>
                <c:ptCount val="51"/>
                <c:pt idx="26" formatCode="0.0">
                  <c:v>5.8269999999999997E-3</c:v>
                </c:pt>
                <c:pt idx="27" formatCode="0.0">
                  <c:v>5.8539999999999998E-3</c:v>
                </c:pt>
                <c:pt idx="28" formatCode="0.0">
                  <c:v>7.463E-3</c:v>
                </c:pt>
                <c:pt idx="29" formatCode="0.0">
                  <c:v>2.6272E-2</c:v>
                </c:pt>
                <c:pt idx="30" formatCode="0.0">
                  <c:v>3.0793576E-2</c:v>
                </c:pt>
                <c:pt idx="31" formatCode="0.0">
                  <c:v>6.7100787999999995E-2</c:v>
                </c:pt>
                <c:pt idx="32" formatCode="0.0">
                  <c:v>8.0573640000000002E-2</c:v>
                </c:pt>
                <c:pt idx="33" formatCode="0.0">
                  <c:v>9.8407888999999998E-2</c:v>
                </c:pt>
                <c:pt idx="34" formatCode="0.0">
                  <c:v>9.7424075999999998E-2</c:v>
                </c:pt>
                <c:pt idx="35" formatCode="0.0">
                  <c:v>9.7931422000000004E-2</c:v>
                </c:pt>
                <c:pt idx="36" formatCode="0.0">
                  <c:v>0.10596110499999999</c:v>
                </c:pt>
                <c:pt idx="37" formatCode="0.0">
                  <c:v>0.11226649599999999</c:v>
                </c:pt>
                <c:pt idx="38" formatCode="0.0">
                  <c:v>0.122475189</c:v>
                </c:pt>
                <c:pt idx="39" formatCode="0.0">
                  <c:v>0.13826935699999998</c:v>
                </c:pt>
                <c:pt idx="40" formatCode="0.0">
                  <c:v>9.8645949999999996E-2</c:v>
                </c:pt>
                <c:pt idx="41" formatCode="0.0">
                  <c:v>0.108796475</c:v>
                </c:pt>
                <c:pt idx="42" formatCode="0.0">
                  <c:v>0.11792281</c:v>
                </c:pt>
                <c:pt idx="43" formatCode="0.0">
                  <c:v>0.12160504082334664</c:v>
                </c:pt>
                <c:pt idx="44" formatCode="0.0">
                  <c:v>0.13029407337228488</c:v>
                </c:pt>
                <c:pt idx="45" formatCode="0.0">
                  <c:v>0.13592300599999999</c:v>
                </c:pt>
                <c:pt idx="46" formatCode="0.0">
                  <c:v>0.1398422</c:v>
                </c:pt>
                <c:pt idx="47" formatCode="0.0">
                  <c:v>0.13897952799999999</c:v>
                </c:pt>
                <c:pt idx="48" formatCode="0.0">
                  <c:v>0.11472217308100001</c:v>
                </c:pt>
                <c:pt idx="49" formatCode="0.0">
                  <c:v>0</c:v>
                </c:pt>
                <c:pt idx="50" formatCode="0.0">
                  <c:v>9.827132641000004E-2</c:v>
                </c:pt>
              </c:numCache>
            </c:numRef>
          </c:val>
          <c:extLst>
            <c:ext xmlns:c16="http://schemas.microsoft.com/office/drawing/2014/chart" uri="{C3380CC4-5D6E-409C-BE32-E72D297353CC}">
              <c16:uniqueId val="{00000015-5957-4C64-8775-17D6468BF65D}"/>
            </c:ext>
          </c:extLst>
        </c:ser>
        <c:ser>
          <c:idx val="22"/>
          <c:order val="22"/>
          <c:tx>
            <c:strRef>
              <c:f>' '!$A$398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'!$B$398:$BB$398</c:f>
              <c:numCache>
                <c:formatCode>General</c:formatCode>
                <c:ptCount val="51"/>
                <c:pt idx="26" formatCode="0.0">
                  <c:v>5.3902000000000005E-2</c:v>
                </c:pt>
                <c:pt idx="27" formatCode="0.0">
                  <c:v>6.8513999999999992E-2</c:v>
                </c:pt>
                <c:pt idx="28" formatCode="0.0">
                  <c:v>4.9534999999999996E-2</c:v>
                </c:pt>
                <c:pt idx="29" formatCode="0.0">
                  <c:v>5.0549999999999998E-2</c:v>
                </c:pt>
                <c:pt idx="30" formatCode="0.0">
                  <c:v>5.8083322999999999E-2</c:v>
                </c:pt>
                <c:pt idx="31" formatCode="0.0">
                  <c:v>6.5235372999999999E-2</c:v>
                </c:pt>
                <c:pt idx="32" formatCode="0.0">
                  <c:v>6.2817439000000003E-2</c:v>
                </c:pt>
                <c:pt idx="33" formatCode="0.0">
                  <c:v>5.9039977E-2</c:v>
                </c:pt>
                <c:pt idx="34" formatCode="0.0">
                  <c:v>6.3098440999999991E-2</c:v>
                </c:pt>
                <c:pt idx="35" formatCode="0.0">
                  <c:v>5.6419300999999998E-2</c:v>
                </c:pt>
                <c:pt idx="36" formatCode="0.0">
                  <c:v>5.1261533999999997E-2</c:v>
                </c:pt>
                <c:pt idx="37" formatCode="0.0">
                  <c:v>6.6536535000000008E-2</c:v>
                </c:pt>
                <c:pt idx="38" formatCode="0.0">
                  <c:v>6.4346409999999993E-2</c:v>
                </c:pt>
                <c:pt idx="39" formatCode="0.0">
                  <c:v>4.3692054000000001E-2</c:v>
                </c:pt>
                <c:pt idx="40" formatCode="0.0">
                  <c:v>4.9962283999999996E-2</c:v>
                </c:pt>
                <c:pt idx="41" formatCode="0.0">
                  <c:v>4.6034149000000003E-2</c:v>
                </c:pt>
                <c:pt idx="42" formatCode="0.0">
                  <c:v>4.7531057999999994E-2</c:v>
                </c:pt>
                <c:pt idx="43" formatCode="0.0">
                  <c:v>4.7856344169065056E-2</c:v>
                </c:pt>
                <c:pt idx="44" formatCode="0.0">
                  <c:v>5.5380234461423761E-2</c:v>
                </c:pt>
                <c:pt idx="45" formatCode="0.0">
                  <c:v>4.8906988999999998E-2</c:v>
                </c:pt>
                <c:pt idx="46" formatCode="0.0">
                  <c:v>5.0731784999999995E-2</c:v>
                </c:pt>
                <c:pt idx="47" formatCode="0.0">
                  <c:v>5.5785702999999999E-2</c:v>
                </c:pt>
                <c:pt idx="48" formatCode="0.0">
                  <c:v>7.5099002896999972E-2</c:v>
                </c:pt>
                <c:pt idx="49" formatCode="0.0">
                  <c:v>0</c:v>
                </c:pt>
                <c:pt idx="50" formatCode="0.0">
                  <c:v>7.8576806029999988E-2</c:v>
                </c:pt>
              </c:numCache>
            </c:numRef>
          </c:val>
          <c:extLst>
            <c:ext xmlns:c16="http://schemas.microsoft.com/office/drawing/2014/chart" uri="{C3380CC4-5D6E-409C-BE32-E72D297353CC}">
              <c16:uniqueId val="{00000016-5957-4C64-8775-17D6468BF65D}"/>
            </c:ext>
          </c:extLst>
        </c:ser>
        <c:ser>
          <c:idx val="23"/>
          <c:order val="23"/>
          <c:tx>
            <c:strRef>
              <c:f>' '!$A$399</c:f>
              <c:strCache>
                <c:ptCount val="1"/>
                <c:pt idx="0">
                  <c:v>Vietnam</c:v>
                </c:pt>
              </c:strCache>
            </c:strRef>
          </c:tx>
          <c:spPr>
            <a:solidFill>
              <a:srgbClr val="00FFFF"/>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'!$B$399:$BB$399</c:f>
              <c:numCache>
                <c:formatCode>General</c:formatCode>
                <c:ptCount val="51"/>
                <c:pt idx="26" formatCode="0.0">
                  <c:v>1.3093E-2</c:v>
                </c:pt>
                <c:pt idx="27" formatCode="0.0">
                  <c:v>1.1135000000000001E-2</c:v>
                </c:pt>
                <c:pt idx="28" formatCode="0.0">
                  <c:v>1.5491E-2</c:v>
                </c:pt>
                <c:pt idx="29" formatCode="0.0">
                  <c:v>2.5184000000000002E-2</c:v>
                </c:pt>
                <c:pt idx="30" formatCode="0.0">
                  <c:v>3.3521954E-2</c:v>
                </c:pt>
                <c:pt idx="31" formatCode="0.0">
                  <c:v>4.8082984000000002E-2</c:v>
                </c:pt>
                <c:pt idx="32" formatCode="0.0">
                  <c:v>8.5410884999999992E-2</c:v>
                </c:pt>
                <c:pt idx="33" formatCode="0.0">
                  <c:v>0.108628638</c:v>
                </c:pt>
                <c:pt idx="34" formatCode="0.0">
                  <c:v>0.14484430400000001</c:v>
                </c:pt>
                <c:pt idx="35" formatCode="0.0">
                  <c:v>0.14867082700000001</c:v>
                </c:pt>
                <c:pt idx="36" formatCode="0.0">
                  <c:v>0.14396859899999997</c:v>
                </c:pt>
                <c:pt idx="37" formatCode="0.0">
                  <c:v>0.16433356200000002</c:v>
                </c:pt>
                <c:pt idx="38" formatCode="0.0">
                  <c:v>0.18033178699999999</c:v>
                </c:pt>
                <c:pt idx="39" formatCode="0.0">
                  <c:v>0.20416972</c:v>
                </c:pt>
                <c:pt idx="40" formatCode="0.0">
                  <c:v>0.23204587999999998</c:v>
                </c:pt>
                <c:pt idx="41" formatCode="0.0">
                  <c:v>0.22547175899999999</c:v>
                </c:pt>
                <c:pt idx="42" formatCode="0.0">
                  <c:v>0.25543893200000001</c:v>
                </c:pt>
                <c:pt idx="43" formatCode="0.0">
                  <c:v>0.23920257695493258</c:v>
                </c:pt>
                <c:pt idx="44" formatCode="0.0">
                  <c:v>0.28635108248678293</c:v>
                </c:pt>
                <c:pt idx="45" formatCode="0.0">
                  <c:v>0.23439550200000001</c:v>
                </c:pt>
                <c:pt idx="46" formatCode="0.0">
                  <c:v>0.221690047</c:v>
                </c:pt>
                <c:pt idx="47" formatCode="0.0">
                  <c:v>0.243086729</c:v>
                </c:pt>
                <c:pt idx="48" formatCode="0.0">
                  <c:v>0.21715769872799995</c:v>
                </c:pt>
                <c:pt idx="49" formatCode="0.0">
                  <c:v>0</c:v>
                </c:pt>
                <c:pt idx="50" formatCode="0.0">
                  <c:v>0.22920910492999999</c:v>
                </c:pt>
              </c:numCache>
            </c:numRef>
          </c:val>
          <c:extLst>
            <c:ext xmlns:c16="http://schemas.microsoft.com/office/drawing/2014/chart" uri="{C3380CC4-5D6E-409C-BE32-E72D297353CC}">
              <c16:uniqueId val="{00000017-5957-4C64-8775-17D6468BF65D}"/>
            </c:ext>
          </c:extLst>
        </c:ser>
        <c:ser>
          <c:idx val="24"/>
          <c:order val="24"/>
          <c:tx>
            <c:strRef>
              <c:f>' '!$A$400</c:f>
              <c:strCache>
                <c:ptCount val="1"/>
                <c:pt idx="0">
                  <c:v>Others</c:v>
                </c:pt>
              </c:strCache>
            </c:strRef>
          </c:tx>
          <c:spPr>
            <a:solidFill>
              <a:srgbClr val="993300"/>
            </a:solidFill>
            <a:ln w="12700">
              <a:solidFill>
                <a:srgbClr val="000000"/>
              </a:solidFill>
              <a:prstDash val="solid"/>
            </a:ln>
          </c:spPr>
          <c:invertIfNegative val="0"/>
          <c:cat>
            <c:numRef>
              <c:f>' '!$B$375:$BB$375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'!$B$400:$BB$400</c:f>
              <c:numCache>
                <c:formatCode>General</c:formatCode>
                <c:ptCount val="51"/>
                <c:pt idx="26" formatCode="0.0">
                  <c:v>0.14287099999999991</c:v>
                </c:pt>
                <c:pt idx="27" formatCode="0.0">
                  <c:v>0.15347600000000006</c:v>
                </c:pt>
                <c:pt idx="28" formatCode="0.0">
                  <c:v>0.171294</c:v>
                </c:pt>
                <c:pt idx="29" formatCode="0.0">
                  <c:v>0.21503600000000045</c:v>
                </c:pt>
                <c:pt idx="30" formatCode="0.0">
                  <c:v>0.19948064300000046</c:v>
                </c:pt>
                <c:pt idx="31" formatCode="0.0">
                  <c:v>0.2328478380000002</c:v>
                </c:pt>
                <c:pt idx="32" formatCode="0.0">
                  <c:v>0.31612908200000023</c:v>
                </c:pt>
                <c:pt idx="33" formatCode="0.0">
                  <c:v>0.34729662600000022</c:v>
                </c:pt>
                <c:pt idx="34" formatCode="0.0">
                  <c:v>0.3776031880000007</c:v>
                </c:pt>
                <c:pt idx="35" formatCode="0.0">
                  <c:v>0.40454900100000035</c:v>
                </c:pt>
                <c:pt idx="36" formatCode="0.0">
                  <c:v>0.46777888600000095</c:v>
                </c:pt>
                <c:pt idx="37" formatCode="0.0">
                  <c:v>0.49375664599999947</c:v>
                </c:pt>
                <c:pt idx="38" formatCode="0.0">
                  <c:v>0.564280436</c:v>
                </c:pt>
                <c:pt idx="39" formatCode="0.0">
                  <c:v>0.42343691500000058</c:v>
                </c:pt>
                <c:pt idx="40" formatCode="0.0">
                  <c:v>0.4600422110000002</c:v>
                </c:pt>
                <c:pt idx="41" formatCode="0.0">
                  <c:v>0.48477848299999993</c:v>
                </c:pt>
                <c:pt idx="42" formatCode="0.0">
                  <c:v>0.55608158399999963</c:v>
                </c:pt>
                <c:pt idx="43" formatCode="0.0">
                  <c:v>0.52472799543620452</c:v>
                </c:pt>
                <c:pt idx="44" formatCode="0.0">
                  <c:v>0.65840088883432024</c:v>
                </c:pt>
                <c:pt idx="45" formatCode="0.0">
                  <c:v>0.64007410699999978</c:v>
                </c:pt>
                <c:pt idx="46" formatCode="0.0">
                  <c:v>0.50262755699999961</c:v>
                </c:pt>
                <c:pt idx="47" formatCode="0.0">
                  <c:v>0.55746466399999917</c:v>
                </c:pt>
                <c:pt idx="48" formatCode="0.0">
                  <c:v>0.65980625355600009</c:v>
                </c:pt>
                <c:pt idx="49" formatCode="0.0">
                  <c:v>0</c:v>
                </c:pt>
                <c:pt idx="50" formatCode="0.0">
                  <c:v>0.7759920335899998</c:v>
                </c:pt>
              </c:numCache>
            </c:numRef>
          </c:val>
          <c:extLst>
            <c:ext xmlns:c16="http://schemas.microsoft.com/office/drawing/2014/chart" uri="{C3380CC4-5D6E-409C-BE32-E72D297353CC}">
              <c16:uniqueId val="{00000018-5957-4C64-8775-17D6468BF65D}"/>
            </c:ext>
          </c:extLst>
        </c:ser>
        <c:dLbls>
          <c:showLegendKey val="0"/>
          <c:showVal val="0"/>
          <c:showCatName val="0"/>
          <c:showSerName val="0"/>
          <c:showPercent val="0"/>
          <c:showBubbleSize val="0"/>
        </c:dLbls>
        <c:gapWidth val="0"/>
        <c:overlap val="100"/>
        <c:axId val="3"/>
        <c:axId val="4"/>
      </c:barChart>
      <c:catAx>
        <c:axId val="198848558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6667180077155265E-2"/>
              <c:y val="0.225007381681375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8848558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billion, fob, nominal) </a:t>
                </a:r>
                <a:r>
                  <a:rPr lang="en-GB" sz="1150" b="0" i="0" u="none" strike="noStrike" baseline="0">
                    <a:solidFill>
                      <a:srgbClr val="FFFFFF"/>
                    </a:solidFill>
                    <a:latin typeface="Arial"/>
                    <a:cs typeface="Arial"/>
                  </a:rPr>
                  <a:t>)</a:t>
                </a:r>
              </a:p>
            </c:rich>
          </c:tx>
          <c:layout>
            <c:manualLayout>
              <c:xMode val="edge"/>
              <c:yMode val="edge"/>
              <c:x val="0.91356980797907295"/>
              <c:y val="0.120003936896733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1250962644666119E-2"/>
          <c:y val="0.870028542501318"/>
          <c:w val="0.95627945692678329"/>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6541639467798447E-2"/>
          <c:w val="0.69064627444712123"/>
          <c:h val="0.60900521837422239"/>
        </c:manualLayout>
      </c:layout>
      <c:barChart>
        <c:barDir val="col"/>
        <c:grouping val="stacked"/>
        <c:varyColors val="0"/>
        <c:ser>
          <c:idx val="0"/>
          <c:order val="0"/>
          <c:tx>
            <c:strRef>
              <c:f>' '!$A$234</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'!$B$234:$BB$234</c:f>
              <c:numCache>
                <c:formatCode>#,##0</c:formatCode>
                <c:ptCount val="51"/>
                <c:pt idx="0">
                  <c:v>0.56482196719442712</c:v>
                </c:pt>
                <c:pt idx="1">
                  <c:v>0.64414681882352942</c:v>
                </c:pt>
                <c:pt idx="2">
                  <c:v>1.0943608433333334</c:v>
                </c:pt>
                <c:pt idx="3">
                  <c:v>1.6083171306501547</c:v>
                </c:pt>
                <c:pt idx="4">
                  <c:v>1.979726679303333</c:v>
                </c:pt>
                <c:pt idx="5">
                  <c:v>1.7970167670000001</c:v>
                </c:pt>
                <c:pt idx="6">
                  <c:v>1.9094172046444449</c:v>
                </c:pt>
                <c:pt idx="7">
                  <c:v>1.8987934958792434</c:v>
                </c:pt>
                <c:pt idx="8">
                  <c:v>1.7657242584647059</c:v>
                </c:pt>
                <c:pt idx="9">
                  <c:v>2.3229060532625145</c:v>
                </c:pt>
                <c:pt idx="10">
                  <c:v>3.2322212961147874</c:v>
                </c:pt>
                <c:pt idx="11">
                  <c:v>3.3881997509169355</c:v>
                </c:pt>
                <c:pt idx="12">
                  <c:v>2.8944311955974551</c:v>
                </c:pt>
                <c:pt idx="13">
                  <c:v>3.6971466613759998</c:v>
                </c:pt>
                <c:pt idx="14">
                  <c:v>4.012455106757999</c:v>
                </c:pt>
                <c:pt idx="15">
                  <c:v>5.2334844819722983</c:v>
                </c:pt>
                <c:pt idx="16">
                  <c:v>5.1825139359933337</c:v>
                </c:pt>
                <c:pt idx="17">
                  <c:v>5.8164985299026695</c:v>
                </c:pt>
                <c:pt idx="18">
                  <c:v>4.7995029009199985</c:v>
                </c:pt>
                <c:pt idx="19">
                  <c:v>1.5771684968520001</c:v>
                </c:pt>
                <c:pt idx="20">
                  <c:v>4.2652586498946645</c:v>
                </c:pt>
                <c:pt idx="21">
                  <c:v>2.0716916838799997</c:v>
                </c:pt>
                <c:pt idx="22">
                  <c:v>4.4899907014384244</c:v>
                </c:pt>
                <c:pt idx="23">
                  <c:v>2.9650602799999998E-4</c:v>
                </c:pt>
                <c:pt idx="24">
                  <c:v>7.8280936688863996</c:v>
                </c:pt>
              </c:numCache>
            </c:numRef>
          </c:val>
          <c:extLst>
            <c:ext xmlns:c16="http://schemas.microsoft.com/office/drawing/2014/chart" uri="{C3380CC4-5D6E-409C-BE32-E72D297353CC}">
              <c16:uniqueId val="{00000000-DA6D-4B51-BA5B-D86E8DECA1B0}"/>
            </c:ext>
          </c:extLst>
        </c:ser>
        <c:ser>
          <c:idx val="1"/>
          <c:order val="1"/>
          <c:tx>
            <c:strRef>
              <c:f>' '!$A$235</c:f>
              <c:strCache>
                <c:ptCount val="1"/>
                <c:pt idx="0">
                  <c:v>"Other panels"</c:v>
                </c:pt>
              </c:strCache>
            </c:strRef>
          </c:tx>
          <c:spPr>
            <a:pattFill prst="lgConfetti">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'!$B$235:$BB$235</c:f>
              <c:numCache>
                <c:formatCode>#,##0</c:formatCode>
                <c:ptCount val="51"/>
                <c:pt idx="0">
                  <c:v>1.4955414003600001</c:v>
                </c:pt>
                <c:pt idx="1">
                  <c:v>1.28492697928</c:v>
                </c:pt>
                <c:pt idx="2">
                  <c:v>1.5734266735600002</c:v>
                </c:pt>
                <c:pt idx="3">
                  <c:v>1.5661071784400002</c:v>
                </c:pt>
                <c:pt idx="4">
                  <c:v>2.1515078499599998</c:v>
                </c:pt>
                <c:pt idx="5">
                  <c:v>2.8774031101200008</c:v>
                </c:pt>
                <c:pt idx="6">
                  <c:v>3.5163702467599998</c:v>
                </c:pt>
                <c:pt idx="7">
                  <c:v>3.8135701639378374</c:v>
                </c:pt>
                <c:pt idx="8">
                  <c:v>3.7115482542996143</c:v>
                </c:pt>
                <c:pt idx="9">
                  <c:v>4.0795255841199989</c:v>
                </c:pt>
                <c:pt idx="10">
                  <c:v>5.023655746480002</c:v>
                </c:pt>
                <c:pt idx="11">
                  <c:v>4.8856435818399992</c:v>
                </c:pt>
                <c:pt idx="12">
                  <c:v>4.67219898936</c:v>
                </c:pt>
                <c:pt idx="13">
                  <c:v>5.5647993130659987</c:v>
                </c:pt>
                <c:pt idx="14">
                  <c:v>5.7633215359999985</c:v>
                </c:pt>
                <c:pt idx="15">
                  <c:v>6.4328098589160003</c:v>
                </c:pt>
                <c:pt idx="16">
                  <c:v>7.287198152680002</c:v>
                </c:pt>
                <c:pt idx="17">
                  <c:v>7.6922210318800017</c:v>
                </c:pt>
                <c:pt idx="18">
                  <c:v>8.5975962760799955</c:v>
                </c:pt>
                <c:pt idx="19">
                  <c:v>5.8430275311333322</c:v>
                </c:pt>
                <c:pt idx="20">
                  <c:v>9.2214671093599971</c:v>
                </c:pt>
                <c:pt idx="21">
                  <c:v>10.76121864552</c:v>
                </c:pt>
                <c:pt idx="22">
                  <c:v>9.4503940129882267</c:v>
                </c:pt>
                <c:pt idx="23">
                  <c:v>1.8176597009199997</c:v>
                </c:pt>
                <c:pt idx="24">
                  <c:v>11.474878146959639</c:v>
                </c:pt>
              </c:numCache>
            </c:numRef>
          </c:val>
          <c:extLst>
            <c:ext xmlns:c16="http://schemas.microsoft.com/office/drawing/2014/chart" uri="{C3380CC4-5D6E-409C-BE32-E72D297353CC}">
              <c16:uniqueId val="{00000001-DA6D-4B51-BA5B-D86E8DECA1B0}"/>
            </c:ext>
          </c:extLst>
        </c:ser>
        <c:ser>
          <c:idx val="2"/>
          <c:order val="2"/>
          <c:tx>
            <c:strRef>
              <c:f>' '!$A$236</c:f>
              <c:strCache>
                <c:ptCount val="1"/>
                <c:pt idx="0">
                  <c:v>Wooden 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'!$B$236:$BB$236</c:f>
              <c:numCache>
                <c:formatCode>#,##0</c:formatCode>
                <c:ptCount val="51"/>
                <c:pt idx="0">
                  <c:v>0.66813884538627466</c:v>
                </c:pt>
                <c:pt idx="1">
                  <c:v>0.71437130869151388</c:v>
                </c:pt>
                <c:pt idx="2">
                  <c:v>0.84915743095815455</c:v>
                </c:pt>
                <c:pt idx="3">
                  <c:v>0.96606103830242318</c:v>
                </c:pt>
                <c:pt idx="4">
                  <c:v>1.1466866970059777</c:v>
                </c:pt>
                <c:pt idx="5">
                  <c:v>1.1699455757293162</c:v>
                </c:pt>
                <c:pt idx="6">
                  <c:v>1.0589606335753532</c:v>
                </c:pt>
                <c:pt idx="7">
                  <c:v>1.0465881437556008</c:v>
                </c:pt>
                <c:pt idx="8">
                  <c:v>0.88281898677294857</c:v>
                </c:pt>
                <c:pt idx="9">
                  <c:v>0.78343291580920749</c:v>
                </c:pt>
                <c:pt idx="10">
                  <c:v>0.77949838865523646</c:v>
                </c:pt>
                <c:pt idx="11">
                  <c:v>0.71473797803591055</c:v>
                </c:pt>
                <c:pt idx="12">
                  <c:v>0.52224596162008985</c:v>
                </c:pt>
                <c:pt idx="13">
                  <c:v>0.5074444409664971</c:v>
                </c:pt>
                <c:pt idx="14">
                  <c:v>0.48546310353432487</c:v>
                </c:pt>
                <c:pt idx="15">
                  <c:v>0.25100918360000007</c:v>
                </c:pt>
                <c:pt idx="16">
                  <c:v>0.32060335720000005</c:v>
                </c:pt>
                <c:pt idx="17">
                  <c:v>0.26956728766623489</c:v>
                </c:pt>
                <c:pt idx="18">
                  <c:v>0.27448729820687279</c:v>
                </c:pt>
                <c:pt idx="19">
                  <c:v>0.1924194776</c:v>
                </c:pt>
                <c:pt idx="20">
                  <c:v>0.71794662519999997</c:v>
                </c:pt>
                <c:pt idx="21">
                  <c:v>0.39539364200000005</c:v>
                </c:pt>
                <c:pt idx="22">
                  <c:v>5.9590599160959989E-2</c:v>
                </c:pt>
                <c:pt idx="23">
                  <c:v>3.6527048468399999E-2</c:v>
                </c:pt>
                <c:pt idx="24">
                  <c:v>0.54354951828240006</c:v>
                </c:pt>
              </c:numCache>
            </c:numRef>
          </c:val>
          <c:extLst>
            <c:ext xmlns:c16="http://schemas.microsoft.com/office/drawing/2014/chart" uri="{C3380CC4-5D6E-409C-BE32-E72D297353CC}">
              <c16:uniqueId val="{00000002-DA6D-4B51-BA5B-D86E8DECA1B0}"/>
            </c:ext>
          </c:extLst>
        </c:ser>
        <c:ser>
          <c:idx val="3"/>
          <c:order val="3"/>
          <c:tx>
            <c:strRef>
              <c:f>' '!$A$237</c:f>
              <c:strCache>
                <c:ptCount val="1"/>
                <c:pt idx="0">
                  <c:v>Chips+Residues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'!$B$237:$BB$237</c:f>
              <c:numCache>
                <c:formatCode>#,##0</c:formatCode>
                <c:ptCount val="51"/>
                <c:pt idx="0">
                  <c:v>0.94371848066999975</c:v>
                </c:pt>
                <c:pt idx="1">
                  <c:v>1.0926520909499997</c:v>
                </c:pt>
                <c:pt idx="2">
                  <c:v>1.3088474247099995</c:v>
                </c:pt>
                <c:pt idx="3">
                  <c:v>1.1307439020499996</c:v>
                </c:pt>
                <c:pt idx="4">
                  <c:v>1.07303382557</c:v>
                </c:pt>
                <c:pt idx="5">
                  <c:v>0.77260866598999978</c:v>
                </c:pt>
                <c:pt idx="6">
                  <c:v>0.3859208623899999</c:v>
                </c:pt>
                <c:pt idx="7">
                  <c:v>0.57927002245000014</c:v>
                </c:pt>
                <c:pt idx="8">
                  <c:v>1.4199957551710003</c:v>
                </c:pt>
                <c:pt idx="9">
                  <c:v>2.01787843362</c:v>
                </c:pt>
                <c:pt idx="10">
                  <c:v>3.6409125197199992</c:v>
                </c:pt>
                <c:pt idx="11">
                  <c:v>5.1100823909800006</c:v>
                </c:pt>
                <c:pt idx="12">
                  <c:v>5.4531409913399997</c:v>
                </c:pt>
                <c:pt idx="13">
                  <c:v>4.6403295176699997</c:v>
                </c:pt>
                <c:pt idx="14">
                  <c:v>4.1426005743499985</c:v>
                </c:pt>
                <c:pt idx="15">
                  <c:v>4.4473816839199998</c:v>
                </c:pt>
                <c:pt idx="16">
                  <c:v>4.16009346424</c:v>
                </c:pt>
                <c:pt idx="17">
                  <c:v>3.3318894116900006</c:v>
                </c:pt>
                <c:pt idx="18">
                  <c:v>2.9013926853799989</c:v>
                </c:pt>
                <c:pt idx="19">
                  <c:v>4.2607559353799971</c:v>
                </c:pt>
                <c:pt idx="20">
                  <c:v>2.8105739087999999</c:v>
                </c:pt>
                <c:pt idx="21">
                  <c:v>4.3385451880400003</c:v>
                </c:pt>
                <c:pt idx="22">
                  <c:v>7.1389456791099981</c:v>
                </c:pt>
                <c:pt idx="23">
                  <c:v>1.9474372129099997</c:v>
                </c:pt>
                <c:pt idx="24">
                  <c:v>7.1107101188344197</c:v>
                </c:pt>
              </c:numCache>
            </c:numRef>
          </c:val>
          <c:extLst>
            <c:ext xmlns:c16="http://schemas.microsoft.com/office/drawing/2014/chart" uri="{C3380CC4-5D6E-409C-BE32-E72D297353CC}">
              <c16:uniqueId val="{00000003-DA6D-4B51-BA5B-D86E8DECA1B0}"/>
            </c:ext>
          </c:extLst>
        </c:ser>
        <c:ser>
          <c:idx val="4"/>
          <c:order val="4"/>
          <c:tx>
            <c:strRef>
              <c:f>' '!$A$238</c:f>
              <c:strCache>
                <c:ptCount val="1"/>
                <c:pt idx="0">
                  <c:v>Wood-based pulp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'!$B$238:$BB$238</c:f>
              <c:numCache>
                <c:formatCode>#,##0</c:formatCode>
                <c:ptCount val="51"/>
                <c:pt idx="0">
                  <c:v>1.0262879234999995</c:v>
                </c:pt>
                <c:pt idx="1">
                  <c:v>1.354614790499999</c:v>
                </c:pt>
                <c:pt idx="2">
                  <c:v>0.84864709349999978</c:v>
                </c:pt>
                <c:pt idx="3">
                  <c:v>1.2136003740000001</c:v>
                </c:pt>
                <c:pt idx="4">
                  <c:v>0.75219603750000008</c:v>
                </c:pt>
                <c:pt idx="5">
                  <c:v>0.7322338304999999</c:v>
                </c:pt>
                <c:pt idx="6">
                  <c:v>0.75855576149999993</c:v>
                </c:pt>
                <c:pt idx="7">
                  <c:v>0.95484714749999999</c:v>
                </c:pt>
                <c:pt idx="8">
                  <c:v>0.53415417599999981</c:v>
                </c:pt>
                <c:pt idx="9">
                  <c:v>0.37519802549999992</c:v>
                </c:pt>
                <c:pt idx="10">
                  <c:v>0.22929406649999995</c:v>
                </c:pt>
                <c:pt idx="11">
                  <c:v>0.31030632900000005</c:v>
                </c:pt>
                <c:pt idx="12">
                  <c:v>0.15677898749999999</c:v>
                </c:pt>
                <c:pt idx="13">
                  <c:v>0.53126212949999996</c:v>
                </c:pt>
                <c:pt idx="14">
                  <c:v>0.62605143449999989</c:v>
                </c:pt>
                <c:pt idx="15">
                  <c:v>0.76781591549999995</c:v>
                </c:pt>
                <c:pt idx="16">
                  <c:v>0.72275280750000015</c:v>
                </c:pt>
                <c:pt idx="17">
                  <c:v>0.62462872349999998</c:v>
                </c:pt>
                <c:pt idx="18">
                  <c:v>0.65589925050000009</c:v>
                </c:pt>
                <c:pt idx="19">
                  <c:v>0.63245085300000004</c:v>
                </c:pt>
                <c:pt idx="20">
                  <c:v>0.97941901049999991</c:v>
                </c:pt>
                <c:pt idx="21">
                  <c:v>0.76349553525000002</c:v>
                </c:pt>
                <c:pt idx="22">
                  <c:v>0.48730140399150007</c:v>
                </c:pt>
                <c:pt idx="23">
                  <c:v>0.78645509999999996</c:v>
                </c:pt>
                <c:pt idx="24">
                  <c:v>0.68995074600000006</c:v>
                </c:pt>
              </c:numCache>
            </c:numRef>
          </c:val>
          <c:extLst>
            <c:ext xmlns:c16="http://schemas.microsoft.com/office/drawing/2014/chart" uri="{C3380CC4-5D6E-409C-BE32-E72D297353CC}">
              <c16:uniqueId val="{00000004-DA6D-4B51-BA5B-D86E8DECA1B0}"/>
            </c:ext>
          </c:extLst>
        </c:ser>
        <c:ser>
          <c:idx val="8"/>
          <c:order val="5"/>
          <c:tx>
            <c:strRef>
              <c:f>' '!$A$239</c:f>
              <c:strCache>
                <c:ptCount val="1"/>
                <c:pt idx="0">
                  <c:v>Paper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'!$B$239:$BB$239</c:f>
              <c:numCache>
                <c:formatCode>#,##0</c:formatCode>
                <c:ptCount val="51"/>
                <c:pt idx="0">
                  <c:v>2.8188102495000007</c:v>
                </c:pt>
                <c:pt idx="1">
                  <c:v>3.0045963499999995</c:v>
                </c:pt>
                <c:pt idx="2">
                  <c:v>2.8793008580000001</c:v>
                </c:pt>
                <c:pt idx="3">
                  <c:v>3.0918703025000003</c:v>
                </c:pt>
                <c:pt idx="4">
                  <c:v>3.1788426659359299</c:v>
                </c:pt>
                <c:pt idx="5">
                  <c:v>3.5502580925</c:v>
                </c:pt>
                <c:pt idx="6">
                  <c:v>4.1027863800000022</c:v>
                </c:pt>
                <c:pt idx="7">
                  <c:v>4.420449726000002</c:v>
                </c:pt>
                <c:pt idx="8">
                  <c:v>4.1624417835000003</c:v>
                </c:pt>
                <c:pt idx="9">
                  <c:v>4.3581713420000012</c:v>
                </c:pt>
                <c:pt idx="10">
                  <c:v>4.0297281848949993</c:v>
                </c:pt>
                <c:pt idx="11">
                  <c:v>3.9324876674999998</c:v>
                </c:pt>
                <c:pt idx="12">
                  <c:v>3.9198960639999973</c:v>
                </c:pt>
                <c:pt idx="13">
                  <c:v>3.7085024059999987</c:v>
                </c:pt>
                <c:pt idx="14">
                  <c:v>4.2537049344999982</c:v>
                </c:pt>
                <c:pt idx="15">
                  <c:v>4.622709958999998</c:v>
                </c:pt>
                <c:pt idx="16">
                  <c:v>5.0578123504999999</c:v>
                </c:pt>
                <c:pt idx="17">
                  <c:v>4.8177954859999996</c:v>
                </c:pt>
                <c:pt idx="18">
                  <c:v>5.2635059470000023</c:v>
                </c:pt>
                <c:pt idx="19">
                  <c:v>5.2364169025000002</c:v>
                </c:pt>
                <c:pt idx="20">
                  <c:v>5.3367346515000014</c:v>
                </c:pt>
                <c:pt idx="21">
                  <c:v>4.8460659274999998</c:v>
                </c:pt>
                <c:pt idx="22">
                  <c:v>4.4657866162629984</c:v>
                </c:pt>
                <c:pt idx="23">
                  <c:v>0.41130855499999996</c:v>
                </c:pt>
                <c:pt idx="24">
                  <c:v>4.4588052585440012</c:v>
                </c:pt>
              </c:numCache>
            </c:numRef>
          </c:val>
          <c:extLst>
            <c:ext xmlns:c16="http://schemas.microsoft.com/office/drawing/2014/chart" uri="{C3380CC4-5D6E-409C-BE32-E72D297353CC}">
              <c16:uniqueId val="{00000005-DA6D-4B51-BA5B-D86E8DECA1B0}"/>
            </c:ext>
          </c:extLst>
        </c:ser>
        <c:ser>
          <c:idx val="9"/>
          <c:order val="6"/>
          <c:tx>
            <c:strRef>
              <c:f>' '!$A$240</c:f>
              <c:strCache>
                <c:ptCount val="1"/>
                <c:pt idx="0">
                  <c:v>Other wood</c:v>
                </c:pt>
              </c:strCache>
            </c:strRef>
          </c:tx>
          <c:spPr>
            <a:solidFill>
              <a:srgbClr val="993300"/>
            </a:solid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'!$B$240:$BB$240</c:f>
              <c:numCache>
                <c:formatCode>#,##0</c:formatCode>
                <c:ptCount val="51"/>
                <c:pt idx="0">
                  <c:v>0.59581314043999889</c:v>
                </c:pt>
                <c:pt idx="1">
                  <c:v>0.55320120493999347</c:v>
                </c:pt>
                <c:pt idx="2">
                  <c:v>0.60449658069500245</c:v>
                </c:pt>
                <c:pt idx="3">
                  <c:v>0.59587715816533304</c:v>
                </c:pt>
                <c:pt idx="4">
                  <c:v>0.64210661043999906</c:v>
                </c:pt>
                <c:pt idx="5">
                  <c:v>0.62743078477999958</c:v>
                </c:pt>
                <c:pt idx="6">
                  <c:v>0.66281552389999909</c:v>
                </c:pt>
                <c:pt idx="7">
                  <c:v>0.59455431535612746</c:v>
                </c:pt>
                <c:pt idx="8">
                  <c:v>0.50453470506588083</c:v>
                </c:pt>
                <c:pt idx="9">
                  <c:v>0.4138019499599217</c:v>
                </c:pt>
                <c:pt idx="10">
                  <c:v>0.37061745404027846</c:v>
                </c:pt>
                <c:pt idx="11">
                  <c:v>0.31304444987458169</c:v>
                </c:pt>
                <c:pt idx="12">
                  <c:v>0.30664351548357516</c:v>
                </c:pt>
                <c:pt idx="13">
                  <c:v>0.34268037158519249</c:v>
                </c:pt>
                <c:pt idx="14">
                  <c:v>0.57923038994956499</c:v>
                </c:pt>
                <c:pt idx="15">
                  <c:v>0.39527914168726852</c:v>
                </c:pt>
                <c:pt idx="16">
                  <c:v>0.40880082634086179</c:v>
                </c:pt>
                <c:pt idx="17">
                  <c:v>0.66877215610479368</c:v>
                </c:pt>
                <c:pt idx="18">
                  <c:v>1.1110906496402393</c:v>
                </c:pt>
                <c:pt idx="19">
                  <c:v>0.58308944798189088</c:v>
                </c:pt>
                <c:pt idx="20">
                  <c:v>0.60586217888492655</c:v>
                </c:pt>
                <c:pt idx="21">
                  <c:v>0.5904442653040185</c:v>
                </c:pt>
                <c:pt idx="22">
                  <c:v>0.71562784989889039</c:v>
                </c:pt>
                <c:pt idx="23">
                  <c:v>5.4567403233338752E-3</c:v>
                </c:pt>
                <c:pt idx="24">
                  <c:v>1.7823657503470898</c:v>
                </c:pt>
              </c:numCache>
            </c:numRef>
          </c:val>
          <c:extLst>
            <c:ext xmlns:c16="http://schemas.microsoft.com/office/drawing/2014/chart" uri="{C3380CC4-5D6E-409C-BE32-E72D297353CC}">
              <c16:uniqueId val="{00000006-DA6D-4B51-BA5B-D86E8DECA1B0}"/>
            </c:ext>
          </c:extLst>
        </c:ser>
        <c:dLbls>
          <c:showLegendKey val="0"/>
          <c:showVal val="0"/>
          <c:showCatName val="0"/>
          <c:showSerName val="0"/>
          <c:showPercent val="0"/>
          <c:showBubbleSize val="0"/>
        </c:dLbls>
        <c:gapWidth val="0"/>
        <c:overlap val="100"/>
        <c:axId val="1988488783"/>
        <c:axId val="1"/>
      </c:barChart>
      <c:barChart>
        <c:barDir val="col"/>
        <c:grouping val="stacked"/>
        <c:varyColors val="0"/>
        <c:ser>
          <c:idx val="10"/>
          <c:order val="7"/>
          <c:tx>
            <c:strRef>
              <c:f>' '!$A$241</c:f>
              <c:strCache>
                <c:ptCount val="1"/>
              </c:strCache>
            </c:strRef>
          </c:tx>
          <c:spPr>
            <a:noFill/>
            <a:ln w="25400">
              <a:noFill/>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'!$B$241:$BB$241</c:f>
              <c:numCache>
                <c:formatCode>General</c:formatCode>
                <c:ptCount val="51"/>
              </c:numCache>
            </c:numRef>
          </c:val>
          <c:extLst>
            <c:ext xmlns:c16="http://schemas.microsoft.com/office/drawing/2014/chart" uri="{C3380CC4-5D6E-409C-BE32-E72D297353CC}">
              <c16:uniqueId val="{00000007-DA6D-4B51-BA5B-D86E8DECA1B0}"/>
            </c:ext>
          </c:extLst>
        </c:ser>
        <c:ser>
          <c:idx val="11"/>
          <c:order val="8"/>
          <c:tx>
            <c:strRef>
              <c:f>' '!$A$242</c:f>
              <c:strCache>
                <c:ptCount val="1"/>
              </c:strCache>
            </c:strRef>
          </c:tx>
          <c:spPr>
            <a:noFill/>
            <a:ln w="25400">
              <a:noFill/>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'!$B$242:$BB$242</c:f>
              <c:numCache>
                <c:formatCode>General</c:formatCode>
                <c:ptCount val="51"/>
              </c:numCache>
            </c:numRef>
          </c:val>
          <c:extLst>
            <c:ext xmlns:c16="http://schemas.microsoft.com/office/drawing/2014/chart" uri="{C3380CC4-5D6E-409C-BE32-E72D297353CC}">
              <c16:uniqueId val="{00000008-DA6D-4B51-BA5B-D86E8DECA1B0}"/>
            </c:ext>
          </c:extLst>
        </c:ser>
        <c:ser>
          <c:idx val="14"/>
          <c:order val="9"/>
          <c:tx>
            <c:strRef>
              <c:f>' '!$A$243</c:f>
              <c:strCache>
                <c:ptCount val="1"/>
              </c:strCache>
            </c:strRef>
          </c:tx>
          <c:spPr>
            <a:noFill/>
            <a:ln w="25400">
              <a:noFill/>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'!$B$243:$BB$243</c:f>
              <c:numCache>
                <c:formatCode>General</c:formatCode>
                <c:ptCount val="51"/>
              </c:numCache>
            </c:numRef>
          </c:val>
          <c:extLst>
            <c:ext xmlns:c16="http://schemas.microsoft.com/office/drawing/2014/chart" uri="{C3380CC4-5D6E-409C-BE32-E72D297353CC}">
              <c16:uniqueId val="{00000009-DA6D-4B51-BA5B-D86E8DECA1B0}"/>
            </c:ext>
          </c:extLst>
        </c:ser>
        <c:ser>
          <c:idx val="5"/>
          <c:order val="10"/>
          <c:tx>
            <c:strRef>
              <c:f>' '!$A$244</c:f>
              <c:strCache>
                <c:ptCount val="1"/>
              </c:strCache>
            </c:strRef>
          </c:tx>
          <c:spPr>
            <a:noFill/>
            <a:ln w="25400">
              <a:noFill/>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'!$B$244:$BB$244</c:f>
              <c:numCache>
                <c:formatCode>General</c:formatCode>
                <c:ptCount val="51"/>
              </c:numCache>
            </c:numRef>
          </c:val>
          <c:extLst>
            <c:ext xmlns:c16="http://schemas.microsoft.com/office/drawing/2014/chart" uri="{C3380CC4-5D6E-409C-BE32-E72D297353CC}">
              <c16:uniqueId val="{0000000A-DA6D-4B51-BA5B-D86E8DECA1B0}"/>
            </c:ext>
          </c:extLst>
        </c:ser>
        <c:ser>
          <c:idx val="15"/>
          <c:order val="11"/>
          <c:tx>
            <c:strRef>
              <c:f>' '!$A$245</c:f>
              <c:strCache>
                <c:ptCount val="1"/>
              </c:strCache>
            </c:strRef>
          </c:tx>
          <c:spPr>
            <a:noFill/>
            <a:ln w="25400">
              <a:noFill/>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'!$B$245:$BB$245</c:f>
              <c:numCache>
                <c:formatCode>General</c:formatCode>
                <c:ptCount val="51"/>
              </c:numCache>
            </c:numRef>
          </c:val>
          <c:extLst>
            <c:ext xmlns:c16="http://schemas.microsoft.com/office/drawing/2014/chart" uri="{C3380CC4-5D6E-409C-BE32-E72D297353CC}">
              <c16:uniqueId val="{0000000B-DA6D-4B51-BA5B-D86E8DECA1B0}"/>
            </c:ext>
          </c:extLst>
        </c:ser>
        <c:ser>
          <c:idx val="16"/>
          <c:order val="12"/>
          <c:tx>
            <c:strRef>
              <c:f>' '!$A$246</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'!$B$246:$BB$246</c:f>
              <c:numCache>
                <c:formatCode>General</c:formatCode>
                <c:ptCount val="51"/>
                <c:pt idx="26" formatCode="#,##0.0">
                  <c:v>5.4736000000000007E-2</c:v>
                </c:pt>
                <c:pt idx="27" formatCode="#,##0.0">
                  <c:v>5.362699999999998E-2</c:v>
                </c:pt>
                <c:pt idx="28" formatCode="#,##0.0">
                  <c:v>9.8685000000000023E-2</c:v>
                </c:pt>
                <c:pt idx="29" formatCode="#,##0.0">
                  <c:v>0.1459</c:v>
                </c:pt>
                <c:pt idx="30" formatCode="#,##0.0">
                  <c:v>0.20976585600000006</c:v>
                </c:pt>
                <c:pt idx="31" formatCode="#,##0.0">
                  <c:v>0.20358537899999993</c:v>
                </c:pt>
                <c:pt idx="32" formatCode="#,##0.0">
                  <c:v>0.26963159200000003</c:v>
                </c:pt>
                <c:pt idx="33" formatCode="#,##0.0">
                  <c:v>0.29277928433480488</c:v>
                </c:pt>
                <c:pt idx="34" formatCode="#,##0.0">
                  <c:v>0.26826906717295179</c:v>
                </c:pt>
                <c:pt idx="35" formatCode="#,##0.0">
                  <c:v>0.34249057370925978</c:v>
                </c:pt>
                <c:pt idx="36" formatCode="#,##0.0">
                  <c:v>0.53753705237167126</c:v>
                </c:pt>
                <c:pt idx="37" formatCode="#,##0.0">
                  <c:v>0.71647537143281848</c:v>
                </c:pt>
                <c:pt idx="38" formatCode="#,##0.0">
                  <c:v>0.69925713574848625</c:v>
                </c:pt>
                <c:pt idx="39" formatCode="#,##0.0">
                  <c:v>0.88702440682962524</c:v>
                </c:pt>
                <c:pt idx="40" formatCode="#,##0.0">
                  <c:v>0.93060007299072844</c:v>
                </c:pt>
                <c:pt idx="41" formatCode="#,##0.0">
                  <c:v>0.84597469409321191</c:v>
                </c:pt>
                <c:pt idx="42" formatCode="#,##0.0">
                  <c:v>1.1480193599999997</c:v>
                </c:pt>
                <c:pt idx="43" formatCode="#,##0.0">
                  <c:v>1.4387161212147839</c:v>
                </c:pt>
                <c:pt idx="44" formatCode="#,##0.0">
                  <c:v>1.2152833173703352</c:v>
                </c:pt>
                <c:pt idx="45" formatCode="#,##0.0">
                  <c:v>0.95738567199999991</c:v>
                </c:pt>
                <c:pt idx="46" formatCode="#,##0.0">
                  <c:v>0.93314448900000013</c:v>
                </c:pt>
                <c:pt idx="47" formatCode="#,##0.0">
                  <c:v>1.0564911130000003</c:v>
                </c:pt>
                <c:pt idx="48" formatCode="#,##0.0">
                  <c:v>0.99862457907800017</c:v>
                </c:pt>
                <c:pt idx="49" formatCode="#,##0.0">
                  <c:v>5.2528000000000003E-5</c:v>
                </c:pt>
                <c:pt idx="50" formatCode="#,##0.0">
                  <c:v>1.3360599576600001</c:v>
                </c:pt>
              </c:numCache>
            </c:numRef>
          </c:val>
          <c:extLst>
            <c:ext xmlns:c16="http://schemas.microsoft.com/office/drawing/2014/chart" uri="{C3380CC4-5D6E-409C-BE32-E72D297353CC}">
              <c16:uniqueId val="{0000000C-DA6D-4B51-BA5B-D86E8DECA1B0}"/>
            </c:ext>
          </c:extLst>
        </c:ser>
        <c:ser>
          <c:idx val="17"/>
          <c:order val="13"/>
          <c:tx>
            <c:strRef>
              <c:f>' '!$A$247</c:f>
              <c:strCache>
                <c:ptCount val="1"/>
                <c:pt idx="0">
                  <c:v>"Other panels"</c:v>
                </c:pt>
              </c:strCache>
            </c:strRef>
          </c:tx>
          <c:spPr>
            <a:pattFill prst="lgConfetti">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'!$B$247:$BB$247</c:f>
              <c:numCache>
                <c:formatCode>General</c:formatCode>
                <c:ptCount val="51"/>
                <c:pt idx="26" formatCode="#,##0.0">
                  <c:v>9.9132026000000026E-2</c:v>
                </c:pt>
                <c:pt idx="27" formatCode="#,##0.0">
                  <c:v>0.110029197</c:v>
                </c:pt>
                <c:pt idx="28" formatCode="#,##0.0">
                  <c:v>0.14418516799999995</c:v>
                </c:pt>
                <c:pt idx="29" formatCode="#,##0.0">
                  <c:v>0.14549577499999999</c:v>
                </c:pt>
                <c:pt idx="30" formatCode="#,##0.0">
                  <c:v>0.22280040000000004</c:v>
                </c:pt>
                <c:pt idx="31" formatCode="#,##0.0">
                  <c:v>0.27644350300000003</c:v>
                </c:pt>
                <c:pt idx="32" formatCode="#,##0.0">
                  <c:v>0.37779329600000006</c:v>
                </c:pt>
                <c:pt idx="33" formatCode="#,##0.0">
                  <c:v>0.48932059879561168</c:v>
                </c:pt>
                <c:pt idx="34" formatCode="#,##0.0">
                  <c:v>0.50316817296952931</c:v>
                </c:pt>
                <c:pt idx="35" formatCode="#,##0.0">
                  <c:v>0.44941714545750205</c:v>
                </c:pt>
                <c:pt idx="36" formatCode="#,##0.0">
                  <c:v>0.62176058569694925</c:v>
                </c:pt>
                <c:pt idx="37" formatCode="#,##0.0">
                  <c:v>0.6962725686985396</c:v>
                </c:pt>
                <c:pt idx="38" formatCode="#,##0.0">
                  <c:v>0.65932130578100889</c:v>
                </c:pt>
                <c:pt idx="39" formatCode="#,##0.0">
                  <c:v>0.69965909742820021</c:v>
                </c:pt>
                <c:pt idx="40" formatCode="#,##0.0">
                  <c:v>0.72419504672257329</c:v>
                </c:pt>
                <c:pt idx="41" formatCode="#,##0.0">
                  <c:v>0.7769175234208866</c:v>
                </c:pt>
                <c:pt idx="42" formatCode="#,##0.0">
                  <c:v>0.80523854800000005</c:v>
                </c:pt>
                <c:pt idx="43" formatCode="#,##0.0">
                  <c:v>0.85379795211674891</c:v>
                </c:pt>
                <c:pt idx="44" formatCode="#,##0.0">
                  <c:v>0.95019144238164255</c:v>
                </c:pt>
                <c:pt idx="45" formatCode="#,##0.0">
                  <c:v>0.92560509200000007</c:v>
                </c:pt>
                <c:pt idx="46" formatCode="#,##0.0">
                  <c:v>0.94971082400000029</c:v>
                </c:pt>
                <c:pt idx="47" formatCode="#,##0.0">
                  <c:v>1.3430076629999996</c:v>
                </c:pt>
                <c:pt idx="48" formatCode="#,##0.0">
                  <c:v>1.2316148593410001</c:v>
                </c:pt>
                <c:pt idx="49" formatCode="#,##0.0">
                  <c:v>0.175236593</c:v>
                </c:pt>
                <c:pt idx="50" formatCode="#,##0.0">
                  <c:v>1.32208569604</c:v>
                </c:pt>
              </c:numCache>
            </c:numRef>
          </c:val>
          <c:extLst>
            <c:ext xmlns:c16="http://schemas.microsoft.com/office/drawing/2014/chart" uri="{C3380CC4-5D6E-409C-BE32-E72D297353CC}">
              <c16:uniqueId val="{0000000D-DA6D-4B51-BA5B-D86E8DECA1B0}"/>
            </c:ext>
          </c:extLst>
        </c:ser>
        <c:ser>
          <c:idx val="20"/>
          <c:order val="14"/>
          <c:tx>
            <c:strRef>
              <c:f>' '!$A$248</c:f>
              <c:strCache>
                <c:ptCount val="1"/>
                <c:pt idx="0">
                  <c:v>Wooden furniture </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'!$B$248:$BB$248</c:f>
              <c:numCache>
                <c:formatCode>General</c:formatCode>
                <c:ptCount val="51"/>
                <c:pt idx="26" formatCode="#,##0.0">
                  <c:v>0.63824900000000018</c:v>
                </c:pt>
                <c:pt idx="27" formatCode="#,##0.0">
                  <c:v>0.61583500000000002</c:v>
                </c:pt>
                <c:pt idx="28" formatCode="#,##0.0">
                  <c:v>0.68316999999999994</c:v>
                </c:pt>
                <c:pt idx="29" formatCode="#,##0.0">
                  <c:v>0.73528100000000007</c:v>
                </c:pt>
                <c:pt idx="30" formatCode="#,##0.0">
                  <c:v>0.87989381596558902</c:v>
                </c:pt>
                <c:pt idx="31" formatCode="#,##0.0">
                  <c:v>0.91678889073034842</c:v>
                </c:pt>
                <c:pt idx="32" formatCode="#,##0.0">
                  <c:v>0.82753301764720499</c:v>
                </c:pt>
                <c:pt idx="33" formatCode="#,##0.0">
                  <c:v>0.86268283007199764</c:v>
                </c:pt>
                <c:pt idx="34" formatCode="#,##0.0">
                  <c:v>0.73420194983833076</c:v>
                </c:pt>
                <c:pt idx="35" formatCode="#,##0.0">
                  <c:v>0.64816442697758181</c:v>
                </c:pt>
                <c:pt idx="36" formatCode="#,##0.0">
                  <c:v>0.70756053327799717</c:v>
                </c:pt>
                <c:pt idx="37" formatCode="#,##0.0">
                  <c:v>0.67133639653602639</c:v>
                </c:pt>
                <c:pt idx="38" formatCode="#,##0.0">
                  <c:v>0.59607827354697063</c:v>
                </c:pt>
                <c:pt idx="39" formatCode="#,##0.0">
                  <c:v>0.58512929285351933</c:v>
                </c:pt>
                <c:pt idx="40" formatCode="#,##0.0">
                  <c:v>0.55783655264697851</c:v>
                </c:pt>
                <c:pt idx="41" formatCode="#,##0.0">
                  <c:v>0.46734668300000004</c:v>
                </c:pt>
                <c:pt idx="42" formatCode="#,##0.0">
                  <c:v>0.45272470800000009</c:v>
                </c:pt>
                <c:pt idx="43" formatCode="#,##0.0">
                  <c:v>0.41337955049379382</c:v>
                </c:pt>
                <c:pt idx="44" formatCode="#,##0.0">
                  <c:v>0.42547883408127718</c:v>
                </c:pt>
                <c:pt idx="45" formatCode="#,##0.0">
                  <c:v>0.403920426</c:v>
                </c:pt>
                <c:pt idx="46" formatCode="#,##0.0">
                  <c:v>0.57817642399999991</c:v>
                </c:pt>
                <c:pt idx="47" formatCode="#,##0.0">
                  <c:v>0.67071456700000009</c:v>
                </c:pt>
                <c:pt idx="48" formatCode="#,##0.0">
                  <c:v>0.63163226555000007</c:v>
                </c:pt>
                <c:pt idx="49" formatCode="#,##0.0">
                  <c:v>2.3250383000000003E-2</c:v>
                </c:pt>
                <c:pt idx="50" formatCode="#,##0.0">
                  <c:v>0.44650658138999999</c:v>
                </c:pt>
              </c:numCache>
            </c:numRef>
          </c:val>
          <c:extLst>
            <c:ext xmlns:c16="http://schemas.microsoft.com/office/drawing/2014/chart" uri="{C3380CC4-5D6E-409C-BE32-E72D297353CC}">
              <c16:uniqueId val="{0000000E-DA6D-4B51-BA5B-D86E8DECA1B0}"/>
            </c:ext>
          </c:extLst>
        </c:ser>
        <c:ser>
          <c:idx val="6"/>
          <c:order val="15"/>
          <c:tx>
            <c:strRef>
              <c:f>' '!$A$249</c:f>
              <c:strCache>
                <c:ptCount val="1"/>
                <c:pt idx="0">
                  <c:v>Chips+Residues</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'!$B$249:$BB$249</c:f>
              <c:numCache>
                <c:formatCode>General</c:formatCode>
                <c:ptCount val="51"/>
                <c:pt idx="26" formatCode="#,##0.0">
                  <c:v>2.9705270999999998E-2</c:v>
                </c:pt>
                <c:pt idx="27" formatCode="#,##0.0">
                  <c:v>3.958090779168167E-2</c:v>
                </c:pt>
                <c:pt idx="28" formatCode="#,##0.0">
                  <c:v>4.6634375209497217E-2</c:v>
                </c:pt>
                <c:pt idx="29" formatCode="#,##0.0">
                  <c:v>4.2332209156885722E-2</c:v>
                </c:pt>
                <c:pt idx="30" formatCode="#,##0.0">
                  <c:v>4.6919556210942577E-2</c:v>
                </c:pt>
                <c:pt idx="31" formatCode="#,##0.0">
                  <c:v>3.8405082834627666E-2</c:v>
                </c:pt>
                <c:pt idx="32" formatCode="#,##0.0">
                  <c:v>2.0207450831947825E-2</c:v>
                </c:pt>
                <c:pt idx="33" formatCode="#,##0.0">
                  <c:v>3.2001142966215521E-2</c:v>
                </c:pt>
                <c:pt idx="34" formatCode="#,##0.0">
                  <c:v>9.0799134120906719E-2</c:v>
                </c:pt>
                <c:pt idx="35" formatCode="#,##0.0">
                  <c:v>9.6932604459373198E-2</c:v>
                </c:pt>
                <c:pt idx="36" formatCode="#,##0.0">
                  <c:v>0.20423503899999995</c:v>
                </c:pt>
                <c:pt idx="37" formatCode="#,##0.0">
                  <c:v>0.3020451826805684</c:v>
                </c:pt>
                <c:pt idx="38" formatCode="#,##0.0">
                  <c:v>0.35357514099999976</c:v>
                </c:pt>
                <c:pt idx="39" formatCode="#,##0.0">
                  <c:v>0.31769134399999993</c:v>
                </c:pt>
                <c:pt idx="40" formatCode="#,##0.0">
                  <c:v>0.28160568799999997</c:v>
                </c:pt>
                <c:pt idx="41" formatCode="#,##0.0">
                  <c:v>0.286456398</c:v>
                </c:pt>
                <c:pt idx="42" formatCode="#,##0.0">
                  <c:v>0.26174530000000007</c:v>
                </c:pt>
                <c:pt idx="43" formatCode="#,##0.0">
                  <c:v>0.21059105812174467</c:v>
                </c:pt>
                <c:pt idx="44" formatCode="#,##0.0">
                  <c:v>0.17998625448329175</c:v>
                </c:pt>
                <c:pt idx="45" formatCode="#,##0.0">
                  <c:v>0.28596409499999997</c:v>
                </c:pt>
                <c:pt idx="46" formatCode="#,##0.0">
                  <c:v>0.17374986700000003</c:v>
                </c:pt>
                <c:pt idx="47" formatCode="#,##0.0">
                  <c:v>0.23362935300000004</c:v>
                </c:pt>
                <c:pt idx="48" formatCode="#,##0.0">
                  <c:v>0.42004252488099991</c:v>
                </c:pt>
                <c:pt idx="49" formatCode="#,##0.0">
                  <c:v>0.10976283100000002</c:v>
                </c:pt>
                <c:pt idx="50" formatCode="#,##0.0">
                  <c:v>0.40734752962000004</c:v>
                </c:pt>
              </c:numCache>
            </c:numRef>
          </c:val>
          <c:extLst>
            <c:ext xmlns:c16="http://schemas.microsoft.com/office/drawing/2014/chart" uri="{C3380CC4-5D6E-409C-BE32-E72D297353CC}">
              <c16:uniqueId val="{0000000F-DA6D-4B51-BA5B-D86E8DECA1B0}"/>
            </c:ext>
          </c:extLst>
        </c:ser>
        <c:ser>
          <c:idx val="7"/>
          <c:order val="16"/>
          <c:tx>
            <c:strRef>
              <c:f>' '!$A$250</c:f>
              <c:strCache>
                <c:ptCount val="1"/>
                <c:pt idx="0">
                  <c:v>Wood-based pulp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'!$B$250:$BB$250</c:f>
              <c:numCache>
                <c:formatCode>General</c:formatCode>
                <c:ptCount val="51"/>
                <c:pt idx="26" formatCode="#,##0.0">
                  <c:v>0.15448800000000007</c:v>
                </c:pt>
                <c:pt idx="27" formatCode="#,##0.0">
                  <c:v>0.10954299999999997</c:v>
                </c:pt>
                <c:pt idx="28" formatCode="#,##0.0">
                  <c:v>7.1070000000000008E-2</c:v>
                </c:pt>
                <c:pt idx="29" formatCode="#,##0.0">
                  <c:v>0.10757700000000001</c:v>
                </c:pt>
                <c:pt idx="30" formatCode="#,##0.0">
                  <c:v>7.3804108934480445E-2</c:v>
                </c:pt>
                <c:pt idx="31" formatCode="#,##0.0">
                  <c:v>7.7218257385544095E-2</c:v>
                </c:pt>
                <c:pt idx="32" formatCode="#,##0.0">
                  <c:v>9.4472537281983363E-2</c:v>
                </c:pt>
                <c:pt idx="33" formatCode="#,##0.0">
                  <c:v>0.11554641013227979</c:v>
                </c:pt>
                <c:pt idx="34" formatCode="#,##0.0">
                  <c:v>7.0217399440288583E-2</c:v>
                </c:pt>
                <c:pt idx="35" formatCode="#,##0.0">
                  <c:v>3.5843522999999995E-2</c:v>
                </c:pt>
                <c:pt idx="36" formatCode="#,##0.0">
                  <c:v>3.5450283000000006E-2</c:v>
                </c:pt>
                <c:pt idx="37" formatCode="#,##0.0">
                  <c:v>4.5084501974526278E-2</c:v>
                </c:pt>
                <c:pt idx="38" formatCode="#,##0.0">
                  <c:v>2.2187141000000004E-2</c:v>
                </c:pt>
                <c:pt idx="39" formatCode="#,##0.0">
                  <c:v>8.0276009180447208E-2</c:v>
                </c:pt>
                <c:pt idx="40" formatCode="#,##0.0">
                  <c:v>0.10703236473222646</c:v>
                </c:pt>
                <c:pt idx="41" formatCode="#,##0.0">
                  <c:v>0.12428052199999998</c:v>
                </c:pt>
                <c:pt idx="42" formatCode="#,##0.0">
                  <c:v>0.11274837</c:v>
                </c:pt>
                <c:pt idx="43" formatCode="#,##0.0">
                  <c:v>0.10289540742282641</c:v>
                </c:pt>
                <c:pt idx="44" formatCode="#,##0.0">
                  <c:v>0.12448032394646046</c:v>
                </c:pt>
                <c:pt idx="45" formatCode="#,##0.0">
                  <c:v>9.7333259000000019E-2</c:v>
                </c:pt>
                <c:pt idx="46" formatCode="#,##0.0">
                  <c:v>0.10917238999999998</c:v>
                </c:pt>
                <c:pt idx="47" formatCode="#,##0.0">
                  <c:v>0.12980346599999998</c:v>
                </c:pt>
                <c:pt idx="48" formatCode="#,##0.0">
                  <c:v>0.101019888435</c:v>
                </c:pt>
                <c:pt idx="49" formatCode="#,##0.0">
                  <c:v>9.0791724999999976E-2</c:v>
                </c:pt>
                <c:pt idx="50" formatCode="#,##0.0">
                  <c:v>0.11848909959999999</c:v>
                </c:pt>
              </c:numCache>
            </c:numRef>
          </c:val>
          <c:extLst>
            <c:ext xmlns:c16="http://schemas.microsoft.com/office/drawing/2014/chart" uri="{C3380CC4-5D6E-409C-BE32-E72D297353CC}">
              <c16:uniqueId val="{00000010-DA6D-4B51-BA5B-D86E8DECA1B0}"/>
            </c:ext>
          </c:extLst>
        </c:ser>
        <c:ser>
          <c:idx val="12"/>
          <c:order val="17"/>
          <c:tx>
            <c:strRef>
              <c:f>' '!$A$251</c:f>
              <c:strCache>
                <c:ptCount val="1"/>
                <c:pt idx="0">
                  <c:v>Paper </c:v>
                </c:pt>
              </c:strCache>
            </c:strRef>
          </c:tx>
          <c:spPr>
            <a:pattFill prst="wd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'!$B$251:$BB$251</c:f>
              <c:numCache>
                <c:formatCode>General</c:formatCode>
                <c:ptCount val="51"/>
                <c:pt idx="26" formatCode="#,##0.0">
                  <c:v>0.588418</c:v>
                </c:pt>
                <c:pt idx="27" formatCode="#,##0.0">
                  <c:v>0.59491900000000009</c:v>
                </c:pt>
                <c:pt idx="28" formatCode="#,##0.0">
                  <c:v>0.61122399999999999</c:v>
                </c:pt>
                <c:pt idx="29" formatCode="#,##0.0">
                  <c:v>0.73282700000000056</c:v>
                </c:pt>
                <c:pt idx="30" formatCode="#,##0.0">
                  <c:v>0.76819285800000048</c:v>
                </c:pt>
                <c:pt idx="31" formatCode="#,##0.0">
                  <c:v>0.90540657700000016</c:v>
                </c:pt>
                <c:pt idx="32" formatCode="#,##0.0">
                  <c:v>1.0867080480000004</c:v>
                </c:pt>
                <c:pt idx="33" formatCode="#,##0.0">
                  <c:v>1.1967657960000002</c:v>
                </c:pt>
                <c:pt idx="34" formatCode="#,##0.0">
                  <c:v>1.3122417760000007</c:v>
                </c:pt>
                <c:pt idx="35" formatCode="#,##0.0">
                  <c:v>1.2802414010000005</c:v>
                </c:pt>
                <c:pt idx="36" formatCode="#,##0.0">
                  <c:v>1.3351336440000008</c:v>
                </c:pt>
                <c:pt idx="37" formatCode="#,##0.0">
                  <c:v>1.4461144317719994</c:v>
                </c:pt>
                <c:pt idx="38" formatCode="#,##0.0">
                  <c:v>1.5471666909999999</c:v>
                </c:pt>
                <c:pt idx="39" formatCode="#,##0.0">
                  <c:v>1.2987053280000005</c:v>
                </c:pt>
                <c:pt idx="40" formatCode="#,##0.0">
                  <c:v>1.3384690100000003</c:v>
                </c:pt>
                <c:pt idx="41" formatCode="#,##0.0">
                  <c:v>1.319657334</c:v>
                </c:pt>
                <c:pt idx="42" formatCode="#,##0.0">
                  <c:v>1.3907798419999997</c:v>
                </c:pt>
                <c:pt idx="43" formatCode="#,##0.0">
                  <c:v>1.3561563864241895</c:v>
                </c:pt>
                <c:pt idx="44" formatCode="#,##0.0">
                  <c:v>1.6323000777406724</c:v>
                </c:pt>
                <c:pt idx="45" formatCode="#,##0.0">
                  <c:v>1.5166179929999999</c:v>
                </c:pt>
                <c:pt idx="46" formatCode="#,##0.0">
                  <c:v>1.3989948239999996</c:v>
                </c:pt>
                <c:pt idx="47" formatCode="#,##0.0">
                  <c:v>1.4655288759999991</c:v>
                </c:pt>
                <c:pt idx="48" formatCode="#,##0.0">
                  <c:v>1.515567676244</c:v>
                </c:pt>
                <c:pt idx="49" formatCode="#,##0.0">
                  <c:v>0.11458320800000001</c:v>
                </c:pt>
                <c:pt idx="50" formatCode="#,##0.0">
                  <c:v>1.5694818860299997</c:v>
                </c:pt>
              </c:numCache>
            </c:numRef>
          </c:val>
          <c:extLst>
            <c:ext xmlns:c16="http://schemas.microsoft.com/office/drawing/2014/chart" uri="{C3380CC4-5D6E-409C-BE32-E72D297353CC}">
              <c16:uniqueId val="{00000011-DA6D-4B51-BA5B-D86E8DECA1B0}"/>
            </c:ext>
          </c:extLst>
        </c:ser>
        <c:ser>
          <c:idx val="13"/>
          <c:order val="18"/>
          <c:tx>
            <c:strRef>
              <c:f>' '!$A$252</c:f>
              <c:strCache>
                <c:ptCount val="1"/>
                <c:pt idx="0">
                  <c:v>Other wood</c:v>
                </c:pt>
              </c:strCache>
            </c:strRef>
          </c:tx>
          <c:spPr>
            <a:solidFill>
              <a:srgbClr val="993300"/>
            </a:solidFill>
            <a:ln w="12700">
              <a:solidFill>
                <a:srgbClr val="000000"/>
              </a:solidFill>
              <a:prstDash val="solid"/>
            </a:ln>
          </c:spPr>
          <c:invertIfNegative val="0"/>
          <c:cat>
            <c:numRef>
              <c:f>' '!$B$233:$BB$233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'!$B$252:$BB$252</c:f>
              <c:numCache>
                <c:formatCode>General</c:formatCode>
                <c:ptCount val="51"/>
                <c:pt idx="26" formatCode="#,##0.0">
                  <c:v>0.35513599999999901</c:v>
                </c:pt>
                <c:pt idx="27" formatCode="#,##0.0">
                  <c:v>0.33060799999999979</c:v>
                </c:pt>
                <c:pt idx="28" formatCode="#,##0.0">
                  <c:v>0.35594800000000015</c:v>
                </c:pt>
                <c:pt idx="29" formatCode="#,##0.0">
                  <c:v>0.35271499999999945</c:v>
                </c:pt>
                <c:pt idx="30" formatCode="#,##0.0">
                  <c:v>0.4183755179999995</c:v>
                </c:pt>
                <c:pt idx="31" formatCode="#,##0.0">
                  <c:v>0.45007346100000012</c:v>
                </c:pt>
                <c:pt idx="32" formatCode="#,##0.0">
                  <c:v>0.40117515900000011</c:v>
                </c:pt>
                <c:pt idx="33" formatCode="#,##0.0">
                  <c:v>0.41880568379414074</c:v>
                </c:pt>
                <c:pt idx="34" formatCode="#,##0.0">
                  <c:v>0.38637515870371475</c:v>
                </c:pt>
                <c:pt idx="35" formatCode="#,##0.0">
                  <c:v>0.29322253448890789</c:v>
                </c:pt>
                <c:pt idx="36" formatCode="#,##0.0">
                  <c:v>0.27753306217461349</c:v>
                </c:pt>
                <c:pt idx="37" formatCode="#,##0.0">
                  <c:v>0.27404371385819193</c:v>
                </c:pt>
                <c:pt idx="38" formatCode="#,##0.0">
                  <c:v>0.26063462164322093</c:v>
                </c:pt>
                <c:pt idx="39" formatCode="#,##0.0">
                  <c:v>0.19495155187392843</c:v>
                </c:pt>
                <c:pt idx="40" formatCode="#,##0.0">
                  <c:v>0.23603243974992427</c:v>
                </c:pt>
                <c:pt idx="41" formatCode="#,##0.0">
                  <c:v>0.21396784037758909</c:v>
                </c:pt>
                <c:pt idx="42" formatCode="#,##0.0">
                  <c:v>0.21523267499999843</c:v>
                </c:pt>
                <c:pt idx="43" formatCode="#,##0.0">
                  <c:v>0.20819812902812984</c:v>
                </c:pt>
                <c:pt idx="44" formatCode="#,##0.0">
                  <c:v>0.24299734187062327</c:v>
                </c:pt>
                <c:pt idx="45" formatCode="#,##0.0">
                  <c:v>0.22174614400000081</c:v>
                </c:pt>
                <c:pt idx="46" formatCode="#,##0.0">
                  <c:v>0.21799800000000058</c:v>
                </c:pt>
                <c:pt idx="47" formatCode="#,##0.0">
                  <c:v>0.28677676299999977</c:v>
                </c:pt>
                <c:pt idx="48" formatCode="#,##0.0">
                  <c:v>0.26353542046799916</c:v>
                </c:pt>
                <c:pt idx="49" formatCode="#,##0.0">
                  <c:v>1.0559829999999937E-2</c:v>
                </c:pt>
                <c:pt idx="50" formatCode="#,##0.0">
                  <c:v>0.33446759974999907</c:v>
                </c:pt>
              </c:numCache>
            </c:numRef>
          </c:val>
          <c:extLst>
            <c:ext xmlns:c16="http://schemas.microsoft.com/office/drawing/2014/chart" uri="{C3380CC4-5D6E-409C-BE32-E72D297353CC}">
              <c16:uniqueId val="{00000012-DA6D-4B51-BA5B-D86E8DECA1B0}"/>
            </c:ext>
          </c:extLst>
        </c:ser>
        <c:dLbls>
          <c:showLegendKey val="0"/>
          <c:showVal val="0"/>
          <c:showCatName val="0"/>
          <c:showSerName val="0"/>
          <c:showPercent val="0"/>
          <c:showBubbleSize val="0"/>
        </c:dLbls>
        <c:gapWidth val="0"/>
        <c:overlap val="100"/>
        <c:axId val="3"/>
        <c:axId val="4"/>
      </c:barChart>
      <c:catAx>
        <c:axId val="198848878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5000770115732898E-2"/>
              <c:y val="0.14476353551518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98848878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a:t>
                </a:r>
                <a:r>
                  <a:rPr lang="en-GB" sz="1075" b="0" i="0" u="none" strike="noStrike" baseline="0">
                    <a:solidFill>
                      <a:srgbClr val="FFFFFF"/>
                    </a:solidFill>
                    <a:latin typeface="Arial"/>
                    <a:cs typeface="Arial"/>
                  </a:rPr>
                  <a:t> )</a:t>
                </a:r>
              </a:p>
            </c:rich>
          </c:tx>
          <c:layout>
            <c:manualLayout>
              <c:xMode val="edge"/>
              <c:yMode val="edge"/>
              <c:x val="0.90836131420496191"/>
              <c:y val="0.131451946042523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010" b="0" i="0" u="none" strike="noStrike" baseline="0">
                <a:solidFill>
                  <a:srgbClr val="000000"/>
                </a:solidFill>
                <a:latin typeface="Arial"/>
                <a:ea typeface="Arial"/>
                <a:cs typeface="Arial"/>
              </a:defRPr>
            </a:pPr>
            <a:endParaRPr lang="en-US"/>
          </a:p>
        </c:txPr>
      </c:legendEntry>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4"/>
        <c:txPr>
          <a:bodyPr/>
          <a:lstStyle/>
          <a:p>
            <a:pPr>
              <a:defRPr sz="1100" b="0" i="0" u="none" strike="noStrike" baseline="0">
                <a:solidFill>
                  <a:srgbClr val="000000"/>
                </a:solidFill>
                <a:latin typeface="Arial"/>
                <a:ea typeface="Arial"/>
                <a:cs typeface="Arial"/>
              </a:defRPr>
            </a:pPr>
            <a:endParaRPr lang="en-US"/>
          </a:p>
        </c:txPr>
      </c:legendEntry>
      <c:legendEntry>
        <c:idx val="9"/>
        <c:txPr>
          <a:bodyPr/>
          <a:lstStyle/>
          <a:p>
            <a:pPr>
              <a:defRPr sz="1010" b="0" i="0" u="none" strike="noStrike" baseline="0">
                <a:solidFill>
                  <a:srgbClr val="000000"/>
                </a:solidFill>
                <a:latin typeface="Arial"/>
                <a:ea typeface="Arial"/>
                <a:cs typeface="Arial"/>
              </a:defRPr>
            </a:pPr>
            <a:endParaRPr lang="en-US"/>
          </a:p>
        </c:txPr>
      </c:legendEntry>
      <c:legendEntry>
        <c:idx val="10"/>
        <c:txPr>
          <a:bodyPr/>
          <a:lstStyle/>
          <a:p>
            <a:pPr>
              <a:defRPr sz="1100" b="0" i="0" u="none" strike="noStrike" baseline="0">
                <a:solidFill>
                  <a:srgbClr val="000000"/>
                </a:solidFill>
                <a:latin typeface="Arial"/>
                <a:ea typeface="Arial"/>
                <a:cs typeface="Arial"/>
              </a:defRPr>
            </a:pPr>
            <a:endParaRPr lang="en-US"/>
          </a:p>
        </c:txPr>
      </c:legendEntry>
      <c:legendEntry>
        <c:idx val="11"/>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5417757663954941E-2"/>
          <c:y val="0.86858121309110403"/>
          <c:w val="0.92919528930140605"/>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6669181906246414E-2"/>
          <c:w val="0.68231268440854365"/>
          <c:h val="0.62835394736206307"/>
        </c:manualLayout>
      </c:layout>
      <c:barChart>
        <c:barDir val="col"/>
        <c:grouping val="stacked"/>
        <c:varyColors val="0"/>
        <c:ser>
          <c:idx val="0"/>
          <c:order val="0"/>
          <c:tx>
            <c:strRef>
              <c:f>' '!$A$258</c:f>
              <c:strCache>
                <c:ptCount val="1"/>
                <c:pt idx="0">
                  <c:v>EU-28</c:v>
                </c:pt>
              </c:strCache>
            </c:strRef>
          </c:tx>
          <c:spPr>
            <a:solidFill>
              <a:srgbClr val="00FF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'!$B$258:$BB$258</c:f>
              <c:numCache>
                <c:formatCode>0.0</c:formatCode>
                <c:ptCount val="51"/>
                <c:pt idx="0">
                  <c:v>2.2122977519999996E-2</c:v>
                </c:pt>
                <c:pt idx="1">
                  <c:v>1.5284466679999999E-2</c:v>
                </c:pt>
                <c:pt idx="2">
                  <c:v>4.89288968E-3</c:v>
                </c:pt>
                <c:pt idx="3">
                  <c:v>1.1516887900000002E-2</c:v>
                </c:pt>
                <c:pt idx="4">
                  <c:v>8.6633293599999977E-3</c:v>
                </c:pt>
                <c:pt idx="5">
                  <c:v>8.9843255600000008E-3</c:v>
                </c:pt>
                <c:pt idx="6">
                  <c:v>5.0659843199999995E-3</c:v>
                </c:pt>
                <c:pt idx="7">
                  <c:v>5.6081299907943423E-3</c:v>
                </c:pt>
                <c:pt idx="8">
                  <c:v>2.9190887861489379E-3</c:v>
                </c:pt>
                <c:pt idx="9">
                  <c:v>4.9041930800000004E-4</c:v>
                </c:pt>
                <c:pt idx="10">
                  <c:v>9.1000222865611426E-4</c:v>
                </c:pt>
                <c:pt idx="11">
                  <c:v>8.2135553164586835E-4</c:v>
                </c:pt>
                <c:pt idx="12">
                  <c:v>8.0959406439999994E-4</c:v>
                </c:pt>
                <c:pt idx="13">
                  <c:v>5.0521724193333326E-4</c:v>
                </c:pt>
                <c:pt idx="14">
                  <c:v>1.01654598E-3</c:v>
                </c:pt>
                <c:pt idx="15">
                  <c:v>4.8252213999999991E-4</c:v>
                </c:pt>
                <c:pt idx="16">
                  <c:v>3.7647529399999998E-3</c:v>
                </c:pt>
                <c:pt idx="17">
                  <c:v>4.2090379199999986E-3</c:v>
                </c:pt>
                <c:pt idx="18">
                  <c:v>4.6274342522222211E-3</c:v>
                </c:pt>
                <c:pt idx="19">
                  <c:v>4.1348165888888877E-3</c:v>
                </c:pt>
                <c:pt idx="20">
                  <c:v>7.0577082133333338E-3</c:v>
                </c:pt>
                <c:pt idx="21">
                  <c:v>6.9719690599999986E-3</c:v>
                </c:pt>
                <c:pt idx="22">
                  <c:v>5.1081119914428551E-3</c:v>
                </c:pt>
                <c:pt idx="23">
                  <c:v>0</c:v>
                </c:pt>
                <c:pt idx="24">
                  <c:v>3.7987458681799993E-3</c:v>
                </c:pt>
              </c:numCache>
            </c:numRef>
          </c:val>
          <c:extLst>
            <c:ext xmlns:c16="http://schemas.microsoft.com/office/drawing/2014/chart" uri="{C3380CC4-5D6E-409C-BE32-E72D297353CC}">
              <c16:uniqueId val="{00000000-3617-4D49-9211-AE02338C4F00}"/>
            </c:ext>
          </c:extLst>
        </c:ser>
        <c:ser>
          <c:idx val="1"/>
          <c:order val="1"/>
          <c:tx>
            <c:strRef>
              <c:f>' '!$A$259</c:f>
              <c:strCache>
                <c:ptCount val="1"/>
                <c:pt idx="0">
                  <c:v>China</c:v>
                </c:pt>
              </c:strCache>
            </c:strRef>
          </c:tx>
          <c:spPr>
            <a:solidFill>
              <a:srgbClr val="FF00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'!$B$259:$BB$259</c:f>
              <c:numCache>
                <c:formatCode>0.0</c:formatCode>
                <c:ptCount val="51"/>
                <c:pt idx="0">
                  <c:v>0.50140942638705888</c:v>
                </c:pt>
                <c:pt idx="1">
                  <c:v>0.55368001402</c:v>
                </c:pt>
                <c:pt idx="2">
                  <c:v>1.0154778896733332</c:v>
                </c:pt>
                <c:pt idx="3">
                  <c:v>1.3483580649901548</c:v>
                </c:pt>
                <c:pt idx="4">
                  <c:v>1.5998639287433336</c:v>
                </c:pt>
                <c:pt idx="5">
                  <c:v>1.4408501895200003</c:v>
                </c:pt>
                <c:pt idx="6">
                  <c:v>1.3667805578955561</c:v>
                </c:pt>
                <c:pt idx="7">
                  <c:v>1.3916646985378587</c:v>
                </c:pt>
                <c:pt idx="8">
                  <c:v>1.3896260459630236</c:v>
                </c:pt>
                <c:pt idx="9">
                  <c:v>2.040269534731292</c:v>
                </c:pt>
                <c:pt idx="10">
                  <c:v>2.8449656729319996</c:v>
                </c:pt>
                <c:pt idx="11">
                  <c:v>3.3023458738552063</c:v>
                </c:pt>
                <c:pt idx="12">
                  <c:v>2.7938897518799997</c:v>
                </c:pt>
                <c:pt idx="13">
                  <c:v>3.6556180369400666</c:v>
                </c:pt>
                <c:pt idx="14">
                  <c:v>3.9690343368000001</c:v>
                </c:pt>
                <c:pt idx="15">
                  <c:v>5.2065710074486633</c:v>
                </c:pt>
                <c:pt idx="16">
                  <c:v>5.1464223729133343</c:v>
                </c:pt>
                <c:pt idx="17">
                  <c:v>5.7793566971446699</c:v>
                </c:pt>
                <c:pt idx="18">
                  <c:v>4.7696011998077772</c:v>
                </c:pt>
                <c:pt idx="19">
                  <c:v>1.5815662094586669</c:v>
                </c:pt>
                <c:pt idx="20">
                  <c:v>4.2989444153196663</c:v>
                </c:pt>
                <c:pt idx="21">
                  <c:v>2.1058958832742851</c:v>
                </c:pt>
                <c:pt idx="22">
                  <c:v>4.358927970909205</c:v>
                </c:pt>
                <c:pt idx="23">
                  <c:v>3.2244970799999998E-4</c:v>
                </c:pt>
                <c:pt idx="24">
                  <c:v>8.0240641761955001</c:v>
                </c:pt>
              </c:numCache>
            </c:numRef>
          </c:val>
          <c:extLst>
            <c:ext xmlns:c16="http://schemas.microsoft.com/office/drawing/2014/chart" uri="{C3380CC4-5D6E-409C-BE32-E72D297353CC}">
              <c16:uniqueId val="{00000001-3617-4D49-9211-AE02338C4F00}"/>
            </c:ext>
          </c:extLst>
        </c:ser>
        <c:ser>
          <c:idx val="2"/>
          <c:order val="2"/>
          <c:tx>
            <c:strRef>
              <c:f>' '!$A$260</c:f>
              <c:strCache>
                <c:ptCount val="1"/>
                <c:pt idx="0">
                  <c:v>Malaysia</c:v>
                </c:pt>
              </c:strCache>
            </c:strRef>
          </c:tx>
          <c:spPr>
            <a:solidFill>
              <a:srgbClr val="FFFF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'!$B$260:$BB$260</c:f>
              <c:numCache>
                <c:formatCode>0.0</c:formatCode>
                <c:ptCount val="51"/>
                <c:pt idx="0">
                  <c:v>1.6497250139999999E-2</c:v>
                </c:pt>
                <c:pt idx="1">
                  <c:v>2.4839701880000002E-2</c:v>
                </c:pt>
                <c:pt idx="2">
                  <c:v>5.0420486199999996E-2</c:v>
                </c:pt>
                <c:pt idx="3">
                  <c:v>0.17880258536000002</c:v>
                </c:pt>
                <c:pt idx="4">
                  <c:v>0.33795087564000004</c:v>
                </c:pt>
                <c:pt idx="5">
                  <c:v>0.28816601758000004</c:v>
                </c:pt>
                <c:pt idx="6">
                  <c:v>0.46580927374888892</c:v>
                </c:pt>
                <c:pt idx="7">
                  <c:v>0.42974708872604878</c:v>
                </c:pt>
                <c:pt idx="8">
                  <c:v>0.34577384072380246</c:v>
                </c:pt>
                <c:pt idx="9">
                  <c:v>0.28344846603636364</c:v>
                </c:pt>
                <c:pt idx="10">
                  <c:v>0.39497991724949194</c:v>
                </c:pt>
                <c:pt idx="11">
                  <c:v>8.5519796706597262E-2</c:v>
                </c:pt>
                <c:pt idx="12">
                  <c:v>7.8356156392675097E-2</c:v>
                </c:pt>
                <c:pt idx="13">
                  <c:v>3.5936716619999996E-2</c:v>
                </c:pt>
                <c:pt idx="14">
                  <c:v>4.474472618E-2</c:v>
                </c:pt>
                <c:pt idx="15">
                  <c:v>4.3825686943636352E-2</c:v>
                </c:pt>
                <c:pt idx="16">
                  <c:v>4.0948703339999996E-2</c:v>
                </c:pt>
                <c:pt idx="17">
                  <c:v>3.670953658E-2</c:v>
                </c:pt>
                <c:pt idx="18">
                  <c:v>5.2161175379999994E-2</c:v>
                </c:pt>
                <c:pt idx="19">
                  <c:v>1.1677322468E-2</c:v>
                </c:pt>
                <c:pt idx="20">
                  <c:v>5.3804275033333335E-2</c:v>
                </c:pt>
                <c:pt idx="21">
                  <c:v>3.2853957053142854E-2</c:v>
                </c:pt>
                <c:pt idx="22">
                  <c:v>5.7159163677264285E-2</c:v>
                </c:pt>
                <c:pt idx="23">
                  <c:v>0</c:v>
                </c:pt>
                <c:pt idx="24">
                  <c:v>0.14729301541999998</c:v>
                </c:pt>
              </c:numCache>
            </c:numRef>
          </c:val>
          <c:extLst>
            <c:ext xmlns:c16="http://schemas.microsoft.com/office/drawing/2014/chart" uri="{C3380CC4-5D6E-409C-BE32-E72D297353CC}">
              <c16:uniqueId val="{00000002-3617-4D49-9211-AE02338C4F00}"/>
            </c:ext>
          </c:extLst>
        </c:ser>
        <c:ser>
          <c:idx val="3"/>
          <c:order val="3"/>
          <c:tx>
            <c:strRef>
              <c:f>' '!$A$261</c:f>
              <c:strCache>
                <c:ptCount val="1"/>
                <c:pt idx="0">
                  <c:v>Vietnam</c:v>
                </c:pt>
              </c:strCache>
            </c:strRef>
          </c:tx>
          <c:spPr>
            <a:solidFill>
              <a:srgbClr val="00FFFF"/>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'!$B$261:$BB$261</c:f>
              <c:numCache>
                <c:formatCode>0.0</c:formatCode>
                <c:ptCount val="51"/>
                <c:pt idx="0">
                  <c:v>1.1205430047368421E-2</c:v>
                </c:pt>
                <c:pt idx="1">
                  <c:v>3.0191636003529417E-2</c:v>
                </c:pt>
                <c:pt idx="2">
                  <c:v>2.5392150280000001E-2</c:v>
                </c:pt>
                <c:pt idx="3">
                  <c:v>3.9592367220000008E-2</c:v>
                </c:pt>
                <c:pt idx="4">
                  <c:v>5.2826244380000005E-2</c:v>
                </c:pt>
                <c:pt idx="5">
                  <c:v>7.9135212600000004E-2</c:v>
                </c:pt>
                <c:pt idx="6">
                  <c:v>9.3250187280000008E-2</c:v>
                </c:pt>
                <c:pt idx="7">
                  <c:v>0.12080260149349603</c:v>
                </c:pt>
                <c:pt idx="8">
                  <c:v>7.5027673067782866E-2</c:v>
                </c:pt>
                <c:pt idx="9">
                  <c:v>3.3782979160000004E-2</c:v>
                </c:pt>
                <c:pt idx="10">
                  <c:v>2.866038378E-2</c:v>
                </c:pt>
                <c:pt idx="11">
                  <c:v>1.4780210682380604E-2</c:v>
                </c:pt>
                <c:pt idx="12">
                  <c:v>1.0905212639999998E-2</c:v>
                </c:pt>
                <c:pt idx="13">
                  <c:v>2.3697998999999998E-4</c:v>
                </c:pt>
                <c:pt idx="14">
                  <c:v>2.5582731999999994E-4</c:v>
                </c:pt>
                <c:pt idx="15">
                  <c:v>1.68371318E-3</c:v>
                </c:pt>
                <c:pt idx="16">
                  <c:v>1.8456170600000001E-3</c:v>
                </c:pt>
                <c:pt idx="17">
                  <c:v>4.2604042999999994E-3</c:v>
                </c:pt>
                <c:pt idx="18">
                  <c:v>1.1622489601111109E-2</c:v>
                </c:pt>
                <c:pt idx="19">
                  <c:v>3.924145964E-3</c:v>
                </c:pt>
                <c:pt idx="20">
                  <c:v>1.0762773606666666E-2</c:v>
                </c:pt>
                <c:pt idx="21">
                  <c:v>2.676393706E-2</c:v>
                </c:pt>
                <c:pt idx="22">
                  <c:v>0.10868497854352667</c:v>
                </c:pt>
                <c:pt idx="23">
                  <c:v>0</c:v>
                </c:pt>
                <c:pt idx="24">
                  <c:v>0.12176942444</c:v>
                </c:pt>
              </c:numCache>
            </c:numRef>
          </c:val>
          <c:extLst>
            <c:ext xmlns:c16="http://schemas.microsoft.com/office/drawing/2014/chart" uri="{C3380CC4-5D6E-409C-BE32-E72D297353CC}">
              <c16:uniqueId val="{00000003-3617-4D49-9211-AE02338C4F00}"/>
            </c:ext>
          </c:extLst>
        </c:ser>
        <c:ser>
          <c:idx val="4"/>
          <c:order val="4"/>
          <c:tx>
            <c:strRef>
              <c:f>' '!$A$262</c:f>
              <c:strCache>
                <c:ptCount val="1"/>
                <c:pt idx="0">
                  <c:v>Others</c:v>
                </c:pt>
              </c:strCache>
            </c:strRef>
          </c:tx>
          <c:spPr>
            <a:solidFill>
              <a:srgbClr val="9933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'!$B$262:$BB$262</c:f>
              <c:numCache>
                <c:formatCode>0.0</c:formatCode>
                <c:ptCount val="51"/>
                <c:pt idx="0">
                  <c:v>0.12898608883999974</c:v>
                </c:pt>
                <c:pt idx="1">
                  <c:v>9.3962873479999875E-2</c:v>
                </c:pt>
                <c:pt idx="2">
                  <c:v>6.8477197915000065E-2</c:v>
                </c:pt>
                <c:pt idx="3">
                  <c:v>8.4088452205333342E-2</c:v>
                </c:pt>
                <c:pt idx="4">
                  <c:v>7.0363341259999546E-2</c:v>
                </c:pt>
                <c:pt idx="5">
                  <c:v>4.8385720200000204E-2</c:v>
                </c:pt>
                <c:pt idx="6">
                  <c:v>4.9766414280000282E-2</c:v>
                </c:pt>
                <c:pt idx="7">
                  <c:v>7.871680368455114E-2</c:v>
                </c:pt>
                <c:pt idx="8">
                  <c:v>5.8762127480800119E-2</c:v>
                </c:pt>
                <c:pt idx="9">
                  <c:v>5.2560000280529984E-2</c:v>
                </c:pt>
                <c:pt idx="10">
                  <c:v>6.7263077514583269E-2</c:v>
                </c:pt>
                <c:pt idx="11">
                  <c:v>4.7868162495683375E-2</c:v>
                </c:pt>
                <c:pt idx="12">
                  <c:v>7.9343956520756986E-2</c:v>
                </c:pt>
                <c:pt idx="13">
                  <c:v>7.992196012480246E-2</c:v>
                </c:pt>
                <c:pt idx="14">
                  <c:v>0.11415322633799896</c:v>
                </c:pt>
                <c:pt idx="15">
                  <c:v>5.6752542137776807E-2</c:v>
                </c:pt>
                <c:pt idx="16">
                  <c:v>4.4433024400000853E-2</c:v>
                </c:pt>
                <c:pt idx="17">
                  <c:v>9.2354232499999078E-2</c:v>
                </c:pt>
                <c:pt idx="18">
                  <c:v>0.2016057776588891</c:v>
                </c:pt>
                <c:pt idx="19">
                  <c:v>5.8559119172444829E-2</c:v>
                </c:pt>
                <c:pt idx="20">
                  <c:v>0.15399981830666931</c:v>
                </c:pt>
                <c:pt idx="21">
                  <c:v>0.18718654907543009</c:v>
                </c:pt>
                <c:pt idx="22">
                  <c:v>0.18094860477451391</c:v>
                </c:pt>
                <c:pt idx="23">
                  <c:v>9.7412803333333316E-4</c:v>
                </c:pt>
                <c:pt idx="24">
                  <c:v>0.2266908125783953</c:v>
                </c:pt>
              </c:numCache>
            </c:numRef>
          </c:val>
          <c:extLst>
            <c:ext xmlns:c16="http://schemas.microsoft.com/office/drawing/2014/chart" uri="{C3380CC4-5D6E-409C-BE32-E72D297353CC}">
              <c16:uniqueId val="{00000004-3617-4D49-9211-AE02338C4F00}"/>
            </c:ext>
          </c:extLst>
        </c:ser>
        <c:ser>
          <c:idx val="10"/>
          <c:order val="5"/>
          <c:tx>
            <c:strRef>
              <c:f>' '!$A$263</c:f>
              <c:strCache>
                <c:ptCount val="1"/>
              </c:strCache>
            </c:strRef>
          </c:tx>
          <c:spPr>
            <a:noFill/>
            <a:ln w="25400">
              <a:noFill/>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'!$B$263:$BB$263</c:f>
              <c:numCache>
                <c:formatCode>0.0</c:formatCode>
                <c:ptCount val="51"/>
              </c:numCache>
            </c:numRef>
          </c:val>
          <c:extLst>
            <c:ext xmlns:c16="http://schemas.microsoft.com/office/drawing/2014/chart" uri="{C3380CC4-5D6E-409C-BE32-E72D297353CC}">
              <c16:uniqueId val="{00000005-3617-4D49-9211-AE02338C4F00}"/>
            </c:ext>
          </c:extLst>
        </c:ser>
        <c:dLbls>
          <c:showLegendKey val="0"/>
          <c:showVal val="0"/>
          <c:showCatName val="0"/>
          <c:showSerName val="0"/>
          <c:showPercent val="0"/>
          <c:showBubbleSize val="0"/>
        </c:dLbls>
        <c:gapWidth val="0"/>
        <c:overlap val="100"/>
        <c:axId val="1988485983"/>
        <c:axId val="1"/>
      </c:barChart>
      <c:barChart>
        <c:barDir val="col"/>
        <c:grouping val="stacked"/>
        <c:varyColors val="0"/>
        <c:ser>
          <c:idx val="11"/>
          <c:order val="6"/>
          <c:tx>
            <c:strRef>
              <c:f>' '!$A$264</c:f>
              <c:strCache>
                <c:ptCount val="1"/>
              </c:strCache>
            </c:strRef>
          </c:tx>
          <c:spPr>
            <a:noFill/>
            <a:ln w="25400">
              <a:noFill/>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'!$B$264:$BB$264</c:f>
              <c:numCache>
                <c:formatCode>0.0</c:formatCode>
                <c:ptCount val="51"/>
              </c:numCache>
            </c:numRef>
          </c:val>
          <c:extLst>
            <c:ext xmlns:c16="http://schemas.microsoft.com/office/drawing/2014/chart" uri="{C3380CC4-5D6E-409C-BE32-E72D297353CC}">
              <c16:uniqueId val="{00000006-3617-4D49-9211-AE02338C4F00}"/>
            </c:ext>
          </c:extLst>
        </c:ser>
        <c:ser>
          <c:idx val="14"/>
          <c:order val="7"/>
          <c:tx>
            <c:strRef>
              <c:f>' '!$A$265</c:f>
              <c:strCache>
                <c:ptCount val="1"/>
              </c:strCache>
            </c:strRef>
          </c:tx>
          <c:spPr>
            <a:noFill/>
            <a:ln w="25400">
              <a:noFill/>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'!$B$265:$BB$265</c:f>
              <c:numCache>
                <c:formatCode>General</c:formatCode>
                <c:ptCount val="51"/>
              </c:numCache>
            </c:numRef>
          </c:val>
          <c:extLst>
            <c:ext xmlns:c16="http://schemas.microsoft.com/office/drawing/2014/chart" uri="{C3380CC4-5D6E-409C-BE32-E72D297353CC}">
              <c16:uniqueId val="{00000007-3617-4D49-9211-AE02338C4F00}"/>
            </c:ext>
          </c:extLst>
        </c:ser>
        <c:ser>
          <c:idx val="5"/>
          <c:order val="8"/>
          <c:tx>
            <c:strRef>
              <c:f>' '!$A$266</c:f>
              <c:strCache>
                <c:ptCount val="1"/>
              </c:strCache>
            </c:strRef>
          </c:tx>
          <c:spPr>
            <a:noFill/>
            <a:ln w="25400">
              <a:noFill/>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'!$B$266:$BB$266</c:f>
              <c:numCache>
                <c:formatCode>#,##0</c:formatCode>
                <c:ptCount val="51"/>
              </c:numCache>
            </c:numRef>
          </c:val>
          <c:extLst>
            <c:ext xmlns:c16="http://schemas.microsoft.com/office/drawing/2014/chart" uri="{C3380CC4-5D6E-409C-BE32-E72D297353CC}">
              <c16:uniqueId val="{00000008-3617-4D49-9211-AE02338C4F00}"/>
            </c:ext>
          </c:extLst>
        </c:ser>
        <c:ser>
          <c:idx val="16"/>
          <c:order val="9"/>
          <c:tx>
            <c:strRef>
              <c:f>' '!$A$267</c:f>
              <c:strCache>
                <c:ptCount val="1"/>
              </c:strCache>
            </c:strRef>
          </c:tx>
          <c:spPr>
            <a:noFill/>
            <a:ln w="25400">
              <a:noFill/>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'!$B$267:$BB$267</c:f>
              <c:numCache>
                <c:formatCode>#,##0</c:formatCode>
                <c:ptCount val="51"/>
              </c:numCache>
            </c:numRef>
          </c:val>
          <c:extLst>
            <c:ext xmlns:c16="http://schemas.microsoft.com/office/drawing/2014/chart" uri="{C3380CC4-5D6E-409C-BE32-E72D297353CC}">
              <c16:uniqueId val="{00000009-3617-4D49-9211-AE02338C4F00}"/>
            </c:ext>
          </c:extLst>
        </c:ser>
        <c:ser>
          <c:idx val="17"/>
          <c:order val="10"/>
          <c:tx>
            <c:strRef>
              <c:f>' '!$A$268</c:f>
              <c:strCache>
                <c:ptCount val="1"/>
                <c:pt idx="0">
                  <c:v>EU-28</c:v>
                </c:pt>
              </c:strCache>
            </c:strRef>
          </c:tx>
          <c:spPr>
            <a:solidFill>
              <a:srgbClr val="00FF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'!$B$268:$BB$268</c:f>
              <c:numCache>
                <c:formatCode>#,##0</c:formatCode>
                <c:ptCount val="51"/>
                <c:pt idx="26" formatCode="0.0">
                  <c:v>7.7290000000000006E-3</c:v>
                </c:pt>
                <c:pt idx="27" formatCode="0.0">
                  <c:v>7.0610000000000022E-3</c:v>
                </c:pt>
                <c:pt idx="28" formatCode="0.0">
                  <c:v>5.0079999999999994E-3</c:v>
                </c:pt>
                <c:pt idx="29" formatCode="0.0">
                  <c:v>5.8020000000000016E-3</c:v>
                </c:pt>
                <c:pt idx="30" formatCode="0.0">
                  <c:v>8.0246290000000001E-3</c:v>
                </c:pt>
                <c:pt idx="31" formatCode="0.0">
                  <c:v>8.9506179999999987E-3</c:v>
                </c:pt>
                <c:pt idx="32" formatCode="0.0">
                  <c:v>9.8727429999999998E-3</c:v>
                </c:pt>
                <c:pt idx="33" formatCode="0.0">
                  <c:v>9.9801160315862898E-3</c:v>
                </c:pt>
                <c:pt idx="34" formatCode="0.0">
                  <c:v>4.1368143775549144E-3</c:v>
                </c:pt>
                <c:pt idx="35" formatCode="0.0">
                  <c:v>1.4154810099240105E-3</c:v>
                </c:pt>
                <c:pt idx="36" formatCode="0.0">
                  <c:v>2.2945912551024161E-3</c:v>
                </c:pt>
                <c:pt idx="37" formatCode="0.0">
                  <c:v>6.7015763419728659E-4</c:v>
                </c:pt>
                <c:pt idx="38" formatCode="0.0">
                  <c:v>2.6777685499759225E-3</c:v>
                </c:pt>
                <c:pt idx="39" formatCode="0.0">
                  <c:v>1.335501666269713E-3</c:v>
                </c:pt>
                <c:pt idx="40" formatCode="0.0">
                  <c:v>3.1428942217842865E-3</c:v>
                </c:pt>
                <c:pt idx="41" formatCode="0.0">
                  <c:v>1.3584828568483532E-3</c:v>
                </c:pt>
                <c:pt idx="42" formatCode="0.0">
                  <c:v>1.6988770000000003E-3</c:v>
                </c:pt>
                <c:pt idx="43" formatCode="0.0">
                  <c:v>1.228456113619116E-3</c:v>
                </c:pt>
                <c:pt idx="44" formatCode="0.0">
                  <c:v>1.6711242012445485E-3</c:v>
                </c:pt>
                <c:pt idx="45" formatCode="0.0">
                  <c:v>2.4836339999999998E-3</c:v>
                </c:pt>
                <c:pt idx="46" formatCode="0.0">
                  <c:v>2.4387800000000002E-3</c:v>
                </c:pt>
                <c:pt idx="47" formatCode="0.0">
                  <c:v>2.1240690000000001E-3</c:v>
                </c:pt>
                <c:pt idx="48" formatCode="0.0">
                  <c:v>2.390411188E-3</c:v>
                </c:pt>
                <c:pt idx="49" formatCode="0.0">
                  <c:v>0</c:v>
                </c:pt>
                <c:pt idx="50" formatCode="0.0">
                  <c:v>3.3616570999999997E-3</c:v>
                </c:pt>
              </c:numCache>
            </c:numRef>
          </c:val>
          <c:extLst>
            <c:ext xmlns:c16="http://schemas.microsoft.com/office/drawing/2014/chart" uri="{C3380CC4-5D6E-409C-BE32-E72D297353CC}">
              <c16:uniqueId val="{0000000A-3617-4D49-9211-AE02338C4F00}"/>
            </c:ext>
          </c:extLst>
        </c:ser>
        <c:ser>
          <c:idx val="20"/>
          <c:order val="11"/>
          <c:tx>
            <c:strRef>
              <c:f>' '!$A$269</c:f>
              <c:strCache>
                <c:ptCount val="1"/>
                <c:pt idx="0">
                  <c:v>China</c:v>
                </c:pt>
              </c:strCache>
            </c:strRef>
          </c:tx>
          <c:spPr>
            <a:solidFill>
              <a:srgbClr val="FF00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'!$B$269:$BB$269</c:f>
              <c:numCache>
                <c:formatCode>#,##0</c:formatCode>
                <c:ptCount val="51"/>
                <c:pt idx="26" formatCode="0.0">
                  <c:v>4.5007999999999999E-2</c:v>
                </c:pt>
                <c:pt idx="27" formatCode="0.0">
                  <c:v>4.8318E-2</c:v>
                </c:pt>
                <c:pt idx="28" formatCode="0.0">
                  <c:v>9.0389000000000011E-2</c:v>
                </c:pt>
                <c:pt idx="29" formatCode="0.0">
                  <c:v>0.12753100000000001</c:v>
                </c:pt>
                <c:pt idx="30" formatCode="0.0">
                  <c:v>0.170054553</c:v>
                </c:pt>
                <c:pt idx="31" formatCode="0.0">
                  <c:v>0.163525051</c:v>
                </c:pt>
                <c:pt idx="32" formatCode="0.0">
                  <c:v>0.18867949799999997</c:v>
                </c:pt>
                <c:pt idx="33" formatCode="0.0">
                  <c:v>0.21419137896331977</c:v>
                </c:pt>
                <c:pt idx="34" formatCode="0.0">
                  <c:v>0.21633291087847389</c:v>
                </c:pt>
                <c:pt idx="35" formatCode="0.0">
                  <c:v>0.30629607012093746</c:v>
                </c:pt>
                <c:pt idx="36" formatCode="0.0">
                  <c:v>0.50058504177020335</c:v>
                </c:pt>
                <c:pt idx="37" formatCode="0.0">
                  <c:v>0.70043550952396039</c:v>
                </c:pt>
                <c:pt idx="38" formatCode="0.0">
                  <c:v>0.67697486746441726</c:v>
                </c:pt>
                <c:pt idx="39" formatCode="0.0">
                  <c:v>0.87742920943274039</c:v>
                </c:pt>
                <c:pt idx="40" formatCode="0.0">
                  <c:v>0.9282860820789316</c:v>
                </c:pt>
                <c:pt idx="41" formatCode="0.0">
                  <c:v>0.83844368242469802</c:v>
                </c:pt>
                <c:pt idx="42" formatCode="0.0">
                  <c:v>1.1424801879999997</c:v>
                </c:pt>
                <c:pt idx="43" formatCode="0.0">
                  <c:v>1.4326601841249738</c:v>
                </c:pt>
                <c:pt idx="44" formatCode="0.0">
                  <c:v>1.2108573339748907</c:v>
                </c:pt>
                <c:pt idx="45" formatCode="0.0">
                  <c:v>0.95789807599999999</c:v>
                </c:pt>
                <c:pt idx="46" formatCode="0.0">
                  <c:v>0.93614078000000012</c:v>
                </c:pt>
                <c:pt idx="47" formatCode="0.0">
                  <c:v>1.0496581490000001</c:v>
                </c:pt>
                <c:pt idx="48" formatCode="0.0">
                  <c:v>0.97298133984399993</c:v>
                </c:pt>
                <c:pt idx="49" formatCode="0.0">
                  <c:v>1.1964799999999999E-4</c:v>
                </c:pt>
                <c:pt idx="50" formatCode="0.0">
                  <c:v>1.3114350975100004</c:v>
                </c:pt>
              </c:numCache>
            </c:numRef>
          </c:val>
          <c:extLst>
            <c:ext xmlns:c16="http://schemas.microsoft.com/office/drawing/2014/chart" uri="{C3380CC4-5D6E-409C-BE32-E72D297353CC}">
              <c16:uniqueId val="{0000000B-3617-4D49-9211-AE02338C4F00}"/>
            </c:ext>
          </c:extLst>
        </c:ser>
        <c:ser>
          <c:idx val="6"/>
          <c:order val="12"/>
          <c:tx>
            <c:strRef>
              <c:f>' '!$A$270</c:f>
              <c:strCache>
                <c:ptCount val="1"/>
                <c:pt idx="0">
                  <c:v>Malaysia</c:v>
                </c:pt>
              </c:strCache>
            </c:strRef>
          </c:tx>
          <c:spPr>
            <a:solidFill>
              <a:srgbClr val="FFFF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'!$B$270:$BB$270</c:f>
              <c:numCache>
                <c:formatCode>General</c:formatCode>
                <c:ptCount val="51"/>
                <c:pt idx="26" formatCode="0.0">
                  <c:v>2.7240000000000003E-3</c:v>
                </c:pt>
                <c:pt idx="27" formatCode="0.0">
                  <c:v>1.647E-3</c:v>
                </c:pt>
                <c:pt idx="28" formatCode="0.0">
                  <c:v>4.372E-3</c:v>
                </c:pt>
                <c:pt idx="29" formatCode="0.0">
                  <c:v>1.3119E-2</c:v>
                </c:pt>
                <c:pt idx="30" formatCode="0.0">
                  <c:v>3.3710105999999997E-2</c:v>
                </c:pt>
                <c:pt idx="31" formatCode="0.0">
                  <c:v>3.0301892E-2</c:v>
                </c:pt>
                <c:pt idx="32" formatCode="0.0">
                  <c:v>6.2984907999999992E-2</c:v>
                </c:pt>
                <c:pt idx="33" formatCode="0.0">
                  <c:v>6.5616275086573667E-2</c:v>
                </c:pt>
                <c:pt idx="34" formatCode="0.0">
                  <c:v>5.0641505729836868E-2</c:v>
                </c:pt>
                <c:pt idx="35" formatCode="0.0">
                  <c:v>4.0268124611983078E-2</c:v>
                </c:pt>
                <c:pt idx="36" formatCode="0.0">
                  <c:v>4.139340681162694E-2</c:v>
                </c:pt>
                <c:pt idx="37" formatCode="0.0">
                  <c:v>1.6679226311423177E-2</c:v>
                </c:pt>
                <c:pt idx="38" formatCode="0.0">
                  <c:v>1.8890311124237343E-2</c:v>
                </c:pt>
                <c:pt idx="39" formatCode="0.0">
                  <c:v>8.8701319781929796E-3</c:v>
                </c:pt>
                <c:pt idx="40" formatCode="0.0">
                  <c:v>9.4362242979328884E-3</c:v>
                </c:pt>
                <c:pt idx="41" formatCode="0.0">
                  <c:v>7.9056043519221582E-3</c:v>
                </c:pt>
                <c:pt idx="42" formatCode="0.0">
                  <c:v>6.1245539999999991E-3</c:v>
                </c:pt>
                <c:pt idx="43" formatCode="0.0">
                  <c:v>7.8474839807067594E-3</c:v>
                </c:pt>
                <c:pt idx="44" formatCode="0.0">
                  <c:v>8.6914774778329949E-3</c:v>
                </c:pt>
                <c:pt idx="45" formatCode="0.0">
                  <c:v>6.8656760000000002E-3</c:v>
                </c:pt>
                <c:pt idx="46" formatCode="0.0">
                  <c:v>9.753411E-3</c:v>
                </c:pt>
                <c:pt idx="47" formatCode="0.0">
                  <c:v>1.3848913999999999E-2</c:v>
                </c:pt>
                <c:pt idx="48" formatCode="0.0">
                  <c:v>1.401549591E-2</c:v>
                </c:pt>
                <c:pt idx="49" formatCode="0.0">
                  <c:v>0</c:v>
                </c:pt>
                <c:pt idx="50" formatCode="0.0">
                  <c:v>1.8247318509999996E-2</c:v>
                </c:pt>
              </c:numCache>
            </c:numRef>
          </c:val>
          <c:extLst>
            <c:ext xmlns:c16="http://schemas.microsoft.com/office/drawing/2014/chart" uri="{C3380CC4-5D6E-409C-BE32-E72D297353CC}">
              <c16:uniqueId val="{0000000C-3617-4D49-9211-AE02338C4F00}"/>
            </c:ext>
          </c:extLst>
        </c:ser>
        <c:ser>
          <c:idx val="7"/>
          <c:order val="13"/>
          <c:tx>
            <c:strRef>
              <c:f>' '!$A$271</c:f>
              <c:strCache>
                <c:ptCount val="1"/>
                <c:pt idx="0">
                  <c:v>Vietnam</c:v>
                </c:pt>
              </c:strCache>
            </c:strRef>
          </c:tx>
          <c:spPr>
            <a:solidFill>
              <a:srgbClr val="00FFFF"/>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'!$B$271:$BB$271</c:f>
              <c:numCache>
                <c:formatCode>0.0</c:formatCode>
                <c:ptCount val="51"/>
                <c:pt idx="26">
                  <c:v>5.4479999999999997E-3</c:v>
                </c:pt>
                <c:pt idx="27">
                  <c:v>2.8490000000000004E-3</c:v>
                </c:pt>
                <c:pt idx="28">
                  <c:v>2.532E-3</c:v>
                </c:pt>
                <c:pt idx="29">
                  <c:v>4.0809999999999996E-3</c:v>
                </c:pt>
                <c:pt idx="30">
                  <c:v>6.5993890000000006E-3</c:v>
                </c:pt>
                <c:pt idx="31">
                  <c:v>9.9253299999999996E-3</c:v>
                </c:pt>
                <c:pt idx="32">
                  <c:v>1.3825341999999999E-2</c:v>
                </c:pt>
                <c:pt idx="33">
                  <c:v>1.9485319234287746E-2</c:v>
                </c:pt>
                <c:pt idx="34">
                  <c:v>1.2264505226753897E-2</c:v>
                </c:pt>
                <c:pt idx="35">
                  <c:v>5.5328932628855593E-3</c:v>
                </c:pt>
                <c:pt idx="36">
                  <c:v>5.605486580054741E-3</c:v>
                </c:pt>
                <c:pt idx="37">
                  <c:v>3.5852543712284256E-3</c:v>
                </c:pt>
                <c:pt idx="38">
                  <c:v>2.8573702501586522E-3</c:v>
                </c:pt>
                <c:pt idx="39">
                  <c:v>9.2702846423800523E-4</c:v>
                </c:pt>
                <c:pt idx="40">
                  <c:v>8.4820174878214494E-4</c:v>
                </c:pt>
                <c:pt idx="41">
                  <c:v>1.653734392062792E-3</c:v>
                </c:pt>
                <c:pt idx="42">
                  <c:v>5.8113799999999992E-4</c:v>
                </c:pt>
                <c:pt idx="43">
                  <c:v>8.2525620892782471E-4</c:v>
                </c:pt>
                <c:pt idx="44">
                  <c:v>3.5364105049042736E-3</c:v>
                </c:pt>
                <c:pt idx="45">
                  <c:v>1.9972430000000001E-3</c:v>
                </c:pt>
                <c:pt idx="46">
                  <c:v>2.6592959999999998E-3</c:v>
                </c:pt>
                <c:pt idx="47">
                  <c:v>1.3536606E-2</c:v>
                </c:pt>
                <c:pt idx="48">
                  <c:v>2.4255115868000002E-2</c:v>
                </c:pt>
                <c:pt idx="49">
                  <c:v>0</c:v>
                </c:pt>
                <c:pt idx="50">
                  <c:v>3.5219262869999997E-2</c:v>
                </c:pt>
              </c:numCache>
            </c:numRef>
          </c:val>
          <c:extLst>
            <c:ext xmlns:c16="http://schemas.microsoft.com/office/drawing/2014/chart" uri="{C3380CC4-5D6E-409C-BE32-E72D297353CC}">
              <c16:uniqueId val="{0000000D-3617-4D49-9211-AE02338C4F00}"/>
            </c:ext>
          </c:extLst>
        </c:ser>
        <c:ser>
          <c:idx val="8"/>
          <c:order val="14"/>
          <c:tx>
            <c:strRef>
              <c:f>' '!$A$272</c:f>
              <c:strCache>
                <c:ptCount val="1"/>
                <c:pt idx="0">
                  <c:v>Others</c:v>
                </c:pt>
              </c:strCache>
            </c:strRef>
          </c:tx>
          <c:spPr>
            <a:solidFill>
              <a:srgbClr val="993300"/>
            </a:solidFill>
            <a:ln w="12700">
              <a:solidFill>
                <a:srgbClr val="000000"/>
              </a:solidFill>
              <a:prstDash val="solid"/>
            </a:ln>
          </c:spPr>
          <c:invertIfNegative val="0"/>
          <c:cat>
            <c:numRef>
              <c:f>' '!$B$257:$BB$257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'!$B$272:$BB$272</c:f>
              <c:numCache>
                <c:formatCode>0.0</c:formatCode>
                <c:ptCount val="51"/>
                <c:pt idx="26">
                  <c:v>1.2266999999999993E-2</c:v>
                </c:pt>
                <c:pt idx="27">
                  <c:v>9.3919999999999768E-3</c:v>
                </c:pt>
                <c:pt idx="28">
                  <c:v>1.4502999999999974E-2</c:v>
                </c:pt>
                <c:pt idx="29">
                  <c:v>6.7609999999999892E-3</c:v>
                </c:pt>
                <c:pt idx="30">
                  <c:v>1.6706309000000003E-2</c:v>
                </c:pt>
                <c:pt idx="31">
                  <c:v>1.1892970999999919E-2</c:v>
                </c:pt>
                <c:pt idx="32">
                  <c:v>1.7436506000000129E-2</c:v>
                </c:pt>
                <c:pt idx="33">
                  <c:v>1.7387601023287846E-2</c:v>
                </c:pt>
                <c:pt idx="34">
                  <c:v>1.5517154067261507E-2</c:v>
                </c:pt>
                <c:pt idx="35">
                  <c:v>1.545440901291395E-2</c:v>
                </c:pt>
                <c:pt idx="36">
                  <c:v>1.4690438568749409E-2</c:v>
                </c:pt>
                <c:pt idx="37">
                  <c:v>1.5214602586285153E-2</c:v>
                </c:pt>
                <c:pt idx="38">
                  <c:v>1.7494749051920722E-2</c:v>
                </c:pt>
                <c:pt idx="39">
                  <c:v>1.8265786216304147E-2</c:v>
                </c:pt>
                <c:pt idx="40">
                  <c:v>1.9621434554589756E-2</c:v>
                </c:pt>
                <c:pt idx="41">
                  <c:v>1.7286764977036517E-2</c:v>
                </c:pt>
                <c:pt idx="42">
                  <c:v>1.4891214000000375E-2</c:v>
                </c:pt>
                <c:pt idx="43">
                  <c:v>1.632223877640393E-2</c:v>
                </c:pt>
                <c:pt idx="44">
                  <c:v>2.7071193969763208E-2</c:v>
                </c:pt>
                <c:pt idx="45">
                  <c:v>2.7736541999999975E-2</c:v>
                </c:pt>
                <c:pt idx="46">
                  <c:v>5.022361200000014E-2</c:v>
                </c:pt>
                <c:pt idx="47">
                  <c:v>8.9471590999999906E-2</c:v>
                </c:pt>
                <c:pt idx="48">
                  <c:v>9.3091740065999851E-2</c:v>
                </c:pt>
                <c:pt idx="49">
                  <c:v>1.2524999999999998E-4</c:v>
                </c:pt>
                <c:pt idx="50">
                  <c:v>0.1127386362099998</c:v>
                </c:pt>
              </c:numCache>
            </c:numRef>
          </c:val>
          <c:extLst>
            <c:ext xmlns:c16="http://schemas.microsoft.com/office/drawing/2014/chart" uri="{C3380CC4-5D6E-409C-BE32-E72D297353CC}">
              <c16:uniqueId val="{0000000E-3617-4D49-9211-AE02338C4F00}"/>
            </c:ext>
          </c:extLst>
        </c:ser>
        <c:dLbls>
          <c:showLegendKey val="0"/>
          <c:showVal val="0"/>
          <c:showCatName val="0"/>
          <c:showSerName val="0"/>
          <c:showPercent val="0"/>
          <c:showBubbleSize val="0"/>
        </c:dLbls>
        <c:gapWidth val="0"/>
        <c:overlap val="100"/>
        <c:axId val="3"/>
        <c:axId val="4"/>
      </c:barChart>
      <c:catAx>
        <c:axId val="1988485983"/>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988485983"/>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billion, fob, nominal) </a:t>
                </a:r>
                <a:r>
                  <a:rPr lang="en-GB" sz="1150" b="0" i="0" u="none" strike="noStrike" baseline="0">
                    <a:solidFill>
                      <a:srgbClr val="FFFFFF"/>
                    </a:solidFill>
                    <a:latin typeface="Arial"/>
                    <a:cs typeface="Arial"/>
                  </a:rPr>
                  <a:t>)</a:t>
                </a:r>
              </a:p>
            </c:rich>
          </c:tx>
          <c:layout>
            <c:manualLayout>
              <c:xMode val="edge"/>
              <c:yMode val="edge"/>
              <c:x val="0.90731961545013973"/>
              <c:y val="0.140004593046189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604554933348669"/>
          <c:y val="0.90336296941707728"/>
          <c:w val="0.78127406611665307"/>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6.8335575177306582E-2"/>
          <c:w val="0.68335438316336583"/>
          <c:h val="0.64002099678257873"/>
        </c:manualLayout>
      </c:layout>
      <c:barChart>
        <c:barDir val="col"/>
        <c:grouping val="stacked"/>
        <c:varyColors val="0"/>
        <c:ser>
          <c:idx val="0"/>
          <c:order val="0"/>
          <c:tx>
            <c:strRef>
              <c:f>' '!$A$339</c:f>
              <c:strCache>
                <c:ptCount val="1"/>
                <c:pt idx="0">
                  <c:v>EU-28</c:v>
                </c:pt>
              </c:strCache>
            </c:strRef>
          </c:tx>
          <c:spPr>
            <a:solidFill>
              <a:srgbClr val="00FF00"/>
            </a:solid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'!$B$339:$BB$339</c:f>
              <c:numCache>
                <c:formatCode>0.0</c:formatCode>
                <c:ptCount val="51"/>
                <c:pt idx="0">
                  <c:v>2.7972577171209059E-2</c:v>
                </c:pt>
                <c:pt idx="1">
                  <c:v>2.6997556517452538E-2</c:v>
                </c:pt>
                <c:pt idx="2">
                  <c:v>3.1026461627296477E-2</c:v>
                </c:pt>
                <c:pt idx="3">
                  <c:v>4.2436813218258804E-2</c:v>
                </c:pt>
                <c:pt idx="4">
                  <c:v>5.6624670660668688E-2</c:v>
                </c:pt>
                <c:pt idx="5">
                  <c:v>6.4029963526869904E-2</c:v>
                </c:pt>
                <c:pt idx="6">
                  <c:v>6.2256960109312073E-2</c:v>
                </c:pt>
                <c:pt idx="7">
                  <c:v>7.1179230876310104E-2</c:v>
                </c:pt>
                <c:pt idx="8">
                  <c:v>6.9928031369767579E-2</c:v>
                </c:pt>
                <c:pt idx="9">
                  <c:v>5.9070677696493157E-2</c:v>
                </c:pt>
                <c:pt idx="10">
                  <c:v>5.4452967744354069E-2</c:v>
                </c:pt>
                <c:pt idx="11">
                  <c:v>5.1788225837594966E-2</c:v>
                </c:pt>
                <c:pt idx="12">
                  <c:v>2.9159854098565325E-2</c:v>
                </c:pt>
                <c:pt idx="13">
                  <c:v>2.1971517069004062E-2</c:v>
                </c:pt>
                <c:pt idx="14">
                  <c:v>2.0979753610458639E-2</c:v>
                </c:pt>
                <c:pt idx="15">
                  <c:v>1.1779628E-2</c:v>
                </c:pt>
                <c:pt idx="16">
                  <c:v>1.2533658E-2</c:v>
                </c:pt>
                <c:pt idx="17">
                  <c:v>9.2599723054879422E-3</c:v>
                </c:pt>
                <c:pt idx="18">
                  <c:v>9.6670637333829846E-3</c:v>
                </c:pt>
                <c:pt idx="19">
                  <c:v>6.266186E-3</c:v>
                </c:pt>
                <c:pt idx="20">
                  <c:v>1.2696101999999999E-2</c:v>
                </c:pt>
                <c:pt idx="21">
                  <c:v>7.244801999999999E-3</c:v>
                </c:pt>
                <c:pt idx="22">
                  <c:v>7.8800999400000004E-4</c:v>
                </c:pt>
                <c:pt idx="23">
                  <c:v>5.4604859999999996E-3</c:v>
                </c:pt>
                <c:pt idx="24">
                  <c:v>3.334748159E-3</c:v>
                </c:pt>
              </c:numCache>
            </c:numRef>
          </c:val>
          <c:extLst>
            <c:ext xmlns:c16="http://schemas.microsoft.com/office/drawing/2014/chart" uri="{C3380CC4-5D6E-409C-BE32-E72D297353CC}">
              <c16:uniqueId val="{00000000-3DFA-4135-88AB-C0252E89DB04}"/>
            </c:ext>
          </c:extLst>
        </c:ser>
        <c:ser>
          <c:idx val="2"/>
          <c:order val="1"/>
          <c:tx>
            <c:strRef>
              <c:f>' '!$A$340</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1-3DFA-4135-88AB-C0252E89DB04}"/>
              </c:ext>
            </c:extLst>
          </c:dPt>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'!$B$340:$BB$340</c:f>
              <c:numCache>
                <c:formatCode>0.0</c:formatCode>
                <c:ptCount val="51"/>
                <c:pt idx="0">
                  <c:v>9.5463343720648991E-2</c:v>
                </c:pt>
                <c:pt idx="1">
                  <c:v>0.10035155351475275</c:v>
                </c:pt>
                <c:pt idx="2">
                  <c:v>0.13969572007714384</c:v>
                </c:pt>
                <c:pt idx="3">
                  <c:v>0.15567984279236027</c:v>
                </c:pt>
                <c:pt idx="4">
                  <c:v>0.19148789787721004</c:v>
                </c:pt>
                <c:pt idx="5">
                  <c:v>0.19735981375349493</c:v>
                </c:pt>
                <c:pt idx="6">
                  <c:v>0.15766329204656229</c:v>
                </c:pt>
                <c:pt idx="7">
                  <c:v>0.14213439154042529</c:v>
                </c:pt>
                <c:pt idx="8">
                  <c:v>0.10056537629439279</c:v>
                </c:pt>
                <c:pt idx="9">
                  <c:v>9.5468784056615727E-2</c:v>
                </c:pt>
                <c:pt idx="10">
                  <c:v>9.3315871779703533E-2</c:v>
                </c:pt>
                <c:pt idx="11">
                  <c:v>6.96799926757318E-2</c:v>
                </c:pt>
                <c:pt idx="12">
                  <c:v>5.207652615854326E-2</c:v>
                </c:pt>
                <c:pt idx="13">
                  <c:v>4.6531870471665723E-2</c:v>
                </c:pt>
                <c:pt idx="14">
                  <c:v>4.562406001181659E-2</c:v>
                </c:pt>
                <c:pt idx="15">
                  <c:v>2.4607308000000001E-2</c:v>
                </c:pt>
                <c:pt idx="16">
                  <c:v>3.1930801000000002E-2</c:v>
                </c:pt>
                <c:pt idx="17">
                  <c:v>2.6420347890405253E-2</c:v>
                </c:pt>
                <c:pt idx="18">
                  <c:v>2.2691629882314174E-2</c:v>
                </c:pt>
                <c:pt idx="19">
                  <c:v>2.1250457E-2</c:v>
                </c:pt>
                <c:pt idx="20">
                  <c:v>0.12598425099999999</c:v>
                </c:pt>
                <c:pt idx="21">
                  <c:v>8.3542509999999987E-2</c:v>
                </c:pt>
                <c:pt idx="22">
                  <c:v>1.1832311999999998E-2</c:v>
                </c:pt>
                <c:pt idx="23">
                  <c:v>0</c:v>
                </c:pt>
                <c:pt idx="24">
                  <c:v>0.133352486725</c:v>
                </c:pt>
              </c:numCache>
            </c:numRef>
          </c:val>
          <c:extLst>
            <c:ext xmlns:c16="http://schemas.microsoft.com/office/drawing/2014/chart" uri="{C3380CC4-5D6E-409C-BE32-E72D297353CC}">
              <c16:uniqueId val="{00000002-3DFA-4135-88AB-C0252E89DB04}"/>
            </c:ext>
          </c:extLst>
        </c:ser>
        <c:ser>
          <c:idx val="6"/>
          <c:order val="2"/>
          <c:tx>
            <c:strRef>
              <c:f>' '!$A$341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'!$B$341:$BB$341</c:f>
              <c:numCache>
                <c:formatCode>0.0</c:formatCode>
                <c:ptCount val="51"/>
                <c:pt idx="0">
                  <c:v>9.1745948848011576E-4</c:v>
                </c:pt>
                <c:pt idx="1">
                  <c:v>9.6866465185280442E-4</c:v>
                </c:pt>
                <c:pt idx="2">
                  <c:v>1.0786760502707574E-3</c:v>
                </c:pt>
                <c:pt idx="3">
                  <c:v>1.0490871306646579E-3</c:v>
                </c:pt>
                <c:pt idx="4">
                  <c:v>1.020518994126504E-3</c:v>
                </c:pt>
                <c:pt idx="5">
                  <c:v>1.6691262008645988E-3</c:v>
                </c:pt>
                <c:pt idx="6">
                  <c:v>1.067810030755967E-3</c:v>
                </c:pt>
                <c:pt idx="7">
                  <c:v>3.2536025007246991E-3</c:v>
                </c:pt>
                <c:pt idx="8">
                  <c:v>1.6626706595872789E-3</c:v>
                </c:pt>
                <c:pt idx="9">
                  <c:v>3.5719883757572932E-3</c:v>
                </c:pt>
                <c:pt idx="10">
                  <c:v>4.4816525792380872E-3</c:v>
                </c:pt>
                <c:pt idx="11">
                  <c:v>7.3155713090765524E-3</c:v>
                </c:pt>
                <c:pt idx="12">
                  <c:v>6.441479144748824E-3</c:v>
                </c:pt>
                <c:pt idx="13">
                  <c:v>1.0020341033405784E-2</c:v>
                </c:pt>
                <c:pt idx="14">
                  <c:v>1.6634244180445158E-2</c:v>
                </c:pt>
                <c:pt idx="15">
                  <c:v>1.0107240999999999E-2</c:v>
                </c:pt>
                <c:pt idx="16">
                  <c:v>1.056313E-2</c:v>
                </c:pt>
                <c:pt idx="17">
                  <c:v>9.7669695623988084E-3</c:v>
                </c:pt>
                <c:pt idx="18">
                  <c:v>9.7987306532793562E-3</c:v>
                </c:pt>
                <c:pt idx="19">
                  <c:v>7.3816389999999989E-3</c:v>
                </c:pt>
                <c:pt idx="20">
                  <c:v>1.8542677999999996E-2</c:v>
                </c:pt>
                <c:pt idx="21">
                  <c:v>6.0521220000000001E-3</c:v>
                </c:pt>
                <c:pt idx="22">
                  <c:v>1.3840489999999998E-3</c:v>
                </c:pt>
                <c:pt idx="23">
                  <c:v>0</c:v>
                </c:pt>
                <c:pt idx="24">
                  <c:v>4.4808863129999999E-3</c:v>
                </c:pt>
              </c:numCache>
            </c:numRef>
          </c:val>
          <c:extLst>
            <c:ext xmlns:c16="http://schemas.microsoft.com/office/drawing/2014/chart" uri="{C3380CC4-5D6E-409C-BE32-E72D297353CC}">
              <c16:uniqueId val="{00000003-3DFA-4135-88AB-C0252E89DB04}"/>
            </c:ext>
          </c:extLst>
        </c:ser>
        <c:ser>
          <c:idx val="7"/>
          <c:order val="3"/>
          <c:tx>
            <c:strRef>
              <c:f>' '!$A$342</c:f>
              <c:strCache>
                <c:ptCount val="1"/>
                <c:pt idx="0">
                  <c:v>Others</c:v>
                </c:pt>
              </c:strCache>
            </c:strRef>
          </c:tx>
          <c:spPr>
            <a:solidFill>
              <a:srgbClr val="993300"/>
            </a:solid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'!$B$342:$BB$342</c:f>
              <c:numCache>
                <c:formatCode>0.0</c:formatCode>
                <c:ptCount val="51"/>
                <c:pt idx="0">
                  <c:v>0.11426763582904564</c:v>
                </c:pt>
                <c:pt idx="1">
                  <c:v>0.12681483556291118</c:v>
                </c:pt>
                <c:pt idx="2">
                  <c:v>0.13146965330177271</c:v>
                </c:pt>
                <c:pt idx="3">
                  <c:v>0.14585605625243886</c:v>
                </c:pt>
                <c:pt idx="4">
                  <c:v>0.16039787568441541</c:v>
                </c:pt>
                <c:pt idx="5">
                  <c:v>0.15477880213638351</c:v>
                </c:pt>
                <c:pt idx="6">
                  <c:v>0.15721216409028155</c:v>
                </c:pt>
                <c:pt idx="7">
                  <c:v>0.15721425499525449</c:v>
                </c:pt>
                <c:pt idx="8">
                  <c:v>0.14313641695230542</c:v>
                </c:pt>
                <c:pt idx="9">
                  <c:v>0.12168601980299365</c:v>
                </c:pt>
                <c:pt idx="10">
                  <c:v>0.12614178955928876</c:v>
                </c:pt>
                <c:pt idx="11">
                  <c:v>0.12647977376185046</c:v>
                </c:pt>
                <c:pt idx="12">
                  <c:v>9.8838555462460398E-2</c:v>
                </c:pt>
                <c:pt idx="13">
                  <c:v>0.10270642891395911</c:v>
                </c:pt>
                <c:pt idx="14">
                  <c:v>9.0141622030967067E-2</c:v>
                </c:pt>
                <c:pt idx="15">
                  <c:v>4.3151960000000031E-2</c:v>
                </c:pt>
                <c:pt idx="16">
                  <c:v>5.9473610000000024E-2</c:v>
                </c:pt>
                <c:pt idx="17">
                  <c:v>5.0826741551077609E-2</c:v>
                </c:pt>
                <c:pt idx="18">
                  <c:v>5.5873753662049483E-2</c:v>
                </c:pt>
                <c:pt idx="19">
                  <c:v>3.3822959999999999E-2</c:v>
                </c:pt>
                <c:pt idx="20">
                  <c:v>9.9186477999999995E-2</c:v>
                </c:pt>
                <c:pt idx="21">
                  <c:v>4.437258100000005E-2</c:v>
                </c:pt>
                <c:pt idx="22">
                  <c:v>7.277985849200001E-3</c:v>
                </c:pt>
                <c:pt idx="23">
                  <c:v>0</c:v>
                </c:pt>
                <c:pt idx="24">
                  <c:v>5.2956706761000005E-2</c:v>
                </c:pt>
              </c:numCache>
            </c:numRef>
          </c:val>
          <c:extLst>
            <c:ext xmlns:c16="http://schemas.microsoft.com/office/drawing/2014/chart" uri="{C3380CC4-5D6E-409C-BE32-E72D297353CC}">
              <c16:uniqueId val="{00000004-3DFA-4135-88AB-C0252E89DB04}"/>
            </c:ext>
          </c:extLst>
        </c:ser>
        <c:ser>
          <c:idx val="8"/>
          <c:order val="4"/>
          <c:tx>
            <c:strRef>
              <c:f>' '!$A$343</c:f>
              <c:strCache>
                <c:ptCount val="1"/>
              </c:strCache>
            </c:strRef>
          </c:tx>
          <c:spPr>
            <a:noFill/>
            <a:ln w="25400">
              <a:noFill/>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'!$B$343:$BB$343</c:f>
              <c:numCache>
                <c:formatCode>0.0</c:formatCode>
                <c:ptCount val="51"/>
              </c:numCache>
            </c:numRef>
          </c:val>
          <c:extLst>
            <c:ext xmlns:c16="http://schemas.microsoft.com/office/drawing/2014/chart" uri="{C3380CC4-5D6E-409C-BE32-E72D297353CC}">
              <c16:uniqueId val="{00000005-3DFA-4135-88AB-C0252E89DB04}"/>
            </c:ext>
          </c:extLst>
        </c:ser>
        <c:ser>
          <c:idx val="3"/>
          <c:order val="5"/>
          <c:tx>
            <c:strRef>
              <c:f>' '!$A$344</c:f>
              <c:strCache>
                <c:ptCount val="1"/>
              </c:strCache>
            </c:strRef>
          </c:tx>
          <c:spPr>
            <a:noFill/>
            <a:ln w="25400">
              <a:noFill/>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'!$B$344:$BB$344</c:f>
              <c:numCache>
                <c:formatCode>0.0</c:formatCode>
                <c:ptCount val="51"/>
              </c:numCache>
            </c:numRef>
          </c:val>
          <c:extLst>
            <c:ext xmlns:c16="http://schemas.microsoft.com/office/drawing/2014/chart" uri="{C3380CC4-5D6E-409C-BE32-E72D297353CC}">
              <c16:uniqueId val="{00000006-3DFA-4135-88AB-C0252E89DB04}"/>
            </c:ext>
          </c:extLst>
        </c:ser>
        <c:dLbls>
          <c:showLegendKey val="0"/>
          <c:showVal val="0"/>
          <c:showCatName val="0"/>
          <c:showSerName val="0"/>
          <c:showPercent val="0"/>
          <c:showBubbleSize val="0"/>
        </c:dLbls>
        <c:gapWidth val="0"/>
        <c:overlap val="100"/>
        <c:axId val="1984595359"/>
        <c:axId val="1"/>
      </c:barChart>
      <c:barChart>
        <c:barDir val="col"/>
        <c:grouping val="stacked"/>
        <c:varyColors val="0"/>
        <c:ser>
          <c:idx val="4"/>
          <c:order val="6"/>
          <c:tx>
            <c:strRef>
              <c:f>' '!$A$345</c:f>
              <c:strCache>
                <c:ptCount val="1"/>
              </c:strCache>
            </c:strRef>
          </c:tx>
          <c:spPr>
            <a:noFill/>
            <a:ln w="25400">
              <a:noFill/>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'!$B$345:$BB$345</c:f>
              <c:numCache>
                <c:formatCode>0.0</c:formatCode>
                <c:ptCount val="51"/>
              </c:numCache>
            </c:numRef>
          </c:val>
          <c:extLst>
            <c:ext xmlns:c16="http://schemas.microsoft.com/office/drawing/2014/chart" uri="{C3380CC4-5D6E-409C-BE32-E72D297353CC}">
              <c16:uniqueId val="{00000007-3DFA-4135-88AB-C0252E89DB04}"/>
            </c:ext>
          </c:extLst>
        </c:ser>
        <c:ser>
          <c:idx val="5"/>
          <c:order val="7"/>
          <c:tx>
            <c:strRef>
              <c:f>' '!$A$346</c:f>
              <c:strCache>
                <c:ptCount val="1"/>
              </c:strCache>
            </c:strRef>
          </c:tx>
          <c:spPr>
            <a:noFill/>
            <a:ln w="25400">
              <a:noFill/>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'!$B$346:$BB$346</c:f>
              <c:numCache>
                <c:formatCode>General</c:formatCode>
                <c:ptCount val="51"/>
              </c:numCache>
            </c:numRef>
          </c:val>
          <c:extLst>
            <c:ext xmlns:c16="http://schemas.microsoft.com/office/drawing/2014/chart" uri="{C3380CC4-5D6E-409C-BE32-E72D297353CC}">
              <c16:uniqueId val="{00000008-3DFA-4135-88AB-C0252E89DB04}"/>
            </c:ext>
          </c:extLst>
        </c:ser>
        <c:ser>
          <c:idx val="12"/>
          <c:order val="8"/>
          <c:tx>
            <c:strRef>
              <c:f>' '!$A$347</c:f>
              <c:strCache>
                <c:ptCount val="1"/>
                <c:pt idx="0">
                  <c:v>EU-28</c:v>
                </c:pt>
              </c:strCache>
            </c:strRef>
          </c:tx>
          <c:spPr>
            <a:solidFill>
              <a:srgbClr val="00FF00"/>
            </a:solid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'!$B$347:$BB$347</c:f>
              <c:numCache>
                <c:formatCode>#,##0</c:formatCode>
                <c:ptCount val="51"/>
                <c:pt idx="26" formatCode="0.0">
                  <c:v>7.4852000000000002E-2</c:v>
                </c:pt>
                <c:pt idx="27" formatCode="0.0">
                  <c:v>6.7938999999999999E-2</c:v>
                </c:pt>
                <c:pt idx="28" formatCode="0.0">
                  <c:v>7.4763999999999997E-2</c:v>
                </c:pt>
                <c:pt idx="29" formatCode="0.0">
                  <c:v>9.5057000000000003E-2</c:v>
                </c:pt>
                <c:pt idx="30" formatCode="0.0">
                  <c:v>0.13421671067493438</c:v>
                </c:pt>
                <c:pt idx="31" formatCode="0.0">
                  <c:v>0.16386415950961408</c:v>
                </c:pt>
                <c:pt idx="32" formatCode="0.0">
                  <c:v>0.16955503574948547</c:v>
                </c:pt>
                <c:pt idx="33" formatCode="0.0">
                  <c:v>0.20177068971055728</c:v>
                </c:pt>
                <c:pt idx="34" formatCode="0.0">
                  <c:v>0.19354337632880897</c:v>
                </c:pt>
                <c:pt idx="35" formatCode="0.0">
                  <c:v>0.16113552586091823</c:v>
                </c:pt>
                <c:pt idx="36" formatCode="0.0">
                  <c:v>0.15276409019127823</c:v>
                </c:pt>
                <c:pt idx="37" formatCode="0.0">
                  <c:v>0.14572565667617227</c:v>
                </c:pt>
                <c:pt idx="38" formatCode="0.0">
                  <c:v>0.10082823867892748</c:v>
                </c:pt>
                <c:pt idx="39" formatCode="0.0">
                  <c:v>7.7522105470122879E-2</c:v>
                </c:pt>
                <c:pt idx="40" formatCode="0.0">
                  <c:v>7.4954454423297942E-2</c:v>
                </c:pt>
                <c:pt idx="41" formatCode="0.0">
                  <c:v>7.3737032999999993E-2</c:v>
                </c:pt>
                <c:pt idx="42" formatCode="0.0">
                  <c:v>5.8066110999999997E-2</c:v>
                </c:pt>
                <c:pt idx="43" formatCode="0.0">
                  <c:v>4.5872793304856031E-2</c:v>
                </c:pt>
                <c:pt idx="44" formatCode="0.0">
                  <c:v>4.876353503431656E-2</c:v>
                </c:pt>
                <c:pt idx="45" formatCode="0.0">
                  <c:v>4.7417789000000002E-2</c:v>
                </c:pt>
                <c:pt idx="46" formatCode="0.0">
                  <c:v>4.2116504999999992E-2</c:v>
                </c:pt>
                <c:pt idx="47" formatCode="0.0">
                  <c:v>4.0582624999999997E-2</c:v>
                </c:pt>
                <c:pt idx="48" formatCode="0.0">
                  <c:v>3.3385102590999999E-2</c:v>
                </c:pt>
                <c:pt idx="49" formatCode="0.0">
                  <c:v>8.0471640000000007E-3</c:v>
                </c:pt>
                <c:pt idx="50" formatCode="0.0">
                  <c:v>1.5572698129999998E-2</c:v>
                </c:pt>
              </c:numCache>
            </c:numRef>
          </c:val>
          <c:extLst>
            <c:ext xmlns:c16="http://schemas.microsoft.com/office/drawing/2014/chart" uri="{C3380CC4-5D6E-409C-BE32-E72D297353CC}">
              <c16:uniqueId val="{00000009-3DFA-4135-88AB-C0252E89DB04}"/>
            </c:ext>
          </c:extLst>
        </c:ser>
        <c:ser>
          <c:idx val="13"/>
          <c:order val="9"/>
          <c:tx>
            <c:strRef>
              <c:f>' '!$A$348</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'!$B$348:$BB$348</c:f>
              <c:numCache>
                <c:formatCode>General</c:formatCode>
                <c:ptCount val="51"/>
                <c:pt idx="26" formatCode="0.0">
                  <c:v>0.23341400000000001</c:v>
                </c:pt>
                <c:pt idx="27" formatCode="0.0">
                  <c:v>0.22026499999999999</c:v>
                </c:pt>
                <c:pt idx="28" formatCode="0.0">
                  <c:v>0.28726000000000002</c:v>
                </c:pt>
                <c:pt idx="29" formatCode="0.0">
                  <c:v>0.304427</c:v>
                </c:pt>
                <c:pt idx="30" formatCode="0.0">
                  <c:v>0.38031912161679843</c:v>
                </c:pt>
                <c:pt idx="31" formatCode="0.0">
                  <c:v>0.39232921943504734</c:v>
                </c:pt>
                <c:pt idx="32" formatCode="0.0">
                  <c:v>0.30847348607357006</c:v>
                </c:pt>
                <c:pt idx="33" formatCode="0.0">
                  <c:v>0.28642596571815204</c:v>
                </c:pt>
                <c:pt idx="34" formatCode="0.0">
                  <c:v>0.19682519487007058</c:v>
                </c:pt>
                <c:pt idx="35" formatCode="0.0">
                  <c:v>0.18309230183165828</c:v>
                </c:pt>
                <c:pt idx="36" formatCode="0.0">
                  <c:v>0.21696500709741479</c:v>
                </c:pt>
                <c:pt idx="37" formatCode="0.0">
                  <c:v>0.16509108293447505</c:v>
                </c:pt>
                <c:pt idx="38" formatCode="0.0">
                  <c:v>0.14201549080008377</c:v>
                </c:pt>
                <c:pt idx="39" formatCode="0.0">
                  <c:v>0.1350842985660558</c:v>
                </c:pt>
                <c:pt idx="40" formatCode="0.0">
                  <c:v>0.13338640748783137</c:v>
                </c:pt>
                <c:pt idx="41" formatCode="0.0">
                  <c:v>0.124684961</c:v>
                </c:pt>
                <c:pt idx="42" formatCode="0.0">
                  <c:v>0.12324700700000001</c:v>
                </c:pt>
                <c:pt idx="43" formatCode="0.0">
                  <c:v>0.1127758234690124</c:v>
                </c:pt>
                <c:pt idx="44" formatCode="0.0">
                  <c:v>9.9583379270346828E-2</c:v>
                </c:pt>
                <c:pt idx="45" formatCode="0.0">
                  <c:v>0.127779009</c:v>
                </c:pt>
                <c:pt idx="46" formatCode="0.0">
                  <c:v>0.31311612900000002</c:v>
                </c:pt>
                <c:pt idx="47" formatCode="0.0">
                  <c:v>0.40163987800000001</c:v>
                </c:pt>
                <c:pt idx="48" formatCode="0.0">
                  <c:v>0.38677833010800006</c:v>
                </c:pt>
                <c:pt idx="49" formatCode="0.0">
                  <c:v>0</c:v>
                </c:pt>
                <c:pt idx="50" formatCode="0.0">
                  <c:v>0.29861236567000005</c:v>
                </c:pt>
              </c:numCache>
            </c:numRef>
          </c:val>
          <c:extLst>
            <c:ext xmlns:c16="http://schemas.microsoft.com/office/drawing/2014/chart" uri="{C3380CC4-5D6E-409C-BE32-E72D297353CC}">
              <c16:uniqueId val="{0000000A-3DFA-4135-88AB-C0252E89DB04}"/>
            </c:ext>
          </c:extLst>
        </c:ser>
        <c:ser>
          <c:idx val="14"/>
          <c:order val="10"/>
          <c:tx>
            <c:strRef>
              <c:f>' '!$A$349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'!$B$349:$BB$349</c:f>
              <c:numCache>
                <c:formatCode>General</c:formatCode>
                <c:ptCount val="51"/>
                <c:pt idx="26" formatCode="0.0">
                  <c:v>2.2469999999999999E-3</c:v>
                </c:pt>
                <c:pt idx="27" formatCode="0.0">
                  <c:v>2.1029999999999998E-3</c:v>
                </c:pt>
                <c:pt idx="28" formatCode="0.0">
                  <c:v>2.2210000000000003E-3</c:v>
                </c:pt>
                <c:pt idx="29" formatCode="0.0">
                  <c:v>2.1740000000000002E-3</c:v>
                </c:pt>
                <c:pt idx="30" formatCode="0.0">
                  <c:v>1.921765348873923E-3</c:v>
                </c:pt>
                <c:pt idx="31" formatCode="0.0">
                  <c:v>3.2639781492998657E-3</c:v>
                </c:pt>
                <c:pt idx="32" formatCode="0.0">
                  <c:v>2.1342815119941741E-3</c:v>
                </c:pt>
                <c:pt idx="33" formatCode="0.0">
                  <c:v>6.5426591360713609E-3</c:v>
                </c:pt>
                <c:pt idx="34" formatCode="0.0">
                  <c:v>3.651696613164594E-3</c:v>
                </c:pt>
                <c:pt idx="35" formatCode="0.0">
                  <c:v>7.8169081549689205E-3</c:v>
                </c:pt>
                <c:pt idx="36" formatCode="0.0">
                  <c:v>1.2400607509285479E-2</c:v>
                </c:pt>
                <c:pt idx="37" formatCode="0.0">
                  <c:v>2.171377091341924E-2</c:v>
                </c:pt>
                <c:pt idx="38" formatCode="0.0">
                  <c:v>2.6432931600971214E-2</c:v>
                </c:pt>
                <c:pt idx="39" formatCode="0.0">
                  <c:v>2.8536970750076298E-2</c:v>
                </c:pt>
                <c:pt idx="40" formatCode="0.0">
                  <c:v>4.7011774450214483E-2</c:v>
                </c:pt>
                <c:pt idx="41" formatCode="0.0">
                  <c:v>3.5466253000000003E-2</c:v>
                </c:pt>
                <c:pt idx="42" formatCode="0.0">
                  <c:v>3.2433870999999996E-2</c:v>
                </c:pt>
                <c:pt idx="43" formatCode="0.0">
                  <c:v>3.4457004545269725E-2</c:v>
                </c:pt>
                <c:pt idx="44" formatCode="0.0">
                  <c:v>3.6765888609974831E-2</c:v>
                </c:pt>
                <c:pt idx="45" formatCode="0.0">
                  <c:v>3.5412037E-2</c:v>
                </c:pt>
                <c:pt idx="46" formatCode="0.0">
                  <c:v>3.1716785999999997E-2</c:v>
                </c:pt>
                <c:pt idx="47" formatCode="0.0">
                  <c:v>2.8838092999999999E-2</c:v>
                </c:pt>
                <c:pt idx="48" formatCode="0.0">
                  <c:v>2.1495910588000003E-2</c:v>
                </c:pt>
                <c:pt idx="49" formatCode="0.0">
                  <c:v>0</c:v>
                </c:pt>
                <c:pt idx="50" formatCode="0.0">
                  <c:v>1.7963553650000002E-2</c:v>
                </c:pt>
              </c:numCache>
            </c:numRef>
          </c:val>
          <c:extLst>
            <c:ext xmlns:c16="http://schemas.microsoft.com/office/drawing/2014/chart" uri="{C3380CC4-5D6E-409C-BE32-E72D297353CC}">
              <c16:uniqueId val="{0000000B-3DFA-4135-88AB-C0252E89DB04}"/>
            </c:ext>
          </c:extLst>
        </c:ser>
        <c:ser>
          <c:idx val="1"/>
          <c:order val="11"/>
          <c:tx>
            <c:strRef>
              <c:f>' '!$A$350</c:f>
              <c:strCache>
                <c:ptCount val="1"/>
                <c:pt idx="0">
                  <c:v>Others</c:v>
                </c:pt>
              </c:strCache>
            </c:strRef>
          </c:tx>
          <c:spPr>
            <a:solidFill>
              <a:srgbClr val="993300"/>
            </a:solidFill>
            <a:ln w="12700">
              <a:solidFill>
                <a:srgbClr val="000000"/>
              </a:solidFill>
              <a:prstDash val="solid"/>
            </a:ln>
          </c:spPr>
          <c:invertIfNegative val="0"/>
          <c:cat>
            <c:numRef>
              <c:f>' '!$B$338:$BB$338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'!$B$350:$BB$350</c:f>
              <c:numCache>
                <c:formatCode>General</c:formatCode>
                <c:ptCount val="51"/>
                <c:pt idx="26" formatCode="0.0">
                  <c:v>0.32773600000000014</c:v>
                </c:pt>
                <c:pt idx="27" formatCode="0.0">
                  <c:v>0.32552799999999998</c:v>
                </c:pt>
                <c:pt idx="28" formatCode="0.0">
                  <c:v>0.31892499999999996</c:v>
                </c:pt>
                <c:pt idx="29" formatCode="0.0">
                  <c:v>0.33362300000000006</c:v>
                </c:pt>
                <c:pt idx="30" formatCode="0.0">
                  <c:v>0.3634362183249823</c:v>
                </c:pt>
                <c:pt idx="31" formatCode="0.0">
                  <c:v>0.35733153363638714</c:v>
                </c:pt>
                <c:pt idx="32" formatCode="0.0">
                  <c:v>0.34737021431215526</c:v>
                </c:pt>
                <c:pt idx="33" formatCode="0.0">
                  <c:v>0.36794351550721693</c:v>
                </c:pt>
                <c:pt idx="34" formatCode="0.0">
                  <c:v>0.34018168202628657</c:v>
                </c:pt>
                <c:pt idx="35" formatCode="0.0">
                  <c:v>0.29611969113003633</c:v>
                </c:pt>
                <c:pt idx="36" formatCode="0.0">
                  <c:v>0.3254308284800187</c:v>
                </c:pt>
                <c:pt idx="37" formatCode="0.0">
                  <c:v>0.33880588601195982</c:v>
                </c:pt>
                <c:pt idx="38" formatCode="0.0">
                  <c:v>0.32680161246698813</c:v>
                </c:pt>
                <c:pt idx="39" formatCode="0.0">
                  <c:v>0.34398591806726431</c:v>
                </c:pt>
                <c:pt idx="40" formatCode="0.0">
                  <c:v>0.3024839162856347</c:v>
                </c:pt>
                <c:pt idx="41" formatCode="0.0">
                  <c:v>0.23345843600000005</c:v>
                </c:pt>
                <c:pt idx="42" formatCode="0.0">
                  <c:v>0.23897771900000009</c:v>
                </c:pt>
                <c:pt idx="43" formatCode="0.0">
                  <c:v>0.22027392917465566</c:v>
                </c:pt>
                <c:pt idx="44" formatCode="0.0">
                  <c:v>0.24036603116663896</c:v>
                </c:pt>
                <c:pt idx="45" formatCode="0.0">
                  <c:v>0.193311591</c:v>
                </c:pt>
                <c:pt idx="46" formatCode="0.0">
                  <c:v>0.19122700399999992</c:v>
                </c:pt>
                <c:pt idx="47" formatCode="0.0">
                  <c:v>0.1996539710000001</c:v>
                </c:pt>
                <c:pt idx="48" formatCode="0.0">
                  <c:v>0.18997292226300005</c:v>
                </c:pt>
                <c:pt idx="49" formatCode="0.0">
                  <c:v>0</c:v>
                </c:pt>
                <c:pt idx="50" formatCode="0.0">
                  <c:v>0.11435796393999992</c:v>
                </c:pt>
              </c:numCache>
            </c:numRef>
          </c:val>
          <c:extLst>
            <c:ext xmlns:c16="http://schemas.microsoft.com/office/drawing/2014/chart" uri="{C3380CC4-5D6E-409C-BE32-E72D297353CC}">
              <c16:uniqueId val="{0000000C-3DFA-4135-88AB-C0252E89DB04}"/>
            </c:ext>
          </c:extLst>
        </c:ser>
        <c:dLbls>
          <c:showLegendKey val="0"/>
          <c:showVal val="0"/>
          <c:showCatName val="0"/>
          <c:showSerName val="0"/>
          <c:showPercent val="0"/>
          <c:showBubbleSize val="0"/>
        </c:dLbls>
        <c:gapWidth val="0"/>
        <c:overlap val="100"/>
        <c:axId val="3"/>
        <c:axId val="4"/>
      </c:barChart>
      <c:catAx>
        <c:axId val="198459535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0.45"/>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weight</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1.9792276341621878E-2"/>
              <c:y val="0.2116736109150716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984595359"/>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627791669531754"/>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229728209388571"/>
          <c:y val="0.91002985480022924"/>
          <c:w val="0.63335284293190008"/>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0002296523094559E-2"/>
          <c:w val="0.6781458893892548"/>
          <c:h val="0.64168771812836678"/>
        </c:manualLayout>
      </c:layout>
      <c:barChart>
        <c:barDir val="col"/>
        <c:grouping val="stacked"/>
        <c:varyColors val="0"/>
        <c:ser>
          <c:idx val="0"/>
          <c:order val="0"/>
          <c:tx>
            <c:strRef>
              <c:f>' '!$A$406</c:f>
              <c:strCache>
                <c:ptCount val="1"/>
                <c:pt idx="0">
                  <c:v>EU-28</c:v>
                </c:pt>
              </c:strCache>
            </c:strRef>
          </c:tx>
          <c:spPr>
            <a:solidFill>
              <a:srgbClr val="00FF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'!$B$406:$BB$406</c:f>
              <c:numCache>
                <c:formatCode>0.0</c:formatCode>
                <c:ptCount val="51"/>
                <c:pt idx="0">
                  <c:v>7.8490000000000016E-5</c:v>
                </c:pt>
                <c:pt idx="1">
                  <c:v>1.0399999999999999E-7</c:v>
                </c:pt>
                <c:pt idx="2">
                  <c:v>6.4500000000000001E-6</c:v>
                </c:pt>
                <c:pt idx="3">
                  <c:v>1.3278999999999999E-5</c:v>
                </c:pt>
                <c:pt idx="4">
                  <c:v>2.6764000000000003E-5</c:v>
                </c:pt>
                <c:pt idx="5">
                  <c:v>9.9520000000000006E-6</c:v>
                </c:pt>
                <c:pt idx="6">
                  <c:v>6.2237499999999992E-3</c:v>
                </c:pt>
                <c:pt idx="7">
                  <c:v>2.5301099999999998E-4</c:v>
                </c:pt>
                <c:pt idx="8">
                  <c:v>5.3088999999999999E-5</c:v>
                </c:pt>
                <c:pt idx="9">
                  <c:v>3.6735499999999998E-4</c:v>
                </c:pt>
                <c:pt idx="10">
                  <c:v>7.3083699999999991E-4</c:v>
                </c:pt>
                <c:pt idx="11">
                  <c:v>6.2798099999999979E-4</c:v>
                </c:pt>
                <c:pt idx="12">
                  <c:v>4.0632680000000001E-3</c:v>
                </c:pt>
                <c:pt idx="13">
                  <c:v>5.5073210000000008E-3</c:v>
                </c:pt>
                <c:pt idx="14">
                  <c:v>2.6931327000000005E-2</c:v>
                </c:pt>
                <c:pt idx="15">
                  <c:v>5.8209260000000006E-3</c:v>
                </c:pt>
                <c:pt idx="16">
                  <c:v>9.6282700000000008E-4</c:v>
                </c:pt>
                <c:pt idx="17">
                  <c:v>9.6372899999999997E-4</c:v>
                </c:pt>
                <c:pt idx="18">
                  <c:v>2.1448629999999999E-3</c:v>
                </c:pt>
                <c:pt idx="19">
                  <c:v>4.1930869999999999E-3</c:v>
                </c:pt>
                <c:pt idx="20">
                  <c:v>1.081224E-3</c:v>
                </c:pt>
                <c:pt idx="21">
                  <c:v>6.0913100000000006E-4</c:v>
                </c:pt>
                <c:pt idx="22">
                  <c:v>4.3053199999999996E-4</c:v>
                </c:pt>
                <c:pt idx="23">
                  <c:v>0.62527985600000013</c:v>
                </c:pt>
                <c:pt idx="24">
                  <c:v>2.864E-9</c:v>
                </c:pt>
              </c:numCache>
            </c:numRef>
          </c:val>
          <c:extLst>
            <c:ext xmlns:c16="http://schemas.microsoft.com/office/drawing/2014/chart" uri="{C3380CC4-5D6E-409C-BE32-E72D297353CC}">
              <c16:uniqueId val="{00000000-6664-40CC-ACD5-90C36AC50CFE}"/>
            </c:ext>
          </c:extLst>
        </c:ser>
        <c:ser>
          <c:idx val="1"/>
          <c:order val="1"/>
          <c:tx>
            <c:strRef>
              <c:f>' '!$A$407</c:f>
              <c:strCache>
                <c:ptCount val="1"/>
                <c:pt idx="0">
                  <c:v>China</c:v>
                </c:pt>
              </c:strCache>
            </c:strRef>
          </c:tx>
          <c:spPr>
            <a:solidFill>
              <a:srgbClr val="FF00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'!$B$407:$BB$407</c:f>
              <c:numCache>
                <c:formatCode>0.0</c:formatCode>
                <c:ptCount val="51"/>
                <c:pt idx="0">
                  <c:v>1.8046489999999998E-2</c:v>
                </c:pt>
                <c:pt idx="1">
                  <c:v>4.9999999999999998E-8</c:v>
                </c:pt>
                <c:pt idx="2">
                  <c:v>0</c:v>
                </c:pt>
                <c:pt idx="3">
                  <c:v>0</c:v>
                </c:pt>
                <c:pt idx="4">
                  <c:v>0.10042913999999999</c:v>
                </c:pt>
                <c:pt idx="5">
                  <c:v>3.9600796000000001E-2</c:v>
                </c:pt>
                <c:pt idx="6">
                  <c:v>4.4999999999999996E-5</c:v>
                </c:pt>
                <c:pt idx="7">
                  <c:v>0</c:v>
                </c:pt>
                <c:pt idx="8">
                  <c:v>0.20212459999999999</c:v>
                </c:pt>
                <c:pt idx="9">
                  <c:v>0.60296760100000002</c:v>
                </c:pt>
                <c:pt idx="10">
                  <c:v>0.85147128399999994</c:v>
                </c:pt>
                <c:pt idx="11">
                  <c:v>1.6951198359999999</c:v>
                </c:pt>
                <c:pt idx="12">
                  <c:v>1.9676979539999999</c:v>
                </c:pt>
                <c:pt idx="13">
                  <c:v>1.4296424140000001</c:v>
                </c:pt>
                <c:pt idx="14">
                  <c:v>1.1179632669999999</c:v>
                </c:pt>
                <c:pt idx="15">
                  <c:v>1.460709526</c:v>
                </c:pt>
                <c:pt idx="16">
                  <c:v>1.492771039</c:v>
                </c:pt>
                <c:pt idx="17">
                  <c:v>1.0524882120000001</c:v>
                </c:pt>
                <c:pt idx="18">
                  <c:v>0.83069980899999996</c:v>
                </c:pt>
                <c:pt idx="19">
                  <c:v>1.1475356939999999</c:v>
                </c:pt>
                <c:pt idx="20">
                  <c:v>0.62506977000000008</c:v>
                </c:pt>
                <c:pt idx="21">
                  <c:v>0.879691483</c:v>
                </c:pt>
                <c:pt idx="22">
                  <c:v>1.5803582680000001</c:v>
                </c:pt>
                <c:pt idx="23">
                  <c:v>2.6400000000000001E-5</c:v>
                </c:pt>
                <c:pt idx="24">
                  <c:v>1.075758062</c:v>
                </c:pt>
              </c:numCache>
            </c:numRef>
          </c:val>
          <c:extLst>
            <c:ext xmlns:c16="http://schemas.microsoft.com/office/drawing/2014/chart" uri="{C3380CC4-5D6E-409C-BE32-E72D297353CC}">
              <c16:uniqueId val="{00000001-6664-40CC-ACD5-90C36AC50CFE}"/>
            </c:ext>
          </c:extLst>
        </c:ser>
        <c:ser>
          <c:idx val="3"/>
          <c:order val="2"/>
          <c:tx>
            <c:strRef>
              <c:f>' '!$A$408</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'!$B$408:$BB$408</c:f>
              <c:numCache>
                <c:formatCode>0.0</c:formatCode>
                <c:ptCount val="51"/>
                <c:pt idx="0">
                  <c:v>0.53782874199999997</c:v>
                </c:pt>
                <c:pt idx="1">
                  <c:v>0.596394498</c:v>
                </c:pt>
                <c:pt idx="2">
                  <c:v>0.71408118599999992</c:v>
                </c:pt>
                <c:pt idx="3">
                  <c:v>0.618490926</c:v>
                </c:pt>
                <c:pt idx="4">
                  <c:v>0.50214367400000004</c:v>
                </c:pt>
                <c:pt idx="5">
                  <c:v>0.40628872500000002</c:v>
                </c:pt>
                <c:pt idx="6">
                  <c:v>0.21026968099999999</c:v>
                </c:pt>
                <c:pt idx="7">
                  <c:v>0.32132949599999999</c:v>
                </c:pt>
                <c:pt idx="8">
                  <c:v>0.62019331200000005</c:v>
                </c:pt>
                <c:pt idx="9">
                  <c:v>0.44546485299999999</c:v>
                </c:pt>
                <c:pt idx="10">
                  <c:v>0.83374004200000007</c:v>
                </c:pt>
                <c:pt idx="11">
                  <c:v>1.0689589369999999</c:v>
                </c:pt>
                <c:pt idx="12">
                  <c:v>1.0789366220000001</c:v>
                </c:pt>
                <c:pt idx="13">
                  <c:v>1.1323248829999999</c:v>
                </c:pt>
                <c:pt idx="14">
                  <c:v>1.153746532</c:v>
                </c:pt>
                <c:pt idx="15">
                  <c:v>0.9797733139999999</c:v>
                </c:pt>
                <c:pt idx="16">
                  <c:v>0.98804987599999994</c:v>
                </c:pt>
                <c:pt idx="17">
                  <c:v>1.008916744</c:v>
                </c:pt>
                <c:pt idx="18">
                  <c:v>0.86936995799999994</c:v>
                </c:pt>
                <c:pt idx="19">
                  <c:v>1.0110133209999999</c:v>
                </c:pt>
                <c:pt idx="20">
                  <c:v>0.52942827800000003</c:v>
                </c:pt>
                <c:pt idx="21">
                  <c:v>0.71226874200000001</c:v>
                </c:pt>
                <c:pt idx="22">
                  <c:v>1.1377154519999999</c:v>
                </c:pt>
                <c:pt idx="23">
                  <c:v>1.56E-5</c:v>
                </c:pt>
                <c:pt idx="24">
                  <c:v>1.523091505</c:v>
                </c:pt>
              </c:numCache>
            </c:numRef>
          </c:val>
          <c:extLst>
            <c:ext xmlns:c16="http://schemas.microsoft.com/office/drawing/2014/chart" uri="{C3380CC4-5D6E-409C-BE32-E72D297353CC}">
              <c16:uniqueId val="{00000002-6664-40CC-ACD5-90C36AC50CFE}"/>
            </c:ext>
          </c:extLst>
        </c:ser>
        <c:ser>
          <c:idx val="4"/>
          <c:order val="3"/>
          <c:tx>
            <c:strRef>
              <c:f>' '!$A$409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'!$B$409:$BB$409</c:f>
              <c:numCache>
                <c:formatCode>0.0</c:formatCode>
                <c:ptCount val="51"/>
                <c:pt idx="0">
                  <c:v>3.0034383999999997E-2</c:v>
                </c:pt>
                <c:pt idx="1">
                  <c:v>7.4687376999999999E-2</c:v>
                </c:pt>
                <c:pt idx="2">
                  <c:v>7.0468706000000006E-2</c:v>
                </c:pt>
                <c:pt idx="3">
                  <c:v>3.8422046000000001E-2</c:v>
                </c:pt>
                <c:pt idx="4">
                  <c:v>4.3012891000000004E-2</c:v>
                </c:pt>
                <c:pt idx="5">
                  <c:v>2.2849313999999999E-2</c:v>
                </c:pt>
                <c:pt idx="6">
                  <c:v>2.0078919999999997E-2</c:v>
                </c:pt>
                <c:pt idx="7">
                  <c:v>3.8122972000000005E-2</c:v>
                </c:pt>
                <c:pt idx="8">
                  <c:v>5.7942919999999995E-2</c:v>
                </c:pt>
                <c:pt idx="9">
                  <c:v>0.14218916600000001</c:v>
                </c:pt>
                <c:pt idx="10">
                  <c:v>0.47390459099999999</c:v>
                </c:pt>
                <c:pt idx="11">
                  <c:v>0.34094222100000005</c:v>
                </c:pt>
                <c:pt idx="12">
                  <c:v>0.27819965299999999</c:v>
                </c:pt>
                <c:pt idx="13">
                  <c:v>0.199126795</c:v>
                </c:pt>
                <c:pt idx="14">
                  <c:v>0.20521169499999997</c:v>
                </c:pt>
                <c:pt idx="15">
                  <c:v>0.22403477299999999</c:v>
                </c:pt>
                <c:pt idx="16">
                  <c:v>6.9521128000000001E-2</c:v>
                </c:pt>
                <c:pt idx="17">
                  <c:v>1.63709E-4</c:v>
                </c:pt>
                <c:pt idx="18">
                  <c:v>3.9720329999999998E-2</c:v>
                </c:pt>
                <c:pt idx="19">
                  <c:v>4.6269900000000001E-4</c:v>
                </c:pt>
                <c:pt idx="20">
                  <c:v>2.2510000000000002E-4</c:v>
                </c:pt>
                <c:pt idx="21">
                  <c:v>2.1925818999999999E-2</c:v>
                </c:pt>
                <c:pt idx="22">
                  <c:v>0.268847312</c:v>
                </c:pt>
                <c:pt idx="23">
                  <c:v>0</c:v>
                </c:pt>
                <c:pt idx="24">
                  <c:v>0.38222351100000002</c:v>
                </c:pt>
              </c:numCache>
            </c:numRef>
          </c:val>
          <c:extLst>
            <c:ext xmlns:c16="http://schemas.microsoft.com/office/drawing/2014/chart" uri="{C3380CC4-5D6E-409C-BE32-E72D297353CC}">
              <c16:uniqueId val="{00000003-6664-40CC-ACD5-90C36AC50CFE}"/>
            </c:ext>
          </c:extLst>
        </c:ser>
        <c:ser>
          <c:idx val="6"/>
          <c:order val="4"/>
          <c:tx>
            <c:strRef>
              <c:f>' '!$A$410</c:f>
              <c:strCache>
                <c:ptCount val="1"/>
                <c:pt idx="0">
                  <c:v>Others</c:v>
                </c:pt>
              </c:strCache>
            </c:strRef>
          </c:tx>
          <c:spPr>
            <a:solidFill>
              <a:srgbClr val="9933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'!$B$410:$BB$410</c:f>
              <c:numCache>
                <c:formatCode>0.0</c:formatCode>
                <c:ptCount val="51"/>
                <c:pt idx="0">
                  <c:v>1.7244099999991214E-4</c:v>
                </c:pt>
                <c:pt idx="1">
                  <c:v>7.5838659999999392E-3</c:v>
                </c:pt>
                <c:pt idx="2">
                  <c:v>2.8392368999999862E-2</c:v>
                </c:pt>
                <c:pt idx="3">
                  <c:v>4.5399153999999831E-2</c:v>
                </c:pt>
                <c:pt idx="4">
                  <c:v>2.086816800000002E-2</c:v>
                </c:pt>
                <c:pt idx="5">
                  <c:v>1.113237199999989E-2</c:v>
                </c:pt>
                <c:pt idx="6">
                  <c:v>3.0850479999999791E-3</c:v>
                </c:pt>
                <c:pt idx="7">
                  <c:v>8.9566000000096402E-5</c:v>
                </c:pt>
                <c:pt idx="8">
                  <c:v>1.6710201000001978E-3</c:v>
                </c:pt>
                <c:pt idx="9">
                  <c:v>6.2351667000000166E-2</c:v>
                </c:pt>
                <c:pt idx="10">
                  <c:v>0.10158959365217335</c:v>
                </c:pt>
                <c:pt idx="11">
                  <c:v>6.8315243000000692E-2</c:v>
                </c:pt>
                <c:pt idx="12">
                  <c:v>5.8146596999999911E-2</c:v>
                </c:pt>
                <c:pt idx="13">
                  <c:v>0.11559083399999937</c:v>
                </c:pt>
                <c:pt idx="14">
                  <c:v>6.9191013999999385E-2</c:v>
                </c:pt>
                <c:pt idx="15">
                  <c:v>9.2010333000000166E-2</c:v>
                </c:pt>
                <c:pt idx="16">
                  <c:v>3.2604114000000628E-2</c:v>
                </c:pt>
                <c:pt idx="17">
                  <c:v>6.964135000000482E-3</c:v>
                </c:pt>
                <c:pt idx="18">
                  <c:v>6.017229799999968E-2</c:v>
                </c:pt>
                <c:pt idx="19">
                  <c:v>0.48322745699999903</c:v>
                </c:pt>
                <c:pt idx="20">
                  <c:v>0.58989370799999996</c:v>
                </c:pt>
                <c:pt idx="21">
                  <c:v>1.0802533890000006</c:v>
                </c:pt>
                <c:pt idx="22">
                  <c:v>1.4467761869999993</c:v>
                </c:pt>
                <c:pt idx="23">
                  <c:v>0</c:v>
                </c:pt>
                <c:pt idx="24">
                  <c:v>1.4355170550580003</c:v>
                </c:pt>
              </c:numCache>
            </c:numRef>
          </c:val>
          <c:extLst>
            <c:ext xmlns:c16="http://schemas.microsoft.com/office/drawing/2014/chart" uri="{C3380CC4-5D6E-409C-BE32-E72D297353CC}">
              <c16:uniqueId val="{00000004-6664-40CC-ACD5-90C36AC50CFE}"/>
            </c:ext>
          </c:extLst>
        </c:ser>
        <c:ser>
          <c:idx val="7"/>
          <c:order val="5"/>
          <c:tx>
            <c:strRef>
              <c:f>' '!$A$411</c:f>
              <c:strCache>
                <c:ptCount val="1"/>
              </c:strCache>
            </c:strRef>
          </c:tx>
          <c:spPr>
            <a:noFill/>
            <a:ln w="25400">
              <a:noFill/>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'!$B$411:$BB$411</c:f>
              <c:numCache>
                <c:formatCode>0.0</c:formatCode>
                <c:ptCount val="51"/>
              </c:numCache>
            </c:numRef>
          </c:val>
          <c:extLst>
            <c:ext xmlns:c16="http://schemas.microsoft.com/office/drawing/2014/chart" uri="{C3380CC4-5D6E-409C-BE32-E72D297353CC}">
              <c16:uniqueId val="{00000005-6664-40CC-ACD5-90C36AC50CFE}"/>
            </c:ext>
          </c:extLst>
        </c:ser>
        <c:dLbls>
          <c:showLegendKey val="0"/>
          <c:showVal val="0"/>
          <c:showCatName val="0"/>
          <c:showSerName val="0"/>
          <c:showPercent val="0"/>
          <c:showBubbleSize val="0"/>
        </c:dLbls>
        <c:gapWidth val="0"/>
        <c:overlap val="100"/>
        <c:axId val="1984593359"/>
        <c:axId val="1"/>
      </c:barChart>
      <c:barChart>
        <c:barDir val="col"/>
        <c:grouping val="stacked"/>
        <c:varyColors val="0"/>
        <c:ser>
          <c:idx val="11"/>
          <c:order val="6"/>
          <c:tx>
            <c:strRef>
              <c:f>' '!$A$412</c:f>
              <c:strCache>
                <c:ptCount val="1"/>
              </c:strCache>
            </c:strRef>
          </c:tx>
          <c:spPr>
            <a:noFill/>
            <a:ln w="25400">
              <a:noFill/>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'!$B$412:$BB$412</c:f>
              <c:numCache>
                <c:formatCode>0.0</c:formatCode>
                <c:ptCount val="51"/>
              </c:numCache>
            </c:numRef>
          </c:val>
          <c:extLst>
            <c:ext xmlns:c16="http://schemas.microsoft.com/office/drawing/2014/chart" uri="{C3380CC4-5D6E-409C-BE32-E72D297353CC}">
              <c16:uniqueId val="{00000006-6664-40CC-ACD5-90C36AC50CFE}"/>
            </c:ext>
          </c:extLst>
        </c:ser>
        <c:ser>
          <c:idx val="12"/>
          <c:order val="7"/>
          <c:tx>
            <c:strRef>
              <c:f>' '!$A$413</c:f>
              <c:strCache>
                <c:ptCount val="1"/>
              </c:strCache>
            </c:strRef>
          </c:tx>
          <c:spPr>
            <a:noFill/>
            <a:ln w="25400">
              <a:noFill/>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'!$B$413:$BB$413</c:f>
              <c:numCache>
                <c:formatCode>0.0</c:formatCode>
                <c:ptCount val="51"/>
              </c:numCache>
            </c:numRef>
          </c:val>
          <c:extLst>
            <c:ext xmlns:c16="http://schemas.microsoft.com/office/drawing/2014/chart" uri="{C3380CC4-5D6E-409C-BE32-E72D297353CC}">
              <c16:uniqueId val="{00000007-6664-40CC-ACD5-90C36AC50CFE}"/>
            </c:ext>
          </c:extLst>
        </c:ser>
        <c:ser>
          <c:idx val="5"/>
          <c:order val="8"/>
          <c:tx>
            <c:strRef>
              <c:f>' '!$A$414</c:f>
              <c:strCache>
                <c:ptCount val="1"/>
              </c:strCache>
            </c:strRef>
          </c:tx>
          <c:spPr>
            <a:noFill/>
            <a:ln w="25400">
              <a:noFill/>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'!$B$414:$BB$414</c:f>
              <c:numCache>
                <c:formatCode>0.0</c:formatCode>
                <c:ptCount val="51"/>
              </c:numCache>
            </c:numRef>
          </c:val>
          <c:extLst>
            <c:ext xmlns:c16="http://schemas.microsoft.com/office/drawing/2014/chart" uri="{C3380CC4-5D6E-409C-BE32-E72D297353CC}">
              <c16:uniqueId val="{00000008-6664-40CC-ACD5-90C36AC50CFE}"/>
            </c:ext>
          </c:extLst>
        </c:ser>
        <c:ser>
          <c:idx val="2"/>
          <c:order val="9"/>
          <c:tx>
            <c:strRef>
              <c:f>' '!$A$415</c:f>
              <c:strCache>
                <c:ptCount val="1"/>
              </c:strCache>
            </c:strRef>
          </c:tx>
          <c:spPr>
            <a:noFill/>
            <a:ln w="25400">
              <a:noFill/>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'!$B$415:$BB$415</c:f>
              <c:numCache>
                <c:formatCode>General</c:formatCode>
                <c:ptCount val="51"/>
              </c:numCache>
            </c:numRef>
          </c:val>
          <c:extLst>
            <c:ext xmlns:c16="http://schemas.microsoft.com/office/drawing/2014/chart" uri="{C3380CC4-5D6E-409C-BE32-E72D297353CC}">
              <c16:uniqueId val="{00000009-6664-40CC-ACD5-90C36AC50CFE}"/>
            </c:ext>
          </c:extLst>
        </c:ser>
        <c:ser>
          <c:idx val="8"/>
          <c:order val="10"/>
          <c:tx>
            <c:strRef>
              <c:f>' '!$A$416</c:f>
              <c:strCache>
                <c:ptCount val="1"/>
                <c:pt idx="0">
                  <c:v>EU-28</c:v>
                </c:pt>
              </c:strCache>
            </c:strRef>
          </c:tx>
          <c:spPr>
            <a:solidFill>
              <a:srgbClr val="00FF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'!$B$416:$BB$416</c:f>
              <c:numCache>
                <c:formatCode>#,##0</c:formatCode>
                <c:ptCount val="51"/>
                <c:pt idx="26" formatCode="#,##0.00">
                  <c:v>4.8448000000000001E-5</c:v>
                </c:pt>
                <c:pt idx="27" formatCode="#,##0.00">
                  <c:v>6.7518905293482169E-8</c:v>
                </c:pt>
                <c:pt idx="28" formatCode="#,##0.00">
                  <c:v>2.3054003724394784E-6</c:v>
                </c:pt>
                <c:pt idx="29" formatCode="#,##0.00">
                  <c:v>2.2705312788969042E-5</c:v>
                </c:pt>
                <c:pt idx="30" formatCode="#,##0.00">
                  <c:v>3.3803696048939116E-5</c:v>
                </c:pt>
                <c:pt idx="31" formatCode="#,##0.00">
                  <c:v>1.3187173335884324E-5</c:v>
                </c:pt>
                <c:pt idx="32" formatCode="#,##0.00">
                  <c:v>4.340767698398262E-4</c:v>
                </c:pt>
                <c:pt idx="33" formatCode="#,##0.00">
                  <c:v>1.1340430963378744E-4</c:v>
                </c:pt>
                <c:pt idx="34" formatCode="#,##0.00">
                  <c:v>2.7918010117276475E-5</c:v>
                </c:pt>
                <c:pt idx="35" formatCode="#,##0.00">
                  <c:v>1.4691677082549618E-4</c:v>
                </c:pt>
                <c:pt idx="36" formatCode="#,##0.00">
                  <c:v>3.4597400000000003E-4</c:v>
                </c:pt>
                <c:pt idx="37" formatCode="#,##0.00">
                  <c:v>2.7027540624525228E-4</c:v>
                </c:pt>
                <c:pt idx="38" formatCode="#,##0.00">
                  <c:v>1.7155640000000002E-3</c:v>
                </c:pt>
                <c:pt idx="39" formatCode="#,##0.00">
                  <c:v>2.4123920000000002E-3</c:v>
                </c:pt>
                <c:pt idx="40" formatCode="#,##0.00">
                  <c:v>4.5188599999999995E-3</c:v>
                </c:pt>
                <c:pt idx="41" formatCode="#,##0.00">
                  <c:v>4.1890429999999991E-3</c:v>
                </c:pt>
                <c:pt idx="42" formatCode="#,##0.00">
                  <c:v>6.1723399999999982E-4</c:v>
                </c:pt>
                <c:pt idx="43" formatCode="#,##0.00">
                  <c:v>6.2636795087400526E-4</c:v>
                </c:pt>
                <c:pt idx="44" formatCode="#,##0.00">
                  <c:v>9.8055892270575151E-4</c:v>
                </c:pt>
                <c:pt idx="45" formatCode="#,##0.00">
                  <c:v>8.8125499999999995E-4</c:v>
                </c:pt>
                <c:pt idx="46" formatCode="#,##0.00">
                  <c:v>8.0108699999999981E-4</c:v>
                </c:pt>
                <c:pt idx="47" formatCode="#,##0.00">
                  <c:v>4.1304799999999995E-4</c:v>
                </c:pt>
                <c:pt idx="48" formatCode="#,##0.00">
                  <c:v>2.9406338299999994E-4</c:v>
                </c:pt>
                <c:pt idx="49" formatCode="#,##0.00">
                  <c:v>7.0075596000000004E-2</c:v>
                </c:pt>
                <c:pt idx="50" formatCode="#,##0.00">
                  <c:v>9.7999999999999992E-10</c:v>
                </c:pt>
              </c:numCache>
            </c:numRef>
          </c:val>
          <c:extLst>
            <c:ext xmlns:c16="http://schemas.microsoft.com/office/drawing/2014/chart" uri="{C3380CC4-5D6E-409C-BE32-E72D297353CC}">
              <c16:uniqueId val="{0000000A-6664-40CC-ACD5-90C36AC50CFE}"/>
            </c:ext>
          </c:extLst>
        </c:ser>
        <c:ser>
          <c:idx val="9"/>
          <c:order val="11"/>
          <c:tx>
            <c:strRef>
              <c:f>' '!$A$417</c:f>
              <c:strCache>
                <c:ptCount val="1"/>
                <c:pt idx="0">
                  <c:v>China</c:v>
                </c:pt>
              </c:strCache>
            </c:strRef>
          </c:tx>
          <c:spPr>
            <a:solidFill>
              <a:srgbClr val="FF00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'!$B$417:$BB$417</c:f>
              <c:numCache>
                <c:formatCode>#,##0</c:formatCode>
                <c:ptCount val="51"/>
                <c:pt idx="26" formatCode="#,##0.00">
                  <c:v>1.2231829999999999E-3</c:v>
                </c:pt>
                <c:pt idx="27" formatCode="#,##0.00">
                  <c:v>1.2130671588044653E-6</c:v>
                </c:pt>
                <c:pt idx="28" formatCode="#,##0.00">
                  <c:v>0</c:v>
                </c:pt>
                <c:pt idx="29" formatCode="#,##0.00">
                  <c:v>0</c:v>
                </c:pt>
                <c:pt idx="30" formatCode="#,##0.00">
                  <c:v>8.8687364380718239E-3</c:v>
                </c:pt>
                <c:pt idx="31" formatCode="#,##0.00">
                  <c:v>3.6441217168975189E-3</c:v>
                </c:pt>
                <c:pt idx="32" formatCode="#,##0.00">
                  <c:v>3.7203571363372122E-6</c:v>
                </c:pt>
                <c:pt idx="33" formatCode="#,##0.00">
                  <c:v>0</c:v>
                </c:pt>
                <c:pt idx="34" formatCode="#,##0.00">
                  <c:v>2.1736937685970053E-2</c:v>
                </c:pt>
                <c:pt idx="35" formatCode="#,##0.00">
                  <c:v>4.0783766852494102E-2</c:v>
                </c:pt>
                <c:pt idx="36" formatCode="#,##0.00">
                  <c:v>8.1952294999999994E-2</c:v>
                </c:pt>
                <c:pt idx="37" formatCode="#,##0.00">
                  <c:v>0.15560019286197557</c:v>
                </c:pt>
                <c:pt idx="38" formatCode="#,##0.00">
                  <c:v>0.21900272400000001</c:v>
                </c:pt>
                <c:pt idx="39" formatCode="#,##0.00">
                  <c:v>0.16250588999999999</c:v>
                </c:pt>
                <c:pt idx="40" formatCode="#,##0.00">
                  <c:v>0.13266714899999998</c:v>
                </c:pt>
                <c:pt idx="41" formatCode="#,##0.00">
                  <c:v>0.15011077799999997</c:v>
                </c:pt>
                <c:pt idx="42" formatCode="#,##0.00">
                  <c:v>0.16181381399999997</c:v>
                </c:pt>
                <c:pt idx="43" formatCode="#,##0.00">
                  <c:v>0.10854945540423674</c:v>
                </c:pt>
                <c:pt idx="44" formatCode="#,##0.00">
                  <c:v>8.1347985490666436E-2</c:v>
                </c:pt>
                <c:pt idx="45" formatCode="#,##0.00">
                  <c:v>0.116036504</c:v>
                </c:pt>
                <c:pt idx="46" formatCode="#,##0.00">
                  <c:v>6.9908593999999991E-2</c:v>
                </c:pt>
                <c:pt idx="47" formatCode="#,##0.00">
                  <c:v>8.9409270000000013E-2</c:v>
                </c:pt>
                <c:pt idx="48" formatCode="#,##0.00">
                  <c:v>0.17309590879299999</c:v>
                </c:pt>
                <c:pt idx="49" formatCode="#,##0.00">
                  <c:v>1.7291000000000001E-5</c:v>
                </c:pt>
                <c:pt idx="50" formatCode="#,##0.00">
                  <c:v>0.11649303514999998</c:v>
                </c:pt>
              </c:numCache>
            </c:numRef>
          </c:val>
          <c:extLst>
            <c:ext xmlns:c16="http://schemas.microsoft.com/office/drawing/2014/chart" uri="{C3380CC4-5D6E-409C-BE32-E72D297353CC}">
              <c16:uniqueId val="{0000000B-6664-40CC-ACD5-90C36AC50CFE}"/>
            </c:ext>
          </c:extLst>
        </c:ser>
        <c:ser>
          <c:idx val="10"/>
          <c:order val="12"/>
          <c:tx>
            <c:strRef>
              <c:f>' '!$A$418</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'!$B$418:$BB$418</c:f>
              <c:numCache>
                <c:formatCode>#,##0</c:formatCode>
                <c:ptCount val="51"/>
                <c:pt idx="26" formatCode="#,##0.00">
                  <c:v>2.6397044999999997E-2</c:v>
                </c:pt>
                <c:pt idx="27" formatCode="#,##0.00">
                  <c:v>3.5084106679870358E-2</c:v>
                </c:pt>
                <c:pt idx="28" formatCode="#,##0.00">
                  <c:v>3.918936806331471E-2</c:v>
                </c:pt>
                <c:pt idx="29" formatCode="#,##0.00">
                  <c:v>3.5174303782008823E-2</c:v>
                </c:pt>
                <c:pt idx="30" formatCode="#,##0.00">
                  <c:v>3.2124950471818653E-2</c:v>
                </c:pt>
                <c:pt idx="31" formatCode="#,##0.00">
                  <c:v>3.0707917387755509E-2</c:v>
                </c:pt>
                <c:pt idx="32" formatCode="#,##0.00">
                  <c:v>1.6771628050506554E-2</c:v>
                </c:pt>
                <c:pt idx="33" formatCode="#,##0.00">
                  <c:v>2.7454221155241321E-2</c:v>
                </c:pt>
                <c:pt idx="34" formatCode="#,##0.00">
                  <c:v>6.3893442670030665E-2</c:v>
                </c:pt>
                <c:pt idx="35" formatCode="#,##0.00">
                  <c:v>3.7105761974220386E-2</c:v>
                </c:pt>
                <c:pt idx="36" formatCode="#,##0.00">
                  <c:v>6.9351241000000008E-2</c:v>
                </c:pt>
                <c:pt idx="37" formatCode="#,##0.00">
                  <c:v>0.10145565367038913</c:v>
                </c:pt>
                <c:pt idx="38" formatCode="#,##0.00">
                  <c:v>9.8783417999999998E-2</c:v>
                </c:pt>
                <c:pt idx="39" formatCode="#,##0.00">
                  <c:v>0.118523351</c:v>
                </c:pt>
                <c:pt idx="40" formatCode="#,##0.00">
                  <c:v>0.11335796599999999</c:v>
                </c:pt>
                <c:pt idx="41" formatCode="#,##0.00">
                  <c:v>0.10541089699999999</c:v>
                </c:pt>
                <c:pt idx="42" formatCode="#,##0.00">
                  <c:v>8.7712935000000006E-2</c:v>
                </c:pt>
                <c:pt idx="43" formatCode="#,##0.00">
                  <c:v>9.8044019531597248E-2</c:v>
                </c:pt>
                <c:pt idx="44" formatCode="#,##0.00">
                  <c:v>8.7548419829515362E-2</c:v>
                </c:pt>
                <c:pt idx="45" formatCode="#,##0.00">
                  <c:v>0.11337776699999999</c:v>
                </c:pt>
                <c:pt idx="46" formatCode="#,##0.00">
                  <c:v>6.1262111000000001E-2</c:v>
                </c:pt>
                <c:pt idx="47" formatCode="#,##0.00">
                  <c:v>7.1295366999999998E-2</c:v>
                </c:pt>
                <c:pt idx="48" formatCode="#,##0.00">
                  <c:v>0.11898937783299998</c:v>
                </c:pt>
                <c:pt idx="49" formatCode="#,##0.00">
                  <c:v>1.7649E-5</c:v>
                </c:pt>
                <c:pt idx="50" formatCode="#,##0.00">
                  <c:v>0.15369146741</c:v>
                </c:pt>
              </c:numCache>
            </c:numRef>
          </c:val>
          <c:extLst>
            <c:ext xmlns:c16="http://schemas.microsoft.com/office/drawing/2014/chart" uri="{C3380CC4-5D6E-409C-BE32-E72D297353CC}">
              <c16:uniqueId val="{0000000C-6664-40CC-ACD5-90C36AC50CFE}"/>
            </c:ext>
          </c:extLst>
        </c:ser>
        <c:ser>
          <c:idx val="13"/>
          <c:order val="13"/>
          <c:tx>
            <c:strRef>
              <c:f>' '!$A$419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'!$B$419:$BB$419</c:f>
              <c:numCache>
                <c:formatCode>General</c:formatCode>
                <c:ptCount val="51"/>
                <c:pt idx="26" formatCode="#,##0.00">
                  <c:v>1.9716730000000002E-3</c:v>
                </c:pt>
                <c:pt idx="27" formatCode="#,##0.00">
                  <c:v>3.9504001170327686E-3</c:v>
                </c:pt>
                <c:pt idx="28" formatCode="#,##0.00">
                  <c:v>4.0889158985102413E-3</c:v>
                </c:pt>
                <c:pt idx="29" formatCode="#,##0.00">
                  <c:v>2.7997977329485327E-3</c:v>
                </c:pt>
                <c:pt idx="30" formatCode="#,##0.00">
                  <c:v>3.4677040835222554E-3</c:v>
                </c:pt>
                <c:pt idx="31" formatCode="#,##0.00">
                  <c:v>2.3086832058460691E-3</c:v>
                </c:pt>
                <c:pt idx="32" formatCode="#,##0.00">
                  <c:v>2.0148320366946081E-3</c:v>
                </c:pt>
                <c:pt idx="33" formatCode="#,##0.00">
                  <c:v>4.3752384529018376E-3</c:v>
                </c:pt>
                <c:pt idx="34" formatCode="#,##0.00">
                  <c:v>4.9729293433882511E-3</c:v>
                </c:pt>
                <c:pt idx="35" formatCode="#,##0.00">
                  <c:v>1.3211317449415214E-2</c:v>
                </c:pt>
                <c:pt idx="36" formatCode="#,##0.00">
                  <c:v>4.2960353999999999E-2</c:v>
                </c:pt>
                <c:pt idx="37" formatCode="#,##0.00">
                  <c:v>3.4993823104744443E-2</c:v>
                </c:pt>
                <c:pt idx="38" formatCode="#,##0.00">
                  <c:v>2.7857156999999997E-2</c:v>
                </c:pt>
                <c:pt idx="39" formatCode="#,##0.00">
                  <c:v>2.4817823999999999E-2</c:v>
                </c:pt>
                <c:pt idx="40" formatCode="#,##0.00">
                  <c:v>2.1285529999999997E-2</c:v>
                </c:pt>
                <c:pt idx="41" formatCode="#,##0.00">
                  <c:v>1.8754158999999999E-2</c:v>
                </c:pt>
                <c:pt idx="42" formatCode="#,##0.00">
                  <c:v>5.81659E-3</c:v>
                </c:pt>
                <c:pt idx="43" formatCode="#,##0.00">
                  <c:v>6.8649254865573402E-5</c:v>
                </c:pt>
                <c:pt idx="44" formatCode="#,##0.00">
                  <c:v>2.8130398678721832E-3</c:v>
                </c:pt>
                <c:pt idx="45" formatCode="#,##0.00">
                  <c:v>1.04752E-4</c:v>
                </c:pt>
                <c:pt idx="46" formatCode="#,##0.00">
                  <c:v>9.6518E-5</c:v>
                </c:pt>
                <c:pt idx="47" formatCode="#,##0.00">
                  <c:v>2.7787530000000001E-3</c:v>
                </c:pt>
                <c:pt idx="48" formatCode="#,##0.00">
                  <c:v>2.6014919197999999E-2</c:v>
                </c:pt>
                <c:pt idx="49" formatCode="#,##0.00">
                  <c:v>0</c:v>
                </c:pt>
                <c:pt idx="50" formatCode="#,##0.00">
                  <c:v>3.5185844029999996E-2</c:v>
                </c:pt>
              </c:numCache>
            </c:numRef>
          </c:val>
          <c:extLst>
            <c:ext xmlns:c16="http://schemas.microsoft.com/office/drawing/2014/chart" uri="{C3380CC4-5D6E-409C-BE32-E72D297353CC}">
              <c16:uniqueId val="{0000000D-6664-40CC-ACD5-90C36AC50CFE}"/>
            </c:ext>
          </c:extLst>
        </c:ser>
        <c:ser>
          <c:idx val="14"/>
          <c:order val="14"/>
          <c:tx>
            <c:strRef>
              <c:f>' '!$A$420</c:f>
              <c:strCache>
                <c:ptCount val="1"/>
                <c:pt idx="0">
                  <c:v>Others</c:v>
                </c:pt>
              </c:strCache>
            </c:strRef>
          </c:tx>
          <c:spPr>
            <a:solidFill>
              <a:srgbClr val="993300"/>
            </a:solidFill>
            <a:ln w="12700">
              <a:solidFill>
                <a:srgbClr val="000000"/>
              </a:solidFill>
              <a:prstDash val="solid"/>
            </a:ln>
          </c:spPr>
          <c:invertIfNegative val="0"/>
          <c:cat>
            <c:numRef>
              <c:f>' '!$B$405:$BB$405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'!$B$420:$BB$420</c:f>
              <c:numCache>
                <c:formatCode>General</c:formatCode>
                <c:ptCount val="51"/>
                <c:pt idx="26" formatCode="0.00">
                  <c:v>6.4922000000001978E-5</c:v>
                </c:pt>
                <c:pt idx="27" formatCode="0.00">
                  <c:v>5.451204087144404E-4</c:v>
                </c:pt>
                <c:pt idx="28" formatCode="0.00">
                  <c:v>3.3537858472998255E-3</c:v>
                </c:pt>
                <c:pt idx="29" formatCode="0.00">
                  <c:v>4.3354023291393984E-3</c:v>
                </c:pt>
                <c:pt idx="30" formatCode="0.00">
                  <c:v>2.4243615214809069E-3</c:v>
                </c:pt>
                <c:pt idx="31" formatCode="0.00">
                  <c:v>1.7311733507926821E-3</c:v>
                </c:pt>
                <c:pt idx="32" formatCode="0.00">
                  <c:v>9.8319361777050168E-4</c:v>
                </c:pt>
                <c:pt idx="33" formatCode="0.00">
                  <c:v>5.8279048438573955E-5</c:v>
                </c:pt>
                <c:pt idx="34" formatCode="0.00">
                  <c:v>1.6790641140047857E-4</c:v>
                </c:pt>
                <c:pt idx="35" formatCode="0.00">
                  <c:v>5.6848414124179986E-3</c:v>
                </c:pt>
                <c:pt idx="36" formatCode="0.00">
                  <c:v>9.6251749999999581E-3</c:v>
                </c:pt>
                <c:pt idx="37" formatCode="0.00">
                  <c:v>9.725237637214057E-3</c:v>
                </c:pt>
                <c:pt idx="38" formatCode="0.00">
                  <c:v>6.216277999999742E-3</c:v>
                </c:pt>
                <c:pt idx="39" formatCode="0.00">
                  <c:v>9.4318869999999166E-3</c:v>
                </c:pt>
                <c:pt idx="40" formatCode="0.00">
                  <c:v>9.7761829999999939E-3</c:v>
                </c:pt>
                <c:pt idx="41" formatCode="0.00">
                  <c:v>7.9915210000000569E-3</c:v>
                </c:pt>
                <c:pt idx="42" formatCode="0.00">
                  <c:v>5.7847270000001005E-3</c:v>
                </c:pt>
                <c:pt idx="43" formatCode="0.00">
                  <c:v>3.3025659801710905E-3</c:v>
                </c:pt>
                <c:pt idx="44" formatCode="0.00">
                  <c:v>7.2962503725320094E-3</c:v>
                </c:pt>
                <c:pt idx="45" formatCode="0.00">
                  <c:v>5.5563816999999988E-2</c:v>
                </c:pt>
                <c:pt idx="46" formatCode="0.00">
                  <c:v>4.1681557000000036E-2</c:v>
                </c:pt>
                <c:pt idx="47" formatCode="0.00">
                  <c:v>6.9732915000000034E-2</c:v>
                </c:pt>
                <c:pt idx="48" formatCode="0.00">
                  <c:v>0.10164825567399999</c:v>
                </c:pt>
                <c:pt idx="49" formatCode="0.00">
                  <c:v>0</c:v>
                </c:pt>
                <c:pt idx="50" formatCode="0.00">
                  <c:v>0.10197718205</c:v>
                </c:pt>
              </c:numCache>
            </c:numRef>
          </c:val>
          <c:extLst>
            <c:ext xmlns:c16="http://schemas.microsoft.com/office/drawing/2014/chart" uri="{C3380CC4-5D6E-409C-BE32-E72D297353CC}">
              <c16:uniqueId val="{0000000E-6664-40CC-ACD5-90C36AC50CFE}"/>
            </c:ext>
          </c:extLst>
        </c:ser>
        <c:dLbls>
          <c:showLegendKey val="0"/>
          <c:showVal val="0"/>
          <c:showCatName val="0"/>
          <c:showSerName val="0"/>
          <c:showPercent val="0"/>
          <c:showBubbleSize val="0"/>
        </c:dLbls>
        <c:gapWidth val="0"/>
        <c:overlap val="100"/>
        <c:axId val="3"/>
        <c:axId val="4"/>
      </c:barChart>
      <c:catAx>
        <c:axId val="198459335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75" b="0" i="0" u="none" strike="noStrike" baseline="0">
                    <a:solidFill>
                      <a:srgbClr val="FFFFFF"/>
                    </a:solidFill>
                    <a:latin typeface="Arial"/>
                    <a:cs typeface="Arial"/>
                  </a:rPr>
                  <a:t>(</a:t>
                </a:r>
                <a:r>
                  <a:rPr lang="en-GB" sz="1175" b="0" i="0" u="none" strike="noStrike" baseline="0">
                    <a:solidFill>
                      <a:srgbClr val="993300"/>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1.3542083812688652E-2"/>
              <c:y val="0.2350077097561031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8459335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731961545013973"/>
              <c:y val="0.1416713143919770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70872480883089"/>
          <c:y val="0.90336296941707728"/>
          <c:w val="0.7333559233948316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6.8335575177306582E-2"/>
          <c:w val="0.65522851678316629"/>
          <c:h val="0.64002099678257873"/>
        </c:manualLayout>
      </c:layout>
      <c:barChart>
        <c:barDir val="col"/>
        <c:grouping val="stacked"/>
        <c:varyColors val="0"/>
        <c:ser>
          <c:idx val="0"/>
          <c:order val="0"/>
          <c:tx>
            <c:strRef>
              <c:f>' '!$A$322</c:f>
              <c:strCache>
                <c:ptCount val="1"/>
                <c:pt idx="0">
                  <c:v>EU-28</c:v>
                </c:pt>
              </c:strCache>
            </c:strRef>
          </c:tx>
          <c:spPr>
            <a:solidFill>
              <a:srgbClr val="00FF00"/>
            </a:solid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'!$B$322:$BB$322</c:f>
              <c:numCache>
                <c:formatCode>0.0</c:formatCode>
                <c:ptCount val="51"/>
                <c:pt idx="0">
                  <c:v>5.5559575819999998E-2</c:v>
                </c:pt>
                <c:pt idx="1">
                  <c:v>6.3269109680000005E-2</c:v>
                </c:pt>
                <c:pt idx="2">
                  <c:v>4.3652435119999999E-2</c:v>
                </c:pt>
                <c:pt idx="3">
                  <c:v>5.059662370000001E-2</c:v>
                </c:pt>
                <c:pt idx="4">
                  <c:v>5.132548105999999E-2</c:v>
                </c:pt>
                <c:pt idx="5">
                  <c:v>5.3313574999999988E-2</c:v>
                </c:pt>
                <c:pt idx="6">
                  <c:v>6.6593227679999992E-2</c:v>
                </c:pt>
                <c:pt idx="7">
                  <c:v>6.4948299617209895E-2</c:v>
                </c:pt>
                <c:pt idx="8">
                  <c:v>5.4746860040160418E-2</c:v>
                </c:pt>
                <c:pt idx="9">
                  <c:v>3.3493180279999993E-2</c:v>
                </c:pt>
                <c:pt idx="10">
                  <c:v>1.7998059660000003E-2</c:v>
                </c:pt>
                <c:pt idx="11">
                  <c:v>1.3820159499999998E-2</c:v>
                </c:pt>
                <c:pt idx="12">
                  <c:v>6.3307046599999995E-3</c:v>
                </c:pt>
                <c:pt idx="13">
                  <c:v>7.8398119799999999E-3</c:v>
                </c:pt>
                <c:pt idx="14">
                  <c:v>1.6839383399999998E-3</c:v>
                </c:pt>
                <c:pt idx="15">
                  <c:v>3.3139416799999998E-3</c:v>
                </c:pt>
                <c:pt idx="16">
                  <c:v>4.6601962199999993E-3</c:v>
                </c:pt>
                <c:pt idx="17">
                  <c:v>3.3920434999999997E-3</c:v>
                </c:pt>
                <c:pt idx="18">
                  <c:v>3.2893348199999999E-3</c:v>
                </c:pt>
                <c:pt idx="19">
                  <c:v>1.5387102000000001E-3</c:v>
                </c:pt>
                <c:pt idx="20">
                  <c:v>1.9548423999999997E-3</c:v>
                </c:pt>
                <c:pt idx="21">
                  <c:v>2.3569881199999995E-3</c:v>
                </c:pt>
                <c:pt idx="22">
                  <c:v>4.8068263739999995E-3</c:v>
                </c:pt>
                <c:pt idx="23">
                  <c:v>1.7909485999999998E-4</c:v>
                </c:pt>
                <c:pt idx="24">
                  <c:v>9.6711411519200003E-3</c:v>
                </c:pt>
              </c:numCache>
            </c:numRef>
          </c:val>
          <c:extLst>
            <c:ext xmlns:c16="http://schemas.microsoft.com/office/drawing/2014/chart" uri="{C3380CC4-5D6E-409C-BE32-E72D297353CC}">
              <c16:uniqueId val="{00000000-4A99-462D-AE10-17FA8781E57D}"/>
            </c:ext>
          </c:extLst>
        </c:ser>
        <c:ser>
          <c:idx val="2"/>
          <c:order val="1"/>
          <c:tx>
            <c:strRef>
              <c:f>' '!$A$323</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1-4A99-462D-AE10-17FA8781E57D}"/>
              </c:ext>
            </c:extLst>
          </c:dPt>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'!$B$323:$BB$323</c:f>
              <c:numCache>
                <c:formatCode>0.0</c:formatCode>
                <c:ptCount val="51"/>
                <c:pt idx="0">
                  <c:v>6.5888270419999992E-2</c:v>
                </c:pt>
                <c:pt idx="1">
                  <c:v>5.9129829919999995E-2</c:v>
                </c:pt>
                <c:pt idx="2">
                  <c:v>6.8878122180000001E-2</c:v>
                </c:pt>
                <c:pt idx="3">
                  <c:v>7.5039056539999996E-2</c:v>
                </c:pt>
                <c:pt idx="4">
                  <c:v>8.0417089479999995E-2</c:v>
                </c:pt>
                <c:pt idx="5">
                  <c:v>6.6665564420000004E-2</c:v>
                </c:pt>
                <c:pt idx="6">
                  <c:v>4.8735297099999998E-2</c:v>
                </c:pt>
                <c:pt idx="7">
                  <c:v>5.9300683260000001E-2</c:v>
                </c:pt>
                <c:pt idx="8">
                  <c:v>2.47155321E-2</c:v>
                </c:pt>
                <c:pt idx="9">
                  <c:v>1.9233388859999999E-2</c:v>
                </c:pt>
                <c:pt idx="10">
                  <c:v>2.292410764E-2</c:v>
                </c:pt>
                <c:pt idx="11">
                  <c:v>1.7877334719999999E-2</c:v>
                </c:pt>
                <c:pt idx="12">
                  <c:v>9.4216943799999998E-3</c:v>
                </c:pt>
                <c:pt idx="13">
                  <c:v>8.1993169999999994E-3</c:v>
                </c:pt>
                <c:pt idx="14">
                  <c:v>1.6775520999999995E-3</c:v>
                </c:pt>
                <c:pt idx="15">
                  <c:v>8.0952694199999987E-3</c:v>
                </c:pt>
                <c:pt idx="16">
                  <c:v>1.4981792839999997E-2</c:v>
                </c:pt>
                <c:pt idx="17">
                  <c:v>1.52086073E-2</c:v>
                </c:pt>
                <c:pt idx="18">
                  <c:v>4.5097448459999995E-2</c:v>
                </c:pt>
                <c:pt idx="19">
                  <c:v>1.5291963119999996E-2</c:v>
                </c:pt>
                <c:pt idx="20">
                  <c:v>1.2752583619999999E-2</c:v>
                </c:pt>
                <c:pt idx="21">
                  <c:v>9.3027621399999986E-3</c:v>
                </c:pt>
                <c:pt idx="22">
                  <c:v>1.397944345586E-2</c:v>
                </c:pt>
                <c:pt idx="23">
                  <c:v>0</c:v>
                </c:pt>
                <c:pt idx="24">
                  <c:v>1.9229201500000001E-2</c:v>
                </c:pt>
              </c:numCache>
            </c:numRef>
          </c:val>
          <c:extLst>
            <c:ext xmlns:c16="http://schemas.microsoft.com/office/drawing/2014/chart" uri="{C3380CC4-5D6E-409C-BE32-E72D297353CC}">
              <c16:uniqueId val="{00000002-4A99-462D-AE10-17FA8781E57D}"/>
            </c:ext>
          </c:extLst>
        </c:ser>
        <c:ser>
          <c:idx val="6"/>
          <c:order val="2"/>
          <c:tx>
            <c:strRef>
              <c:f>' '!$A$324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'!$B$324:$BB$324</c:f>
              <c:numCache>
                <c:formatCode>0.0</c:formatCode>
                <c:ptCount val="51"/>
                <c:pt idx="0">
                  <c:v>3.523959124E-2</c:v>
                </c:pt>
                <c:pt idx="1">
                  <c:v>3.2108620460000001E-2</c:v>
                </c:pt>
                <c:pt idx="2">
                  <c:v>3.305611428E-2</c:v>
                </c:pt>
                <c:pt idx="3">
                  <c:v>2.874888548E-2</c:v>
                </c:pt>
                <c:pt idx="4">
                  <c:v>2.6229377159999998E-2</c:v>
                </c:pt>
                <c:pt idx="5">
                  <c:v>2.4047813439999999E-2</c:v>
                </c:pt>
                <c:pt idx="6">
                  <c:v>1.252941984E-2</c:v>
                </c:pt>
                <c:pt idx="7">
                  <c:v>1.1047537059999999E-2</c:v>
                </c:pt>
                <c:pt idx="8">
                  <c:v>8.6457840000000001E-3</c:v>
                </c:pt>
                <c:pt idx="9">
                  <c:v>4.2025916799999993E-3</c:v>
                </c:pt>
                <c:pt idx="10">
                  <c:v>2.9973507199999995E-3</c:v>
                </c:pt>
                <c:pt idx="11">
                  <c:v>3.9477346999999994E-3</c:v>
                </c:pt>
                <c:pt idx="12">
                  <c:v>2.7706158199999999E-3</c:v>
                </c:pt>
                <c:pt idx="13">
                  <c:v>4.9061344359999995E-3</c:v>
                </c:pt>
                <c:pt idx="14">
                  <c:v>4.1702533599999999E-3</c:v>
                </c:pt>
                <c:pt idx="15">
                  <c:v>1.7687656699999995E-2</c:v>
                </c:pt>
                <c:pt idx="16">
                  <c:v>1.5431014759999999E-2</c:v>
                </c:pt>
                <c:pt idx="17">
                  <c:v>1.4647053034499999E-2</c:v>
                </c:pt>
                <c:pt idx="18">
                  <c:v>1.9189250451666667E-2</c:v>
                </c:pt>
                <c:pt idx="19">
                  <c:v>2.77829832E-2</c:v>
                </c:pt>
                <c:pt idx="20">
                  <c:v>2.6109230979999998E-2</c:v>
                </c:pt>
                <c:pt idx="21">
                  <c:v>2.9397828599999998E-2</c:v>
                </c:pt>
                <c:pt idx="22">
                  <c:v>1.6928758839499999E-2</c:v>
                </c:pt>
                <c:pt idx="23">
                  <c:v>0</c:v>
                </c:pt>
                <c:pt idx="24">
                  <c:v>2.5140076933899996E-2</c:v>
                </c:pt>
              </c:numCache>
            </c:numRef>
          </c:val>
          <c:extLst>
            <c:ext xmlns:c16="http://schemas.microsoft.com/office/drawing/2014/chart" uri="{C3380CC4-5D6E-409C-BE32-E72D297353CC}">
              <c16:uniqueId val="{00000003-4A99-462D-AE10-17FA8781E57D}"/>
            </c:ext>
          </c:extLst>
        </c:ser>
        <c:ser>
          <c:idx val="7"/>
          <c:order val="3"/>
          <c:tx>
            <c:strRef>
              <c:f>' '!$A$325</c:f>
              <c:strCache>
                <c:ptCount val="1"/>
                <c:pt idx="0">
                  <c:v>Others</c:v>
                </c:pt>
              </c:strCache>
            </c:strRef>
          </c:tx>
          <c:spPr>
            <a:solidFill>
              <a:srgbClr val="993300"/>
            </a:solid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'!$B$325:$BB$325</c:f>
              <c:numCache>
                <c:formatCode>0.0</c:formatCode>
                <c:ptCount val="51"/>
                <c:pt idx="0">
                  <c:v>5.401909772000002E-2</c:v>
                </c:pt>
                <c:pt idx="1">
                  <c:v>5.5389761699999984E-2</c:v>
                </c:pt>
                <c:pt idx="2">
                  <c:v>6.7691810200000008E-2</c:v>
                </c:pt>
                <c:pt idx="3">
                  <c:v>5.7499634919999987E-2</c:v>
                </c:pt>
                <c:pt idx="4">
                  <c:v>5.7321541339999948E-2</c:v>
                </c:pt>
                <c:pt idx="5">
                  <c:v>8.3781093760000064E-2</c:v>
                </c:pt>
                <c:pt idx="6">
                  <c:v>8.8798135579999965E-2</c:v>
                </c:pt>
                <c:pt idx="7">
                  <c:v>8.4107414648004114E-2</c:v>
                </c:pt>
                <c:pt idx="8">
                  <c:v>7.525960257938713E-2</c:v>
                </c:pt>
                <c:pt idx="9">
                  <c:v>5.8676470521116367E-2</c:v>
                </c:pt>
                <c:pt idx="10">
                  <c:v>3.9934920520636089E-2</c:v>
                </c:pt>
                <c:pt idx="11">
                  <c:v>4.5780743959999995E-2</c:v>
                </c:pt>
                <c:pt idx="12">
                  <c:v>5.3068535846666647E-2</c:v>
                </c:pt>
                <c:pt idx="13">
                  <c:v>7.2442441574999933E-2</c:v>
                </c:pt>
                <c:pt idx="14">
                  <c:v>4.5852431660000019E-2</c:v>
                </c:pt>
                <c:pt idx="15">
                  <c:v>9.7715146992959953E-2</c:v>
                </c:pt>
                <c:pt idx="16">
                  <c:v>0.12872306821999996</c:v>
                </c:pt>
                <c:pt idx="17">
                  <c:v>9.809408221959999E-2</c:v>
                </c:pt>
                <c:pt idx="18">
                  <c:v>9.9810041448571404E-2</c:v>
                </c:pt>
                <c:pt idx="19">
                  <c:v>4.2563014439999984E-2</c:v>
                </c:pt>
                <c:pt idx="20">
                  <c:v>6.6246210380000031E-2</c:v>
                </c:pt>
                <c:pt idx="21">
                  <c:v>7.0508440489999977E-2</c:v>
                </c:pt>
                <c:pt idx="22">
                  <c:v>2.3059054669769992E-2</c:v>
                </c:pt>
                <c:pt idx="23">
                  <c:v>3.8226439999999992E-4</c:v>
                </c:pt>
                <c:pt idx="24">
                  <c:v>7.1945687079222234E-2</c:v>
                </c:pt>
              </c:numCache>
            </c:numRef>
          </c:val>
          <c:extLst>
            <c:ext xmlns:c16="http://schemas.microsoft.com/office/drawing/2014/chart" uri="{C3380CC4-5D6E-409C-BE32-E72D297353CC}">
              <c16:uniqueId val="{00000004-4A99-462D-AE10-17FA8781E57D}"/>
            </c:ext>
          </c:extLst>
        </c:ser>
        <c:ser>
          <c:idx val="8"/>
          <c:order val="4"/>
          <c:tx>
            <c:strRef>
              <c:f>' '!$A$326</c:f>
              <c:strCache>
                <c:ptCount val="1"/>
              </c:strCache>
            </c:strRef>
          </c:tx>
          <c:spPr>
            <a:noFill/>
            <a:ln w="25400">
              <a:noFill/>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'!$B$326:$BB$326</c:f>
              <c:numCache>
                <c:formatCode>0.0</c:formatCode>
                <c:ptCount val="51"/>
              </c:numCache>
            </c:numRef>
          </c:val>
          <c:extLst>
            <c:ext xmlns:c16="http://schemas.microsoft.com/office/drawing/2014/chart" uri="{C3380CC4-5D6E-409C-BE32-E72D297353CC}">
              <c16:uniqueId val="{00000005-4A99-462D-AE10-17FA8781E57D}"/>
            </c:ext>
          </c:extLst>
        </c:ser>
        <c:ser>
          <c:idx val="3"/>
          <c:order val="5"/>
          <c:tx>
            <c:strRef>
              <c:f>' '!$A$327</c:f>
              <c:strCache>
                <c:ptCount val="1"/>
              </c:strCache>
            </c:strRef>
          </c:tx>
          <c:spPr>
            <a:noFill/>
            <a:ln w="25400">
              <a:noFill/>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'!$B$327:$BB$327</c:f>
              <c:numCache>
                <c:formatCode>0.0</c:formatCode>
                <c:ptCount val="51"/>
              </c:numCache>
            </c:numRef>
          </c:val>
          <c:extLst>
            <c:ext xmlns:c16="http://schemas.microsoft.com/office/drawing/2014/chart" uri="{C3380CC4-5D6E-409C-BE32-E72D297353CC}">
              <c16:uniqueId val="{00000006-4A99-462D-AE10-17FA8781E57D}"/>
            </c:ext>
          </c:extLst>
        </c:ser>
        <c:dLbls>
          <c:showLegendKey val="0"/>
          <c:showVal val="0"/>
          <c:showCatName val="0"/>
          <c:showSerName val="0"/>
          <c:showPercent val="0"/>
          <c:showBubbleSize val="0"/>
        </c:dLbls>
        <c:gapWidth val="0"/>
        <c:overlap val="100"/>
        <c:axId val="1984594959"/>
        <c:axId val="1"/>
      </c:barChart>
      <c:barChart>
        <c:barDir val="col"/>
        <c:grouping val="stacked"/>
        <c:varyColors val="0"/>
        <c:ser>
          <c:idx val="4"/>
          <c:order val="6"/>
          <c:tx>
            <c:strRef>
              <c:f>' '!$A$328</c:f>
              <c:strCache>
                <c:ptCount val="1"/>
              </c:strCache>
            </c:strRef>
          </c:tx>
          <c:spPr>
            <a:noFill/>
            <a:ln w="25400">
              <a:noFill/>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'!$B$328:$BB$328</c:f>
              <c:numCache>
                <c:formatCode>0.0</c:formatCode>
                <c:ptCount val="51"/>
              </c:numCache>
            </c:numRef>
          </c:val>
          <c:extLst>
            <c:ext xmlns:c16="http://schemas.microsoft.com/office/drawing/2014/chart" uri="{C3380CC4-5D6E-409C-BE32-E72D297353CC}">
              <c16:uniqueId val="{00000007-4A99-462D-AE10-17FA8781E57D}"/>
            </c:ext>
          </c:extLst>
        </c:ser>
        <c:ser>
          <c:idx val="5"/>
          <c:order val="7"/>
          <c:tx>
            <c:strRef>
              <c:f>' '!$A$329</c:f>
              <c:strCache>
                <c:ptCount val="1"/>
              </c:strCache>
            </c:strRef>
          </c:tx>
          <c:spPr>
            <a:noFill/>
            <a:ln w="25400">
              <a:noFill/>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'!$B$329:$BB$329</c:f>
              <c:numCache>
                <c:formatCode>General</c:formatCode>
                <c:ptCount val="51"/>
              </c:numCache>
            </c:numRef>
          </c:val>
          <c:extLst>
            <c:ext xmlns:c16="http://schemas.microsoft.com/office/drawing/2014/chart" uri="{C3380CC4-5D6E-409C-BE32-E72D297353CC}">
              <c16:uniqueId val="{00000008-4A99-462D-AE10-17FA8781E57D}"/>
            </c:ext>
          </c:extLst>
        </c:ser>
        <c:ser>
          <c:idx val="12"/>
          <c:order val="8"/>
          <c:tx>
            <c:strRef>
              <c:f>' '!$A$330</c:f>
              <c:strCache>
                <c:ptCount val="1"/>
                <c:pt idx="0">
                  <c:v>EU-28</c:v>
                </c:pt>
              </c:strCache>
            </c:strRef>
          </c:tx>
          <c:spPr>
            <a:solidFill>
              <a:srgbClr val="00FF00"/>
            </a:solid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'!$B$330:$BB$330</c:f>
              <c:numCache>
                <c:formatCode>#,##0</c:formatCode>
                <c:ptCount val="51"/>
                <c:pt idx="26" formatCode="0.00">
                  <c:v>3.3339999999999995E-2</c:v>
                </c:pt>
                <c:pt idx="27" formatCode="0.00">
                  <c:v>3.1796000000000005E-2</c:v>
                </c:pt>
                <c:pt idx="28" formatCode="0.00">
                  <c:v>2.8083999999999998E-2</c:v>
                </c:pt>
                <c:pt idx="29" formatCode="0.00">
                  <c:v>3.4555000000000002E-2</c:v>
                </c:pt>
                <c:pt idx="30" formatCode="0.00">
                  <c:v>3.7623957999999992E-2</c:v>
                </c:pt>
                <c:pt idx="31" formatCode="0.00">
                  <c:v>4.0150871000000005E-2</c:v>
                </c:pt>
                <c:pt idx="32" formatCode="0.00">
                  <c:v>4.9981400000000002E-2</c:v>
                </c:pt>
                <c:pt idx="33" formatCode="0.00">
                  <c:v>5.6025644982452494E-2</c:v>
                </c:pt>
                <c:pt idx="34" formatCode="0.00">
                  <c:v>4.681640248659498E-2</c:v>
                </c:pt>
                <c:pt idx="35" formatCode="0.00">
                  <c:v>2.5246370976941053E-2</c:v>
                </c:pt>
                <c:pt idx="36" formatCode="0.00">
                  <c:v>1.4788895545597347E-2</c:v>
                </c:pt>
                <c:pt idx="37" formatCode="0.00">
                  <c:v>1.244319816417697E-2</c:v>
                </c:pt>
                <c:pt idx="38" formatCode="0.00">
                  <c:v>9.3373833878835719E-3</c:v>
                </c:pt>
                <c:pt idx="39" formatCode="0.00">
                  <c:v>5.2308356005145032E-3</c:v>
                </c:pt>
                <c:pt idx="40" formatCode="0.00">
                  <c:v>3.3365877715389666E-3</c:v>
                </c:pt>
                <c:pt idx="41" formatCode="0.00">
                  <c:v>4.2703260709526722E-3</c:v>
                </c:pt>
                <c:pt idx="42" formatCode="0.00">
                  <c:v>3.343005E-3</c:v>
                </c:pt>
                <c:pt idx="43" formatCode="0.00">
                  <c:v>2.506917389958598E-3</c:v>
                </c:pt>
                <c:pt idx="44" formatCode="0.00">
                  <c:v>2.5208632754756565E-3</c:v>
                </c:pt>
                <c:pt idx="45" formatCode="0.00">
                  <c:v>1.3558809999999998E-3</c:v>
                </c:pt>
                <c:pt idx="46" formatCode="0.00">
                  <c:v>1.382269E-3</c:v>
                </c:pt>
                <c:pt idx="47" formatCode="0.00">
                  <c:v>1.7604800000000002E-3</c:v>
                </c:pt>
                <c:pt idx="48" formatCode="0.00">
                  <c:v>3.0371631480000001E-3</c:v>
                </c:pt>
                <c:pt idx="49" formatCode="0.00">
                  <c:v>1.2836199999999997E-4</c:v>
                </c:pt>
                <c:pt idx="50" formatCode="0.00">
                  <c:v>4.55601978E-3</c:v>
                </c:pt>
              </c:numCache>
            </c:numRef>
          </c:val>
          <c:extLst>
            <c:ext xmlns:c16="http://schemas.microsoft.com/office/drawing/2014/chart" uri="{C3380CC4-5D6E-409C-BE32-E72D297353CC}">
              <c16:uniqueId val="{00000009-4A99-462D-AE10-17FA8781E57D}"/>
            </c:ext>
          </c:extLst>
        </c:ser>
        <c:ser>
          <c:idx val="13"/>
          <c:order val="9"/>
          <c:tx>
            <c:strRef>
              <c:f>' '!$A$331</c:f>
              <c:strCache>
                <c:ptCount val="1"/>
                <c:pt idx="0">
                  <c:v>Japan</c:v>
                </c:pt>
              </c:strCache>
            </c:strRef>
          </c:tx>
          <c:spPr>
            <a:pattFill prst="wave">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'!$B$331:$BB$331</c:f>
              <c:numCache>
                <c:formatCode>General</c:formatCode>
                <c:ptCount val="51"/>
                <c:pt idx="26" formatCode="0.00">
                  <c:v>3.4334000000000003E-2</c:v>
                </c:pt>
                <c:pt idx="27" formatCode="0.00">
                  <c:v>3.6417999999999999E-2</c:v>
                </c:pt>
                <c:pt idx="28" formatCode="0.00">
                  <c:v>3.2840000000000001E-2</c:v>
                </c:pt>
                <c:pt idx="29" formatCode="0.00">
                  <c:v>3.7075000000000004E-2</c:v>
                </c:pt>
                <c:pt idx="30" formatCode="0.00">
                  <c:v>4.0263841000000002E-2</c:v>
                </c:pt>
                <c:pt idx="31" formatCode="0.00">
                  <c:v>3.5269672000000002E-2</c:v>
                </c:pt>
                <c:pt idx="32" formatCode="0.00">
                  <c:v>3.0213969999999996E-2</c:v>
                </c:pt>
                <c:pt idx="33" formatCode="0.00">
                  <c:v>4.1828874903300547E-2</c:v>
                </c:pt>
                <c:pt idx="34" formatCode="0.00">
                  <c:v>1.9881481935782347E-2</c:v>
                </c:pt>
                <c:pt idx="35" formatCode="0.00">
                  <c:v>1.637373390837097E-2</c:v>
                </c:pt>
                <c:pt idx="36" formatCode="0.00">
                  <c:v>1.8654846331251213E-2</c:v>
                </c:pt>
                <c:pt idx="37" formatCode="0.00">
                  <c:v>2.0981898867967422E-2</c:v>
                </c:pt>
                <c:pt idx="38" formatCode="0.00">
                  <c:v>1.7688867918823035E-2</c:v>
                </c:pt>
                <c:pt idx="39" formatCode="0.00">
                  <c:v>1.171303461459094E-2</c:v>
                </c:pt>
                <c:pt idx="40" formatCode="0.00">
                  <c:v>7.1357183154019043E-3</c:v>
                </c:pt>
                <c:pt idx="41" formatCode="0.00">
                  <c:v>1.0178222433575936E-2</c:v>
                </c:pt>
                <c:pt idx="42" formatCode="0.00">
                  <c:v>1.4230322000000002E-2</c:v>
                </c:pt>
                <c:pt idx="43" formatCode="0.00">
                  <c:v>1.293833999752844E-2</c:v>
                </c:pt>
                <c:pt idx="44" formatCode="0.00">
                  <c:v>1.2724758241778556E-2</c:v>
                </c:pt>
                <c:pt idx="45" formatCode="0.00">
                  <c:v>1.3760282E-2</c:v>
                </c:pt>
                <c:pt idx="46" formatCode="0.00">
                  <c:v>1.1930710999999998E-2</c:v>
                </c:pt>
                <c:pt idx="47" formatCode="0.00">
                  <c:v>9.8158509999999987E-3</c:v>
                </c:pt>
                <c:pt idx="48" formatCode="0.00">
                  <c:v>9.0574553820000001E-3</c:v>
                </c:pt>
                <c:pt idx="49" formatCode="0.00">
                  <c:v>0</c:v>
                </c:pt>
                <c:pt idx="50" formatCode="0.00">
                  <c:v>1.0957684319999999E-2</c:v>
                </c:pt>
              </c:numCache>
            </c:numRef>
          </c:val>
          <c:extLst>
            <c:ext xmlns:c16="http://schemas.microsoft.com/office/drawing/2014/chart" uri="{C3380CC4-5D6E-409C-BE32-E72D297353CC}">
              <c16:uniqueId val="{0000000A-4A99-462D-AE10-17FA8781E57D}"/>
            </c:ext>
          </c:extLst>
        </c:ser>
        <c:ser>
          <c:idx val="14"/>
          <c:order val="10"/>
          <c:tx>
            <c:strRef>
              <c:f>' '!$A$332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'!$B$332:$BB$332</c:f>
              <c:numCache>
                <c:formatCode>General</c:formatCode>
                <c:ptCount val="51"/>
                <c:pt idx="26" formatCode="0.00">
                  <c:v>2.3469E-2</c:v>
                </c:pt>
                <c:pt idx="27" formatCode="0.00">
                  <c:v>1.6889000000000005E-2</c:v>
                </c:pt>
                <c:pt idx="28" formatCode="0.00">
                  <c:v>1.9009999999999999E-2</c:v>
                </c:pt>
                <c:pt idx="29" formatCode="0.00">
                  <c:v>1.7646999999999999E-2</c:v>
                </c:pt>
                <c:pt idx="30" formatCode="0.00">
                  <c:v>1.8169635999999996E-2</c:v>
                </c:pt>
                <c:pt idx="31" formatCode="0.00">
                  <c:v>1.7246357E-2</c:v>
                </c:pt>
                <c:pt idx="32" formatCode="0.00">
                  <c:v>1.0710928999999999E-2</c:v>
                </c:pt>
                <c:pt idx="33" formatCode="0.00">
                  <c:v>1.3598125306974698E-2</c:v>
                </c:pt>
                <c:pt idx="34" formatCode="0.00">
                  <c:v>1.110594610692156E-2</c:v>
                </c:pt>
                <c:pt idx="35" formatCode="0.00">
                  <c:v>4.2179272336304793E-3</c:v>
                </c:pt>
                <c:pt idx="36" formatCode="0.00">
                  <c:v>3.955771558857059E-3</c:v>
                </c:pt>
                <c:pt idx="37" formatCode="0.00">
                  <c:v>7.082057660757481E-3</c:v>
                </c:pt>
                <c:pt idx="38" formatCode="0.00">
                  <c:v>4.1590254987707497E-3</c:v>
                </c:pt>
                <c:pt idx="39" formatCode="0.00">
                  <c:v>5.0002124218325944E-3</c:v>
                </c:pt>
                <c:pt idx="40" formatCode="0.00">
                  <c:v>2.2880639784095607E-3</c:v>
                </c:pt>
                <c:pt idx="41" formatCode="0.00">
                  <c:v>1.0628408041319993E-2</c:v>
                </c:pt>
                <c:pt idx="42" formatCode="0.00">
                  <c:v>1.1046559000000001E-2</c:v>
                </c:pt>
                <c:pt idx="43" formatCode="0.00">
                  <c:v>1.1011971808087115E-2</c:v>
                </c:pt>
                <c:pt idx="44" formatCode="0.00">
                  <c:v>1.3756218250178283E-2</c:v>
                </c:pt>
                <c:pt idx="45" formatCode="0.00">
                  <c:v>1.6006297999999999E-2</c:v>
                </c:pt>
                <c:pt idx="46" formatCode="0.00">
                  <c:v>1.9629332999999999E-2</c:v>
                </c:pt>
                <c:pt idx="47" formatCode="0.00">
                  <c:v>2.1989726000000001E-2</c:v>
                </c:pt>
                <c:pt idx="48" formatCode="0.00">
                  <c:v>1.6077059850999997E-2</c:v>
                </c:pt>
                <c:pt idx="49" formatCode="0.00">
                  <c:v>0</c:v>
                </c:pt>
                <c:pt idx="50" formatCode="0.00">
                  <c:v>2.343077683E-2</c:v>
                </c:pt>
              </c:numCache>
            </c:numRef>
          </c:val>
          <c:extLst>
            <c:ext xmlns:c16="http://schemas.microsoft.com/office/drawing/2014/chart" uri="{C3380CC4-5D6E-409C-BE32-E72D297353CC}">
              <c16:uniqueId val="{0000000B-4A99-462D-AE10-17FA8781E57D}"/>
            </c:ext>
          </c:extLst>
        </c:ser>
        <c:ser>
          <c:idx val="1"/>
          <c:order val="11"/>
          <c:tx>
            <c:strRef>
              <c:f>' '!$A$333</c:f>
              <c:strCache>
                <c:ptCount val="1"/>
                <c:pt idx="0">
                  <c:v>Others</c:v>
                </c:pt>
              </c:strCache>
            </c:strRef>
          </c:tx>
          <c:spPr>
            <a:solidFill>
              <a:srgbClr val="993300"/>
            </a:solidFill>
            <a:ln w="12700">
              <a:solidFill>
                <a:srgbClr val="000000"/>
              </a:solidFill>
              <a:prstDash val="solid"/>
            </a:ln>
          </c:spPr>
          <c:invertIfNegative val="0"/>
          <c:cat>
            <c:numRef>
              <c:f>' '!$B$321:$BB$321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'!$B$333:$BB$333</c:f>
              <c:numCache>
                <c:formatCode>General</c:formatCode>
                <c:ptCount val="51"/>
                <c:pt idx="26" formatCode="0.00">
                  <c:v>1.7750000000000002E-2</c:v>
                </c:pt>
                <c:pt idx="27" formatCode="0.00">
                  <c:v>1.6969000000000012E-2</c:v>
                </c:pt>
                <c:pt idx="28" formatCode="0.00">
                  <c:v>1.8985000000000002E-2</c:v>
                </c:pt>
                <c:pt idx="29" formatCode="0.00">
                  <c:v>1.7983000000000027E-2</c:v>
                </c:pt>
                <c:pt idx="30" formatCode="0.00">
                  <c:v>2.4355758999999991E-2</c:v>
                </c:pt>
                <c:pt idx="31" formatCode="0.00">
                  <c:v>3.0970570999999961E-2</c:v>
                </c:pt>
                <c:pt idx="32" formatCode="0.00">
                  <c:v>3.4399881999999993E-2</c:v>
                </c:pt>
                <c:pt idx="33" formatCode="0.00">
                  <c:v>3.9084539338152813E-2</c:v>
                </c:pt>
                <c:pt idx="34" formatCode="0.00">
                  <c:v>3.4357800238142763E-2</c:v>
                </c:pt>
                <c:pt idx="35" formatCode="0.00">
                  <c:v>2.4718612793697546E-2</c:v>
                </c:pt>
                <c:pt idx="36" formatCode="0.00">
                  <c:v>2.3842907334345534E-2</c:v>
                </c:pt>
                <c:pt idx="37" formatCode="0.00">
                  <c:v>1.9270041261204733E-2</c:v>
                </c:pt>
                <c:pt idx="38" formatCode="0.00">
                  <c:v>1.5403987809629989E-2</c:v>
                </c:pt>
                <c:pt idx="39" formatCode="0.00">
                  <c:v>1.6909604958275298E-2</c:v>
                </c:pt>
                <c:pt idx="40" formatCode="0.00">
                  <c:v>1.0822029797520314E-2</c:v>
                </c:pt>
                <c:pt idx="41" formatCode="0.00">
                  <c:v>2.364770793283464E-2</c:v>
                </c:pt>
                <c:pt idx="42" formatCode="0.00">
                  <c:v>2.5753843000000005E-2</c:v>
                </c:pt>
                <c:pt idx="43" formatCode="0.00">
                  <c:v>2.043140908528783E-2</c:v>
                </c:pt>
                <c:pt idx="44" formatCode="0.00">
                  <c:v>2.2905713641988547E-2</c:v>
                </c:pt>
                <c:pt idx="45" formatCode="0.00">
                  <c:v>1.8060797999999989E-2</c:v>
                </c:pt>
                <c:pt idx="46" formatCode="0.00">
                  <c:v>1.5525297000000007E-2</c:v>
                </c:pt>
                <c:pt idx="47" formatCode="0.00">
                  <c:v>1.8885895000000014E-2</c:v>
                </c:pt>
                <c:pt idx="48" formatCode="0.00">
                  <c:v>8.2120376129999929E-3</c:v>
                </c:pt>
                <c:pt idx="49" formatCode="0.00">
                  <c:v>8.8927400000000001E-4</c:v>
                </c:pt>
                <c:pt idx="50" formatCode="0.00">
                  <c:v>1.9625111170000001E-2</c:v>
                </c:pt>
              </c:numCache>
            </c:numRef>
          </c:val>
          <c:extLst>
            <c:ext xmlns:c16="http://schemas.microsoft.com/office/drawing/2014/chart" uri="{C3380CC4-5D6E-409C-BE32-E72D297353CC}">
              <c16:uniqueId val="{0000000C-4A99-462D-AE10-17FA8781E57D}"/>
            </c:ext>
          </c:extLst>
        </c:ser>
        <c:dLbls>
          <c:showLegendKey val="0"/>
          <c:showVal val="0"/>
          <c:showCatName val="0"/>
          <c:showSerName val="0"/>
          <c:showPercent val="0"/>
          <c:showBubbleSize val="0"/>
        </c:dLbls>
        <c:gapWidth val="0"/>
        <c:overlap val="100"/>
        <c:axId val="3"/>
        <c:axId val="4"/>
      </c:barChart>
      <c:catAx>
        <c:axId val="198459495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3.0209263889843917E-2"/>
              <c:y val="0.15000492112091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98459495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billion, fob, nominal) </a:t>
                </a:r>
                <a:r>
                  <a:rPr lang="en-GB" sz="1050" b="0" i="0" u="none" strike="noStrike" baseline="0">
                    <a:solidFill>
                      <a:srgbClr val="FFFFFF"/>
                    </a:solidFill>
                    <a:latin typeface="Arial"/>
                    <a:cs typeface="Arial"/>
                  </a:rPr>
                  <a:t>)</a:t>
                </a:r>
              </a:p>
            </c:rich>
          </c:tx>
          <c:layout>
            <c:manualLayout>
              <c:xMode val="edge"/>
              <c:yMode val="edge"/>
              <c:x val="0.89794432665673984"/>
              <c:y val="0.1633386918872206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12555833390635"/>
          <c:y val="0.91002985480022924"/>
          <c:w val="0.63335284293190008"/>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1669017868882523E-2"/>
          <c:w val="0.69168797320194353"/>
          <c:h val="0.63502083274521492"/>
        </c:manualLayout>
      </c:layout>
      <c:barChart>
        <c:barDir val="col"/>
        <c:grouping val="stacked"/>
        <c:varyColors val="0"/>
        <c:ser>
          <c:idx val="0"/>
          <c:order val="0"/>
          <c:tx>
            <c:strRef>
              <c:f>' '!$A$220</c:f>
              <c:strCache>
                <c:ptCount val="1"/>
                <c:pt idx="0">
                  <c:v>VPA core products </c:v>
                </c:pt>
              </c:strCache>
            </c:strRef>
          </c:tx>
          <c:spPr>
            <a:solidFill>
              <a:srgbClr val="00FF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'!$B$220:$BB$220</c:f>
              <c:numCache>
                <c:formatCode>#,##0</c:formatCode>
                <c:ptCount val="51"/>
                <c:pt idx="0">
                  <c:v>0.68022117293442708</c:v>
                </c:pt>
                <c:pt idx="1">
                  <c:v>0.71795869206352925</c:v>
                </c:pt>
                <c:pt idx="2">
                  <c:v>1.1646606137483333</c:v>
                </c:pt>
                <c:pt idx="3">
                  <c:v>1.6623583576754881</c:v>
                </c:pt>
                <c:pt idx="4">
                  <c:v>2.0696677193833333</c:v>
                </c:pt>
                <c:pt idx="5">
                  <c:v>1.8655214654600005</c:v>
                </c:pt>
                <c:pt idx="6">
                  <c:v>1.9806724175244454</c:v>
                </c:pt>
                <c:pt idx="7">
                  <c:v>2.026539322432749</c:v>
                </c:pt>
                <c:pt idx="8">
                  <c:v>1.872108776021558</c:v>
                </c:pt>
                <c:pt idx="9">
                  <c:v>2.4105513995161858</c:v>
                </c:pt>
                <c:pt idx="10">
                  <c:v>3.3367790537047313</c:v>
                </c:pt>
                <c:pt idx="11">
                  <c:v>3.4513353992715134</c:v>
                </c:pt>
                <c:pt idx="12">
                  <c:v>2.9633046714978319</c:v>
                </c:pt>
                <c:pt idx="13">
                  <c:v>3.7722189109168025</c:v>
                </c:pt>
                <c:pt idx="14">
                  <c:v>4.1292046626179992</c:v>
                </c:pt>
                <c:pt idx="15">
                  <c:v>5.309315471850077</c:v>
                </c:pt>
                <c:pt idx="16">
                  <c:v>5.2374144706533343</c:v>
                </c:pt>
                <c:pt idx="17">
                  <c:v>5.9168899084446691</c:v>
                </c:pt>
                <c:pt idx="18">
                  <c:v>5.0396180766999992</c:v>
                </c:pt>
                <c:pt idx="19">
                  <c:v>1.6598616136520006</c:v>
                </c:pt>
                <c:pt idx="20">
                  <c:v>4.5245689904796684</c:v>
                </c:pt>
                <c:pt idx="21">
                  <c:v>2.359672295522858</c:v>
                </c:pt>
                <c:pt idx="22">
                  <c:v>4.7108288298959522</c:v>
                </c:pt>
                <c:pt idx="23">
                  <c:v>1.2965777413333332E-3</c:v>
                </c:pt>
                <c:pt idx="24">
                  <c:v>8.5236161745020755</c:v>
                </c:pt>
              </c:numCache>
            </c:numRef>
          </c:val>
          <c:extLst>
            <c:ext xmlns:c16="http://schemas.microsoft.com/office/drawing/2014/chart" uri="{C3380CC4-5D6E-409C-BE32-E72D297353CC}">
              <c16:uniqueId val="{00000000-68AD-440C-9668-59A6FD865C1F}"/>
            </c:ext>
          </c:extLst>
        </c:ser>
        <c:ser>
          <c:idx val="7"/>
          <c:order val="1"/>
          <c:tx>
            <c:strRef>
              <c:f>' '!$A$221</c:f>
              <c:strCache>
                <c:ptCount val="1"/>
                <c:pt idx="0">
                  <c:v>Other Timber Sector</c:v>
                </c:pt>
              </c:strCache>
            </c:strRef>
          </c:tx>
          <c:spPr>
            <a:solidFill>
              <a:srgbClr val="8080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'!$B$221:$BB$221</c:f>
              <c:numCache>
                <c:formatCode>#,##0</c:formatCode>
                <c:ptCount val="51"/>
                <c:pt idx="0">
                  <c:v>2.6440941804462734</c:v>
                </c:pt>
                <c:pt idx="1">
                  <c:v>2.478687619671506</c:v>
                </c:pt>
                <c:pt idx="2">
                  <c:v>2.9567809147981547</c:v>
                </c:pt>
                <c:pt idx="3">
                  <c:v>3.0740041478824236</c:v>
                </c:pt>
                <c:pt idx="4">
                  <c:v>3.850360117325978</c:v>
                </c:pt>
                <c:pt idx="5">
                  <c:v>4.6062747721693169</c:v>
                </c:pt>
                <c:pt idx="6">
                  <c:v>5.1668911913553535</c:v>
                </c:pt>
                <c:pt idx="7">
                  <c:v>5.3269667964960599</c:v>
                </c:pt>
                <c:pt idx="8">
                  <c:v>4.9925174285815936</c:v>
                </c:pt>
                <c:pt idx="9">
                  <c:v>5.1891151036354621</c:v>
                </c:pt>
                <c:pt idx="10">
                  <c:v>6.0692138315855715</c:v>
                </c:pt>
                <c:pt idx="11">
                  <c:v>5.8502903613959081</c:v>
                </c:pt>
                <c:pt idx="12">
                  <c:v>5.430677583606756</c:v>
                </c:pt>
                <c:pt idx="13">
                  <c:v>6.2956386148594925</c:v>
                </c:pt>
                <c:pt idx="14">
                  <c:v>6.4414275087543187</c:v>
                </c:pt>
                <c:pt idx="15">
                  <c:v>6.9413536113689629</c:v>
                </c:pt>
                <c:pt idx="16">
                  <c:v>7.9088515872999965</c:v>
                </c:pt>
                <c:pt idx="17">
                  <c:v>8.2184393705003362</c:v>
                </c:pt>
                <c:pt idx="18">
                  <c:v>9.1644377741471086</c:v>
                </c:pt>
                <c:pt idx="19">
                  <c:v>6.2374139103500035</c:v>
                </c:pt>
                <c:pt idx="20">
                  <c:v>10.137932185381667</c:v>
                </c:pt>
                <c:pt idx="21">
                  <c:v>11.38558784239857</c:v>
                </c:pt>
                <c:pt idx="22">
                  <c:v>9.6798945777745455</c:v>
                </c:pt>
                <c:pt idx="23">
                  <c:v>1.8586434179984002</c:v>
                </c:pt>
                <c:pt idx="24">
                  <c:v>12.228710190124421</c:v>
                </c:pt>
              </c:numCache>
            </c:numRef>
          </c:val>
          <c:extLst>
            <c:ext xmlns:c16="http://schemas.microsoft.com/office/drawing/2014/chart" uri="{C3380CC4-5D6E-409C-BE32-E72D297353CC}">
              <c16:uniqueId val="{00000001-68AD-440C-9668-59A6FD865C1F}"/>
            </c:ext>
          </c:extLst>
        </c:ser>
        <c:ser>
          <c:idx val="8"/>
          <c:order val="2"/>
          <c:tx>
            <c:strRef>
              <c:f>' '!$A$222</c:f>
              <c:strCache>
                <c:ptCount val="1"/>
                <c:pt idx="0">
                  <c:v>Paper Sector</c:v>
                </c:pt>
              </c:strCache>
            </c:strRef>
          </c:tx>
          <c:spPr>
            <a:solidFill>
              <a:srgbClr val="FF00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'!$B$222:$BB$222</c:f>
              <c:numCache>
                <c:formatCode>#,##0</c:formatCode>
                <c:ptCount val="51"/>
                <c:pt idx="0">
                  <c:v>4.7888166536700005</c:v>
                </c:pt>
                <c:pt idx="1">
                  <c:v>5.4518632314499982</c:v>
                </c:pt>
                <c:pt idx="2">
                  <c:v>5.0367953762099997</c:v>
                </c:pt>
                <c:pt idx="3">
                  <c:v>5.4362145785500005</c:v>
                </c:pt>
                <c:pt idx="4">
                  <c:v>5.0040725290059296</c:v>
                </c:pt>
                <c:pt idx="5">
                  <c:v>5.0551005889899994</c:v>
                </c:pt>
                <c:pt idx="6">
                  <c:v>5.2472630038900014</c:v>
                </c:pt>
                <c:pt idx="7">
                  <c:v>5.954566895950002</c:v>
                </c:pt>
                <c:pt idx="8">
                  <c:v>6.1165917146710003</c:v>
                </c:pt>
                <c:pt idx="9">
                  <c:v>6.7512478011200017</c:v>
                </c:pt>
                <c:pt idx="10">
                  <c:v>7.8999347711149985</c:v>
                </c:pt>
                <c:pt idx="11">
                  <c:v>9.3528763874800003</c:v>
                </c:pt>
                <c:pt idx="12">
                  <c:v>9.5298160428399967</c:v>
                </c:pt>
                <c:pt idx="13">
                  <c:v>8.8800940531699979</c:v>
                </c:pt>
                <c:pt idx="14">
                  <c:v>9.0223569433499975</c:v>
                </c:pt>
                <c:pt idx="15">
                  <c:v>9.8379075584199978</c:v>
                </c:pt>
                <c:pt idx="16">
                  <c:v>9.9406586222400009</c:v>
                </c:pt>
                <c:pt idx="17">
                  <c:v>8.7743136211900001</c:v>
                </c:pt>
                <c:pt idx="18">
                  <c:v>8.8207978828800009</c:v>
                </c:pt>
                <c:pt idx="19">
                  <c:v>10.129623690879997</c:v>
                </c:pt>
                <c:pt idx="20">
                  <c:v>9.1267275708000017</c:v>
                </c:pt>
                <c:pt idx="21">
                  <c:v>9.9481066507899989</c:v>
                </c:pt>
                <c:pt idx="22">
                  <c:v>12.092033699364496</c:v>
                </c:pt>
                <c:pt idx="23">
                  <c:v>3.1452008679099999</c:v>
                </c:pt>
                <c:pt idx="24">
                  <c:v>12.25946612337842</c:v>
                </c:pt>
              </c:numCache>
            </c:numRef>
          </c:val>
          <c:extLst>
            <c:ext xmlns:c16="http://schemas.microsoft.com/office/drawing/2014/chart" uri="{C3380CC4-5D6E-409C-BE32-E72D297353CC}">
              <c16:uniqueId val="{00000002-68AD-440C-9668-59A6FD865C1F}"/>
            </c:ext>
          </c:extLst>
        </c:ser>
        <c:ser>
          <c:idx val="9"/>
          <c:order val="3"/>
          <c:tx>
            <c:strRef>
              <c:f>' '!$A$223</c:f>
              <c:strCache>
                <c:ptCount val="1"/>
              </c:strCache>
            </c:strRef>
          </c:tx>
          <c:spPr>
            <a:noFill/>
            <a:ln w="25400">
              <a:noFill/>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'!$B$223:$BB$223</c:f>
              <c:numCache>
                <c:formatCode>General</c:formatCode>
                <c:ptCount val="51"/>
              </c:numCache>
            </c:numRef>
          </c:val>
          <c:extLst>
            <c:ext xmlns:c16="http://schemas.microsoft.com/office/drawing/2014/chart" uri="{C3380CC4-5D6E-409C-BE32-E72D297353CC}">
              <c16:uniqueId val="{00000003-68AD-440C-9668-59A6FD865C1F}"/>
            </c:ext>
          </c:extLst>
        </c:ser>
        <c:dLbls>
          <c:showLegendKey val="0"/>
          <c:showVal val="0"/>
          <c:showCatName val="0"/>
          <c:showSerName val="0"/>
          <c:showPercent val="0"/>
          <c:showBubbleSize val="0"/>
        </c:dLbls>
        <c:gapWidth val="0"/>
        <c:overlap val="100"/>
        <c:axId val="1562036511"/>
        <c:axId val="1"/>
      </c:barChart>
      <c:barChart>
        <c:barDir val="col"/>
        <c:grouping val="stacked"/>
        <c:varyColors val="0"/>
        <c:ser>
          <c:idx val="4"/>
          <c:order val="4"/>
          <c:tx>
            <c:strRef>
              <c:f>' '!$A$224</c:f>
              <c:strCache>
                <c:ptCount val="1"/>
              </c:strCache>
            </c:strRef>
          </c:tx>
          <c:spPr>
            <a:noFill/>
            <a:ln w="25400">
              <a:noFill/>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'!$B$224:$BB$224</c:f>
              <c:numCache>
                <c:formatCode>General</c:formatCode>
                <c:ptCount val="51"/>
              </c:numCache>
            </c:numRef>
          </c:val>
          <c:extLst>
            <c:ext xmlns:c16="http://schemas.microsoft.com/office/drawing/2014/chart" uri="{C3380CC4-5D6E-409C-BE32-E72D297353CC}">
              <c16:uniqueId val="{00000004-68AD-440C-9668-59A6FD865C1F}"/>
            </c:ext>
          </c:extLst>
        </c:ser>
        <c:ser>
          <c:idx val="10"/>
          <c:order val="5"/>
          <c:tx>
            <c:strRef>
              <c:f>' '!$A$225</c:f>
              <c:strCache>
                <c:ptCount val="1"/>
              </c:strCache>
            </c:strRef>
          </c:tx>
          <c:spPr>
            <a:noFill/>
            <a:ln w="25400">
              <a:noFill/>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'!$B$225:$BB$225</c:f>
              <c:numCache>
                <c:formatCode>General</c:formatCode>
                <c:ptCount val="51"/>
              </c:numCache>
            </c:numRef>
          </c:val>
          <c:extLst>
            <c:ext xmlns:c16="http://schemas.microsoft.com/office/drawing/2014/chart" uri="{C3380CC4-5D6E-409C-BE32-E72D297353CC}">
              <c16:uniqueId val="{00000005-68AD-440C-9668-59A6FD865C1F}"/>
            </c:ext>
          </c:extLst>
        </c:ser>
        <c:ser>
          <c:idx val="11"/>
          <c:order val="6"/>
          <c:tx>
            <c:strRef>
              <c:f>' '!$A$226</c:f>
              <c:strCache>
                <c:ptCount val="1"/>
                <c:pt idx="0">
                  <c:v>VPA core products </c:v>
                </c:pt>
              </c:strCache>
            </c:strRef>
          </c:tx>
          <c:spPr>
            <a:solidFill>
              <a:srgbClr val="00FF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'!$B$226:$BB$226</c:f>
              <c:numCache>
                <c:formatCode>General</c:formatCode>
                <c:ptCount val="51"/>
                <c:pt idx="26" formatCode="#,##0.0">
                  <c:v>7.3175999999999991E-2</c:v>
                </c:pt>
                <c:pt idx="27" formatCode="#,##0.0">
                  <c:v>6.9266999999999981E-2</c:v>
                </c:pt>
                <c:pt idx="28" formatCode="#,##0.0">
                  <c:v>0.11680399999999999</c:v>
                </c:pt>
                <c:pt idx="29" formatCode="#,##0.0">
                  <c:v>0.15729399999999999</c:v>
                </c:pt>
                <c:pt idx="30" formatCode="#,##0.0">
                  <c:v>0.23509498600000001</c:v>
                </c:pt>
                <c:pt idx="31" formatCode="#,##0.0">
                  <c:v>0.22459586199999992</c:v>
                </c:pt>
                <c:pt idx="32" formatCode="#,##0.0">
                  <c:v>0.29279899700000012</c:v>
                </c:pt>
                <c:pt idx="33" formatCode="#,##0.0">
                  <c:v>0.32666069033905532</c:v>
                </c:pt>
                <c:pt idx="34" formatCode="#,##0.0">
                  <c:v>0.29889289027988108</c:v>
                </c:pt>
                <c:pt idx="35" formatCode="#,##0.0">
                  <c:v>0.36896697801864409</c:v>
                </c:pt>
                <c:pt idx="36" formatCode="#,##0.0">
                  <c:v>0.56456896498573694</c:v>
                </c:pt>
                <c:pt idx="37" formatCode="#,##0.0">
                  <c:v>0.73658475042709448</c:v>
                </c:pt>
                <c:pt idx="38" formatCode="#,##0.0">
                  <c:v>0.71889506644070988</c:v>
                </c:pt>
                <c:pt idx="39" formatCode="#,##0.0">
                  <c:v>0.90682765775774521</c:v>
                </c:pt>
                <c:pt idx="40" formatCode="#,##0.0">
                  <c:v>0.96133483690202071</c:v>
                </c:pt>
                <c:pt idx="41" formatCode="#,##0.0">
                  <c:v>0.86664826900256786</c:v>
                </c:pt>
                <c:pt idx="42" formatCode="#,##0.0">
                  <c:v>1.165775971</c:v>
                </c:pt>
                <c:pt idx="43" formatCode="#,##0.0">
                  <c:v>1.4588836192046315</c:v>
                </c:pt>
                <c:pt idx="44" formatCode="#,##0.0">
                  <c:v>1.2518275401286358</c:v>
                </c:pt>
                <c:pt idx="45" formatCode="#,##0.0">
                  <c:v>0.99698117099999994</c:v>
                </c:pt>
                <c:pt idx="46" formatCode="#,##0.0">
                  <c:v>1.0012158790000003</c:v>
                </c:pt>
                <c:pt idx="47" formatCode="#,##0.0">
                  <c:v>1.1686393289999999</c:v>
                </c:pt>
                <c:pt idx="48" formatCode="#,##0.0">
                  <c:v>1.1067341028759998</c:v>
                </c:pt>
                <c:pt idx="49" formatCode="#,##0.0">
                  <c:v>2.4489799999999996E-4</c:v>
                </c:pt>
                <c:pt idx="50" formatCode="#,##0.0">
                  <c:v>1.4810019722000003</c:v>
                </c:pt>
              </c:numCache>
            </c:numRef>
          </c:val>
          <c:extLst>
            <c:ext xmlns:c16="http://schemas.microsoft.com/office/drawing/2014/chart" uri="{C3380CC4-5D6E-409C-BE32-E72D297353CC}">
              <c16:uniqueId val="{00000006-68AD-440C-9668-59A6FD865C1F}"/>
            </c:ext>
          </c:extLst>
        </c:ser>
        <c:ser>
          <c:idx val="12"/>
          <c:order val="7"/>
          <c:tx>
            <c:strRef>
              <c:f>' '!$A$227</c:f>
              <c:strCache>
                <c:ptCount val="1"/>
                <c:pt idx="0">
                  <c:v>Other Timber Sector</c:v>
                </c:pt>
              </c:strCache>
            </c:strRef>
          </c:tx>
          <c:spPr>
            <a:solidFill>
              <a:srgbClr val="8080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'!$B$227:$BB$227</c:f>
              <c:numCache>
                <c:formatCode>General</c:formatCode>
                <c:ptCount val="51"/>
                <c:pt idx="26" formatCode="#,##0.0">
                  <c:v>1.0740770259999997</c:v>
                </c:pt>
                <c:pt idx="27" formatCode="#,##0.0">
                  <c:v>1.0408321970000001</c:v>
                </c:pt>
                <c:pt idx="28" formatCode="#,##0.0">
                  <c:v>1.1651841679999997</c:v>
                </c:pt>
                <c:pt idx="29" formatCode="#,##0.0">
                  <c:v>1.2220977749999995</c:v>
                </c:pt>
                <c:pt idx="30" formatCode="#,##0.0">
                  <c:v>1.4957406039655887</c:v>
                </c:pt>
                <c:pt idx="31" formatCode="#,##0.0">
                  <c:v>1.622295371730349</c:v>
                </c:pt>
                <c:pt idx="32" formatCode="#,##0.0">
                  <c:v>1.5833340676472052</c:v>
                </c:pt>
                <c:pt idx="33" formatCode="#,##0.0">
                  <c:v>1.7369277066575006</c:v>
                </c:pt>
                <c:pt idx="34" formatCode="#,##0.0">
                  <c:v>1.5931214584046451</c:v>
                </c:pt>
                <c:pt idx="35" formatCode="#,##0.0">
                  <c:v>1.3643277026146079</c:v>
                </c:pt>
                <c:pt idx="36" formatCode="#,##0.0">
                  <c:v>1.5798222685354952</c:v>
                </c:pt>
                <c:pt idx="37" formatCode="#,##0.0">
                  <c:v>1.6215433000984809</c:v>
                </c:pt>
                <c:pt idx="38" formatCode="#,##0.0">
                  <c:v>1.496297959278976</c:v>
                </c:pt>
                <c:pt idx="39" formatCode="#,##0.0">
                  <c:v>1.4575303792275269</c:v>
                </c:pt>
                <c:pt idx="40" formatCode="#,##0.0">
                  <c:v>1.4711075102081836</c:v>
                </c:pt>
                <c:pt idx="41" formatCode="#,##0.0">
                  <c:v>1.4348070238891191</c:v>
                </c:pt>
                <c:pt idx="42" formatCode="#,##0.0">
                  <c:v>1.4534723619999992</c:v>
                </c:pt>
                <c:pt idx="43" formatCode="#,##0.0">
                  <c:v>1.4427134644146256</c:v>
                </c:pt>
                <c:pt idx="44" formatCode="#,##0.0">
                  <c:v>1.5452840192322623</c:v>
                </c:pt>
                <c:pt idx="45" formatCode="#,##0.0">
                  <c:v>1.4916753359999999</c:v>
                </c:pt>
                <c:pt idx="46" formatCode="#,##0.0">
                  <c:v>1.6713139169999998</c:v>
                </c:pt>
                <c:pt idx="47" formatCode="#,##0.0">
                  <c:v>2.1851224169999992</c:v>
                </c:pt>
                <c:pt idx="48" formatCode="#,##0.0">
                  <c:v>2.0004414630239999</c:v>
                </c:pt>
                <c:pt idx="49" formatCode="#,##0.0">
                  <c:v>0.20885443599999995</c:v>
                </c:pt>
                <c:pt idx="50" formatCode="#,##0.0">
                  <c:v>1.9069806422100002</c:v>
                </c:pt>
              </c:numCache>
            </c:numRef>
          </c:val>
          <c:extLst>
            <c:ext xmlns:c16="http://schemas.microsoft.com/office/drawing/2014/chart" uri="{C3380CC4-5D6E-409C-BE32-E72D297353CC}">
              <c16:uniqueId val="{00000007-68AD-440C-9668-59A6FD865C1F}"/>
            </c:ext>
          </c:extLst>
        </c:ser>
        <c:ser>
          <c:idx val="13"/>
          <c:order val="8"/>
          <c:tx>
            <c:strRef>
              <c:f>' '!$A$228</c:f>
              <c:strCache>
                <c:ptCount val="1"/>
                <c:pt idx="0">
                  <c:v>Paper Sector</c:v>
                </c:pt>
              </c:strCache>
            </c:strRef>
          </c:tx>
          <c:spPr>
            <a:solidFill>
              <a:srgbClr val="FF0000"/>
            </a:solidFill>
            <a:ln w="12700">
              <a:solidFill>
                <a:srgbClr val="000000"/>
              </a:solidFill>
              <a:prstDash val="solid"/>
            </a:ln>
          </c:spPr>
          <c:invertIfNegative val="0"/>
          <c:cat>
            <c:numRef>
              <c:f>' '!$B$219:$BB$219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numCache>
            </c:numRef>
          </c:cat>
          <c:val>
            <c:numRef>
              <c:f>' '!$B$228:$BB$228</c:f>
              <c:numCache>
                <c:formatCode>0.0</c:formatCode>
                <c:ptCount val="51"/>
                <c:pt idx="26" formatCode="#,##0.0">
                  <c:v>0.77261127100000004</c:v>
                </c:pt>
                <c:pt idx="27" formatCode="#,##0.0">
                  <c:v>0.7440429077916817</c:v>
                </c:pt>
                <c:pt idx="28" formatCode="#,##0.0">
                  <c:v>0.72892837520949716</c:v>
                </c:pt>
                <c:pt idx="29" formatCode="#,##0.0">
                  <c:v>0.88273620915688633</c:v>
                </c:pt>
                <c:pt idx="30" formatCode="#,##0.0">
                  <c:v>0.88891652314542358</c:v>
                </c:pt>
                <c:pt idx="31" formatCode="#,##0.0">
                  <c:v>1.0210299172201718</c:v>
                </c:pt>
                <c:pt idx="32" formatCode="#,##0.0">
                  <c:v>1.2013880361139315</c:v>
                </c:pt>
                <c:pt idx="33" formatCode="#,##0.0">
                  <c:v>1.3443133490984955</c:v>
                </c:pt>
                <c:pt idx="34" formatCode="#,##0.0">
                  <c:v>1.473258309561196</c:v>
                </c:pt>
                <c:pt idx="35" formatCode="#,##0.0">
                  <c:v>1.4130175284593736</c:v>
                </c:pt>
                <c:pt idx="36" formatCode="#,##0.0">
                  <c:v>1.5748189660000007</c:v>
                </c:pt>
                <c:pt idx="37" formatCode="#,##0.0">
                  <c:v>1.793244116427094</c:v>
                </c:pt>
                <c:pt idx="38" formatCode="#,##0.0">
                  <c:v>1.9229289729999997</c:v>
                </c:pt>
                <c:pt idx="39" formatCode="#,##0.0">
                  <c:v>1.6966726811804476</c:v>
                </c:pt>
                <c:pt idx="40" formatCode="#,##0.0">
                  <c:v>1.7271070627322267</c:v>
                </c:pt>
                <c:pt idx="41" formatCode="#,##0.0">
                  <c:v>1.7303942539999999</c:v>
                </c:pt>
                <c:pt idx="42" formatCode="#,##0.0">
                  <c:v>1.7652735119999998</c:v>
                </c:pt>
                <c:pt idx="43" formatCode="#,##0.0">
                  <c:v>1.6696428519687605</c:v>
                </c:pt>
                <c:pt idx="44" formatCode="#,##0.0">
                  <c:v>1.9367666561704246</c:v>
                </c:pt>
                <c:pt idx="45" formatCode="#,##0.0">
                  <c:v>1.8999153469999999</c:v>
                </c:pt>
                <c:pt idx="46" formatCode="#,##0.0">
                  <c:v>1.6819170809999997</c:v>
                </c:pt>
                <c:pt idx="47" formatCode="#,##0.0">
                  <c:v>1.8289616949999992</c:v>
                </c:pt>
                <c:pt idx="48" formatCode="#,##0.0">
                  <c:v>2.03663008956</c:v>
                </c:pt>
                <c:pt idx="49" formatCode="#,##0.0">
                  <c:v>0.31513776399999999</c:v>
                </c:pt>
                <c:pt idx="50" formatCode="#,##0.0">
                  <c:v>2.0953185152500002</c:v>
                </c:pt>
              </c:numCache>
            </c:numRef>
          </c:val>
          <c:extLst>
            <c:ext xmlns:c16="http://schemas.microsoft.com/office/drawing/2014/chart" uri="{C3380CC4-5D6E-409C-BE32-E72D297353CC}">
              <c16:uniqueId val="{00000008-68AD-440C-9668-59A6FD865C1F}"/>
            </c:ext>
          </c:extLst>
        </c:ser>
        <c:dLbls>
          <c:showLegendKey val="0"/>
          <c:showVal val="0"/>
          <c:showCatName val="0"/>
          <c:showSerName val="0"/>
          <c:showPercent val="0"/>
          <c:showBubbleSize val="0"/>
        </c:dLbls>
        <c:gapWidth val="0"/>
        <c:overlap val="100"/>
        <c:axId val="3"/>
        <c:axId val="4"/>
      </c:barChart>
      <c:catAx>
        <c:axId val="1562036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083397509644408E-2"/>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62036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billion, fob, nominal) </a:t>
                </a:r>
                <a:r>
                  <a:rPr lang="en-GB" sz="1075" b="0" i="0" u="none" strike="noStrike" baseline="0">
                    <a:solidFill>
                      <a:srgbClr val="FFFFFF"/>
                    </a:solidFill>
                    <a:latin typeface="Arial"/>
                    <a:cs typeface="Arial"/>
                  </a:rPr>
                  <a:t>)</a:t>
                </a:r>
              </a:p>
            </c:rich>
          </c:tx>
          <c:layout>
            <c:manualLayout>
              <c:xMode val="edge"/>
              <c:yMode val="edge"/>
              <c:x val="0.90419451918567306"/>
              <c:y val="0.1533383638124928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5417757663954941E-2"/>
          <c:y val="0.90336296941707728"/>
          <c:w val="0.92919528930140605"/>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3" Type="http://schemas.openxmlformats.org/officeDocument/2006/relationships/chart" Target="../charts/chart4.xml"/><Relationship Id="rId7" Type="http://schemas.openxmlformats.org/officeDocument/2006/relationships/chart" Target="../charts/chart8.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7.xml"/><Relationship Id="rId3" Type="http://schemas.openxmlformats.org/officeDocument/2006/relationships/chart" Target="../charts/chart12.xml"/><Relationship Id="rId7" Type="http://schemas.openxmlformats.org/officeDocument/2006/relationships/chart" Target="../charts/chart16.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5.xml"/><Relationship Id="rId5" Type="http://schemas.openxmlformats.org/officeDocument/2006/relationships/chart" Target="../charts/chart14.xml"/><Relationship Id="rId10" Type="http://schemas.openxmlformats.org/officeDocument/2006/relationships/chart" Target="../charts/chart19.xml"/><Relationship Id="rId4" Type="http://schemas.openxmlformats.org/officeDocument/2006/relationships/chart" Target="../charts/chart13.xml"/><Relationship Id="rId9" Type="http://schemas.openxmlformats.org/officeDocument/2006/relationships/chart" Target="../charts/chart18.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235535" name="Chart 15">
          <a:extLst>
            <a:ext uri="{FF2B5EF4-FFF2-40B4-BE49-F238E27FC236}">
              <a16:creationId xmlns:a16="http://schemas.microsoft.com/office/drawing/2014/main" id="{D6F0A572-E811-410B-99B9-D637FFDF44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0.17992</cdr:x>
      <cdr:y>0.82754</cdr:y>
    </cdr:from>
    <cdr:to>
      <cdr:x>0.51008</cdr:x>
      <cdr:y>0.88473</cdr:y>
    </cdr:to>
    <cdr:sp macro="" textlink="">
      <cdr:nvSpPr>
        <cdr:cNvPr id="329729" name="Text Box 9217">
          <a:extLst xmlns:a="http://schemas.openxmlformats.org/drawingml/2006/main">
            <a:ext uri="{FF2B5EF4-FFF2-40B4-BE49-F238E27FC236}">
              <a16:creationId xmlns:a16="http://schemas.microsoft.com/office/drawing/2014/main" id="{3595D771-7247-440E-91EF-0A854C69C6AA}"/>
            </a:ext>
          </a:extLst>
        </cdr:cNvPr>
        <cdr:cNvSpPr txBox="1">
          <a:spLocks xmlns:a="http://schemas.openxmlformats.org/drawingml/2006/main" noChangeArrowheads="1"/>
        </cdr:cNvSpPr>
      </cdr:nvSpPr>
      <cdr:spPr bwMode="auto">
        <a:xfrm xmlns:a="http://schemas.openxmlformats.org/drawingml/2006/main">
          <a:off x="1097931" y="3158188"/>
          <a:ext cx="2014752" cy="218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0.66422</cdr:x>
      <cdr:y>0.82754</cdr:y>
    </cdr:from>
    <cdr:to>
      <cdr:x>0.84884</cdr:x>
      <cdr:y>0.88375</cdr:y>
    </cdr:to>
    <cdr:sp macro="" textlink="">
      <cdr:nvSpPr>
        <cdr:cNvPr id="329730" name="Text Box 9218">
          <a:extLst xmlns:a="http://schemas.openxmlformats.org/drawingml/2006/main">
            <a:ext uri="{FF2B5EF4-FFF2-40B4-BE49-F238E27FC236}">
              <a16:creationId xmlns:a16="http://schemas.microsoft.com/office/drawing/2014/main" id="{B2761D49-0E40-43B8-882F-237203D17FB9}"/>
            </a:ext>
          </a:extLst>
        </cdr:cNvPr>
        <cdr:cNvSpPr txBox="1">
          <a:spLocks xmlns:a="http://schemas.openxmlformats.org/drawingml/2006/main" noChangeArrowheads="1"/>
        </cdr:cNvSpPr>
      </cdr:nvSpPr>
      <cdr:spPr bwMode="auto">
        <a:xfrm xmlns:a="http://schemas.openxmlformats.org/drawingml/2006/main">
          <a:off x="4053300" y="3158188"/>
          <a:ext cx="1126641"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158</xdr:row>
      <xdr:rowOff>0</xdr:rowOff>
    </xdr:from>
    <xdr:to>
      <xdr:col>11</xdr:col>
      <xdr:colOff>0</xdr:colOff>
      <xdr:row>182</xdr:row>
      <xdr:rowOff>0</xdr:rowOff>
    </xdr:to>
    <xdr:graphicFrame macro="">
      <xdr:nvGraphicFramePr>
        <xdr:cNvPr id="1486849" name="Chart 2049">
          <a:extLst>
            <a:ext uri="{FF2B5EF4-FFF2-40B4-BE49-F238E27FC236}">
              <a16:creationId xmlns:a16="http://schemas.microsoft.com/office/drawing/2014/main" id="{21EADDE2-12D4-4B73-B580-655D17AB3B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486850" name="Chart 2050">
          <a:extLst>
            <a:ext uri="{FF2B5EF4-FFF2-40B4-BE49-F238E27FC236}">
              <a16:creationId xmlns:a16="http://schemas.microsoft.com/office/drawing/2014/main" id="{8AC38ADA-566D-4B87-A074-51A7666630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486851" name="Chart 2051">
          <a:extLst>
            <a:ext uri="{FF2B5EF4-FFF2-40B4-BE49-F238E27FC236}">
              <a16:creationId xmlns:a16="http://schemas.microsoft.com/office/drawing/2014/main" id="{16521919-E110-4A8A-A03D-10BCF973F4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486852" name="Chart 2052">
          <a:extLst>
            <a:ext uri="{FF2B5EF4-FFF2-40B4-BE49-F238E27FC236}">
              <a16:creationId xmlns:a16="http://schemas.microsoft.com/office/drawing/2014/main" id="{12827544-95B8-4A49-8FA1-733661CCFE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6350</xdr:rowOff>
    </xdr:to>
    <xdr:graphicFrame macro="">
      <xdr:nvGraphicFramePr>
        <xdr:cNvPr id="1486853" name="Chart 2053">
          <a:extLst>
            <a:ext uri="{FF2B5EF4-FFF2-40B4-BE49-F238E27FC236}">
              <a16:creationId xmlns:a16="http://schemas.microsoft.com/office/drawing/2014/main" id="{896C157F-BD14-4CFC-B1F6-AB353C3D0A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486854" name="Chart 2054">
          <a:extLst>
            <a:ext uri="{FF2B5EF4-FFF2-40B4-BE49-F238E27FC236}">
              <a16:creationId xmlns:a16="http://schemas.microsoft.com/office/drawing/2014/main" id="{AB0B1352-0C91-488D-A78E-ACB3E1DF75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486855" name="Chart 2055">
          <a:extLst>
            <a:ext uri="{FF2B5EF4-FFF2-40B4-BE49-F238E27FC236}">
              <a16:creationId xmlns:a16="http://schemas.microsoft.com/office/drawing/2014/main" id="{CEDB308D-4B5E-44B3-B3BC-D618E37B42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486856" name="Chart 2056">
          <a:extLst>
            <a:ext uri="{FF2B5EF4-FFF2-40B4-BE49-F238E27FC236}">
              <a16:creationId xmlns:a16="http://schemas.microsoft.com/office/drawing/2014/main" id="{9C765650-1875-4691-A42E-B4E420A122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0.18041</cdr:x>
      <cdr:y>0.80394</cdr:y>
    </cdr:from>
    <cdr:to>
      <cdr:x>0.47173</cdr:x>
      <cdr:y>0.85699</cdr:y>
    </cdr:to>
    <cdr:sp macro="" textlink="">
      <cdr:nvSpPr>
        <cdr:cNvPr id="1487873" name="Text Box 1">
          <a:extLst xmlns:a="http://schemas.openxmlformats.org/drawingml/2006/main">
            <a:ext uri="{FF2B5EF4-FFF2-40B4-BE49-F238E27FC236}">
              <a16:creationId xmlns:a16="http://schemas.microsoft.com/office/drawing/2014/main" id="{736277EA-9573-4996-837F-329063F0F0B7}"/>
            </a:ext>
          </a:extLst>
        </cdr:cNvPr>
        <cdr:cNvSpPr txBox="1">
          <a:spLocks xmlns:a="http://schemas.openxmlformats.org/drawingml/2006/main" noChangeArrowheads="1"/>
        </cdr:cNvSpPr>
      </cdr:nvSpPr>
      <cdr:spPr bwMode="auto">
        <a:xfrm xmlns:a="http://schemas.openxmlformats.org/drawingml/2006/main">
          <a:off x="1100931" y="3068106"/>
          <a:ext cx="1777722"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Weight</a:t>
          </a:r>
        </a:p>
      </cdr:txBody>
    </cdr:sp>
  </cdr:relSizeAnchor>
  <cdr:relSizeAnchor xmlns:cdr="http://schemas.openxmlformats.org/drawingml/2006/chartDrawing">
    <cdr:from>
      <cdr:x>0.56613</cdr:x>
      <cdr:y>0.80394</cdr:y>
    </cdr:from>
    <cdr:to>
      <cdr:x>0.7483</cdr:x>
      <cdr:y>0.85796</cdr:y>
    </cdr:to>
    <cdr:sp macro="" textlink="">
      <cdr:nvSpPr>
        <cdr:cNvPr id="1487874" name="Text Box 2">
          <a:extLst xmlns:a="http://schemas.openxmlformats.org/drawingml/2006/main">
            <a:ext uri="{FF2B5EF4-FFF2-40B4-BE49-F238E27FC236}">
              <a16:creationId xmlns:a16="http://schemas.microsoft.com/office/drawing/2014/main" id="{9D10D8A0-4857-418D-B8D5-3DA24155CDBA}"/>
            </a:ext>
          </a:extLst>
        </cdr:cNvPr>
        <cdr:cNvSpPr txBox="1">
          <a:spLocks xmlns:a="http://schemas.openxmlformats.org/drawingml/2006/main" noChangeArrowheads="1"/>
        </cdr:cNvSpPr>
      </cdr:nvSpPr>
      <cdr:spPr bwMode="auto">
        <a:xfrm xmlns:a="http://schemas.openxmlformats.org/drawingml/2006/main">
          <a:off x="3454725" y="3068106"/>
          <a:ext cx="1111639"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0.17599</cdr:x>
      <cdr:y>0.78374</cdr:y>
    </cdr:from>
    <cdr:to>
      <cdr:x>0.46706</cdr:x>
      <cdr:y>0.83898</cdr:y>
    </cdr:to>
    <cdr:sp macro="" textlink="">
      <cdr:nvSpPr>
        <cdr:cNvPr id="1488897" name="Text Box 2049">
          <a:extLst xmlns:a="http://schemas.openxmlformats.org/drawingml/2006/main">
            <a:ext uri="{FF2B5EF4-FFF2-40B4-BE49-F238E27FC236}">
              <a16:creationId xmlns:a16="http://schemas.microsoft.com/office/drawing/2014/main" id="{C03F3D01-9C9A-453D-953D-5223EA359392}"/>
            </a:ext>
          </a:extLst>
        </cdr:cNvPr>
        <cdr:cNvSpPr txBox="1">
          <a:spLocks xmlns:a="http://schemas.openxmlformats.org/drawingml/2006/main" noChangeArrowheads="1"/>
        </cdr:cNvSpPr>
      </cdr:nvSpPr>
      <cdr:spPr bwMode="auto">
        <a:xfrm xmlns:a="http://schemas.openxmlformats.org/drawingml/2006/main">
          <a:off x="1073928" y="2991025"/>
          <a:ext cx="1776222"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0.58334</cdr:x>
      <cdr:y>0.78423</cdr:y>
    </cdr:from>
    <cdr:to>
      <cdr:x>0.74805</cdr:x>
      <cdr:y>0.83995</cdr:y>
    </cdr:to>
    <cdr:sp macro="" textlink="">
      <cdr:nvSpPr>
        <cdr:cNvPr id="1488898" name="Text Box 2050">
          <a:extLst xmlns:a="http://schemas.openxmlformats.org/drawingml/2006/main">
            <a:ext uri="{FF2B5EF4-FFF2-40B4-BE49-F238E27FC236}">
              <a16:creationId xmlns:a16="http://schemas.microsoft.com/office/drawing/2014/main" id="{BE082893-DC38-4E12-B832-26B792F5B87B}"/>
            </a:ext>
          </a:extLst>
        </cdr:cNvPr>
        <cdr:cNvSpPr txBox="1">
          <a:spLocks xmlns:a="http://schemas.openxmlformats.org/drawingml/2006/main" noChangeArrowheads="1"/>
        </cdr:cNvSpPr>
      </cdr:nvSpPr>
      <cdr:spPr bwMode="auto">
        <a:xfrm xmlns:a="http://schemas.openxmlformats.org/drawingml/2006/main">
          <a:off x="3559739" y="2992882"/>
          <a:ext cx="1005125"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0.16419</cdr:x>
      <cdr:y>0.82754</cdr:y>
    </cdr:from>
    <cdr:to>
      <cdr:x>0.47148</cdr:x>
      <cdr:y>0.88229</cdr:y>
    </cdr:to>
    <cdr:sp macro="" textlink="">
      <cdr:nvSpPr>
        <cdr:cNvPr id="1489921" name="Text Box 1025">
          <a:extLst xmlns:a="http://schemas.openxmlformats.org/drawingml/2006/main">
            <a:ext uri="{FF2B5EF4-FFF2-40B4-BE49-F238E27FC236}">
              <a16:creationId xmlns:a16="http://schemas.microsoft.com/office/drawing/2014/main" id="{722C0D65-AF11-4028-A9B6-FF414E165062}"/>
            </a:ext>
          </a:extLst>
        </cdr:cNvPr>
        <cdr:cNvSpPr txBox="1">
          <a:spLocks xmlns:a="http://schemas.openxmlformats.org/drawingml/2006/main" noChangeArrowheads="1"/>
        </cdr:cNvSpPr>
      </cdr:nvSpPr>
      <cdr:spPr bwMode="auto">
        <a:xfrm xmlns:a="http://schemas.openxmlformats.org/drawingml/2006/main">
          <a:off x="1001919" y="3158188"/>
          <a:ext cx="1875234"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0.57547</cdr:x>
      <cdr:y>0.82754</cdr:y>
    </cdr:from>
    <cdr:to>
      <cdr:x>0.74363</cdr:x>
      <cdr:y>0.8857</cdr:y>
    </cdr:to>
    <cdr:sp macro="" textlink="">
      <cdr:nvSpPr>
        <cdr:cNvPr id="1489922" name="Text Box 1026">
          <a:extLst xmlns:a="http://schemas.openxmlformats.org/drawingml/2006/main">
            <a:ext uri="{FF2B5EF4-FFF2-40B4-BE49-F238E27FC236}">
              <a16:creationId xmlns:a16="http://schemas.microsoft.com/office/drawing/2014/main" id="{AB57B3B4-212F-4C96-B4F1-34D231436090}"/>
            </a:ext>
          </a:extLst>
        </cdr:cNvPr>
        <cdr:cNvSpPr txBox="1">
          <a:spLocks xmlns:a="http://schemas.openxmlformats.org/drawingml/2006/main" noChangeArrowheads="1"/>
        </cdr:cNvSpPr>
      </cdr:nvSpPr>
      <cdr:spPr bwMode="auto">
        <a:xfrm xmlns:a="http://schemas.openxmlformats.org/drawingml/2006/main">
          <a:off x="3511733" y="3158188"/>
          <a:ext cx="1026128" cy="2219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0.17427</cdr:x>
      <cdr:y>0.80102</cdr:y>
    </cdr:from>
    <cdr:to>
      <cdr:x>0.46288</cdr:x>
      <cdr:y>0.8565</cdr:y>
    </cdr:to>
    <cdr:sp macro="" textlink="">
      <cdr:nvSpPr>
        <cdr:cNvPr id="1490945" name="Text Box 1025">
          <a:extLst xmlns:a="http://schemas.openxmlformats.org/drawingml/2006/main">
            <a:ext uri="{FF2B5EF4-FFF2-40B4-BE49-F238E27FC236}">
              <a16:creationId xmlns:a16="http://schemas.microsoft.com/office/drawing/2014/main" id="{534722B0-A8C7-4302-914B-790274DDAA3E}"/>
            </a:ext>
          </a:extLst>
        </cdr:cNvPr>
        <cdr:cNvSpPr txBox="1">
          <a:spLocks xmlns:a="http://schemas.openxmlformats.org/drawingml/2006/main" noChangeArrowheads="1"/>
        </cdr:cNvSpPr>
      </cdr:nvSpPr>
      <cdr:spPr bwMode="auto">
        <a:xfrm xmlns:a="http://schemas.openxmlformats.org/drawingml/2006/main">
          <a:off x="1063427" y="3056961"/>
          <a:ext cx="176122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0.58653</cdr:x>
      <cdr:y>0.79907</cdr:y>
    </cdr:from>
    <cdr:to>
      <cdr:x>0.74436</cdr:x>
      <cdr:y>0.85747</cdr:y>
    </cdr:to>
    <cdr:sp macro="" textlink="">
      <cdr:nvSpPr>
        <cdr:cNvPr id="1490946" name="Text Box 1026">
          <a:extLst xmlns:a="http://schemas.openxmlformats.org/drawingml/2006/main">
            <a:ext uri="{FF2B5EF4-FFF2-40B4-BE49-F238E27FC236}">
              <a16:creationId xmlns:a16="http://schemas.microsoft.com/office/drawing/2014/main" id="{CF490698-DBF5-4877-A632-71083CFEA5FD}"/>
            </a:ext>
          </a:extLst>
        </cdr:cNvPr>
        <cdr:cNvSpPr txBox="1">
          <a:spLocks xmlns:a="http://schemas.openxmlformats.org/drawingml/2006/main" noChangeArrowheads="1"/>
        </cdr:cNvSpPr>
      </cdr:nvSpPr>
      <cdr:spPr bwMode="auto">
        <a:xfrm xmlns:a="http://schemas.openxmlformats.org/drawingml/2006/main">
          <a:off x="3579241" y="3049532"/>
          <a:ext cx="963120" cy="2228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0.18846</cdr:x>
      <cdr:y>0.83004</cdr:y>
    </cdr:from>
    <cdr:to>
      <cdr:x>0.44486</cdr:x>
      <cdr:y>0.89087</cdr:y>
    </cdr:to>
    <cdr:sp macro="" textlink="">
      <cdr:nvSpPr>
        <cdr:cNvPr id="1491969" name="Text Box 1025">
          <a:extLst xmlns:a="http://schemas.openxmlformats.org/drawingml/2006/main">
            <a:ext uri="{FF2B5EF4-FFF2-40B4-BE49-F238E27FC236}">
              <a16:creationId xmlns:a16="http://schemas.microsoft.com/office/drawing/2014/main" id="{4EE7BBD2-8E2C-4B8A-95B8-37EE61004195}"/>
            </a:ext>
          </a:extLst>
        </cdr:cNvPr>
        <cdr:cNvSpPr txBox="1">
          <a:spLocks xmlns:a="http://schemas.openxmlformats.org/drawingml/2006/main" noChangeArrowheads="1"/>
        </cdr:cNvSpPr>
      </cdr:nvSpPr>
      <cdr:spPr bwMode="auto">
        <a:xfrm xmlns:a="http://schemas.openxmlformats.org/drawingml/2006/main">
          <a:off x="1148822" y="3167721"/>
          <a:ext cx="1563075" cy="232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0.58088</cdr:x>
      <cdr:y>0.8317</cdr:y>
    </cdr:from>
    <cdr:to>
      <cdr:x>0.75051</cdr:x>
      <cdr:y>0.89253</cdr:y>
    </cdr:to>
    <cdr:sp macro="" textlink="">
      <cdr:nvSpPr>
        <cdr:cNvPr id="1491970" name="Text Box 1026">
          <a:extLst xmlns:a="http://schemas.openxmlformats.org/drawingml/2006/main">
            <a:ext uri="{FF2B5EF4-FFF2-40B4-BE49-F238E27FC236}">
              <a16:creationId xmlns:a16="http://schemas.microsoft.com/office/drawing/2014/main" id="{0C3A63F2-7FAC-44E7-AB85-A74DAB023653}"/>
            </a:ext>
          </a:extLst>
        </cdr:cNvPr>
        <cdr:cNvSpPr txBox="1">
          <a:spLocks xmlns:a="http://schemas.openxmlformats.org/drawingml/2006/main" noChangeArrowheads="1"/>
        </cdr:cNvSpPr>
      </cdr:nvSpPr>
      <cdr:spPr bwMode="auto">
        <a:xfrm xmlns:a="http://schemas.openxmlformats.org/drawingml/2006/main">
          <a:off x="3541044" y="3174071"/>
          <a:ext cx="1034065" cy="232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0.22712</cdr:x>
      <cdr:y>0.80029</cdr:y>
    </cdr:from>
    <cdr:to>
      <cdr:x>0.41076</cdr:x>
      <cdr:y>0.85334</cdr:y>
    </cdr:to>
    <cdr:sp macro="" textlink="">
      <cdr:nvSpPr>
        <cdr:cNvPr id="1492993" name="Text Box 1025">
          <a:extLst xmlns:a="http://schemas.openxmlformats.org/drawingml/2006/main">
            <a:ext uri="{FF2B5EF4-FFF2-40B4-BE49-F238E27FC236}">
              <a16:creationId xmlns:a16="http://schemas.microsoft.com/office/drawing/2014/main" id="{8C6DC23C-2838-4777-979C-52B9AAE05C7B}"/>
            </a:ext>
          </a:extLst>
        </cdr:cNvPr>
        <cdr:cNvSpPr txBox="1">
          <a:spLocks xmlns:a="http://schemas.openxmlformats.org/drawingml/2006/main" noChangeArrowheads="1"/>
        </cdr:cNvSpPr>
      </cdr:nvSpPr>
      <cdr:spPr bwMode="auto">
        <a:xfrm xmlns:a="http://schemas.openxmlformats.org/drawingml/2006/main">
          <a:off x="1385967" y="3054175"/>
          <a:ext cx="1120640"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Weight</a:t>
          </a:r>
        </a:p>
      </cdr:txBody>
    </cdr:sp>
  </cdr:relSizeAnchor>
  <cdr:relSizeAnchor xmlns:cdr="http://schemas.openxmlformats.org/drawingml/2006/chartDrawing">
    <cdr:from>
      <cdr:x>0.56662</cdr:x>
      <cdr:y>0.80029</cdr:y>
    </cdr:from>
    <cdr:to>
      <cdr:x>0.77976</cdr:x>
      <cdr:y>0.85382</cdr:y>
    </cdr:to>
    <cdr:sp macro="" textlink="">
      <cdr:nvSpPr>
        <cdr:cNvPr id="1492994" name="Text Box 1026">
          <a:extLst xmlns:a="http://schemas.openxmlformats.org/drawingml/2006/main">
            <a:ext uri="{FF2B5EF4-FFF2-40B4-BE49-F238E27FC236}">
              <a16:creationId xmlns:a16="http://schemas.microsoft.com/office/drawing/2014/main" id="{EE2D4B85-C3E8-459B-9F68-55DFD1AF52B6}"/>
            </a:ext>
          </a:extLst>
        </cdr:cNvPr>
        <cdr:cNvSpPr txBox="1">
          <a:spLocks xmlns:a="http://schemas.openxmlformats.org/drawingml/2006/main" noChangeArrowheads="1"/>
        </cdr:cNvSpPr>
      </cdr:nvSpPr>
      <cdr:spPr bwMode="auto">
        <a:xfrm xmlns:a="http://schemas.openxmlformats.org/drawingml/2006/main">
          <a:off x="3457726" y="3054175"/>
          <a:ext cx="1300662"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0.17746</cdr:x>
      <cdr:y>0.78423</cdr:y>
    </cdr:from>
    <cdr:to>
      <cdr:x>0.47517</cdr:x>
      <cdr:y>0.83874</cdr:y>
    </cdr:to>
    <cdr:sp macro="" textlink="">
      <cdr:nvSpPr>
        <cdr:cNvPr id="1494017" name="Text Box 1025">
          <a:extLst xmlns:a="http://schemas.openxmlformats.org/drawingml/2006/main">
            <a:ext uri="{FF2B5EF4-FFF2-40B4-BE49-F238E27FC236}">
              <a16:creationId xmlns:a16="http://schemas.microsoft.com/office/drawing/2014/main" id="{C1E30E0D-8ECD-4126-8E0A-B85FA762D4E9}"/>
            </a:ext>
          </a:extLst>
        </cdr:cNvPr>
        <cdr:cNvSpPr txBox="1">
          <a:spLocks xmlns:a="http://schemas.openxmlformats.org/drawingml/2006/main" noChangeArrowheads="1"/>
        </cdr:cNvSpPr>
      </cdr:nvSpPr>
      <cdr:spPr bwMode="auto">
        <a:xfrm xmlns:a="http://schemas.openxmlformats.org/drawingml/2006/main">
          <a:off x="1082929" y="2992882"/>
          <a:ext cx="1816727"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0.56933</cdr:x>
      <cdr:y>0.78228</cdr:y>
    </cdr:from>
    <cdr:to>
      <cdr:x>0.77313</cdr:x>
      <cdr:y>0.83922</cdr:y>
    </cdr:to>
    <cdr:sp macro="" textlink="">
      <cdr:nvSpPr>
        <cdr:cNvPr id="1494018" name="Text Box 1026">
          <a:extLst xmlns:a="http://schemas.openxmlformats.org/drawingml/2006/main">
            <a:ext uri="{FF2B5EF4-FFF2-40B4-BE49-F238E27FC236}">
              <a16:creationId xmlns:a16="http://schemas.microsoft.com/office/drawing/2014/main" id="{E36EB171-3E7F-4BC1-879D-42BDBE27B900}"/>
            </a:ext>
          </a:extLst>
        </cdr:cNvPr>
        <cdr:cNvSpPr txBox="1">
          <a:spLocks xmlns:a="http://schemas.openxmlformats.org/drawingml/2006/main" noChangeArrowheads="1"/>
        </cdr:cNvSpPr>
      </cdr:nvSpPr>
      <cdr:spPr bwMode="auto">
        <a:xfrm xmlns:a="http://schemas.openxmlformats.org/drawingml/2006/main">
          <a:off x="3474228" y="2985453"/>
          <a:ext cx="1243655" cy="217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0.16074</cdr:x>
      <cdr:y>0.82608</cdr:y>
    </cdr:from>
    <cdr:to>
      <cdr:x>0.47247</cdr:x>
      <cdr:y>0.88132</cdr:y>
    </cdr:to>
    <cdr:sp macro="" textlink="">
      <cdr:nvSpPr>
        <cdr:cNvPr id="1506305" name="Text Box 1025">
          <a:extLst xmlns:a="http://schemas.openxmlformats.org/drawingml/2006/main">
            <a:ext uri="{FF2B5EF4-FFF2-40B4-BE49-F238E27FC236}">
              <a16:creationId xmlns:a16="http://schemas.microsoft.com/office/drawing/2014/main" id="{EF4EE61A-9D96-4C3B-B07D-2106C80AEC96}"/>
            </a:ext>
          </a:extLst>
        </cdr:cNvPr>
        <cdr:cNvSpPr txBox="1">
          <a:spLocks xmlns:a="http://schemas.openxmlformats.org/drawingml/2006/main" noChangeArrowheads="1"/>
        </cdr:cNvSpPr>
      </cdr:nvSpPr>
      <cdr:spPr bwMode="auto">
        <a:xfrm xmlns:a="http://schemas.openxmlformats.org/drawingml/2006/main">
          <a:off x="980916" y="3152616"/>
          <a:ext cx="1902238"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0.57793</cdr:x>
      <cdr:y>0.82608</cdr:y>
    </cdr:from>
    <cdr:to>
      <cdr:x>0.74756</cdr:x>
      <cdr:y>0.88448</cdr:y>
    </cdr:to>
    <cdr:sp macro="" textlink="">
      <cdr:nvSpPr>
        <cdr:cNvPr id="1506306" name="Text Box 1026">
          <a:extLst xmlns:a="http://schemas.openxmlformats.org/drawingml/2006/main">
            <a:ext uri="{FF2B5EF4-FFF2-40B4-BE49-F238E27FC236}">
              <a16:creationId xmlns:a16="http://schemas.microsoft.com/office/drawing/2014/main" id="{8A70ABCA-2F78-49D4-AC9D-39DD25F90132}"/>
            </a:ext>
          </a:extLst>
        </cdr:cNvPr>
        <cdr:cNvSpPr txBox="1">
          <a:spLocks xmlns:a="http://schemas.openxmlformats.org/drawingml/2006/main" noChangeArrowheads="1"/>
        </cdr:cNvSpPr>
      </cdr:nvSpPr>
      <cdr:spPr bwMode="auto">
        <a:xfrm xmlns:a="http://schemas.openxmlformats.org/drawingml/2006/main">
          <a:off x="3526734" y="3152616"/>
          <a:ext cx="1035130" cy="2228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xdr:wsDr xmlns:xdr="http://schemas.openxmlformats.org/drawingml/2006/spreadsheetDrawing" xmlns:a="http://schemas.openxmlformats.org/drawingml/2006/main">
  <xdr:twoCellAnchor>
    <xdr:from>
      <xdr:col>1</xdr:col>
      <xdr:colOff>0</xdr:colOff>
      <xdr:row>80</xdr:row>
      <xdr:rowOff>0</xdr:rowOff>
    </xdr:from>
    <xdr:to>
      <xdr:col>11</xdr:col>
      <xdr:colOff>0</xdr:colOff>
      <xdr:row>104</xdr:row>
      <xdr:rowOff>0</xdr:rowOff>
    </xdr:to>
    <xdr:graphicFrame macro="">
      <xdr:nvGraphicFramePr>
        <xdr:cNvPr id="1495041" name="Chart 2049">
          <a:extLst>
            <a:ext uri="{FF2B5EF4-FFF2-40B4-BE49-F238E27FC236}">
              <a16:creationId xmlns:a16="http://schemas.microsoft.com/office/drawing/2014/main" id="{6CFE5384-642F-46E2-BF50-B19C47A558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495042" name="Chart 2050">
          <a:extLst>
            <a:ext uri="{FF2B5EF4-FFF2-40B4-BE49-F238E27FC236}">
              <a16:creationId xmlns:a16="http://schemas.microsoft.com/office/drawing/2014/main" id="{B94D0AEE-8B62-4408-ABE3-D5998F2BE9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495043" name="Chart 2051">
          <a:extLst>
            <a:ext uri="{FF2B5EF4-FFF2-40B4-BE49-F238E27FC236}">
              <a16:creationId xmlns:a16="http://schemas.microsoft.com/office/drawing/2014/main" id="{DFA47798-3C3A-4761-911E-7F3B6756AE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495044" name="Chart 2052">
          <a:extLst>
            <a:ext uri="{FF2B5EF4-FFF2-40B4-BE49-F238E27FC236}">
              <a16:creationId xmlns:a16="http://schemas.microsoft.com/office/drawing/2014/main" id="{F8F29B4D-5367-4780-BC0E-8C005ED05C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6350</xdr:rowOff>
    </xdr:to>
    <xdr:graphicFrame macro="">
      <xdr:nvGraphicFramePr>
        <xdr:cNvPr id="1495045" name="Chart 2053">
          <a:extLst>
            <a:ext uri="{FF2B5EF4-FFF2-40B4-BE49-F238E27FC236}">
              <a16:creationId xmlns:a16="http://schemas.microsoft.com/office/drawing/2014/main" id="{729B76F7-F7B8-47B6-85C0-33CA8BCE12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495046" name="Chart 2054">
          <a:extLst>
            <a:ext uri="{FF2B5EF4-FFF2-40B4-BE49-F238E27FC236}">
              <a16:creationId xmlns:a16="http://schemas.microsoft.com/office/drawing/2014/main" id="{E9A165D1-C25E-4435-B03A-52CA29F315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495047" name="Chart 2055">
          <a:extLst>
            <a:ext uri="{FF2B5EF4-FFF2-40B4-BE49-F238E27FC236}">
              <a16:creationId xmlns:a16="http://schemas.microsoft.com/office/drawing/2014/main" id="{B60F66C5-B109-4FBF-A2B7-8DE54AE769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495048" name="Chart 2056">
          <a:extLst>
            <a:ext uri="{FF2B5EF4-FFF2-40B4-BE49-F238E27FC236}">
              <a16:creationId xmlns:a16="http://schemas.microsoft.com/office/drawing/2014/main" id="{5C672AF8-C06E-48A2-8C5F-7B67D66D76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495049" name="Chart 2057">
          <a:extLst>
            <a:ext uri="{FF2B5EF4-FFF2-40B4-BE49-F238E27FC236}">
              <a16:creationId xmlns:a16="http://schemas.microsoft.com/office/drawing/2014/main" id="{F42344A5-DC15-4E7B-A5E7-2EC202760D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495051" name="Chart 2059">
          <a:extLst>
            <a:ext uri="{FF2B5EF4-FFF2-40B4-BE49-F238E27FC236}">
              <a16:creationId xmlns:a16="http://schemas.microsoft.com/office/drawing/2014/main" id="{A83F4451-1BB8-477C-9E40-5587C3FCB1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0.2222</cdr:x>
      <cdr:y>0.82851</cdr:y>
    </cdr:from>
    <cdr:to>
      <cdr:x>0.44714</cdr:x>
      <cdr:y>0.88083</cdr:y>
    </cdr:to>
    <cdr:sp macro="" textlink="">
      <cdr:nvSpPr>
        <cdr:cNvPr id="1496065" name="Text Box 2049">
          <a:extLst xmlns:a="http://schemas.openxmlformats.org/drawingml/2006/main">
            <a:ext uri="{FF2B5EF4-FFF2-40B4-BE49-F238E27FC236}">
              <a16:creationId xmlns:a16="http://schemas.microsoft.com/office/drawing/2014/main" id="{168466D7-A247-4FC1-911C-C38BBD7D5040}"/>
            </a:ext>
          </a:extLst>
        </cdr:cNvPr>
        <cdr:cNvSpPr txBox="1">
          <a:spLocks xmlns:a="http://schemas.openxmlformats.org/drawingml/2006/main" noChangeArrowheads="1"/>
        </cdr:cNvSpPr>
      </cdr:nvSpPr>
      <cdr:spPr bwMode="auto">
        <a:xfrm xmlns:a="http://schemas.openxmlformats.org/drawingml/2006/main">
          <a:off x="1355963" y="3161903"/>
          <a:ext cx="1372672"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0.58432</cdr:x>
      <cdr:y>0.82851</cdr:y>
    </cdr:from>
    <cdr:to>
      <cdr:x>0.7569</cdr:x>
      <cdr:y>0.88132</cdr:y>
    </cdr:to>
    <cdr:sp macro="" textlink="">
      <cdr:nvSpPr>
        <cdr:cNvPr id="1496066" name="Text Box 2050">
          <a:extLst xmlns:a="http://schemas.openxmlformats.org/drawingml/2006/main">
            <a:ext uri="{FF2B5EF4-FFF2-40B4-BE49-F238E27FC236}">
              <a16:creationId xmlns:a16="http://schemas.microsoft.com/office/drawing/2014/main" id="{BF928BD6-2C9D-455E-A60B-05162054D1E8}"/>
            </a:ext>
          </a:extLst>
        </cdr:cNvPr>
        <cdr:cNvSpPr txBox="1">
          <a:spLocks xmlns:a="http://schemas.openxmlformats.org/drawingml/2006/main" noChangeArrowheads="1"/>
        </cdr:cNvSpPr>
      </cdr:nvSpPr>
      <cdr:spPr bwMode="auto">
        <a:xfrm xmlns:a="http://schemas.openxmlformats.org/drawingml/2006/main">
          <a:off x="3565739" y="3161903"/>
          <a:ext cx="1053132"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0.17156</cdr:x>
      <cdr:y>0.79834</cdr:y>
    </cdr:from>
    <cdr:to>
      <cdr:x>0.4705</cdr:x>
      <cdr:y>0.85285</cdr:y>
    </cdr:to>
    <cdr:sp macro="" textlink="">
      <cdr:nvSpPr>
        <cdr:cNvPr id="1497089" name="Text Box 3073">
          <a:extLst xmlns:a="http://schemas.openxmlformats.org/drawingml/2006/main">
            <a:ext uri="{FF2B5EF4-FFF2-40B4-BE49-F238E27FC236}">
              <a16:creationId xmlns:a16="http://schemas.microsoft.com/office/drawing/2014/main" id="{181FB163-C3EF-4544-B206-35C223262002}"/>
            </a:ext>
          </a:extLst>
        </cdr:cNvPr>
        <cdr:cNvSpPr txBox="1">
          <a:spLocks xmlns:a="http://schemas.openxmlformats.org/drawingml/2006/main" noChangeArrowheads="1"/>
        </cdr:cNvSpPr>
      </cdr:nvSpPr>
      <cdr:spPr bwMode="auto">
        <a:xfrm xmlns:a="http://schemas.openxmlformats.org/drawingml/2006/main">
          <a:off x="1046925" y="3046746"/>
          <a:ext cx="1824228"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0.56023</cdr:x>
      <cdr:y>0.79834</cdr:y>
    </cdr:from>
    <cdr:to>
      <cdr:x>0.76428</cdr:x>
      <cdr:y>0.85212</cdr:y>
    </cdr:to>
    <cdr:sp macro="" textlink="">
      <cdr:nvSpPr>
        <cdr:cNvPr id="1497090" name="Text Box 3074">
          <a:extLst xmlns:a="http://schemas.openxmlformats.org/drawingml/2006/main">
            <a:ext uri="{FF2B5EF4-FFF2-40B4-BE49-F238E27FC236}">
              <a16:creationId xmlns:a16="http://schemas.microsoft.com/office/drawing/2014/main" id="{ABDE0E1E-BE6B-4FA2-A424-B8A1E51F644F}"/>
            </a:ext>
          </a:extLst>
        </cdr:cNvPr>
        <cdr:cNvSpPr txBox="1">
          <a:spLocks xmlns:a="http://schemas.openxmlformats.org/drawingml/2006/main" noChangeArrowheads="1"/>
        </cdr:cNvSpPr>
      </cdr:nvSpPr>
      <cdr:spPr bwMode="auto">
        <a:xfrm xmlns:a="http://schemas.openxmlformats.org/drawingml/2006/main">
          <a:off x="3418721" y="3046746"/>
          <a:ext cx="1245156"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0.20352</cdr:x>
      <cdr:y>0.82925</cdr:y>
    </cdr:from>
    <cdr:to>
      <cdr:x>0.47025</cdr:x>
      <cdr:y>0.88229</cdr:y>
    </cdr:to>
    <cdr:sp macro="" textlink="">
      <cdr:nvSpPr>
        <cdr:cNvPr id="1498113" name="Text Box 2049">
          <a:extLst xmlns:a="http://schemas.openxmlformats.org/drawingml/2006/main">
            <a:ext uri="{FF2B5EF4-FFF2-40B4-BE49-F238E27FC236}">
              <a16:creationId xmlns:a16="http://schemas.microsoft.com/office/drawing/2014/main" id="{62C59126-0499-403E-AE3E-212AD6CE009A}"/>
            </a:ext>
          </a:extLst>
        </cdr:cNvPr>
        <cdr:cNvSpPr txBox="1">
          <a:spLocks xmlns:a="http://schemas.openxmlformats.org/drawingml/2006/main" noChangeArrowheads="1"/>
        </cdr:cNvSpPr>
      </cdr:nvSpPr>
      <cdr:spPr bwMode="auto">
        <a:xfrm xmlns:a="http://schemas.openxmlformats.org/drawingml/2006/main">
          <a:off x="1241949" y="3164689"/>
          <a:ext cx="1627703"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0.56441</cdr:x>
      <cdr:y>0.82925</cdr:y>
    </cdr:from>
    <cdr:to>
      <cdr:x>0.74805</cdr:x>
      <cdr:y>0.88327</cdr:y>
    </cdr:to>
    <cdr:sp macro="" textlink="">
      <cdr:nvSpPr>
        <cdr:cNvPr id="1498114" name="Text Box 2050">
          <a:extLst xmlns:a="http://schemas.openxmlformats.org/drawingml/2006/main">
            <a:ext uri="{FF2B5EF4-FFF2-40B4-BE49-F238E27FC236}">
              <a16:creationId xmlns:a16="http://schemas.microsoft.com/office/drawing/2014/main" id="{526C9969-D577-4A83-BAF5-7092A5E57351}"/>
            </a:ext>
          </a:extLst>
        </cdr:cNvPr>
        <cdr:cNvSpPr txBox="1">
          <a:spLocks xmlns:a="http://schemas.openxmlformats.org/drawingml/2006/main" noChangeArrowheads="1"/>
        </cdr:cNvSpPr>
      </cdr:nvSpPr>
      <cdr:spPr bwMode="auto">
        <a:xfrm xmlns:a="http://schemas.openxmlformats.org/drawingml/2006/main">
          <a:off x="3444224" y="3164689"/>
          <a:ext cx="112064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0.20426</cdr:x>
      <cdr:y>0.79226</cdr:y>
    </cdr:from>
    <cdr:to>
      <cdr:x>0.45895</cdr:x>
      <cdr:y>0.84506</cdr:y>
    </cdr:to>
    <cdr:sp macro="" textlink="">
      <cdr:nvSpPr>
        <cdr:cNvPr id="1499137" name="Text Box 1025">
          <a:extLst xmlns:a="http://schemas.openxmlformats.org/drawingml/2006/main">
            <a:ext uri="{FF2B5EF4-FFF2-40B4-BE49-F238E27FC236}">
              <a16:creationId xmlns:a16="http://schemas.microsoft.com/office/drawing/2014/main" id="{227DBD44-F416-475F-A64D-1C8B7451351C}"/>
            </a:ext>
          </a:extLst>
        </cdr:cNvPr>
        <cdr:cNvSpPr txBox="1">
          <a:spLocks xmlns:a="http://schemas.openxmlformats.org/drawingml/2006/main" noChangeArrowheads="1"/>
        </cdr:cNvSpPr>
      </cdr:nvSpPr>
      <cdr:spPr bwMode="auto">
        <a:xfrm xmlns:a="http://schemas.openxmlformats.org/drawingml/2006/main">
          <a:off x="1246449" y="3023529"/>
          <a:ext cx="1554195"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0.57818</cdr:x>
      <cdr:y>0.79226</cdr:y>
    </cdr:from>
    <cdr:to>
      <cdr:x>0.77214</cdr:x>
      <cdr:y>0.84604</cdr:y>
    </cdr:to>
    <cdr:sp macro="" textlink="">
      <cdr:nvSpPr>
        <cdr:cNvPr id="1499138" name="Text Box 1026">
          <a:extLst xmlns:a="http://schemas.openxmlformats.org/drawingml/2006/main">
            <a:ext uri="{FF2B5EF4-FFF2-40B4-BE49-F238E27FC236}">
              <a16:creationId xmlns:a16="http://schemas.microsoft.com/office/drawing/2014/main" id="{FDA45B72-9B45-44C0-BCF0-BB30755A457E}"/>
            </a:ext>
          </a:extLst>
        </cdr:cNvPr>
        <cdr:cNvSpPr txBox="1">
          <a:spLocks xmlns:a="http://schemas.openxmlformats.org/drawingml/2006/main" noChangeArrowheads="1"/>
        </cdr:cNvSpPr>
      </cdr:nvSpPr>
      <cdr:spPr bwMode="auto">
        <a:xfrm xmlns:a="http://schemas.openxmlformats.org/drawingml/2006/main">
          <a:off x="3528235" y="3023529"/>
          <a:ext cx="1183648"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0.15779</cdr:x>
      <cdr:y>0.78643</cdr:y>
    </cdr:from>
    <cdr:to>
      <cdr:x>0.48132</cdr:x>
      <cdr:y>0.85408</cdr:y>
    </cdr:to>
    <cdr:sp macro="" textlink="">
      <cdr:nvSpPr>
        <cdr:cNvPr id="1500161" name="Text Box 1025">
          <a:extLst xmlns:a="http://schemas.openxmlformats.org/drawingml/2006/main">
            <a:ext uri="{FF2B5EF4-FFF2-40B4-BE49-F238E27FC236}">
              <a16:creationId xmlns:a16="http://schemas.microsoft.com/office/drawing/2014/main" id="{5EF50D64-B54F-44C2-B591-E9BAF4608A45}"/>
            </a:ext>
          </a:extLst>
        </cdr:cNvPr>
        <cdr:cNvSpPr txBox="1">
          <a:spLocks xmlns:a="http://schemas.openxmlformats.org/drawingml/2006/main" noChangeArrowheads="1"/>
        </cdr:cNvSpPr>
      </cdr:nvSpPr>
      <cdr:spPr bwMode="auto">
        <a:xfrm xmlns:a="http://schemas.openxmlformats.org/drawingml/2006/main">
          <a:off x="962914" y="3006284"/>
          <a:ext cx="1974247" cy="2586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0.57449</cdr:x>
      <cdr:y>0.78643</cdr:y>
    </cdr:from>
    <cdr:to>
      <cdr:x>0.77509</cdr:x>
      <cdr:y>0.85457</cdr:y>
    </cdr:to>
    <cdr:sp macro="" textlink="">
      <cdr:nvSpPr>
        <cdr:cNvPr id="1500162" name="Text Box 1026">
          <a:extLst xmlns:a="http://schemas.openxmlformats.org/drawingml/2006/main">
            <a:ext uri="{FF2B5EF4-FFF2-40B4-BE49-F238E27FC236}">
              <a16:creationId xmlns:a16="http://schemas.microsoft.com/office/drawing/2014/main" id="{E6293F05-A67B-4203-88F7-23E7FDC2F1A5}"/>
            </a:ext>
          </a:extLst>
        </cdr:cNvPr>
        <cdr:cNvSpPr txBox="1">
          <a:spLocks xmlns:a="http://schemas.openxmlformats.org/drawingml/2006/main" noChangeArrowheads="1"/>
        </cdr:cNvSpPr>
      </cdr:nvSpPr>
      <cdr:spPr bwMode="auto">
        <a:xfrm xmlns:a="http://schemas.openxmlformats.org/drawingml/2006/main">
          <a:off x="3505732" y="3006284"/>
          <a:ext cx="1224153" cy="2604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0.18164</cdr:x>
      <cdr:y>0.81513</cdr:y>
    </cdr:from>
    <cdr:to>
      <cdr:x>0.47665</cdr:x>
      <cdr:y>0.86964</cdr:y>
    </cdr:to>
    <cdr:sp macro="" textlink="">
      <cdr:nvSpPr>
        <cdr:cNvPr id="1501185" name="Text Box 1025">
          <a:extLst xmlns:a="http://schemas.openxmlformats.org/drawingml/2006/main">
            <a:ext uri="{FF2B5EF4-FFF2-40B4-BE49-F238E27FC236}">
              <a16:creationId xmlns:a16="http://schemas.microsoft.com/office/drawing/2014/main" id="{640FDF8A-9A32-42F6-884F-EFA2E0EABABE}"/>
            </a:ext>
          </a:extLst>
        </cdr:cNvPr>
        <cdr:cNvSpPr txBox="1">
          <a:spLocks xmlns:a="http://schemas.openxmlformats.org/drawingml/2006/main" noChangeArrowheads="1"/>
        </cdr:cNvSpPr>
      </cdr:nvSpPr>
      <cdr:spPr bwMode="auto">
        <a:xfrm xmlns:a="http://schemas.openxmlformats.org/drawingml/2006/main">
          <a:off x="1108432" y="3110825"/>
          <a:ext cx="1800225"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0.56466</cdr:x>
      <cdr:y>0.81513</cdr:y>
    </cdr:from>
    <cdr:to>
      <cdr:x>0.7569</cdr:x>
      <cdr:y>0.86988</cdr:y>
    </cdr:to>
    <cdr:sp macro="" textlink="">
      <cdr:nvSpPr>
        <cdr:cNvPr id="1501186" name="Text Box 1026">
          <a:extLst xmlns:a="http://schemas.openxmlformats.org/drawingml/2006/main">
            <a:ext uri="{FF2B5EF4-FFF2-40B4-BE49-F238E27FC236}">
              <a16:creationId xmlns:a16="http://schemas.microsoft.com/office/drawing/2014/main" id="{D02A3620-0A40-4964-8A3E-FC877BFDEF6F}"/>
            </a:ext>
          </a:extLst>
        </cdr:cNvPr>
        <cdr:cNvSpPr txBox="1">
          <a:spLocks xmlns:a="http://schemas.openxmlformats.org/drawingml/2006/main" noChangeArrowheads="1"/>
        </cdr:cNvSpPr>
      </cdr:nvSpPr>
      <cdr:spPr bwMode="auto">
        <a:xfrm xmlns:a="http://schemas.openxmlformats.org/drawingml/2006/main">
          <a:off x="3445724" y="3110825"/>
          <a:ext cx="1173147"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0.19959</cdr:x>
      <cdr:y>0.82851</cdr:y>
    </cdr:from>
    <cdr:to>
      <cdr:x>0.46583</cdr:x>
      <cdr:y>0.88327</cdr:y>
    </cdr:to>
    <cdr:sp macro="" textlink="">
      <cdr:nvSpPr>
        <cdr:cNvPr id="1502209" name="Text Box 1025">
          <a:extLst xmlns:a="http://schemas.openxmlformats.org/drawingml/2006/main">
            <a:ext uri="{FF2B5EF4-FFF2-40B4-BE49-F238E27FC236}">
              <a16:creationId xmlns:a16="http://schemas.microsoft.com/office/drawing/2014/main" id="{AF53F78F-062D-4C83-A3C1-1A0554E061E1}"/>
            </a:ext>
          </a:extLst>
        </cdr:cNvPr>
        <cdr:cNvSpPr txBox="1">
          <a:spLocks xmlns:a="http://schemas.openxmlformats.org/drawingml/2006/main" noChangeArrowheads="1"/>
        </cdr:cNvSpPr>
      </cdr:nvSpPr>
      <cdr:spPr bwMode="auto">
        <a:xfrm xmlns:a="http://schemas.openxmlformats.org/drawingml/2006/main">
          <a:off x="1217946" y="3161903"/>
          <a:ext cx="1624703"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weight</a:t>
          </a:r>
        </a:p>
      </cdr:txBody>
    </cdr:sp>
  </cdr:relSizeAnchor>
  <cdr:relSizeAnchor xmlns:cdr="http://schemas.openxmlformats.org/drawingml/2006/chartDrawing">
    <cdr:from>
      <cdr:x>0.57768</cdr:x>
      <cdr:y>0.82851</cdr:y>
    </cdr:from>
    <cdr:to>
      <cdr:x>0.76821</cdr:x>
      <cdr:y>0.88278</cdr:y>
    </cdr:to>
    <cdr:sp macro="" textlink="">
      <cdr:nvSpPr>
        <cdr:cNvPr id="1502210" name="Text Box 1026">
          <a:extLst xmlns:a="http://schemas.openxmlformats.org/drawingml/2006/main">
            <a:ext uri="{FF2B5EF4-FFF2-40B4-BE49-F238E27FC236}">
              <a16:creationId xmlns:a16="http://schemas.microsoft.com/office/drawing/2014/main" id="{1C9FBF6A-3836-4255-9450-EA21777911E2}"/>
            </a:ext>
          </a:extLst>
        </cdr:cNvPr>
        <cdr:cNvSpPr txBox="1">
          <a:spLocks xmlns:a="http://schemas.openxmlformats.org/drawingml/2006/main" noChangeArrowheads="1"/>
        </cdr:cNvSpPr>
      </cdr:nvSpPr>
      <cdr:spPr bwMode="auto">
        <a:xfrm xmlns:a="http://schemas.openxmlformats.org/drawingml/2006/main">
          <a:off x="3525234" y="3161903"/>
          <a:ext cx="1162646"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0.17377</cdr:x>
      <cdr:y>0.81829</cdr:y>
    </cdr:from>
    <cdr:to>
      <cdr:x>0.45624</cdr:x>
      <cdr:y>0.88278</cdr:y>
    </cdr:to>
    <cdr:sp macro="" textlink="">
      <cdr:nvSpPr>
        <cdr:cNvPr id="1503233" name="Text Box 1">
          <a:extLst xmlns:a="http://schemas.openxmlformats.org/drawingml/2006/main">
            <a:ext uri="{FF2B5EF4-FFF2-40B4-BE49-F238E27FC236}">
              <a16:creationId xmlns:a16="http://schemas.microsoft.com/office/drawing/2014/main" id="{A774A99A-4CFA-40E1-8BA5-C1C10178874D}"/>
            </a:ext>
          </a:extLst>
        </cdr:cNvPr>
        <cdr:cNvSpPr txBox="1">
          <a:spLocks xmlns:a="http://schemas.openxmlformats.org/drawingml/2006/main" noChangeArrowheads="1"/>
        </cdr:cNvSpPr>
      </cdr:nvSpPr>
      <cdr:spPr bwMode="auto">
        <a:xfrm xmlns:a="http://schemas.openxmlformats.org/drawingml/2006/main">
          <a:off x="1060426" y="3122898"/>
          <a:ext cx="1723716"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0.56859</cdr:x>
      <cdr:y>0.8161</cdr:y>
    </cdr:from>
    <cdr:to>
      <cdr:x>0.76723</cdr:x>
      <cdr:y>0.88083</cdr:y>
    </cdr:to>
    <cdr:sp macro="" textlink="">
      <cdr:nvSpPr>
        <cdr:cNvPr id="1503234" name="Text Box 2">
          <a:extLst xmlns:a="http://schemas.openxmlformats.org/drawingml/2006/main">
            <a:ext uri="{FF2B5EF4-FFF2-40B4-BE49-F238E27FC236}">
              <a16:creationId xmlns:a16="http://schemas.microsoft.com/office/drawing/2014/main" id="{7C2840E6-4C20-408B-884C-54386EEF3747}"/>
            </a:ext>
          </a:extLst>
        </cdr:cNvPr>
        <cdr:cNvSpPr txBox="1">
          <a:spLocks xmlns:a="http://schemas.openxmlformats.org/drawingml/2006/main" noChangeArrowheads="1"/>
        </cdr:cNvSpPr>
      </cdr:nvSpPr>
      <cdr:spPr bwMode="auto">
        <a:xfrm xmlns:a="http://schemas.openxmlformats.org/drawingml/2006/main">
          <a:off x="3469727" y="3114540"/>
          <a:ext cx="1212152" cy="2470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0.17156</cdr:x>
      <cdr:y>0.82851</cdr:y>
    </cdr:from>
    <cdr:to>
      <cdr:x>0.48599</cdr:x>
      <cdr:y>0.88327</cdr:y>
    </cdr:to>
    <cdr:sp macro="" textlink="">
      <cdr:nvSpPr>
        <cdr:cNvPr id="1504257" name="Text Box 1">
          <a:extLst xmlns:a="http://schemas.openxmlformats.org/drawingml/2006/main">
            <a:ext uri="{FF2B5EF4-FFF2-40B4-BE49-F238E27FC236}">
              <a16:creationId xmlns:a16="http://schemas.microsoft.com/office/drawing/2014/main" id="{EA247252-E94E-473A-BF44-94448BAC1134}"/>
            </a:ext>
          </a:extLst>
        </cdr:cNvPr>
        <cdr:cNvSpPr txBox="1">
          <a:spLocks xmlns:a="http://schemas.openxmlformats.org/drawingml/2006/main" noChangeArrowheads="1"/>
        </cdr:cNvSpPr>
      </cdr:nvSpPr>
      <cdr:spPr bwMode="auto">
        <a:xfrm xmlns:a="http://schemas.openxmlformats.org/drawingml/2006/main">
          <a:off x="1046925" y="3161903"/>
          <a:ext cx="1918739"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0.58211</cdr:x>
      <cdr:y>0.82851</cdr:y>
    </cdr:from>
    <cdr:to>
      <cdr:x>0.74707</cdr:x>
      <cdr:y>0.88278</cdr:y>
    </cdr:to>
    <cdr:sp macro="" textlink="">
      <cdr:nvSpPr>
        <cdr:cNvPr id="1504258" name="Text Box 2">
          <a:extLst xmlns:a="http://schemas.openxmlformats.org/drawingml/2006/main">
            <a:ext uri="{FF2B5EF4-FFF2-40B4-BE49-F238E27FC236}">
              <a16:creationId xmlns:a16="http://schemas.microsoft.com/office/drawing/2014/main" id="{E2E7F9C6-9D02-4A5B-9EA0-49F346B36C16}"/>
            </a:ext>
          </a:extLst>
        </cdr:cNvPr>
        <cdr:cNvSpPr txBox="1">
          <a:spLocks xmlns:a="http://schemas.openxmlformats.org/drawingml/2006/main" noChangeArrowheads="1"/>
        </cdr:cNvSpPr>
      </cdr:nvSpPr>
      <cdr:spPr bwMode="auto">
        <a:xfrm xmlns:a="http://schemas.openxmlformats.org/drawingml/2006/main">
          <a:off x="3552238" y="3161903"/>
          <a:ext cx="1006625" cy="2070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0.16025</cdr:x>
      <cdr:y>0.82608</cdr:y>
    </cdr:from>
    <cdr:to>
      <cdr:x>0.47173</cdr:x>
      <cdr:y>0.88132</cdr:y>
    </cdr:to>
    <cdr:sp macro="" textlink="">
      <cdr:nvSpPr>
        <cdr:cNvPr id="1516545" name="Text Box 1">
          <a:extLst xmlns:a="http://schemas.openxmlformats.org/drawingml/2006/main">
            <a:ext uri="{FF2B5EF4-FFF2-40B4-BE49-F238E27FC236}">
              <a16:creationId xmlns:a16="http://schemas.microsoft.com/office/drawing/2014/main" id="{1B725209-B515-4255-BFBD-7C7C9D14542B}"/>
            </a:ext>
          </a:extLst>
        </cdr:cNvPr>
        <cdr:cNvSpPr txBox="1">
          <a:spLocks xmlns:a="http://schemas.openxmlformats.org/drawingml/2006/main" noChangeArrowheads="1"/>
        </cdr:cNvSpPr>
      </cdr:nvSpPr>
      <cdr:spPr bwMode="auto">
        <a:xfrm xmlns:a="http://schemas.openxmlformats.org/drawingml/2006/main">
          <a:off x="977916" y="3152616"/>
          <a:ext cx="1900737"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0.57768</cdr:x>
      <cdr:y>0.82608</cdr:y>
    </cdr:from>
    <cdr:to>
      <cdr:x>0.76624</cdr:x>
      <cdr:y>0.88448</cdr:y>
    </cdr:to>
    <cdr:sp macro="" textlink="">
      <cdr:nvSpPr>
        <cdr:cNvPr id="1516546" name="Text Box 2">
          <a:extLst xmlns:a="http://schemas.openxmlformats.org/drawingml/2006/main">
            <a:ext uri="{FF2B5EF4-FFF2-40B4-BE49-F238E27FC236}">
              <a16:creationId xmlns:a16="http://schemas.microsoft.com/office/drawing/2014/main" id="{EADCD382-D1C0-4441-8C12-82A4F9C4E6B5}"/>
            </a:ext>
          </a:extLst>
        </cdr:cNvPr>
        <cdr:cNvSpPr txBox="1">
          <a:spLocks xmlns:a="http://schemas.openxmlformats.org/drawingml/2006/main" noChangeArrowheads="1"/>
        </cdr:cNvSpPr>
      </cdr:nvSpPr>
      <cdr:spPr bwMode="auto">
        <a:xfrm xmlns:a="http://schemas.openxmlformats.org/drawingml/2006/main">
          <a:off x="3525234" y="3152616"/>
          <a:ext cx="1150644" cy="2228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ThailandSummary.xlsx" TargetMode="External"/><Relationship Id="rId1" Type="http://schemas.openxmlformats.org/officeDocument/2006/relationships/externalLinkPath" Target="ThailandSummary.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EFIData\Summary\EUSummary.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EFIData\Summary\Germany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EFIData\Summary\SpainSummar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Exp"/>
      <sheetName val="AllImp"/>
      <sheetName val="TimberSectorImp"/>
      <sheetName val="CoreVPAImp"/>
      <sheetName val="TimberSectorMinusCoreVPAImp"/>
      <sheetName val="4403NC"/>
      <sheetName val="4407NC"/>
      <sheetName val="4408NC"/>
      <sheetName val="4409NC"/>
      <sheetName val="4412NC"/>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440123Imp"/>
      <sheetName val="440131Imp"/>
      <sheetName val="Sheet1"/>
      <sheetName val="PulpLogsImp"/>
      <sheetName val="TimberSectorExp"/>
      <sheetName val="CoreVPAExp"/>
      <sheetName val="TimberSectorMinusCoreVPAExp"/>
      <sheetName val="44Exp"/>
      <sheetName val="44excluding44104411Exp"/>
      <sheetName val="4403Exp"/>
      <sheetName val="4407Exp"/>
      <sheetName val="SawnRubberWoodExp"/>
      <sheetName val="OtherSawnWoodExp"/>
      <sheetName val="4408Exp"/>
      <sheetName val="4412Exp"/>
      <sheetName val="4410Exp"/>
      <sheetName val="4411Exp"/>
      <sheetName val="44104411Exp"/>
      <sheetName val="44094418Exp"/>
      <sheetName val="4409Exp"/>
      <sheetName val="4418Exp"/>
      <sheetName val="4414Exp"/>
      <sheetName val="442199Exp"/>
      <sheetName val="44OtherExp"/>
      <sheetName val="94Exp"/>
      <sheetName val="PaperSectorExp"/>
      <sheetName val="PaperSectorMinusCoreVPAExp"/>
      <sheetName val="4701-5Exp"/>
      <sheetName val="48Exp"/>
      <sheetName val="440123Exp"/>
      <sheetName val="440131Exp"/>
      <sheetName val="PulpLogsExp"/>
    </sheetNames>
    <sheetDataSet>
      <sheetData sheetId="0"/>
      <sheetData sheetId="1"/>
      <sheetData sheetId="2"/>
      <sheetData sheetId="3">
        <row r="15">
          <cell r="B15">
            <v>7.2899999999999996E-3</v>
          </cell>
          <cell r="C15">
            <v>6.8169999999999993E-3</v>
          </cell>
          <cell r="D15">
            <v>1.0064442080000001E-2</v>
          </cell>
          <cell r="E15">
            <v>7.3400600000000007E-3</v>
          </cell>
          <cell r="F15">
            <v>2.9347499999999999E-2</v>
          </cell>
          <cell r="G15">
            <v>5.4180037299999997E-2</v>
          </cell>
          <cell r="H15">
            <v>5.8123861542486555E-2</v>
          </cell>
          <cell r="I15">
            <v>6.0120823791921935E-2</v>
          </cell>
          <cell r="J15">
            <v>6.7858673216625434E-2</v>
          </cell>
          <cell r="K15">
            <v>3.3315705436420269E-2</v>
          </cell>
          <cell r="L15">
            <v>4.4139361658000011E-2</v>
          </cell>
          <cell r="M15">
            <v>4.9292670960885909E-2</v>
          </cell>
          <cell r="N15">
            <v>5.2449613811000002E-2</v>
          </cell>
          <cell r="O15">
            <v>3.922686392E-2</v>
          </cell>
          <cell r="P15">
            <v>4.9483465959999993E-2</v>
          </cell>
          <cell r="Q15">
            <v>4.3417942220000005E-2</v>
          </cell>
          <cell r="R15">
            <v>6.3101284034559099E-2</v>
          </cell>
          <cell r="S15">
            <v>3.2024624233333326E-2</v>
          </cell>
          <cell r="T15">
            <v>3.4914508230000002E-2</v>
          </cell>
          <cell r="U15">
            <v>1.9644706788E-2</v>
          </cell>
          <cell r="V15">
            <v>4.6608837360000009E-2</v>
          </cell>
          <cell r="W15">
            <v>2.0602614464E-2</v>
          </cell>
          <cell r="X15">
            <v>2.9898395892479996E-3</v>
          </cell>
          <cell r="Y15">
            <v>0</v>
          </cell>
          <cell r="Z15">
            <v>3.2286482253000001E-2</v>
          </cell>
          <cell r="AA15">
            <v>0</v>
          </cell>
          <cell r="AB15">
            <v>0.54100000000000004</v>
          </cell>
          <cell r="AC15">
            <v>0.42199999999999999</v>
          </cell>
          <cell r="AD15">
            <v>1.613</v>
          </cell>
          <cell r="AE15">
            <v>1.282</v>
          </cell>
          <cell r="AF15">
            <v>4.0629999999999997</v>
          </cell>
          <cell r="AG15">
            <v>5.7686573398251006</v>
          </cell>
          <cell r="AH15">
            <v>5.9486744855767046</v>
          </cell>
          <cell r="AI15">
            <v>8.1617253743248455</v>
          </cell>
          <cell r="AJ15">
            <v>9.6226637610886776</v>
          </cell>
          <cell r="AK15">
            <v>5.7073137992044289</v>
          </cell>
          <cell r="AL15">
            <v>9.0095192880520703</v>
          </cell>
          <cell r="AM15">
            <v>6.6439979757416907</v>
          </cell>
          <cell r="AN15">
            <v>6.4935909757834969</v>
          </cell>
          <cell r="AO15">
            <v>4.9534060026771414</v>
          </cell>
          <cell r="AP15">
            <v>6.543753879674612</v>
          </cell>
          <cell r="AQ15">
            <v>5.7510724509221447</v>
          </cell>
          <cell r="AR15">
            <v>6.5033126603555544</v>
          </cell>
          <cell r="AS15">
            <v>6.5516375335651915</v>
          </cell>
          <cell r="AT15">
            <v>4.4153691008902127</v>
          </cell>
          <cell r="AU15">
            <v>3.8227720000000001</v>
          </cell>
          <cell r="AV15">
            <v>4.4329609999999997</v>
          </cell>
          <cell r="AW15">
            <v>4.5144279999999997</v>
          </cell>
          <cell r="AX15">
            <v>3.1154516669999994</v>
          </cell>
          <cell r="AY15">
            <v>0</v>
          </cell>
          <cell r="AZ15">
            <v>3.4586146699999998</v>
          </cell>
          <cell r="BA15">
            <v>0</v>
          </cell>
        </row>
        <row r="31">
          <cell r="B31">
            <v>6.1219619999999995E-2</v>
          </cell>
          <cell r="C31">
            <v>7.9607472000000012E-2</v>
          </cell>
          <cell r="D31">
            <v>8.7845072161603491E-2</v>
          </cell>
          <cell r="E31">
            <v>0.12760985999999999</v>
          </cell>
          <cell r="F31">
            <v>7.5640180000000001E-2</v>
          </cell>
          <cell r="G31">
            <v>5.9627786509816864E-2</v>
          </cell>
          <cell r="H31">
            <v>2.769394558E-2</v>
          </cell>
          <cell r="I31">
            <v>1.0436374199999999E-2</v>
          </cell>
          <cell r="J31">
            <v>9.3443003296790686E-3</v>
          </cell>
          <cell r="K31">
            <v>1.1888155513638538E-3</v>
          </cell>
          <cell r="L31">
            <v>3.8332614880000004E-3</v>
          </cell>
          <cell r="M31">
            <v>2.2502152185544851E-2</v>
          </cell>
          <cell r="N31">
            <v>5.4894931493333354E-2</v>
          </cell>
          <cell r="O31">
            <v>5.0938029343619053E-2</v>
          </cell>
          <cell r="P31">
            <v>7.6888404461166696E-2</v>
          </cell>
          <cell r="Q31">
            <v>5.8418689462222215E-2</v>
          </cell>
          <cell r="R31">
            <v>6.1474659419855547E-2</v>
          </cell>
          <cell r="S31">
            <v>0.14417542339999997</v>
          </cell>
          <cell r="T31">
            <v>9.4138733630500016E-2</v>
          </cell>
          <cell r="U31">
            <v>6.0005188011999999E-2</v>
          </cell>
          <cell r="V31">
            <v>6.7542718360000004E-2</v>
          </cell>
          <cell r="W31">
            <v>5.5674908179999996E-2</v>
          </cell>
          <cell r="X31">
            <v>5.3412554748644002E-2</v>
          </cell>
          <cell r="Y31">
            <v>0</v>
          </cell>
          <cell r="Z31">
            <v>6.2424513598999996E-2</v>
          </cell>
          <cell r="AA31">
            <v>0</v>
          </cell>
          <cell r="AB31">
            <v>8.1059999999999999</v>
          </cell>
          <cell r="AC31">
            <v>9.0920000000000005</v>
          </cell>
          <cell r="AD31">
            <v>10.242000000000001</v>
          </cell>
          <cell r="AE31">
            <v>15.254000000000001</v>
          </cell>
          <cell r="AF31">
            <v>11.331999999999999</v>
          </cell>
          <cell r="AG31">
            <v>14.858803280338224</v>
          </cell>
          <cell r="AH31">
            <v>5.2543380214094411</v>
          </cell>
          <cell r="AI31">
            <v>2.7839432272361533</v>
          </cell>
          <cell r="AJ31">
            <v>2.6968001799975223</v>
          </cell>
          <cell r="AK31">
            <v>0.46683582545973484</v>
          </cell>
          <cell r="AL31">
            <v>0.72646483601346989</v>
          </cell>
          <cell r="AM31">
            <v>3.1754978505918112</v>
          </cell>
          <cell r="AN31">
            <v>7.7769219438055712</v>
          </cell>
          <cell r="AO31">
            <v>7.0342284976690372</v>
          </cell>
          <cell r="AP31">
            <v>10.693511717872301</v>
          </cell>
          <cell r="AQ31">
            <v>7.8071500044606736</v>
          </cell>
          <cell r="AR31">
            <v>7.9234175500474411</v>
          </cell>
          <cell r="AS31">
            <v>13.719717676167191</v>
          </cell>
          <cell r="AT31">
            <v>13.8252734445703</v>
          </cell>
          <cell r="AU31">
            <v>12.042498999999999</v>
          </cell>
          <cell r="AV31">
            <v>11.246917</v>
          </cell>
          <cell r="AW31">
            <v>15.278335999999999</v>
          </cell>
          <cell r="AX31">
            <v>19.083011311</v>
          </cell>
          <cell r="AY31">
            <v>0</v>
          </cell>
          <cell r="AZ31">
            <v>7.2761517499999986</v>
          </cell>
          <cell r="BA31">
            <v>0</v>
          </cell>
        </row>
        <row r="37">
          <cell r="B37">
            <v>0</v>
          </cell>
          <cell r="C37">
            <v>0</v>
          </cell>
          <cell r="D37">
            <v>6.1079200000000002E-3</v>
          </cell>
          <cell r="E37">
            <v>0</v>
          </cell>
          <cell r="F37">
            <v>9.0563199999999996E-3</v>
          </cell>
          <cell r="G37">
            <v>1.1130266168246746E-2</v>
          </cell>
          <cell r="H37">
            <v>4.166340000000001E-3</v>
          </cell>
          <cell r="I37">
            <v>3.3501935599999999E-3</v>
          </cell>
          <cell r="J37">
            <v>2.0891696000000003E-3</v>
          </cell>
          <cell r="K37">
            <v>6.5734282599999999E-3</v>
          </cell>
          <cell r="L37">
            <v>6.901860000000001E-3</v>
          </cell>
          <cell r="M37">
            <v>1.5844826000707034E-2</v>
          </cell>
          <cell r="N37">
            <v>1.7547423937333335E-2</v>
          </cell>
          <cell r="O37">
            <v>1.2867865827272729E-2</v>
          </cell>
          <cell r="P37">
            <v>4.6335606200000011E-3</v>
          </cell>
          <cell r="Q37">
            <v>5.0231305599999993E-3</v>
          </cell>
          <cell r="R37">
            <v>3.4884547528740008E-3</v>
          </cell>
          <cell r="S37">
            <v>5.0032471999999998E-3</v>
          </cell>
          <cell r="T37">
            <v>7.5631644650000001E-3</v>
          </cell>
          <cell r="U37">
            <v>1.0166289E-3</v>
          </cell>
          <cell r="V37">
            <v>5.4053999999999994E-4</v>
          </cell>
          <cell r="W37">
            <v>1.3569883599999998E-4</v>
          </cell>
          <cell r="X37">
            <v>1.5267187571999999E-4</v>
          </cell>
          <cell r="Y37">
            <v>0</v>
          </cell>
          <cell r="Z37">
            <v>9.1363999999999996E-4</v>
          </cell>
          <cell r="AA37">
            <v>0</v>
          </cell>
          <cell r="AB37">
            <v>0</v>
          </cell>
          <cell r="AC37">
            <v>0</v>
          </cell>
          <cell r="AD37">
            <v>0.89400000000000002</v>
          </cell>
          <cell r="AE37">
            <v>0</v>
          </cell>
          <cell r="AF37">
            <v>3.4260000000000002</v>
          </cell>
          <cell r="AG37">
            <v>3.4229147601553955</v>
          </cell>
          <cell r="AH37">
            <v>0.65927602755438863</v>
          </cell>
          <cell r="AI37">
            <v>0.68317343362402017</v>
          </cell>
          <cell r="AJ37">
            <v>0.39973392725774282</v>
          </cell>
          <cell r="AK37">
            <v>1.5479153364674016</v>
          </cell>
          <cell r="AL37">
            <v>1.6704455348277656</v>
          </cell>
          <cell r="AM37">
            <v>2.2571458395042976</v>
          </cell>
          <cell r="AN37">
            <v>2.2648250559922074</v>
          </cell>
          <cell r="AO37">
            <v>1.7402509563933424</v>
          </cell>
          <cell r="AP37">
            <v>0.57766182494377205</v>
          </cell>
          <cell r="AQ37">
            <v>0.88526631638838393</v>
          </cell>
          <cell r="AR37">
            <v>0.51796715364018919</v>
          </cell>
          <cell r="AS37">
            <v>1.3202570612688616</v>
          </cell>
          <cell r="AT37">
            <v>0.48298446585767962</v>
          </cell>
          <cell r="AU37">
            <v>0.41481399999999996</v>
          </cell>
          <cell r="AV37">
            <v>6.5877999999999992E-2</v>
          </cell>
          <cell r="AW37">
            <v>5.8088000000000001E-2</v>
          </cell>
          <cell r="AX37">
            <v>8.3885645999999994E-2</v>
          </cell>
          <cell r="AY37">
            <v>0</v>
          </cell>
          <cell r="AZ37">
            <v>0.10921308999999998</v>
          </cell>
          <cell r="BA37">
            <v>0</v>
          </cell>
        </row>
        <row r="39">
          <cell r="B39">
            <v>4.1434446400000005E-2</v>
          </cell>
          <cell r="C39">
            <v>7.472173E-2</v>
          </cell>
          <cell r="D39">
            <v>0.107780684</v>
          </cell>
          <cell r="E39">
            <v>2.3781333333333342E-2</v>
          </cell>
          <cell r="F39">
            <v>1.927562E-2</v>
          </cell>
          <cell r="G39">
            <v>2.1259188419118086E-2</v>
          </cell>
          <cell r="H39">
            <v>2.4875167363207541E-2</v>
          </cell>
          <cell r="I39">
            <v>4.3602593296585446E-2</v>
          </cell>
          <cell r="J39">
            <v>3.6823654657919938E-2</v>
          </cell>
          <cell r="K39">
            <v>2.2947219428309618E-2</v>
          </cell>
          <cell r="L39">
            <v>2.752868608000001E-2</v>
          </cell>
          <cell r="M39">
            <v>4.6807742965287537E-2</v>
          </cell>
          <cell r="N39">
            <v>8.0128926409844439E-2</v>
          </cell>
          <cell r="O39">
            <v>5.7888106439999996E-2</v>
          </cell>
          <cell r="P39">
            <v>5.2355151043999959E-2</v>
          </cell>
          <cell r="Q39">
            <v>5.6154055739999958E-2</v>
          </cell>
          <cell r="R39">
            <v>4.9563656527903954E-2</v>
          </cell>
          <cell r="S39">
            <v>3.8897375199999994E-2</v>
          </cell>
          <cell r="T39">
            <v>8.3066833923500005E-2</v>
          </cell>
          <cell r="U39">
            <v>3.5377402676000008E-2</v>
          </cell>
          <cell r="V39">
            <v>5.7568438479999991E-2</v>
          </cell>
          <cell r="W39">
            <v>3.1735827144000001E-2</v>
          </cell>
          <cell r="X39">
            <v>1.3226461466737336E-2</v>
          </cell>
          <cell r="Y39">
            <v>6.7542718360000004E-2</v>
          </cell>
          <cell r="Z39">
            <v>3.6994432860000002E-2</v>
          </cell>
          <cell r="AA39">
            <v>0</v>
          </cell>
          <cell r="AB39">
            <v>2.1460000000000004</v>
          </cell>
          <cell r="AC39">
            <v>2.6029999999999998</v>
          </cell>
          <cell r="AD39">
            <v>2.1619999999999999</v>
          </cell>
          <cell r="AE39">
            <v>3.036</v>
          </cell>
          <cell r="AF39">
            <v>2.4529999999999998</v>
          </cell>
          <cell r="AG39">
            <v>3.4428061278367839</v>
          </cell>
          <cell r="AH39">
            <v>3.7946559055660192</v>
          </cell>
          <cell r="AI39">
            <v>4.8620273171594679</v>
          </cell>
          <cell r="AJ39">
            <v>4.0055846253801564</v>
          </cell>
          <cell r="AK39">
            <v>2.7396788299909467</v>
          </cell>
          <cell r="AL39">
            <v>3.2878504972393108</v>
          </cell>
          <cell r="AM39">
            <v>6.2246263374368684</v>
          </cell>
          <cell r="AN39">
            <v>10.299454586334965</v>
          </cell>
          <cell r="AO39">
            <v>8.035996089736777</v>
          </cell>
          <cell r="AP39">
            <v>7.7919578558034814</v>
          </cell>
          <cell r="AQ39">
            <v>7.4165635188025769</v>
          </cell>
          <cell r="AR39">
            <v>6.5303483732573131</v>
          </cell>
          <cell r="AS39">
            <v>9.4064470846821013</v>
          </cell>
          <cell r="AT39">
            <v>12.352894958467653</v>
          </cell>
          <cell r="AU39">
            <v>8.5146300000000004</v>
          </cell>
          <cell r="AV39">
            <v>7.4188069999999993</v>
          </cell>
          <cell r="AW39">
            <v>9.4166789999999985</v>
          </cell>
          <cell r="AX39">
            <v>7.2552002819999988</v>
          </cell>
          <cell r="AY39">
            <v>11.246917</v>
          </cell>
          <cell r="AZ39">
            <v>6.0356137699999977</v>
          </cell>
          <cell r="BA39">
            <v>0</v>
          </cell>
        </row>
        <row r="46">
          <cell r="B46">
            <v>5.4063646000000005E-3</v>
          </cell>
          <cell r="C46">
            <v>1.1318270599999999E-2</v>
          </cell>
          <cell r="D46">
            <v>1.09655E-2</v>
          </cell>
          <cell r="E46">
            <v>2.2666280000000004E-2</v>
          </cell>
          <cell r="F46">
            <v>1.8381999999999999E-2</v>
          </cell>
          <cell r="G46">
            <v>2.5840337773360485E-2</v>
          </cell>
          <cell r="H46">
            <v>2.7913340000000002E-2</v>
          </cell>
          <cell r="I46">
            <v>4.4491842388207532E-2</v>
          </cell>
          <cell r="J46">
            <v>4.7980541718636069E-2</v>
          </cell>
          <cell r="K46">
            <v>1.7812478055555556E-2</v>
          </cell>
          <cell r="L46">
            <v>2.8746838660000006E-2</v>
          </cell>
          <cell r="M46">
            <v>3.6457775768843889E-2</v>
          </cell>
          <cell r="N46">
            <v>5.5312277834210513E-2</v>
          </cell>
          <cell r="O46">
            <v>3.7382154460000004E-2</v>
          </cell>
          <cell r="P46">
            <v>6.1334000000000007E-2</v>
          </cell>
          <cell r="Q46">
            <v>4.5024980000000006E-2</v>
          </cell>
          <cell r="R46">
            <v>4.2564100000000001E-2</v>
          </cell>
          <cell r="S46">
            <v>0.12757399999999999</v>
          </cell>
          <cell r="T46">
            <v>6.5004840000000008E-2</v>
          </cell>
          <cell r="U46">
            <v>1.8815071576E-2</v>
          </cell>
          <cell r="V46">
            <v>3.0795706000000003E-2</v>
          </cell>
          <cell r="W46">
            <v>4.2645965023999997E-2</v>
          </cell>
          <cell r="X46">
            <v>3.8601784343668004E-2</v>
          </cell>
          <cell r="Y46">
            <v>0</v>
          </cell>
          <cell r="Z46">
            <v>0</v>
          </cell>
          <cell r="AA46">
            <v>0</v>
          </cell>
          <cell r="AB46">
            <v>0.67100000000000004</v>
          </cell>
          <cell r="AC46">
            <v>0.92100000000000004</v>
          </cell>
          <cell r="AD46">
            <v>1.0090000000000001</v>
          </cell>
          <cell r="AE46">
            <v>1.802</v>
          </cell>
          <cell r="AF46">
            <v>1.903</v>
          </cell>
          <cell r="AG46">
            <v>3.0730747393830673</v>
          </cell>
          <cell r="AH46">
            <v>3.3557274289513757</v>
          </cell>
          <cell r="AI46">
            <v>6.0082114732690517</v>
          </cell>
          <cell r="AJ46">
            <v>6.440446211835849</v>
          </cell>
          <cell r="AK46">
            <v>2.3189582725571616</v>
          </cell>
          <cell r="AL46">
            <v>3.6594122016695474</v>
          </cell>
          <cell r="AM46">
            <v>5.1804095078931853</v>
          </cell>
          <cell r="AN46">
            <v>7.5786668760931057</v>
          </cell>
          <cell r="AO46">
            <v>4.9461985919130704</v>
          </cell>
          <cell r="AP46">
            <v>8.4367847703816707</v>
          </cell>
          <cell r="AQ46">
            <v>6.3804153845548761</v>
          </cell>
          <cell r="AR46">
            <v>5.5018378129702468</v>
          </cell>
          <cell r="AS46">
            <v>4.6006607536234467</v>
          </cell>
          <cell r="AT46">
            <v>8.8397148442854157</v>
          </cell>
          <cell r="AU46">
            <v>3.5597259999999999</v>
          </cell>
          <cell r="AV46">
            <v>3.1414209999999998</v>
          </cell>
          <cell r="AW46">
            <v>11.624807000000001</v>
          </cell>
          <cell r="AX46">
            <v>13.905336822999999</v>
          </cell>
          <cell r="AY46">
            <v>0</v>
          </cell>
          <cell r="AZ46">
            <v>0</v>
          </cell>
          <cell r="BA46">
            <v>0</v>
          </cell>
        </row>
        <row r="47">
          <cell r="B47">
            <v>1.6986008000000004E-2</v>
          </cell>
          <cell r="C47">
            <v>1.6052820999999995E-2</v>
          </cell>
          <cell r="D47">
            <v>4.8308523519999994E-2</v>
          </cell>
          <cell r="E47">
            <v>5.6408233333333335E-2</v>
          </cell>
          <cell r="F47">
            <v>0.13235139333333334</v>
          </cell>
          <cell r="G47">
            <v>0.21384993615350956</v>
          </cell>
          <cell r="H47">
            <v>0.28620671494621841</v>
          </cell>
          <cell r="I47">
            <v>0.33507994886077136</v>
          </cell>
          <cell r="J47">
            <v>0.34264457900679485</v>
          </cell>
          <cell r="K47">
            <v>0.25467532539924265</v>
          </cell>
          <cell r="L47">
            <v>0.47907185585000001</v>
          </cell>
          <cell r="M47">
            <v>0.61081763978446935</v>
          </cell>
          <cell r="N47">
            <v>0.76246340038383176</v>
          </cell>
          <cell r="O47">
            <v>0.82342228177266596</v>
          </cell>
          <cell r="P47">
            <v>0.78701594952750031</v>
          </cell>
          <cell r="Q47">
            <v>0.54132076852816657</v>
          </cell>
          <cell r="R47">
            <v>0.53362671328283795</v>
          </cell>
          <cell r="S47">
            <v>0.83765609228571425</v>
          </cell>
          <cell r="T47">
            <v>1.0619270841233333</v>
          </cell>
          <cell r="U47">
            <v>0.28971620232799999</v>
          </cell>
          <cell r="V47">
            <v>0.59935968066666667</v>
          </cell>
          <cell r="W47">
            <v>0.69081665829599992</v>
          </cell>
          <cell r="X47">
            <v>0.39841671436190129</v>
          </cell>
          <cell r="Y47">
            <v>0</v>
          </cell>
          <cell r="Z47">
            <v>0.73806508463623333</v>
          </cell>
          <cell r="AA47">
            <v>0</v>
          </cell>
          <cell r="AB47">
            <v>3.3839999999999999</v>
          </cell>
          <cell r="AC47">
            <v>4.4740000000000002</v>
          </cell>
          <cell r="AD47">
            <v>7.9480000000000004</v>
          </cell>
          <cell r="AE47">
            <v>11.51</v>
          </cell>
          <cell r="AF47">
            <v>24.478000000000002</v>
          </cell>
          <cell r="AG47">
            <v>32.949063021404697</v>
          </cell>
          <cell r="AH47">
            <v>46.024979493012097</v>
          </cell>
          <cell r="AI47">
            <v>57.82884932886504</v>
          </cell>
          <cell r="AJ47">
            <v>57.113166485068042</v>
          </cell>
          <cell r="AK47">
            <v>41.608311258133483</v>
          </cell>
          <cell r="AL47">
            <v>73.362674700947196</v>
          </cell>
          <cell r="AM47">
            <v>104.08986318768221</v>
          </cell>
          <cell r="AN47">
            <v>111.51514670148309</v>
          </cell>
          <cell r="AO47">
            <v>124.85284781522302</v>
          </cell>
          <cell r="AP47">
            <v>114.61827974562394</v>
          </cell>
          <cell r="AQ47">
            <v>96.419973443886931</v>
          </cell>
          <cell r="AR47">
            <v>110.1422849228088</v>
          </cell>
          <cell r="AS47">
            <v>99.144762813753317</v>
          </cell>
          <cell r="AT47">
            <v>131.45319725597372</v>
          </cell>
          <cell r="AU47">
            <v>106.13091099999998</v>
          </cell>
          <cell r="AV47">
            <v>120.81836300000001</v>
          </cell>
          <cell r="AW47">
            <v>191.04648499999999</v>
          </cell>
          <cell r="AX47">
            <v>191.22358948599998</v>
          </cell>
          <cell r="AY47">
            <v>0</v>
          </cell>
          <cell r="AZ47">
            <v>191.68255435999998</v>
          </cell>
          <cell r="BA47">
            <v>0</v>
          </cell>
        </row>
        <row r="84">
          <cell r="B84">
            <v>3.7420544E-3</v>
          </cell>
          <cell r="C84">
            <v>4.5787531999999988E-3</v>
          </cell>
          <cell r="D84">
            <v>1.1636877E-2</v>
          </cell>
          <cell r="E84">
            <v>1.0910526666666667E-2</v>
          </cell>
          <cell r="F84">
            <v>6.6632999999999987E-3</v>
          </cell>
          <cell r="G84">
            <v>1.0657695490951439E-2</v>
          </cell>
          <cell r="H84">
            <v>1.3442627687984534E-2</v>
          </cell>
          <cell r="I84">
            <v>1.0487015394940565E-2</v>
          </cell>
          <cell r="J84">
            <v>7.138593833432719E-3</v>
          </cell>
          <cell r="K84">
            <v>1.8311856977678378E-3</v>
          </cell>
          <cell r="L84">
            <v>3.3553156000000004E-3</v>
          </cell>
          <cell r="M84">
            <v>3.0167945733128865E-3</v>
          </cell>
          <cell r="N84">
            <v>5.9320684939999984E-3</v>
          </cell>
          <cell r="O84">
            <v>6.1682857519999986E-3</v>
          </cell>
          <cell r="P84">
            <v>2.1777869200000004E-3</v>
          </cell>
          <cell r="Q84">
            <v>2.7544497040000002E-3</v>
          </cell>
          <cell r="R84">
            <v>7.0643417482599996E-4</v>
          </cell>
          <cell r="S84">
            <v>2.7109999999999999E-3</v>
          </cell>
          <cell r="T84">
            <v>3.6841381810000001E-3</v>
          </cell>
          <cell r="U84">
            <v>1.6793010239999997E-3</v>
          </cell>
          <cell r="V84">
            <v>2.1565089840000001E-3</v>
          </cell>
          <cell r="W84">
            <v>3.7588412119999998E-3</v>
          </cell>
          <cell r="X84">
            <v>5.2128722047219992E-3</v>
          </cell>
          <cell r="Y84">
            <v>0</v>
          </cell>
          <cell r="Z84">
            <v>1.3603220675999998E-2</v>
          </cell>
          <cell r="AA84">
            <v>0</v>
          </cell>
          <cell r="AB84">
            <v>0.93400000000000005</v>
          </cell>
          <cell r="AC84">
            <v>1.133</v>
          </cell>
          <cell r="AD84">
            <v>1.7050000000000001</v>
          </cell>
          <cell r="AE84">
            <v>2.524</v>
          </cell>
          <cell r="AF84">
            <v>2.8239999999999998</v>
          </cell>
          <cell r="AG84">
            <v>3.5664375333108889</v>
          </cell>
          <cell r="AH84">
            <v>4.481353437007245</v>
          </cell>
          <cell r="AI84">
            <v>4.3185337840931046</v>
          </cell>
          <cell r="AJ84">
            <v>3.077823577147393</v>
          </cell>
          <cell r="AK84">
            <v>0.34421664389329931</v>
          </cell>
          <cell r="AL84">
            <v>1.0162749131866919</v>
          </cell>
          <cell r="AM84">
            <v>0.76031466723794772</v>
          </cell>
          <cell r="AN84">
            <v>1.3655986469031802</v>
          </cell>
          <cell r="AO84">
            <v>1.1660475763811553</v>
          </cell>
          <cell r="AP84">
            <v>0.56289889702848528</v>
          </cell>
          <cell r="AQ84">
            <v>0.67046454661947907</v>
          </cell>
          <cell r="AR84">
            <v>0.19447947192782397</v>
          </cell>
          <cell r="AS84">
            <v>0.36234974544844112</v>
          </cell>
          <cell r="AT84">
            <v>0.79970606911631403</v>
          </cell>
          <cell r="AU84">
            <v>0.29852799999999996</v>
          </cell>
          <cell r="AV84">
            <v>0.43831499999999995</v>
          </cell>
          <cell r="AW84">
            <v>1.0333559999999999</v>
          </cell>
          <cell r="AX84">
            <v>3.637387328</v>
          </cell>
          <cell r="AY84">
            <v>0</v>
          </cell>
          <cell r="AZ84">
            <v>2.31685417</v>
          </cell>
          <cell r="BA84">
            <v>0</v>
          </cell>
        </row>
        <row r="88">
          <cell r="B88">
            <v>5.4589999999999994E-3</v>
          </cell>
          <cell r="C88">
            <v>5.587E-3</v>
          </cell>
          <cell r="D88">
            <v>1.1235E-2</v>
          </cell>
          <cell r="E88">
            <v>1.0194E-2</v>
          </cell>
          <cell r="F88">
            <v>1.7562999999999999E-2</v>
          </cell>
          <cell r="G88">
            <v>8.2315891399999987E-3</v>
          </cell>
          <cell r="H88">
            <v>1.38601869E-2</v>
          </cell>
          <cell r="I88">
            <v>6.0639999999999999E-3</v>
          </cell>
          <cell r="J88">
            <v>3.3100000000000002E-4</v>
          </cell>
          <cell r="K88">
            <v>3.6711999999999999E-3</v>
          </cell>
          <cell r="L88">
            <v>7.8260000000000013E-5</v>
          </cell>
          <cell r="M88">
            <v>1.7108E-4</v>
          </cell>
          <cell r="N88">
            <v>0</v>
          </cell>
          <cell r="O88">
            <v>2.6770959999999997E-4</v>
          </cell>
          <cell r="P88">
            <v>3.4E-5</v>
          </cell>
          <cell r="Q88">
            <v>1.0919999999999998E-4</v>
          </cell>
          <cell r="R88">
            <v>5.8239999999999991E-5</v>
          </cell>
          <cell r="S88">
            <v>4.2999999999999995E-5</v>
          </cell>
          <cell r="T88">
            <v>1.4200507999999999E-4</v>
          </cell>
          <cell r="U88">
            <v>2.4271701999999999E-4</v>
          </cell>
          <cell r="V88">
            <v>0</v>
          </cell>
          <cell r="W88">
            <v>0</v>
          </cell>
          <cell r="X88">
            <v>0</v>
          </cell>
          <cell r="Y88">
            <v>0</v>
          </cell>
          <cell r="Z88">
            <v>5.0539999999999994E-5</v>
          </cell>
          <cell r="AA88">
            <v>0</v>
          </cell>
          <cell r="AB88">
            <v>1.3169999999999999</v>
          </cell>
          <cell r="AC88">
            <v>1.274</v>
          </cell>
          <cell r="AD88">
            <v>2.4649999999999999</v>
          </cell>
          <cell r="AE88">
            <v>3.327</v>
          </cell>
          <cell r="AF88">
            <v>3.7549999999999999</v>
          </cell>
          <cell r="AG88">
            <v>2.521378378143337</v>
          </cell>
          <cell r="AH88">
            <v>3.7054713791864904</v>
          </cell>
          <cell r="AI88">
            <v>1.5935089041090573</v>
          </cell>
          <cell r="AJ88">
            <v>0.1030460232429385</v>
          </cell>
          <cell r="AK88">
            <v>1.0284992634049379</v>
          </cell>
          <cell r="AL88">
            <v>3.7038134814106574E-2</v>
          </cell>
          <cell r="AM88">
            <v>5.7505342096375256E-2</v>
          </cell>
          <cell r="AN88">
            <v>0</v>
          </cell>
          <cell r="AO88">
            <v>8.5369258686326763E-2</v>
          </cell>
          <cell r="AP88">
            <v>2.6722350842883595E-2</v>
          </cell>
          <cell r="AQ88">
            <v>7.1556323893457299E-2</v>
          </cell>
          <cell r="AR88">
            <v>4.6122449383466463E-2</v>
          </cell>
          <cell r="AS88">
            <v>5.6180903957601197E-2</v>
          </cell>
          <cell r="AT88">
            <v>8.9109068571706182E-2</v>
          </cell>
          <cell r="AU88">
            <v>0.161553</v>
          </cell>
          <cell r="AV88">
            <v>0</v>
          </cell>
          <cell r="AW88">
            <v>0</v>
          </cell>
          <cell r="AX88">
            <v>0</v>
          </cell>
          <cell r="AY88">
            <v>0</v>
          </cell>
          <cell r="AZ88">
            <v>1.8099189999999998E-2</v>
          </cell>
          <cell r="BA88">
            <v>0</v>
          </cell>
        </row>
        <row r="91">
          <cell r="B91">
            <v>1.2767439999999998E-3</v>
          </cell>
          <cell r="C91">
            <v>1.8592399999999996E-3</v>
          </cell>
          <cell r="D91">
            <v>9.7085914600000007E-3</v>
          </cell>
          <cell r="E91">
            <v>2.037871866666667E-2</v>
          </cell>
          <cell r="F91">
            <v>8.9084999999999998E-3</v>
          </cell>
          <cell r="G91">
            <v>7.1399111621262131E-3</v>
          </cell>
          <cell r="H91">
            <v>7.5563152488725008E-3</v>
          </cell>
          <cell r="I91">
            <v>1.0818233056333431E-2</v>
          </cell>
          <cell r="J91">
            <v>1.3191565906089629E-2</v>
          </cell>
          <cell r="K91">
            <v>6.1473717349215494E-3</v>
          </cell>
          <cell r="L91">
            <v>8.3112254800000018E-3</v>
          </cell>
          <cell r="M91">
            <v>1.0249743698434415E-2</v>
          </cell>
          <cell r="N91">
            <v>1.026421727666667E-2</v>
          </cell>
          <cell r="O91">
            <v>1.2395717305999998E-2</v>
          </cell>
          <cell r="P91">
            <v>1.0868800386833332E-2</v>
          </cell>
          <cell r="Q91">
            <v>1.1597305040666665E-2</v>
          </cell>
          <cell r="R91">
            <v>1.0334614286677335E-2</v>
          </cell>
          <cell r="S91">
            <v>1.0431627833333332E-2</v>
          </cell>
          <cell r="T91">
            <v>2.1116975433499999E-2</v>
          </cell>
          <cell r="U91">
            <v>1.1634802900000001E-2</v>
          </cell>
          <cell r="V91">
            <v>9.0014574560000008E-3</v>
          </cell>
          <cell r="W91">
            <v>1.4176102948000003E-2</v>
          </cell>
          <cell r="X91">
            <v>6.711737943728E-3</v>
          </cell>
          <cell r="Y91">
            <v>0</v>
          </cell>
          <cell r="Z91">
            <v>1.250839856E-2</v>
          </cell>
          <cell r="AA91">
            <v>0</v>
          </cell>
          <cell r="AB91">
            <v>0.77651000000000003</v>
          </cell>
          <cell r="AC91">
            <v>0.92</v>
          </cell>
          <cell r="AD91">
            <v>2.7880000000000003</v>
          </cell>
          <cell r="AE91">
            <v>3.18</v>
          </cell>
          <cell r="AF91">
            <v>3.738</v>
          </cell>
          <cell r="AG91">
            <v>3.987123020137481</v>
          </cell>
          <cell r="AH91">
            <v>3.7268910869660368</v>
          </cell>
          <cell r="AI91">
            <v>4.5411380778980561</v>
          </cell>
          <cell r="AJ91">
            <v>4.4172798430583393</v>
          </cell>
          <cell r="AK91">
            <v>1.9248392184083241</v>
          </cell>
          <cell r="AL91">
            <v>2.9815736192612596</v>
          </cell>
          <cell r="AM91">
            <v>3.0119569724877948</v>
          </cell>
          <cell r="AN91">
            <v>3.6127400199870765</v>
          </cell>
          <cell r="AO91">
            <v>3.2756926827137973</v>
          </cell>
          <cell r="AP91">
            <v>4.6466770294508981</v>
          </cell>
          <cell r="AQ91">
            <v>4.2311945893379992</v>
          </cell>
          <cell r="AR91">
            <v>3.5764703196288901</v>
          </cell>
          <cell r="AS91">
            <v>5.1156038287720378</v>
          </cell>
          <cell r="AT91">
            <v>6.0714731072647785</v>
          </cell>
          <cell r="AU91">
            <v>5.0080720000000003</v>
          </cell>
          <cell r="AV91">
            <v>3.2659639999999994</v>
          </cell>
          <cell r="AW91">
            <v>5.757066</v>
          </cell>
          <cell r="AX91">
            <v>6.2126384439999986</v>
          </cell>
          <cell r="AY91">
            <v>0</v>
          </cell>
          <cell r="AZ91">
            <v>4.6757019399999997</v>
          </cell>
          <cell r="BA91">
            <v>0</v>
          </cell>
        </row>
        <row r="105">
          <cell r="B105">
            <v>0</v>
          </cell>
          <cell r="C105">
            <v>0</v>
          </cell>
          <cell r="D105">
            <v>6.9194603999999998E-4</v>
          </cell>
          <cell r="E105">
            <v>8.2474000000000002E-4</v>
          </cell>
          <cell r="F105">
            <v>7.383E-4</v>
          </cell>
          <cell r="G105">
            <v>1.4708089492389154E-3</v>
          </cell>
          <cell r="H105">
            <v>1.5008797672944347E-3</v>
          </cell>
          <cell r="I105">
            <v>2.8501956E-4</v>
          </cell>
          <cell r="J105">
            <v>3.7318572E-3</v>
          </cell>
          <cell r="K105">
            <v>8.6029352060847837E-3</v>
          </cell>
          <cell r="L105">
            <v>7.7384857799999993E-3</v>
          </cell>
          <cell r="M105">
            <v>7.3962155799999997E-3</v>
          </cell>
          <cell r="N105">
            <v>1.433727868E-4</v>
          </cell>
          <cell r="O105">
            <v>2.2759933999999996E-4</v>
          </cell>
          <cell r="P105">
            <v>3.0535870999999991E-4</v>
          </cell>
          <cell r="Q105">
            <v>3.1646399999999987E-6</v>
          </cell>
          <cell r="R105">
            <v>3.7172495273799996E-4</v>
          </cell>
          <cell r="S105">
            <v>2.1372442E-3</v>
          </cell>
          <cell r="T105">
            <v>2.4546702749999997E-4</v>
          </cell>
          <cell r="U105">
            <v>9.2702399999999992E-6</v>
          </cell>
          <cell r="V105">
            <v>8.7840311999999989E-4</v>
          </cell>
          <cell r="W105">
            <v>1.3845999999999996E-7</v>
          </cell>
          <cell r="X105">
            <v>0</v>
          </cell>
          <cell r="Y105">
            <v>0</v>
          </cell>
          <cell r="Z105">
            <v>0</v>
          </cell>
          <cell r="AA105">
            <v>0</v>
          </cell>
          <cell r="AB105">
            <v>0</v>
          </cell>
          <cell r="AC105">
            <v>0</v>
          </cell>
          <cell r="AD105">
            <v>7.4999999999999997E-2</v>
          </cell>
          <cell r="AE105">
            <v>0.129</v>
          </cell>
          <cell r="AF105">
            <v>4.4999999999999998E-2</v>
          </cell>
          <cell r="AG105">
            <v>0.29263320317498576</v>
          </cell>
          <cell r="AH105">
            <v>0.18182721254310186</v>
          </cell>
          <cell r="AI105">
            <v>8.8611073823680706E-2</v>
          </cell>
          <cell r="AJ105">
            <v>0.51111749641648185</v>
          </cell>
          <cell r="AK105">
            <v>1.799981506245889</v>
          </cell>
          <cell r="AL105">
            <v>2.0021198837936232</v>
          </cell>
          <cell r="AM105">
            <v>1.8879785070111259</v>
          </cell>
          <cell r="AN105">
            <v>5.5716965187690079E-2</v>
          </cell>
          <cell r="AO105">
            <v>2.7050586470848004E-2</v>
          </cell>
          <cell r="AP105">
            <v>0.18018249319696694</v>
          </cell>
          <cell r="AQ105">
            <v>4.5933477396365397E-3</v>
          </cell>
          <cell r="AR105">
            <v>0.16937779014111196</v>
          </cell>
          <cell r="AS105">
            <v>6.4523383055606093E-2</v>
          </cell>
          <cell r="AT105">
            <v>0.1036290450795733</v>
          </cell>
          <cell r="AU105">
            <v>3.5299999999999997E-3</v>
          </cell>
          <cell r="AV105">
            <v>8.6654999999999996E-2</v>
          </cell>
          <cell r="AW105">
            <v>4.1999999999999998E-5</v>
          </cell>
          <cell r="AX105">
            <v>0</v>
          </cell>
          <cell r="AY105">
            <v>0</v>
          </cell>
          <cell r="AZ105">
            <v>0</v>
          </cell>
          <cell r="BA105">
            <v>0</v>
          </cell>
        </row>
        <row r="109">
          <cell r="B109">
            <v>9.340438999999999E-2</v>
          </cell>
          <cell r="C109">
            <v>0.13368616</v>
          </cell>
          <cell r="D109">
            <v>6.1960351219999987E-2</v>
          </cell>
          <cell r="E109">
            <v>8.6306519999999998E-2</v>
          </cell>
          <cell r="F109">
            <v>0.13203622000000001</v>
          </cell>
          <cell r="G109">
            <v>6.8267239059999971E-2</v>
          </cell>
          <cell r="H109">
            <v>4.7124753740007019E-2</v>
          </cell>
          <cell r="I109">
            <v>3.8146022461604076E-2</v>
          </cell>
          <cell r="J109">
            <v>4.0361649101637337E-2</v>
          </cell>
          <cell r="K109">
            <v>2.0596978295902974E-2</v>
          </cell>
          <cell r="L109">
            <v>3.7086894499999981E-2</v>
          </cell>
          <cell r="M109">
            <v>1.4311172320324996E-2</v>
          </cell>
          <cell r="N109">
            <v>3.7485515117500007E-2</v>
          </cell>
          <cell r="O109">
            <v>3.0624333892000002E-2</v>
          </cell>
          <cell r="P109">
            <v>2.9216330942499997E-2</v>
          </cell>
          <cell r="Q109">
            <v>4.4018488380666666E-2</v>
          </cell>
          <cell r="R109">
            <v>4.5452404154609993E-2</v>
          </cell>
          <cell r="S109">
            <v>7.5712325466666647E-2</v>
          </cell>
          <cell r="T109">
            <v>0.10540949835499999</v>
          </cell>
          <cell r="U109">
            <v>2.678141408E-2</v>
          </cell>
          <cell r="V109">
            <v>8.8843955327999991E-2</v>
          </cell>
          <cell r="W109">
            <v>6.2723560591999988E-2</v>
          </cell>
          <cell r="X109">
            <v>4.4645232814733316E-2</v>
          </cell>
          <cell r="Y109">
            <v>0</v>
          </cell>
          <cell r="Z109">
            <v>7.862787270499999E-2</v>
          </cell>
          <cell r="AA109">
            <v>0</v>
          </cell>
          <cell r="AB109">
            <v>14.298999999999999</v>
          </cell>
          <cell r="AC109">
            <v>19.837000000000003</v>
          </cell>
          <cell r="AD109">
            <v>10.87</v>
          </cell>
          <cell r="AE109">
            <v>12.456999999999999</v>
          </cell>
          <cell r="AF109">
            <v>19.541</v>
          </cell>
          <cell r="AG109">
            <v>10.462393091461605</v>
          </cell>
          <cell r="AH109">
            <v>8.1745427943567126</v>
          </cell>
          <cell r="AI109">
            <v>7.6854912720255539</v>
          </cell>
          <cell r="AJ109">
            <v>8.0834117620291153</v>
          </cell>
          <cell r="AK109">
            <v>3.6754131606602414</v>
          </cell>
          <cell r="AL109">
            <v>7.8432271645539027</v>
          </cell>
          <cell r="AM109">
            <v>5.395976163593299</v>
          </cell>
          <cell r="AN109">
            <v>10.79442513268366</v>
          </cell>
          <cell r="AO109">
            <v>8.1954268272220734</v>
          </cell>
          <cell r="AP109">
            <v>8.334895379367202</v>
          </cell>
          <cell r="AQ109">
            <v>12.23648059773295</v>
          </cell>
          <cell r="AR109">
            <v>12.214210630399599</v>
          </cell>
          <cell r="AS109">
            <v>12.065624346135619</v>
          </cell>
          <cell r="AT109">
            <v>16.779873036022025</v>
          </cell>
          <cell r="AU109">
            <v>11.507614999999999</v>
          </cell>
          <cell r="AV109">
            <v>23.177324999999996</v>
          </cell>
          <cell r="AW109">
            <v>20.791708999999997</v>
          </cell>
          <cell r="AX109">
            <v>19.559962954</v>
          </cell>
          <cell r="AY109">
            <v>0</v>
          </cell>
          <cell r="AZ109">
            <v>12.709682049999998</v>
          </cell>
          <cell r="BA109">
            <v>0</v>
          </cell>
        </row>
        <row r="125">
          <cell r="B125">
            <v>0.86461899999999992</v>
          </cell>
          <cell r="C125">
            <v>0.7044146</v>
          </cell>
          <cell r="D125">
            <v>0.66639349116000013</v>
          </cell>
          <cell r="E125">
            <v>0.64024456470588242</v>
          </cell>
          <cell r="F125">
            <v>0.58986524000000007</v>
          </cell>
          <cell r="G125">
            <v>0.66860480668124056</v>
          </cell>
          <cell r="H125">
            <v>0.70941025910053501</v>
          </cell>
          <cell r="I125">
            <v>0.54791517068280082</v>
          </cell>
          <cell r="J125">
            <v>0.51750185016191741</v>
          </cell>
          <cell r="K125">
            <v>0.44851730541294116</v>
          </cell>
          <cell r="L125">
            <v>0.45717139876418184</v>
          </cell>
          <cell r="M125">
            <v>0.43471240861739058</v>
          </cell>
          <cell r="N125">
            <v>0.56952418046495612</v>
          </cell>
          <cell r="O125">
            <v>0.5071127987902222</v>
          </cell>
          <cell r="P125">
            <v>0.36205369237399998</v>
          </cell>
          <cell r="Q125">
            <v>0.32175242196666665</v>
          </cell>
          <cell r="R125">
            <v>0.17720606301050199</v>
          </cell>
          <cell r="S125">
            <v>3.8589439066666655E-2</v>
          </cell>
          <cell r="T125">
            <v>5.8347207878999996E-2</v>
          </cell>
          <cell r="U125">
            <v>1.1499041488000001E-2</v>
          </cell>
          <cell r="V125">
            <v>3.0423223079999999E-2</v>
          </cell>
          <cell r="W125">
            <v>9.6710501439999982E-3</v>
          </cell>
          <cell r="X125">
            <v>1.3824515598795998E-2</v>
          </cell>
          <cell r="Y125">
            <v>0</v>
          </cell>
          <cell r="Z125">
            <v>3.7372169400000002E-2</v>
          </cell>
          <cell r="AA125">
            <v>0</v>
          </cell>
          <cell r="AB125">
            <v>60.16500000000002</v>
          </cell>
          <cell r="AC125">
            <v>65.342000000000013</v>
          </cell>
          <cell r="AD125">
            <v>72.731000000000009</v>
          </cell>
          <cell r="AE125">
            <v>77.105000000000004</v>
          </cell>
          <cell r="AF125">
            <v>76.375999999999991</v>
          </cell>
          <cell r="AG125">
            <v>74.79867544107033</v>
          </cell>
          <cell r="AH125">
            <v>77.190167713662746</v>
          </cell>
          <cell r="AI125">
            <v>61.145985612828206</v>
          </cell>
          <cell r="AJ125">
            <v>60.190203493266516</v>
          </cell>
          <cell r="AK125">
            <v>50.72470625753887</v>
          </cell>
          <cell r="AL125">
            <v>47.588421106272087</v>
          </cell>
          <cell r="AM125">
            <v>45.860143774804541</v>
          </cell>
          <cell r="AN125">
            <v>55.955121507645444</v>
          </cell>
          <cell r="AO125">
            <v>48.295786509780697</v>
          </cell>
          <cell r="AP125">
            <v>36.990734198888525</v>
          </cell>
          <cell r="AQ125">
            <v>35.238654627345056</v>
          </cell>
          <cell r="AR125">
            <v>14.298477396949471</v>
          </cell>
          <cell r="AS125">
            <v>7.4721056530191357</v>
          </cell>
          <cell r="AT125">
            <v>6.0505377250709014</v>
          </cell>
          <cell r="AU125">
            <v>5.1245860000000008</v>
          </cell>
          <cell r="AV125">
            <v>3.9699339999999999</v>
          </cell>
          <cell r="AW125">
            <v>4.4361709999999999</v>
          </cell>
          <cell r="AX125">
            <v>6.9520776069999997</v>
          </cell>
          <cell r="AY125">
            <v>0</v>
          </cell>
          <cell r="AZ125">
            <v>5.171021979999999</v>
          </cell>
          <cell r="BA125">
            <v>0</v>
          </cell>
        </row>
        <row r="138">
          <cell r="B138">
            <v>1.2424000794399999</v>
          </cell>
          <cell r="C138">
            <v>1.3443787338199995</v>
          </cell>
          <cell r="D138">
            <v>1.35983138053</v>
          </cell>
          <cell r="E138">
            <v>1.99712902</v>
          </cell>
          <cell r="F138">
            <v>2.5267668000000003</v>
          </cell>
          <cell r="G138">
            <v>2.6087208097796801</v>
          </cell>
          <cell r="H138">
            <v>1.7556053418194095</v>
          </cell>
          <cell r="I138">
            <v>1.7484723704404788</v>
          </cell>
          <cell r="J138">
            <v>1.5941141617165269</v>
          </cell>
          <cell r="K138">
            <v>1.2678112816696974</v>
          </cell>
          <cell r="L138">
            <v>1.5392255995080004</v>
          </cell>
          <cell r="M138">
            <v>1.4460611943292423</v>
          </cell>
          <cell r="N138">
            <v>1.3906141128077332</v>
          </cell>
          <cell r="O138">
            <v>1.1525922875599999</v>
          </cell>
          <cell r="P138">
            <v>0.91865045474000018</v>
          </cell>
          <cell r="Q138">
            <v>0.83873622889000021</v>
          </cell>
          <cell r="R138">
            <v>0.72170873433967986</v>
          </cell>
          <cell r="S138">
            <v>0.52455929416544844</v>
          </cell>
          <cell r="T138">
            <v>0.70004756834600002</v>
          </cell>
          <cell r="U138">
            <v>0.26753786973199994</v>
          </cell>
          <cell r="V138">
            <v>0.50500553381999991</v>
          </cell>
          <cell r="W138">
            <v>0.13232499856800001</v>
          </cell>
          <cell r="X138">
            <v>9.663106142022132E-2</v>
          </cell>
          <cell r="Y138">
            <v>0</v>
          </cell>
          <cell r="Z138">
            <v>0.18148783512549999</v>
          </cell>
          <cell r="AA138">
            <v>0</v>
          </cell>
          <cell r="AB138">
            <v>142.23299999999998</v>
          </cell>
          <cell r="AC138">
            <v>135.072</v>
          </cell>
          <cell r="AD138">
            <v>158.76999999999998</v>
          </cell>
          <cell r="AE138">
            <v>184.12199999999999</v>
          </cell>
          <cell r="AF138">
            <v>304.76200000000006</v>
          </cell>
          <cell r="AG138">
            <v>338.46226222082527</v>
          </cell>
          <cell r="AH138">
            <v>240.14130433988879</v>
          </cell>
          <cell r="AI138">
            <v>263.47129255648917</v>
          </cell>
          <cell r="AJ138">
            <v>242.61928482332689</v>
          </cell>
          <cell r="AK138">
            <v>180.11887584186624</v>
          </cell>
          <cell r="AL138">
            <v>224.85892197046508</v>
          </cell>
          <cell r="AM138">
            <v>232.0786381835014</v>
          </cell>
          <cell r="AN138">
            <v>235.45140348728501</v>
          </cell>
          <cell r="AO138">
            <v>187.92147639852695</v>
          </cell>
          <cell r="AP138">
            <v>160.09367305748424</v>
          </cell>
          <cell r="AQ138">
            <v>134.17432547507948</v>
          </cell>
          <cell r="AR138">
            <v>117.11388997496289</v>
          </cell>
          <cell r="AS138">
            <v>155.98738514664643</v>
          </cell>
          <cell r="AT138">
            <v>126.70678507859579</v>
          </cell>
          <cell r="AU138">
            <v>109.129779</v>
          </cell>
          <cell r="AV138">
            <v>75.031280999999993</v>
          </cell>
          <cell r="AW138">
            <v>54.289540000000002</v>
          </cell>
          <cell r="AX138">
            <v>50.833398326000001</v>
          </cell>
          <cell r="AY138">
            <v>0</v>
          </cell>
          <cell r="AZ138">
            <v>30.6089202</v>
          </cell>
          <cell r="BA138">
            <v>0</v>
          </cell>
        </row>
        <row r="147">
          <cell r="B147">
            <v>0</v>
          </cell>
          <cell r="C147">
            <v>0</v>
          </cell>
          <cell r="D147">
            <v>0</v>
          </cell>
          <cell r="E147">
            <v>0</v>
          </cell>
          <cell r="F147">
            <v>0</v>
          </cell>
          <cell r="G147">
            <v>2.4315199999999999E-3</v>
          </cell>
          <cell r="H147">
            <v>0</v>
          </cell>
          <cell r="I147">
            <v>0</v>
          </cell>
          <cell r="J147">
            <v>2.1776307011504618E-5</v>
          </cell>
          <cell r="K147">
            <v>0</v>
          </cell>
          <cell r="L147">
            <v>0</v>
          </cell>
          <cell r="M147">
            <v>5.1E-5</v>
          </cell>
          <cell r="N147">
            <v>3.5376704999999997E-5</v>
          </cell>
          <cell r="O147">
            <v>0</v>
          </cell>
          <cell r="P147">
            <v>2.2768928000000001E-5</v>
          </cell>
          <cell r="Q147">
            <v>4.3336999999999988E-6</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0.38335656968358234</v>
          </cell>
          <cell r="AH147">
            <v>0</v>
          </cell>
          <cell r="AI147">
            <v>0</v>
          </cell>
          <cell r="AJ147">
            <v>3.2305510401682671E-3</v>
          </cell>
          <cell r="AK147">
            <v>0</v>
          </cell>
          <cell r="AL147">
            <v>0</v>
          </cell>
          <cell r="AM147">
            <v>0.11677706817006832</v>
          </cell>
          <cell r="AN147">
            <v>5.0057397337676035E-3</v>
          </cell>
          <cell r="AO147">
            <v>0</v>
          </cell>
          <cell r="AP147">
            <v>6.9443874399789246E-3</v>
          </cell>
          <cell r="AQ147">
            <v>5.7941964324481291E-3</v>
          </cell>
          <cell r="AR147">
            <v>0</v>
          </cell>
          <cell r="AS147">
            <v>0</v>
          </cell>
          <cell r="AT147">
            <v>0</v>
          </cell>
          <cell r="AU147">
            <v>0</v>
          </cell>
          <cell r="AV147">
            <v>0</v>
          </cell>
          <cell r="AW147">
            <v>0</v>
          </cell>
          <cell r="AX147">
            <v>0</v>
          </cell>
          <cell r="AY147">
            <v>0</v>
          </cell>
          <cell r="AZ147">
            <v>0</v>
          </cell>
          <cell r="BA147">
            <v>0</v>
          </cell>
        </row>
        <row r="156">
          <cell r="B156">
            <v>0.14654837333333331</v>
          </cell>
          <cell r="C156">
            <v>0.16756752000000003</v>
          </cell>
          <cell r="D156">
            <v>0.16627353473999998</v>
          </cell>
          <cell r="E156">
            <v>0.22352839333333335</v>
          </cell>
          <cell r="F156">
            <v>0.16571236</v>
          </cell>
          <cell r="G156">
            <v>0.21705143253680856</v>
          </cell>
          <cell r="H156">
            <v>0.18820316503820372</v>
          </cell>
          <cell r="I156">
            <v>0.13537973782012647</v>
          </cell>
          <cell r="J156">
            <v>0.15909477424267382</v>
          </cell>
          <cell r="K156">
            <v>7.6236142544957683E-2</v>
          </cell>
          <cell r="L156">
            <v>0.12618266880500001</v>
          </cell>
          <cell r="M156">
            <v>8.8379885647378587E-2</v>
          </cell>
          <cell r="N156">
            <v>0.10708001097406666</v>
          </cell>
          <cell r="O156">
            <v>0.13317963862900001</v>
          </cell>
          <cell r="P156">
            <v>0.11674355904666665</v>
          </cell>
          <cell r="Q156">
            <v>2.3835477172000005E-2</v>
          </cell>
          <cell r="R156">
            <v>5.2904178097110663E-2</v>
          </cell>
          <cell r="S156">
            <v>2.3414733346666664E-2</v>
          </cell>
          <cell r="T156">
            <v>3.4050863202500004E-2</v>
          </cell>
          <cell r="U156">
            <v>3.4786358155999994E-2</v>
          </cell>
          <cell r="V156">
            <v>2.0266897819999997E-2</v>
          </cell>
          <cell r="W156">
            <v>1.2308980935999997E-2</v>
          </cell>
          <cell r="X156">
            <v>1.18441773971E-2</v>
          </cell>
          <cell r="Y156">
            <v>0</v>
          </cell>
          <cell r="Z156">
            <v>3.5928999999999996E-3</v>
          </cell>
          <cell r="AA156">
            <v>0</v>
          </cell>
          <cell r="AB156">
            <v>78.369</v>
          </cell>
          <cell r="AC156">
            <v>59.04</v>
          </cell>
          <cell r="AD156">
            <v>71.608999999999995</v>
          </cell>
          <cell r="AE156">
            <v>84.863</v>
          </cell>
          <cell r="AF156">
            <v>76.609000000000009</v>
          </cell>
          <cell r="AG156">
            <v>94.384190692953467</v>
          </cell>
          <cell r="AH156">
            <v>93.842218251890088</v>
          </cell>
          <cell r="AI156">
            <v>79.458195590116929</v>
          </cell>
          <cell r="AJ156">
            <v>106.57474622624578</v>
          </cell>
          <cell r="AK156">
            <v>43.659022520150167</v>
          </cell>
          <cell r="AL156">
            <v>59.512859958707857</v>
          </cell>
          <cell r="AM156">
            <v>43.132346205007529</v>
          </cell>
          <cell r="AN156">
            <v>62.817505244799641</v>
          </cell>
          <cell r="AO156">
            <v>76.528355856806243</v>
          </cell>
          <cell r="AP156">
            <v>65.272425662979558</v>
          </cell>
          <cell r="AQ156">
            <v>12.144044161979512</v>
          </cell>
          <cell r="AR156">
            <v>25.436076693178677</v>
          </cell>
          <cell r="AS156">
            <v>22.833009802598532</v>
          </cell>
          <cell r="AT156">
            <v>19.713285558220512</v>
          </cell>
          <cell r="AU156">
            <v>15.569337999999998</v>
          </cell>
          <cell r="AV156">
            <v>10.297158999999999</v>
          </cell>
          <cell r="AW156">
            <v>5.5623060000000004</v>
          </cell>
          <cell r="AX156">
            <v>6.7943584120000002</v>
          </cell>
          <cell r="AY156">
            <v>0</v>
          </cell>
          <cell r="AZ156">
            <v>1.7777976299999998</v>
          </cell>
          <cell r="BA156">
            <v>0</v>
          </cell>
        </row>
        <row r="163">
          <cell r="B163">
            <v>0.33925952199999998</v>
          </cell>
          <cell r="C163">
            <v>0.19289985119999997</v>
          </cell>
          <cell r="D163">
            <v>0.22480828470533332</v>
          </cell>
          <cell r="E163">
            <v>0.18784580000000003</v>
          </cell>
          <cell r="F163">
            <v>0.14096904000000002</v>
          </cell>
          <cell r="G163">
            <v>0.11943802189302333</v>
          </cell>
          <cell r="H163">
            <v>0.12882066946072798</v>
          </cell>
          <cell r="I163">
            <v>0.163638175632003</v>
          </cell>
          <cell r="J163">
            <v>0.15546558269321165</v>
          </cell>
          <cell r="K163">
            <v>0.14421270377442483</v>
          </cell>
          <cell r="L163">
            <v>0.22057399533000008</v>
          </cell>
          <cell r="M163">
            <v>0.30416810402546962</v>
          </cell>
          <cell r="N163">
            <v>0.26326992988965631</v>
          </cell>
          <cell r="O163">
            <v>0.25560344837999999</v>
          </cell>
          <cell r="P163">
            <v>0.23892750276250002</v>
          </cell>
          <cell r="Q163">
            <v>0.20070538221066664</v>
          </cell>
          <cell r="R163">
            <v>0.23687237277582199</v>
          </cell>
          <cell r="S163">
            <v>0.38380975046666665</v>
          </cell>
          <cell r="T163">
            <v>0.28563541695999994</v>
          </cell>
          <cell r="U163">
            <v>0.13876084917599998</v>
          </cell>
          <cell r="V163">
            <v>0.19853354000000001</v>
          </cell>
          <cell r="W163">
            <v>0.102355134668</v>
          </cell>
          <cell r="X163">
            <v>7.5196491375781341E-2</v>
          </cell>
          <cell r="Y163">
            <v>0</v>
          </cell>
          <cell r="Z163">
            <v>0.24951037320000002</v>
          </cell>
          <cell r="AA163">
            <v>0</v>
          </cell>
          <cell r="AB163">
            <v>14.436</v>
          </cell>
          <cell r="AC163">
            <v>13.228</v>
          </cell>
          <cell r="AD163">
            <v>12.670999999999999</v>
          </cell>
          <cell r="AE163">
            <v>15.899999999999999</v>
          </cell>
          <cell r="AF163">
            <v>12.222</v>
          </cell>
          <cell r="AG163">
            <v>10.879475747188842</v>
          </cell>
          <cell r="AH163">
            <v>12.072332632207772</v>
          </cell>
          <cell r="AI163">
            <v>19.593988207516045</v>
          </cell>
          <cell r="AJ163">
            <v>18.837503929861654</v>
          </cell>
          <cell r="AK163">
            <v>14.250168497030563</v>
          </cell>
          <cell r="AL163">
            <v>25.730281564057982</v>
          </cell>
          <cell r="AM163">
            <v>35.409483300415452</v>
          </cell>
          <cell r="AN163">
            <v>34.672348009830394</v>
          </cell>
          <cell r="AO163">
            <v>33.828137330511296</v>
          </cell>
          <cell r="AP163">
            <v>34.548319559486259</v>
          </cell>
          <cell r="AQ163">
            <v>24.980803545160871</v>
          </cell>
          <cell r="AR163">
            <v>25.502101070027429</v>
          </cell>
          <cell r="AS163">
            <v>33.821053630878602</v>
          </cell>
          <cell r="AT163">
            <v>37.397178352929714</v>
          </cell>
          <cell r="AU163">
            <v>25.875405999999998</v>
          </cell>
          <cell r="AV163">
            <v>20.585329999999999</v>
          </cell>
          <cell r="AW163">
            <v>27.629479</v>
          </cell>
          <cell r="AX163">
            <v>29.301017185000003</v>
          </cell>
          <cell r="AY163">
            <v>0</v>
          </cell>
          <cell r="AZ163">
            <v>28.002349139999996</v>
          </cell>
          <cell r="BA163">
            <v>0</v>
          </cell>
        </row>
        <row r="184">
          <cell r="B184">
            <v>8.0870000000000004E-3</v>
          </cell>
          <cell r="C184">
            <v>0</v>
          </cell>
          <cell r="D184">
            <v>1.8467000000000001E-2</v>
          </cell>
          <cell r="E184">
            <v>2.5769E-2</v>
          </cell>
          <cell r="F184">
            <v>2.5718000000000001E-2</v>
          </cell>
          <cell r="G184">
            <v>5.657728857792791E-2</v>
          </cell>
          <cell r="H184">
            <v>2.8436654862332534E-2</v>
          </cell>
          <cell r="I184">
            <v>1.9482410834482346E-2</v>
          </cell>
          <cell r="J184">
            <v>3.5389780836179503E-2</v>
          </cell>
          <cell r="K184">
            <v>1.317628E-2</v>
          </cell>
          <cell r="L184">
            <v>1.101765588E-3</v>
          </cell>
          <cell r="M184">
            <v>1.0752919999999999E-2</v>
          </cell>
          <cell r="N184">
            <v>9.193999999999999E-3</v>
          </cell>
          <cell r="O184">
            <v>0</v>
          </cell>
          <cell r="P184">
            <v>4.0768E-4</v>
          </cell>
          <cell r="Q184">
            <v>0</v>
          </cell>
          <cell r="R184">
            <v>0</v>
          </cell>
          <cell r="S184">
            <v>6.4104149999999992E-4</v>
          </cell>
          <cell r="T184">
            <v>4.6804157400000002E-4</v>
          </cell>
          <cell r="U184">
            <v>2.6316253599999997E-4</v>
          </cell>
          <cell r="V184">
            <v>6.9523999999999996E-4</v>
          </cell>
          <cell r="W184">
            <v>0</v>
          </cell>
          <cell r="X184">
            <v>0</v>
          </cell>
          <cell r="Y184">
            <v>0</v>
          </cell>
          <cell r="Z184">
            <v>1.5433600000000001E-3</v>
          </cell>
          <cell r="AA184">
            <v>0</v>
          </cell>
          <cell r="AB184">
            <v>1.6240000000000001</v>
          </cell>
          <cell r="AC184">
            <v>0</v>
          </cell>
          <cell r="AD184">
            <v>2.8679999999999999</v>
          </cell>
          <cell r="AE184">
            <v>3.66</v>
          </cell>
          <cell r="AF184">
            <v>3.73</v>
          </cell>
          <cell r="AG184">
            <v>9.846473710954049</v>
          </cell>
          <cell r="AH184">
            <v>5.1930535209619535</v>
          </cell>
          <cell r="AI184">
            <v>5.0174071898614736</v>
          </cell>
          <cell r="AJ184">
            <v>7.9609260670288524</v>
          </cell>
          <cell r="AK184">
            <v>2.6843162189252747</v>
          </cell>
          <cell r="AL184">
            <v>0.38990424006178059</v>
          </cell>
          <cell r="AM184">
            <v>2.2712007721037097</v>
          </cell>
          <cell r="AN184">
            <v>3.484397368944069</v>
          </cell>
          <cell r="AO184">
            <v>0</v>
          </cell>
          <cell r="AP184">
            <v>7.4115619077894546E-2</v>
          </cell>
          <cell r="AQ184">
            <v>0</v>
          </cell>
          <cell r="AR184">
            <v>0</v>
          </cell>
          <cell r="AS184">
            <v>0.12731439605019823</v>
          </cell>
          <cell r="AT184">
            <v>7.9563956733122693E-2</v>
          </cell>
          <cell r="AU184">
            <v>0.107212</v>
          </cell>
          <cell r="AV184">
            <v>0.11258899999999999</v>
          </cell>
          <cell r="AW184">
            <v>0</v>
          </cell>
          <cell r="AX184">
            <v>0</v>
          </cell>
          <cell r="AY184">
            <v>0</v>
          </cell>
          <cell r="AZ184">
            <v>0.31163838999999999</v>
          </cell>
          <cell r="BA184">
            <v>0</v>
          </cell>
        </row>
        <row r="209">
          <cell r="B209">
            <v>1.2123999999999999E-2</v>
          </cell>
          <cell r="C209">
            <v>1.1601999999999999E-2</v>
          </cell>
          <cell r="D209">
            <v>1.8615E-2</v>
          </cell>
          <cell r="E209">
            <v>1.7346E-2</v>
          </cell>
          <cell r="F209">
            <v>3.3844399999999997E-2</v>
          </cell>
          <cell r="G209">
            <v>1.2707E-2</v>
          </cell>
          <cell r="H209">
            <v>7.6999999999999994E-3</v>
          </cell>
          <cell r="I209">
            <v>4.542E-3</v>
          </cell>
          <cell r="J209">
            <v>9.1229999999999992E-3</v>
          </cell>
          <cell r="K209">
            <v>0</v>
          </cell>
          <cell r="L209">
            <v>3.2760000000000005E-5</v>
          </cell>
          <cell r="M209">
            <v>1.4119999999999999E-2</v>
          </cell>
          <cell r="N209">
            <v>8.3549999999999996E-3</v>
          </cell>
          <cell r="O209">
            <v>5.927E-3</v>
          </cell>
          <cell r="P209">
            <v>4.9529999999999999E-3</v>
          </cell>
          <cell r="Q209">
            <v>6.5880000000000001E-3</v>
          </cell>
          <cell r="R209">
            <v>0</v>
          </cell>
          <cell r="S209">
            <v>0</v>
          </cell>
          <cell r="T209">
            <v>0</v>
          </cell>
          <cell r="U209">
            <v>0</v>
          </cell>
          <cell r="V209">
            <v>0</v>
          </cell>
          <cell r="W209">
            <v>0</v>
          </cell>
          <cell r="X209">
            <v>0</v>
          </cell>
          <cell r="Y209">
            <v>0</v>
          </cell>
          <cell r="Z209">
            <v>0</v>
          </cell>
          <cell r="AA209">
            <v>0</v>
          </cell>
          <cell r="AB209">
            <v>1.679</v>
          </cell>
          <cell r="AC209">
            <v>1.452</v>
          </cell>
          <cell r="AD209">
            <v>2.3279999999999998</v>
          </cell>
          <cell r="AE209">
            <v>2.3610000000000002</v>
          </cell>
          <cell r="AF209">
            <v>4.8580000000000005</v>
          </cell>
          <cell r="AG209">
            <v>1.8773929734370129</v>
          </cell>
          <cell r="AH209">
            <v>1.4084818670365924</v>
          </cell>
          <cell r="AI209">
            <v>1.0407666123261641</v>
          </cell>
          <cell r="AJ209">
            <v>1.999226010653224</v>
          </cell>
          <cell r="AK209">
            <v>0</v>
          </cell>
          <cell r="AL209">
            <v>1.224683873475842E-2</v>
          </cell>
          <cell r="AM209">
            <v>3.8157916303695587</v>
          </cell>
          <cell r="AN209">
            <v>2.4639435141781005</v>
          </cell>
          <cell r="AO209">
            <v>1.6444440275090477</v>
          </cell>
          <cell r="AP209">
            <v>1.736634881605549</v>
          </cell>
          <cell r="AQ209">
            <v>2.2841590153381448</v>
          </cell>
          <cell r="AR209">
            <v>0</v>
          </cell>
          <cell r="AS209">
            <v>0</v>
          </cell>
          <cell r="AT209">
            <v>0</v>
          </cell>
          <cell r="AU209">
            <v>0</v>
          </cell>
          <cell r="AV209">
            <v>0</v>
          </cell>
          <cell r="AW209">
            <v>0</v>
          </cell>
          <cell r="AX209">
            <v>0</v>
          </cell>
          <cell r="AY209">
            <v>0</v>
          </cell>
          <cell r="AZ209">
            <v>0</v>
          </cell>
          <cell r="BA209">
            <v>0</v>
          </cell>
        </row>
        <row r="211">
          <cell r="B211">
            <v>0</v>
          </cell>
          <cell r="C211">
            <v>5.1779999999999994E-3</v>
          </cell>
          <cell r="D211">
            <v>6.6073817400000004E-3</v>
          </cell>
          <cell r="E211">
            <v>6.6E-3</v>
          </cell>
          <cell r="F211">
            <v>0</v>
          </cell>
          <cell r="G211">
            <v>1.3910597999999998E-4</v>
          </cell>
          <cell r="H211">
            <v>1.0412402000000001E-4</v>
          </cell>
          <cell r="I211">
            <v>1.9234459999999997E-5</v>
          </cell>
          <cell r="J211">
            <v>1.9777696000000002E-4</v>
          </cell>
          <cell r="K211">
            <v>1.0060000000000001E-4</v>
          </cell>
          <cell r="L211">
            <v>2.0702522000000002E-4</v>
          </cell>
          <cell r="M211">
            <v>0</v>
          </cell>
          <cell r="N211">
            <v>2.2938118E-4</v>
          </cell>
          <cell r="O211">
            <v>0</v>
          </cell>
          <cell r="P211">
            <v>8.3719999999999991E-5</v>
          </cell>
          <cell r="Q211">
            <v>1.456E-5</v>
          </cell>
          <cell r="R211">
            <v>1.0943491999999999E-8</v>
          </cell>
          <cell r="S211">
            <v>4.4999999999999996E-5</v>
          </cell>
          <cell r="T211">
            <v>4.606384E-5</v>
          </cell>
          <cell r="U211">
            <v>6.4105999999999994E-7</v>
          </cell>
          <cell r="V211">
            <v>0</v>
          </cell>
          <cell r="W211">
            <v>0</v>
          </cell>
          <cell r="X211">
            <v>0</v>
          </cell>
          <cell r="Y211">
            <v>0</v>
          </cell>
          <cell r="Z211">
            <v>3.13450775E-4</v>
          </cell>
          <cell r="AA211">
            <v>0</v>
          </cell>
          <cell r="AB211">
            <v>0</v>
          </cell>
          <cell r="AC211">
            <v>0.75700000000000001</v>
          </cell>
          <cell r="AD211">
            <v>1.0429999999999999</v>
          </cell>
          <cell r="AE211">
            <v>1.1120000000000001</v>
          </cell>
          <cell r="AF211">
            <v>0</v>
          </cell>
          <cell r="AG211">
            <v>7.9668934809427577E-2</v>
          </cell>
          <cell r="AH211">
            <v>6.0505219510660846E-2</v>
          </cell>
          <cell r="AI211">
            <v>2.8065149632949427E-2</v>
          </cell>
          <cell r="AJ211">
            <v>0.11194537378558553</v>
          </cell>
          <cell r="AK211">
            <v>5.3738189602238667E-2</v>
          </cell>
          <cell r="AL211">
            <v>0.11713189844024985</v>
          </cell>
          <cell r="AM211">
            <v>0</v>
          </cell>
          <cell r="AN211">
            <v>2.5481977862618046E-2</v>
          </cell>
          <cell r="AO211">
            <v>0</v>
          </cell>
          <cell r="AP211">
            <v>0.15064661462258014</v>
          </cell>
          <cell r="AQ211">
            <v>8.3896148915790867E-4</v>
          </cell>
          <cell r="AR211">
            <v>9.6311898656225442E-4</v>
          </cell>
          <cell r="AS211">
            <v>2.0981489299633321E-2</v>
          </cell>
          <cell r="AT211">
            <v>8.9594405375670507E-3</v>
          </cell>
          <cell r="AU211">
            <v>7.4699999999999994E-4</v>
          </cell>
          <cell r="AV211">
            <v>0</v>
          </cell>
          <cell r="AW211">
            <v>0</v>
          </cell>
          <cell r="AX211">
            <v>0</v>
          </cell>
          <cell r="AY211">
            <v>0</v>
          </cell>
          <cell r="AZ211">
            <v>3.8593879999999997E-2</v>
          </cell>
          <cell r="BA211">
            <v>0</v>
          </cell>
        </row>
        <row r="225">
          <cell r="B225">
            <v>2.3550799999999998E-3</v>
          </cell>
          <cell r="C225">
            <v>1.7783038E-3</v>
          </cell>
          <cell r="D225">
            <v>8.691446344411765E-3</v>
          </cell>
          <cell r="E225">
            <v>7.8484466666666666E-3</v>
          </cell>
          <cell r="F225">
            <v>7.2126600000000001E-3</v>
          </cell>
          <cell r="G225">
            <v>2.7182452900206905E-2</v>
          </cell>
          <cell r="H225">
            <v>1.9133852429856733E-2</v>
          </cell>
          <cell r="I225">
            <v>7.7954305772163406E-3</v>
          </cell>
          <cell r="J225">
            <v>1.0144754028856524E-2</v>
          </cell>
          <cell r="K225">
            <v>1.2503400000000004E-3</v>
          </cell>
          <cell r="L225">
            <v>5.0938384000000008E-3</v>
          </cell>
          <cell r="M225">
            <v>1.7851635199999999E-3</v>
          </cell>
          <cell r="N225">
            <v>5.6347200000000002E-3</v>
          </cell>
          <cell r="O225">
            <v>1.7179623673333334E-3</v>
          </cell>
          <cell r="P225">
            <v>4.1554126600000007E-3</v>
          </cell>
          <cell r="Q225">
            <v>6.4318832200000011E-3</v>
          </cell>
          <cell r="R225">
            <v>3.2861580452539993E-3</v>
          </cell>
          <cell r="S225">
            <v>5.037061666666667E-3</v>
          </cell>
          <cell r="T225">
            <v>1.40320522175E-2</v>
          </cell>
          <cell r="U225">
            <v>6.0888058280000002E-3</v>
          </cell>
          <cell r="V225">
            <v>1.5124566659999998E-2</v>
          </cell>
          <cell r="W225">
            <v>4.3173400280000001E-3</v>
          </cell>
          <cell r="X225">
            <v>2.4653229540939994E-3</v>
          </cell>
          <cell r="Y225">
            <v>0</v>
          </cell>
          <cell r="Z225">
            <v>2.7046017250000002E-3</v>
          </cell>
          <cell r="AA225">
            <v>0</v>
          </cell>
          <cell r="AB225">
            <v>0.31</v>
          </cell>
          <cell r="AC225">
            <v>0.189</v>
          </cell>
          <cell r="AD225">
            <v>2.0960000000000001</v>
          </cell>
          <cell r="AE225">
            <v>1.147</v>
          </cell>
          <cell r="AF225">
            <v>1.1479999999999999</v>
          </cell>
          <cell r="AG225">
            <v>3.5001485619014141</v>
          </cell>
          <cell r="AH225">
            <v>2.8232803306456242</v>
          </cell>
          <cell r="AI225">
            <v>1.3695053410687721</v>
          </cell>
          <cell r="AJ225">
            <v>1.8550194786644787</v>
          </cell>
          <cell r="AK225">
            <v>0.19280449286582807</v>
          </cell>
          <cell r="AL225">
            <v>0.9592082941513308</v>
          </cell>
          <cell r="AM225">
            <v>0.34917111431485093</v>
          </cell>
          <cell r="AN225">
            <v>1.0144780119298817</v>
          </cell>
          <cell r="AO225">
            <v>0.33817867184425188</v>
          </cell>
          <cell r="AP225">
            <v>0.64903042119121757</v>
          </cell>
          <cell r="AQ225">
            <v>0.84114049346566422</v>
          </cell>
          <cell r="AR225">
            <v>0.60526944343035838</v>
          </cell>
          <cell r="AS225">
            <v>0.90832785978599451</v>
          </cell>
          <cell r="AT225">
            <v>2.0433762613947852</v>
          </cell>
          <cell r="AU225">
            <v>1.3319860000000001</v>
          </cell>
          <cell r="AV225">
            <v>1.917969</v>
          </cell>
          <cell r="AW225">
            <v>1.2165330000000001</v>
          </cell>
          <cell r="AX225">
            <v>1.5909070279999999</v>
          </cell>
          <cell r="AY225">
            <v>0</v>
          </cell>
          <cell r="AZ225">
            <v>0.37382716999999999</v>
          </cell>
          <cell r="BA225">
            <v>0</v>
          </cell>
        </row>
        <row r="247">
          <cell r="B247">
            <v>0.103517204</v>
          </cell>
          <cell r="C247">
            <v>0.16426281459999997</v>
          </cell>
          <cell r="D247">
            <v>0.24632399924000001</v>
          </cell>
          <cell r="E247">
            <v>0.13087836666666669</v>
          </cell>
          <cell r="F247">
            <v>0.15836856272000002</v>
          </cell>
          <cell r="G247">
            <v>0.1232812648839773</v>
          </cell>
          <cell r="H247">
            <v>0.14416179489922082</v>
          </cell>
          <cell r="I247">
            <v>0.127401187921895</v>
          </cell>
          <cell r="J247">
            <v>0.11429902585837755</v>
          </cell>
          <cell r="K247">
            <v>0.15848292449293555</v>
          </cell>
          <cell r="L247">
            <v>0.11494772690000002</v>
          </cell>
          <cell r="M247">
            <v>0.12010125191875627</v>
          </cell>
          <cell r="N247">
            <v>0.16654039797411513</v>
          </cell>
          <cell r="O247">
            <v>0.118200638117</v>
          </cell>
          <cell r="P247">
            <v>0.11754927723559996</v>
          </cell>
          <cell r="Q247">
            <v>8.3259152516111115E-2</v>
          </cell>
          <cell r="R247">
            <v>7.6359207692826003E-2</v>
          </cell>
          <cell r="S247">
            <v>7.2429931430735936E-2</v>
          </cell>
          <cell r="T247">
            <v>0.12877504963</v>
          </cell>
          <cell r="U247">
            <v>6.2432185864000005E-2</v>
          </cell>
          <cell r="V247">
            <v>7.2962953339999997E-2</v>
          </cell>
          <cell r="W247">
            <v>5.1145520111999992E-2</v>
          </cell>
          <cell r="X247">
            <v>3.9296283858738006E-2</v>
          </cell>
          <cell r="Y247">
            <v>0</v>
          </cell>
          <cell r="Z247">
            <v>5.3040427863999998E-2</v>
          </cell>
          <cell r="AA247">
            <v>0</v>
          </cell>
          <cell r="AB247">
            <v>30.001000000000001</v>
          </cell>
          <cell r="AC247">
            <v>24.333999999999996</v>
          </cell>
          <cell r="AD247">
            <v>33.938000000000002</v>
          </cell>
          <cell r="AE247">
            <v>27.486000000000001</v>
          </cell>
          <cell r="AF247">
            <v>30.869999999999997</v>
          </cell>
          <cell r="AG247">
            <v>31.171201378527236</v>
          </cell>
          <cell r="AH247">
            <v>35.143018986697236</v>
          </cell>
          <cell r="AI247">
            <v>33.16274850692939</v>
          </cell>
          <cell r="AJ247">
            <v>29.713317581864736</v>
          </cell>
          <cell r="AK247">
            <v>22.407765095344764</v>
          </cell>
          <cell r="AL247">
            <v>24.105143088294781</v>
          </cell>
          <cell r="AM247">
            <v>24.057864265392073</v>
          </cell>
          <cell r="AN247">
            <v>34.898293604437974</v>
          </cell>
          <cell r="AO247">
            <v>31.261955944272948</v>
          </cell>
          <cell r="AP247">
            <v>32.65904994456811</v>
          </cell>
          <cell r="AQ247">
            <v>27.076226657725314</v>
          </cell>
          <cell r="AR247">
            <v>23.082198332075386</v>
          </cell>
          <cell r="AS247">
            <v>25.620490300055796</v>
          </cell>
          <cell r="AT247">
            <v>23.81788140955922</v>
          </cell>
          <cell r="AU247">
            <v>20.349499000000002</v>
          </cell>
          <cell r="AV247">
            <v>23.798489</v>
          </cell>
          <cell r="AW247">
            <v>20.427300999999996</v>
          </cell>
          <cell r="AX247">
            <v>26.891407327999993</v>
          </cell>
          <cell r="AY247">
            <v>0</v>
          </cell>
          <cell r="AZ247">
            <v>20.563013380000001</v>
          </cell>
          <cell r="BA247">
            <v>0</v>
          </cell>
        </row>
        <row r="253">
          <cell r="B253">
            <v>1.536E-3</v>
          </cell>
          <cell r="C253">
            <v>0</v>
          </cell>
          <cell r="D253">
            <v>1.53784E-3</v>
          </cell>
          <cell r="E253">
            <v>8.8823999999999999E-4</v>
          </cell>
          <cell r="F253">
            <v>4.0039999999999996E-5</v>
          </cell>
          <cell r="G253">
            <v>1.0763565079311281E-4</v>
          </cell>
          <cell r="H253">
            <v>2.9632673917143414E-3</v>
          </cell>
          <cell r="I253">
            <v>1.4475208799999998E-3</v>
          </cell>
          <cell r="J253">
            <v>5.9313647379584562E-3</v>
          </cell>
          <cell r="K253">
            <v>2.5207657693285699E-3</v>
          </cell>
          <cell r="L253">
            <v>7.2983279999999998E-4</v>
          </cell>
          <cell r="M253">
            <v>7.3999223109717854E-3</v>
          </cell>
          <cell r="N253">
            <v>3.5228563072628567E-2</v>
          </cell>
          <cell r="O253">
            <v>7.1055196474285695E-2</v>
          </cell>
          <cell r="P253">
            <v>0.1146393155933333</v>
          </cell>
          <cell r="Q253">
            <v>0.18741247546933332</v>
          </cell>
          <cell r="R253">
            <v>0.13799059236674197</v>
          </cell>
          <cell r="S253">
            <v>9.0999335488888874E-2</v>
          </cell>
          <cell r="T253">
            <v>0.26086238179833326</v>
          </cell>
          <cell r="U253">
            <v>0.11322337936799998</v>
          </cell>
          <cell r="V253">
            <v>0.56714443591999986</v>
          </cell>
          <cell r="W253">
            <v>0.17809660803199998</v>
          </cell>
          <cell r="X253">
            <v>0.12199239161605999</v>
          </cell>
          <cell r="Y253">
            <v>0</v>
          </cell>
          <cell r="Z253">
            <v>0.47632538605499997</v>
          </cell>
          <cell r="AA253">
            <v>0</v>
          </cell>
          <cell r="AB253">
            <v>0.24</v>
          </cell>
          <cell r="AC253">
            <v>0</v>
          </cell>
          <cell r="AD253">
            <v>0.49</v>
          </cell>
          <cell r="AE253">
            <v>0.34200000000000003</v>
          </cell>
          <cell r="AF253">
            <v>2.1999999999999999E-2</v>
          </cell>
          <cell r="AG253">
            <v>0.16369079047901836</v>
          </cell>
          <cell r="AH253">
            <v>0.33128313456134051</v>
          </cell>
          <cell r="AI253">
            <v>0.81946726650718849</v>
          </cell>
          <cell r="AJ253">
            <v>2.0014348532843229</v>
          </cell>
          <cell r="AK253">
            <v>1.0355940790862823</v>
          </cell>
          <cell r="AL253">
            <v>0.37321361064559683</v>
          </cell>
          <cell r="AM253">
            <v>0.98489509816887688</v>
          </cell>
          <cell r="AN253">
            <v>4.5656858239853468</v>
          </cell>
          <cell r="AO253">
            <v>7.557107190641533</v>
          </cell>
          <cell r="AP253">
            <v>10.078558120530682</v>
          </cell>
          <cell r="AQ253">
            <v>16.982971110589212</v>
          </cell>
          <cell r="AR253">
            <v>19.150368534020995</v>
          </cell>
          <cell r="AS253">
            <v>18.477867498264523</v>
          </cell>
          <cell r="AT253">
            <v>30.750917870761199</v>
          </cell>
          <cell r="AU253">
            <v>31.619990999999999</v>
          </cell>
          <cell r="AV253">
            <v>46.077559000000001</v>
          </cell>
          <cell r="AW253">
            <v>57.547038999999998</v>
          </cell>
          <cell r="AX253">
            <v>62.545548106999995</v>
          </cell>
          <cell r="AY253">
            <v>0</v>
          </cell>
          <cell r="AZ253">
            <v>64.790610040000004</v>
          </cell>
          <cell r="BA253">
            <v>0</v>
          </cell>
        </row>
        <row r="263">
          <cell r="B263">
            <v>2.9848472307733336</v>
          </cell>
          <cell r="C263">
            <v>2.9572900136339992</v>
          </cell>
          <cell r="D263">
            <v>3.1270348053833494</v>
          </cell>
          <cell r="E263">
            <v>3.636516285372549</v>
          </cell>
          <cell r="F263">
            <v>4.1465443506533335</v>
          </cell>
          <cell r="G263">
            <v>4.381918108609848</v>
          </cell>
          <cell r="H263">
            <v>3.5636888580866422</v>
          </cell>
          <cell r="I263">
            <v>3.3749428078215691</v>
          </cell>
          <cell r="J263">
            <v>3.2389297832335009</v>
          </cell>
          <cell r="K263">
            <v>2.5264121345658164</v>
          </cell>
          <cell r="L263">
            <v>3.1630965389191825</v>
          </cell>
          <cell r="M263">
            <v>3.3067020873501205</v>
          </cell>
          <cell r="N263">
            <v>3.704127963440484</v>
          </cell>
          <cell r="O263">
            <v>3.4093973696413116</v>
          </cell>
          <cell r="P263">
            <v>3.0357340148178333</v>
          </cell>
          <cell r="Q263">
            <v>2.5834316802993333</v>
          </cell>
          <cell r="R263">
            <v>2.3264678456053574</v>
          </cell>
          <cell r="S263">
            <v>2.4805728596992727</v>
          </cell>
          <cell r="T263">
            <v>3.0971634399745001</v>
          </cell>
          <cell r="U263">
            <v>1.2284389460079996</v>
          </cell>
          <cell r="V263">
            <v>2.4980327198333327</v>
          </cell>
          <cell r="W263">
            <v>1.5371296711520002</v>
          </cell>
          <cell r="X263">
            <v>1.0109115053509177</v>
          </cell>
          <cell r="Y263">
            <v>7.022856878E-2</v>
          </cell>
          <cell r="Z263">
            <v>2.2139778847407237</v>
          </cell>
          <cell r="AA263">
            <v>0</v>
          </cell>
          <cell r="AB263">
            <v>366.76454999999993</v>
          </cell>
          <cell r="AC263">
            <v>344.04420000000005</v>
          </cell>
          <cell r="AD263">
            <v>409.01100000000008</v>
          </cell>
          <cell r="AE263">
            <v>460.57900000000001</v>
          </cell>
          <cell r="AF263">
            <v>600.29600000000005</v>
          </cell>
          <cell r="AG263">
            <v>669.89769732779905</v>
          </cell>
          <cell r="AH263">
            <v>574.27357956088861</v>
          </cell>
          <cell r="AI263">
            <v>583.75619825463775</v>
          </cell>
          <cell r="AJ263">
            <v>588.1199686015558</v>
          </cell>
          <cell r="AK263">
            <v>388.17441271166484</v>
          </cell>
          <cell r="AL263">
            <v>510.59021429884785</v>
          </cell>
          <cell r="AM263">
            <v>548.92962890055003</v>
          </cell>
          <cell r="AN263">
            <v>613.06967084588894</v>
          </cell>
          <cell r="AO263">
            <v>574.34625630081189</v>
          </cell>
          <cell r="AP263">
            <v>523.74313749596274</v>
          </cell>
          <cell r="AQ263">
            <v>418.90793417420429</v>
          </cell>
          <cell r="AR263">
            <v>405.79748519891626</v>
          </cell>
          <cell r="AS263">
            <v>442.58121443201782</v>
          </cell>
          <cell r="AT263">
            <v>468.48794698594946</v>
          </cell>
          <cell r="AU263">
            <v>390.91494999999992</v>
          </cell>
          <cell r="AV263">
            <v>392.302255</v>
          </cell>
          <cell r="AW263">
            <v>470.55564299999998</v>
          </cell>
          <cell r="AX263">
            <v>495.30982762799999</v>
          </cell>
          <cell r="AY263">
            <v>13.016276999999999</v>
          </cell>
          <cell r="AZ263">
            <v>429.11531424999993</v>
          </cell>
          <cell r="BA263">
            <v>0</v>
          </cell>
        </row>
        <row r="264">
          <cell r="B264">
            <v>1.67808396E-2</v>
          </cell>
          <cell r="C264">
            <v>2.3376397679999997E-2</v>
          </cell>
          <cell r="D264">
            <v>5.2181426866411765E-2</v>
          </cell>
          <cell r="E264">
            <v>6.0002645333333333E-2</v>
          </cell>
          <cell r="F264">
            <v>4.6286932000000003E-2</v>
          </cell>
          <cell r="G264">
            <v>7.6262262109416862E-2</v>
          </cell>
          <cell r="H264">
            <v>6.2603739691955623E-2</v>
          </cell>
          <cell r="I264">
            <v>4.4855660768789732E-2</v>
          </cell>
          <cell r="J264">
            <v>5.2113545251385472E-2</v>
          </cell>
          <cell r="K264">
            <v>1.4641651040804022E-2</v>
          </cell>
          <cell r="L264">
            <v>3.5948427980000003E-2</v>
          </cell>
          <cell r="M264">
            <v>3.8208396580234776E-2</v>
          </cell>
          <cell r="N264">
            <v>4.988879965554234E-2</v>
          </cell>
          <cell r="O264">
            <v>6.8208916506333317E-2</v>
          </cell>
          <cell r="P264">
            <v>6.7818430721566667E-2</v>
          </cell>
          <cell r="Q264">
            <v>7.9957121100333345E-2</v>
          </cell>
          <cell r="R264">
            <v>9.3974257652747348E-2</v>
          </cell>
          <cell r="S264">
            <v>6.3494778681818187E-2</v>
          </cell>
          <cell r="T264">
            <v>0.13832139409549996</v>
          </cell>
          <cell r="U264">
            <v>8.3425489532000019E-2</v>
          </cell>
          <cell r="V264">
            <v>7.5058240034666671E-2</v>
          </cell>
          <cell r="W264">
            <v>6.8304548099999987E-2</v>
          </cell>
          <cell r="X264">
            <v>4.5227122196629325E-2</v>
          </cell>
          <cell r="Y264">
            <v>1.6058250599999999E-3</v>
          </cell>
          <cell r="Z264">
            <v>0.11835531964344256</v>
          </cell>
          <cell r="AA264">
            <v>0</v>
          </cell>
          <cell r="AB264">
            <v>4.9195099999999998</v>
          </cell>
          <cell r="AC264">
            <v>4.8230000000000004</v>
          </cell>
          <cell r="AD264">
            <v>11.903</v>
          </cell>
          <cell r="AE264">
            <v>13.079000000000001</v>
          </cell>
          <cell r="AF264">
            <v>14.539</v>
          </cell>
          <cell r="AG264">
            <v>20.424341168095602</v>
          </cell>
          <cell r="AH264">
            <v>18.737739575000457</v>
          </cell>
          <cell r="AI264">
            <v>16.837833001108791</v>
          </cell>
          <cell r="AJ264">
            <v>14.226926860838148</v>
          </cell>
          <cell r="AK264">
            <v>4.3701634488667116</v>
          </cell>
          <cell r="AL264">
            <v>10.690385414313559</v>
          </cell>
          <cell r="AM264">
            <v>9.9352151102357329</v>
          </cell>
          <cell r="AN264">
            <v>12.143554463861692</v>
          </cell>
          <cell r="AO264">
            <v>13.102296610924171</v>
          </cell>
          <cell r="AP264">
            <v>16.022229073691282</v>
          </cell>
          <cell r="AQ264">
            <v>17.083235624210204</v>
          </cell>
          <cell r="AR264">
            <v>18.237971990961448</v>
          </cell>
          <cell r="AS264">
            <v>21.43491855201987</v>
          </cell>
          <cell r="AT264">
            <v>26.381681723892694</v>
          </cell>
          <cell r="AU264">
            <v>20.394710999999997</v>
          </cell>
          <cell r="AV264">
            <v>16.683544999999999</v>
          </cell>
          <cell r="AW264">
            <v>24.303618000000004</v>
          </cell>
          <cell r="AX264">
            <v>31.079360557000001</v>
          </cell>
          <cell r="AY264">
            <v>1.5847339999999999</v>
          </cell>
          <cell r="AZ264">
            <v>27.49962768</v>
          </cell>
          <cell r="BA264">
            <v>0</v>
          </cell>
        </row>
        <row r="266">
          <cell r="B266">
            <v>1.72656858E-2</v>
          </cell>
          <cell r="C266">
            <v>1.5741789999999999E-2</v>
          </cell>
          <cell r="D266">
            <v>2.3461467040000003E-2</v>
          </cell>
          <cell r="E266">
            <v>1.7014000000000001E-2</v>
          </cell>
          <cell r="F266">
            <v>2.0766179999999999E-2</v>
          </cell>
          <cell r="G266">
            <v>1.6173976950638561E-2</v>
          </cell>
          <cell r="H266">
            <v>2.1088814722705986E-2</v>
          </cell>
          <cell r="I266">
            <v>1.4207107410639571E-2</v>
          </cell>
          <cell r="J266">
            <v>1.3288934857124079E-2</v>
          </cell>
          <cell r="K266">
            <v>1.471863058742344E-2</v>
          </cell>
          <cell r="L266">
            <v>9.8782863199999987E-3</v>
          </cell>
          <cell r="M266">
            <v>6.0892741414726153E-3</v>
          </cell>
          <cell r="N266">
            <v>7.8252048483333329E-3</v>
          </cell>
          <cell r="O266">
            <v>1.8796953298727277E-2</v>
          </cell>
          <cell r="P266">
            <v>9.817119463999999E-3</v>
          </cell>
          <cell r="Q266">
            <v>1.816660890666667E-2</v>
          </cell>
          <cell r="R266">
            <v>1.8861331470317814E-2</v>
          </cell>
          <cell r="S266">
            <v>9.3658799333333331E-3</v>
          </cell>
          <cell r="T266">
            <v>9.6282201080000011E-3</v>
          </cell>
          <cell r="U266">
            <v>3.2877120284E-2</v>
          </cell>
          <cell r="V266">
            <v>1.1172727719999997E-2</v>
          </cell>
          <cell r="W266">
            <v>7.3016796999999991E-3</v>
          </cell>
          <cell r="X266">
            <v>5.1684123141887625E-3</v>
          </cell>
          <cell r="Y266">
            <v>0</v>
          </cell>
          <cell r="Z266">
            <v>9.922984476588001E-3</v>
          </cell>
          <cell r="AA266">
            <v>0</v>
          </cell>
          <cell r="AB266">
            <v>3.2704000000000004</v>
          </cell>
          <cell r="AC266">
            <v>2.7892000000000001</v>
          </cell>
          <cell r="AD266">
            <v>4.2549999999999999</v>
          </cell>
          <cell r="AE266">
            <v>4.5050000000000008</v>
          </cell>
          <cell r="AF266">
            <v>4.6120000000000001</v>
          </cell>
          <cell r="AG266">
            <v>5.4492851312619814</v>
          </cell>
          <cell r="AH266">
            <v>6.1676910167581696</v>
          </cell>
          <cell r="AI266">
            <v>4.7123942125424909</v>
          </cell>
          <cell r="AJ266">
            <v>4.9560387399162202</v>
          </cell>
          <cell r="AK266">
            <v>4.4810539789481858</v>
          </cell>
          <cell r="AL266">
            <v>4.1759397008683958</v>
          </cell>
          <cell r="AM266">
            <v>2.2387044091012935</v>
          </cell>
          <cell r="AN266">
            <v>2.8944623688993243</v>
          </cell>
          <cell r="AO266">
            <v>7.558619693121285</v>
          </cell>
          <cell r="AP266">
            <v>3.705563847366558</v>
          </cell>
          <cell r="AQ266">
            <v>6.8889217831038128</v>
          </cell>
          <cell r="AR266">
            <v>7.7494525465398327</v>
          </cell>
          <cell r="AS266">
            <v>5.9481384877729653</v>
          </cell>
          <cell r="AT266">
            <v>3.6246480896298614</v>
          </cell>
          <cell r="AU266">
            <v>7.5591399999999984</v>
          </cell>
          <cell r="AV266">
            <v>4.5812919999999995</v>
          </cell>
          <cell r="AW266">
            <v>2.7730429999999999</v>
          </cell>
          <cell r="AX266">
            <v>3.0467075639999996</v>
          </cell>
          <cell r="AY266">
            <v>0</v>
          </cell>
          <cell r="AZ266">
            <v>7.2490902699999999</v>
          </cell>
          <cell r="BA266">
            <v>0</v>
          </cell>
        </row>
        <row r="267">
          <cell r="B267">
            <v>2.3694704683733332</v>
          </cell>
          <cell r="C267">
            <v>2.3738790210739995</v>
          </cell>
          <cell r="D267">
            <v>2.32212594793</v>
          </cell>
          <cell r="E267">
            <v>3.0139519133725492</v>
          </cell>
          <cell r="F267">
            <v>3.5710851759333337</v>
          </cell>
          <cell r="G267">
            <v>3.7959097501609831</v>
          </cell>
          <cell r="H267">
            <v>3.0056041029572307</v>
          </cell>
          <cell r="I267">
            <v>2.8244861184373864</v>
          </cell>
          <cell r="J267">
            <v>2.6795253889176074</v>
          </cell>
          <cell r="K267">
            <v>2.0938254196837311</v>
          </cell>
          <cell r="L267">
            <v>2.6613609516071821</v>
          </cell>
          <cell r="M267">
            <v>2.6314817244218691</v>
          </cell>
          <cell r="N267">
            <v>2.9421611969582497</v>
          </cell>
          <cell r="O267">
            <v>2.7398338492586323</v>
          </cell>
          <cell r="P267">
            <v>2.3436395157510002</v>
          </cell>
          <cell r="Q267">
            <v>1.9783009556338338</v>
          </cell>
          <cell r="R267">
            <v>1.6760869867038604</v>
          </cell>
          <cell r="S267">
            <v>1.6020567489867183</v>
          </cell>
          <cell r="T267">
            <v>2.23285525482</v>
          </cell>
          <cell r="U267">
            <v>0.74941349136799995</v>
          </cell>
          <cell r="V267">
            <v>1.8175861883946665</v>
          </cell>
          <cell r="W267">
            <v>1.0930665217559998</v>
          </cell>
          <cell r="X267">
            <v>0.69279373472961447</v>
          </cell>
          <cell r="Y267">
            <v>0</v>
          </cell>
          <cell r="Z267">
            <v>1.5312789655606931</v>
          </cell>
          <cell r="AA267">
            <v>0</v>
          </cell>
          <cell r="AB267">
            <v>299.06564000000003</v>
          </cell>
          <cell r="AC267">
            <v>284.20700000000005</v>
          </cell>
          <cell r="AD267">
            <v>325.05799999999999</v>
          </cell>
          <cell r="AE267">
            <v>371.76199999999994</v>
          </cell>
          <cell r="AF267">
            <v>508.10800000000006</v>
          </cell>
          <cell r="AG267">
            <v>558.08991744490436</v>
          </cell>
          <cell r="AH267">
            <v>470.86922277559057</v>
          </cell>
          <cell r="AI267">
            <v>476.83565302877827</v>
          </cell>
          <cell r="AJ267">
            <v>483.39861374604675</v>
          </cell>
          <cell r="AK267">
            <v>326.38766830651093</v>
          </cell>
          <cell r="AL267">
            <v>420.5760972414119</v>
          </cell>
          <cell r="AM267">
            <v>438.87238985990865</v>
          </cell>
          <cell r="AN267">
            <v>486.76199963392571</v>
          </cell>
          <cell r="AO267">
            <v>458.30257506685962</v>
          </cell>
          <cell r="AP267">
            <v>398.41572559423486</v>
          </cell>
          <cell r="AQ267">
            <v>310.11247420800407</v>
          </cell>
          <cell r="AR267">
            <v>302.75714027086542</v>
          </cell>
          <cell r="AS267">
            <v>319.32004857588629</v>
          </cell>
          <cell r="AT267">
            <v>333.28085444152282</v>
          </cell>
          <cell r="AU267">
            <v>281.41016000000002</v>
          </cell>
          <cell r="AV267">
            <v>281.48269099999993</v>
          </cell>
          <cell r="AW267">
            <v>335.70598999999993</v>
          </cell>
          <cell r="AX267">
            <v>341.18147962800003</v>
          </cell>
          <cell r="AY267">
            <v>0</v>
          </cell>
          <cell r="AZ267">
            <v>309.60014391000004</v>
          </cell>
          <cell r="BA267">
            <v>0</v>
          </cell>
        </row>
        <row r="268">
          <cell r="B268">
            <v>0.14495165040000002</v>
          </cell>
          <cell r="C268">
            <v>0.23898454459999996</v>
          </cell>
          <cell r="D268">
            <v>0.35410468324</v>
          </cell>
          <cell r="E268">
            <v>0.15465970000000004</v>
          </cell>
          <cell r="F268">
            <v>0.17764418272000002</v>
          </cell>
          <cell r="G268">
            <v>0.14697197330309539</v>
          </cell>
          <cell r="H268">
            <v>0.16903696226242837</v>
          </cell>
          <cell r="I268">
            <v>0.17100378121848045</v>
          </cell>
          <cell r="J268">
            <v>0.15114445682330899</v>
          </cell>
          <cell r="K268">
            <v>0.18143014392124518</v>
          </cell>
          <cell r="L268">
            <v>0.14247641298000002</v>
          </cell>
          <cell r="M268">
            <v>0.16695999488404381</v>
          </cell>
          <cell r="N268">
            <v>0.24670470108895959</v>
          </cell>
          <cell r="O268">
            <v>0.17608874455699999</v>
          </cell>
          <cell r="P268">
            <v>0.16992719720759991</v>
          </cell>
          <cell r="Q268">
            <v>0.13941754195611106</v>
          </cell>
          <cell r="R268">
            <v>0.12592286422072996</v>
          </cell>
          <cell r="S268">
            <v>0.11132730663073592</v>
          </cell>
          <cell r="T268">
            <v>0.2118418835535</v>
          </cell>
          <cell r="U268">
            <v>9.780958854000002E-2</v>
          </cell>
          <cell r="V268">
            <v>0.13053139181999998</v>
          </cell>
          <cell r="W268">
            <v>8.2881347255999993E-2</v>
          </cell>
          <cell r="X268">
            <v>5.2522745325475344E-2</v>
          </cell>
          <cell r="Y268">
            <v>6.7542718360000004E-2</v>
          </cell>
          <cell r="Z268">
            <v>9.0034860723999993E-2</v>
          </cell>
          <cell r="AA268">
            <v>0</v>
          </cell>
          <cell r="AB268">
            <v>32.146999999999998</v>
          </cell>
          <cell r="AC268">
            <v>26.936999999999998</v>
          </cell>
          <cell r="AD268">
            <v>36.1</v>
          </cell>
          <cell r="AE268">
            <v>30.522000000000002</v>
          </cell>
          <cell r="AF268">
            <v>33.323</v>
          </cell>
          <cell r="AG268">
            <v>34.997364076047603</v>
          </cell>
          <cell r="AH268">
            <v>38.937674892263253</v>
          </cell>
          <cell r="AI268">
            <v>38.024775824088856</v>
          </cell>
          <cell r="AJ268">
            <v>33.722132758285063</v>
          </cell>
          <cell r="AK268">
            <v>25.147443925335711</v>
          </cell>
          <cell r="AL268">
            <v>27.392993585534093</v>
          </cell>
          <cell r="AM268">
            <v>30.399267670999009</v>
          </cell>
          <cell r="AN268">
            <v>45.202753930506709</v>
          </cell>
          <cell r="AO268">
            <v>39.297952034009725</v>
          </cell>
          <cell r="AP268">
            <v>40.457952187811571</v>
          </cell>
          <cell r="AQ268">
            <v>34.498584372960337</v>
          </cell>
          <cell r="AR268">
            <v>29.612546705332697</v>
          </cell>
          <cell r="AS268">
            <v>35.026937384737899</v>
          </cell>
          <cell r="AT268">
            <v>36.170776368026871</v>
          </cell>
          <cell r="AU268">
            <v>28.864129000000002</v>
          </cell>
          <cell r="AV268">
            <v>31.217295999999997</v>
          </cell>
          <cell r="AW268">
            <v>29.843979999999995</v>
          </cell>
          <cell r="AX268">
            <v>34.14660760999999</v>
          </cell>
          <cell r="AY268">
            <v>11.246917</v>
          </cell>
          <cell r="AZ268">
            <v>26.598627149999999</v>
          </cell>
          <cell r="BA268">
            <v>0</v>
          </cell>
        </row>
        <row r="269">
          <cell r="B269">
            <v>6.9618064599999988E-2</v>
          </cell>
          <cell r="C269">
            <v>9.3941482600000015E-2</v>
          </cell>
          <cell r="D269">
            <v>9.9342835081603492E-2</v>
          </cell>
          <cell r="E269">
            <v>0.15063014</v>
          </cell>
          <cell r="F269">
            <v>9.5749360000000006E-2</v>
          </cell>
          <cell r="G269">
            <v>8.6483314963177349E-2</v>
          </cell>
          <cell r="H269">
            <v>6.9496286980000016E-2</v>
          </cell>
          <cell r="I269">
            <v>6.4042760434243659E-2</v>
          </cell>
          <cell r="J269">
            <v>6.6321937047733676E-2</v>
          </cell>
          <cell r="K269">
            <v>2.0492515814261411E-2</v>
          </cell>
          <cell r="L269">
            <v>3.4178695448000007E-2</v>
          </cell>
          <cell r="M269">
            <v>6.0360493694388742E-2</v>
          </cell>
          <cell r="N269">
            <v>0.11615115804754386</v>
          </cell>
          <cell r="O269">
            <v>9.1890083963619043E-2</v>
          </cell>
          <cell r="P269">
            <v>0.14319947300116667</v>
          </cell>
          <cell r="Q269">
            <v>0.10812964478222224</v>
          </cell>
          <cell r="R269">
            <v>0.10593097512985555</v>
          </cell>
          <cell r="S269">
            <v>0.27323609980000002</v>
          </cell>
          <cell r="T269">
            <v>0.16933248091550002</v>
          </cell>
          <cell r="U269">
            <v>8.4805825607999999E-2</v>
          </cell>
          <cell r="V269">
            <v>0.11755919818800001</v>
          </cell>
          <cell r="W269">
            <v>0.113430037508</v>
          </cell>
          <cell r="X269">
            <v>0.110158844253484</v>
          </cell>
          <cell r="Y269">
            <v>1.0800253599999999E-3</v>
          </cell>
          <cell r="Z269">
            <v>0.108318973047</v>
          </cell>
          <cell r="AA269">
            <v>0</v>
          </cell>
          <cell r="AB269">
            <v>9.081999999999999</v>
          </cell>
          <cell r="AC269">
            <v>10.175000000000001</v>
          </cell>
          <cell r="AD269">
            <v>11.415000000000001</v>
          </cell>
          <cell r="AE269">
            <v>17.125</v>
          </cell>
          <cell r="AF269">
            <v>13.449</v>
          </cell>
          <cell r="AG269">
            <v>18.339466653083484</v>
          </cell>
          <cell r="AH269">
            <v>11.721831096850567</v>
          </cell>
          <cell r="AI269">
            <v>10.892278491325566</v>
          </cell>
          <cell r="AJ269">
            <v>10.814573549970802</v>
          </cell>
          <cell r="AK269">
            <v>3.1656083644191817</v>
          </cell>
          <cell r="AL269">
            <v>4.8739686579004067</v>
          </cell>
          <cell r="AM269">
            <v>9.0768943155722521</v>
          </cell>
          <cell r="AN269">
            <v>16.944186505218592</v>
          </cell>
          <cell r="AO269">
            <v>12.918469531704076</v>
          </cell>
          <cell r="AP269">
            <v>19.982900724426493</v>
          </cell>
          <cell r="AQ269">
            <v>15.18475444259791</v>
          </cell>
          <cell r="AR269">
            <v>14.13947516925151</v>
          </cell>
          <cell r="AS269">
            <v>19.072278178085611</v>
          </cell>
          <cell r="AT269">
            <v>24.414577841327425</v>
          </cell>
          <cell r="AU269">
            <v>16.9526</v>
          </cell>
          <cell r="AV269">
            <v>17.246255999999999</v>
          </cell>
          <cell r="AW269">
            <v>31.465718000000003</v>
          </cell>
          <cell r="AX269">
            <v>39.668781312999997</v>
          </cell>
          <cell r="AY269">
            <v>0.18462600000000001</v>
          </cell>
          <cell r="AZ269">
            <v>13.560210319999999</v>
          </cell>
          <cell r="BA269">
            <v>0</v>
          </cell>
        </row>
      </sheetData>
      <sheetData sheetId="4">
        <row r="15">
          <cell r="B15">
            <v>2.3693600000000183E-5</v>
          </cell>
          <cell r="C15">
            <v>3.9894399999999657E-5</v>
          </cell>
          <cell r="D15">
            <v>2.1008203999999999E-3</v>
          </cell>
          <cell r="E15">
            <v>6.7366375999999995E-3</v>
          </cell>
          <cell r="F15">
            <v>1.7632095600000008E-2</v>
          </cell>
          <cell r="G15">
            <v>8.7333027600000057E-3</v>
          </cell>
          <cell r="H15">
            <v>7.3090712799999957E-3</v>
          </cell>
          <cell r="I15">
            <v>4.4704457000000197E-3</v>
          </cell>
          <cell r="J15">
            <v>2.5825571283481646E-3</v>
          </cell>
          <cell r="K15">
            <v>2.8673122800000062E-3</v>
          </cell>
          <cell r="L15">
            <v>1.1708661599999851E-3</v>
          </cell>
          <cell r="M15">
            <v>3.5150206231626749E-3</v>
          </cell>
          <cell r="N15">
            <v>4.1390320945642392E-3</v>
          </cell>
          <cell r="O15">
            <v>3.1264585179130028E-3</v>
          </cell>
          <cell r="P15">
            <v>1.6987698921735114E-3</v>
          </cell>
          <cell r="Q15">
            <v>1.1345748399999994E-3</v>
          </cell>
          <cell r="R15">
            <v>2.7060968199999896E-3</v>
          </cell>
          <cell r="S15">
            <v>5.9574242269069128E-4</v>
          </cell>
          <cell r="T15">
            <v>2.1420108072869037E-3</v>
          </cell>
          <cell r="U15">
            <v>1.6181863600000027E-3</v>
          </cell>
          <cell r="V15">
            <v>8.9643511999999703E-4</v>
          </cell>
          <cell r="W15">
            <v>3.5524187999999915E-4</v>
          </cell>
          <cell r="X15">
            <v>8.399478500000163E-5</v>
          </cell>
          <cell r="Y15">
            <v>5.3843999999999996E-6</v>
          </cell>
          <cell r="Z15">
            <v>1.505182909999972E-4</v>
          </cell>
          <cell r="AA15">
            <v>0</v>
          </cell>
          <cell r="AB15">
            <v>2.5027000000000021E-2</v>
          </cell>
          <cell r="AC15">
            <v>3.6725000000000008E-2</v>
          </cell>
          <cell r="AD15">
            <v>0.34533799999999992</v>
          </cell>
          <cell r="AE15">
            <v>0.93051199999999978</v>
          </cell>
          <cell r="AF15">
            <v>2.5186889999999993</v>
          </cell>
          <cell r="AG15">
            <v>1.4825645639985243</v>
          </cell>
          <cell r="AH15">
            <v>1.6081368894039132</v>
          </cell>
          <cell r="AI15">
            <v>1.195655003528131</v>
          </cell>
          <cell r="AJ15">
            <v>1.1107956244422503</v>
          </cell>
          <cell r="AK15">
            <v>1.1368403298635306</v>
          </cell>
          <cell r="AL15">
            <v>0.47025963130742632</v>
          </cell>
          <cell r="AM15">
            <v>0.96412879835348697</v>
          </cell>
          <cell r="AN15">
            <v>1.3992068799804711</v>
          </cell>
          <cell r="AO15">
            <v>1.8015070301122416</v>
          </cell>
          <cell r="AP15">
            <v>1.0218296491298267</v>
          </cell>
          <cell r="AQ15">
            <v>0.96731446324774684</v>
          </cell>
          <cell r="AR15">
            <v>2.8230360663102179</v>
          </cell>
          <cell r="AS15">
            <v>0.71166062594075807</v>
          </cell>
          <cell r="AT15">
            <v>0.80946719558900604</v>
          </cell>
          <cell r="AU15">
            <v>0.51141399999999981</v>
          </cell>
          <cell r="AV15">
            <v>0.30488499999999963</v>
          </cell>
          <cell r="AW15">
            <v>0.23078999999999983</v>
          </cell>
          <cell r="AX15">
            <v>0.138921250000001</v>
          </cell>
          <cell r="AY15">
            <v>9.1500000000000001E-3</v>
          </cell>
          <cell r="AZ15">
            <v>0.10701046000000058</v>
          </cell>
          <cell r="BA15">
            <v>0</v>
          </cell>
        </row>
        <row r="39">
          <cell r="B39">
            <v>1.1493999999993842E-5</v>
          </cell>
          <cell r="C39">
            <v>7.5628000000133033E-6</v>
          </cell>
          <cell r="D39">
            <v>1.38281920000001E-3</v>
          </cell>
          <cell r="E39">
            <v>1.8968403999999987E-3</v>
          </cell>
          <cell r="F39">
            <v>1.848940800000004E-3</v>
          </cell>
          <cell r="G39">
            <v>2.7688779999999989E-3</v>
          </cell>
          <cell r="H39">
            <v>6.2428835674511463E-3</v>
          </cell>
          <cell r="I39">
            <v>5.7735262200000054E-3</v>
          </cell>
          <cell r="J39">
            <v>1.3222971616588704E-2</v>
          </cell>
          <cell r="K39">
            <v>5.6742193199999964E-3</v>
          </cell>
          <cell r="L39">
            <v>5.0676908799999962E-3</v>
          </cell>
          <cell r="M39">
            <v>1.7239415230603149E-2</v>
          </cell>
          <cell r="N39">
            <v>7.6081096266508441E-3</v>
          </cell>
          <cell r="O39">
            <v>6.5556608121722301E-3</v>
          </cell>
          <cell r="P39">
            <v>5.8024556799999918E-3</v>
          </cell>
          <cell r="Q39">
            <v>8.0360204399999996E-3</v>
          </cell>
          <cell r="R39">
            <v>1.0261063259999995E-2</v>
          </cell>
          <cell r="S39">
            <v>4.9664629033835048E-3</v>
          </cell>
          <cell r="T39">
            <v>8.1812715183696011E-3</v>
          </cell>
          <cell r="U39">
            <v>6.8407303999999947E-3</v>
          </cell>
          <cell r="V39">
            <v>4.3774612000000018E-3</v>
          </cell>
          <cell r="W39">
            <v>2.1780506999999893E-3</v>
          </cell>
          <cell r="X39">
            <v>1.9373348238000028E-3</v>
          </cell>
          <cell r="Y39">
            <v>2.1625100000000064E-4</v>
          </cell>
          <cell r="Z39">
            <v>4.1461729294999874E-3</v>
          </cell>
          <cell r="AA39">
            <v>0</v>
          </cell>
          <cell r="AB39">
            <v>1.096299999999939E-2</v>
          </cell>
          <cell r="AC39">
            <v>6.9610000000004391E-3</v>
          </cell>
          <cell r="AD39">
            <v>0.40674600000000005</v>
          </cell>
          <cell r="AE39">
            <v>0.60842899999999966</v>
          </cell>
          <cell r="AF39">
            <v>0.36706400000000006</v>
          </cell>
          <cell r="AG39">
            <v>0.40078470912031916</v>
          </cell>
          <cell r="AH39">
            <v>1.0369957801622744</v>
          </cell>
          <cell r="AI39">
            <v>1.0928773376873</v>
          </cell>
          <cell r="AJ39">
            <v>2.8576271371545729</v>
          </cell>
          <cell r="AK39">
            <v>1.5370642722392249</v>
          </cell>
          <cell r="AL39">
            <v>0.93328579974888548</v>
          </cell>
          <cell r="AM39">
            <v>3.6590788531680367</v>
          </cell>
          <cell r="AN39">
            <v>2.0969209913859697</v>
          </cell>
          <cell r="AO39">
            <v>1.8296480208051129</v>
          </cell>
          <cell r="AP39">
            <v>1.390497560531875</v>
          </cell>
          <cell r="AQ39">
            <v>2.3721153652271196</v>
          </cell>
          <cell r="AR39">
            <v>3.0099396995629011</v>
          </cell>
          <cell r="AS39">
            <v>2.7267999091957797</v>
          </cell>
          <cell r="AT39">
            <v>2.6671471357676158</v>
          </cell>
          <cell r="AU39">
            <v>2.3391710000000003</v>
          </cell>
          <cell r="AV39">
            <v>1.6792170000000013</v>
          </cell>
          <cell r="AW39">
            <v>1.0400210000000012</v>
          </cell>
          <cell r="AX39">
            <v>1.3315836460000003</v>
          </cell>
          <cell r="AY39">
            <v>0.15560999999999936</v>
          </cell>
          <cell r="AZ39">
            <v>2.5343855499999997</v>
          </cell>
          <cell r="BA39">
            <v>0</v>
          </cell>
        </row>
        <row r="47">
          <cell r="B47">
            <v>4.5514587999999946E-3</v>
          </cell>
          <cell r="C47">
            <v>5.2170692000000039E-3</v>
          </cell>
          <cell r="D47">
            <v>1.6411558800000003E-2</v>
          </cell>
          <cell r="E47">
            <v>1.6816951200000013E-2</v>
          </cell>
          <cell r="F47">
            <v>2.4112843999999994E-2</v>
          </cell>
          <cell r="G47">
            <v>4.0555998139999883E-2</v>
          </cell>
          <cell r="H47">
            <v>5.9584552965766979E-2</v>
          </cell>
          <cell r="I47">
            <v>6.8777492279999852E-2</v>
          </cell>
          <cell r="J47">
            <v>7.1974084616911793E-2</v>
          </cell>
          <cell r="K47">
            <v>5.1352552439999977E-2</v>
          </cell>
          <cell r="L47">
            <v>6.3984049780000052E-2</v>
          </cell>
          <cell r="M47">
            <v>0.1145951185357108</v>
          </cell>
          <cell r="N47">
            <v>0.12974541407755358</v>
          </cell>
          <cell r="O47">
            <v>0.13869857935541263</v>
          </cell>
          <cell r="P47">
            <v>0.14348167125938938</v>
          </cell>
          <cell r="Q47">
            <v>0.13025056085999975</v>
          </cell>
          <cell r="R47">
            <v>0.13708998631999969</v>
          </cell>
          <cell r="S47">
            <v>9.8377337244238805E-2</v>
          </cell>
          <cell r="T47">
            <v>0.18177344272614682</v>
          </cell>
          <cell r="U47">
            <v>0.2005594705</v>
          </cell>
          <cell r="V47">
            <v>0.25681714119999999</v>
          </cell>
          <cell r="W47">
            <v>0.24426761295999977</v>
          </cell>
          <cell r="X47">
            <v>0.18210024905358002</v>
          </cell>
          <cell r="Y47">
            <v>0</v>
          </cell>
          <cell r="Z47">
            <v>0.44508641354785983</v>
          </cell>
          <cell r="AA47">
            <v>0</v>
          </cell>
          <cell r="AB47">
            <v>2.2918850000000002</v>
          </cell>
          <cell r="AC47">
            <v>2.7862639999999992</v>
          </cell>
          <cell r="AD47">
            <v>6.8795420000000007</v>
          </cell>
          <cell r="AE47">
            <v>6.8266019999999994</v>
          </cell>
          <cell r="AF47">
            <v>12.436351999999992</v>
          </cell>
          <cell r="AG47">
            <v>19.457331945882615</v>
          </cell>
          <cell r="AH47">
            <v>26.73529243298789</v>
          </cell>
          <cell r="AI47">
            <v>36.610824970846203</v>
          </cell>
          <cell r="AJ47">
            <v>40.32764544532953</v>
          </cell>
          <cell r="AK47">
            <v>30.558542580026739</v>
          </cell>
          <cell r="AL47">
            <v>43.005850241847995</v>
          </cell>
          <cell r="AM47">
            <v>70.318014150133891</v>
          </cell>
          <cell r="AN47">
            <v>88.935603204482064</v>
          </cell>
          <cell r="AO47">
            <v>101.66483861776055</v>
          </cell>
          <cell r="AP47">
            <v>105.14763947605323</v>
          </cell>
          <cell r="AQ47">
            <v>110.70125344726091</v>
          </cell>
          <cell r="AR47">
            <v>105.75920108171904</v>
          </cell>
          <cell r="AS47">
            <v>114.08399524610908</v>
          </cell>
          <cell r="AT47">
            <v>136.15461895604059</v>
          </cell>
          <cell r="AU47">
            <v>132.81545299999999</v>
          </cell>
          <cell r="AV47">
            <v>149.86389599999998</v>
          </cell>
          <cell r="AW47">
            <v>204.36077799999995</v>
          </cell>
          <cell r="AX47">
            <v>186.01419973300005</v>
          </cell>
          <cell r="AY47">
            <v>0</v>
          </cell>
          <cell r="AZ47">
            <v>211.84613760000008</v>
          </cell>
          <cell r="BA47">
            <v>0</v>
          </cell>
        </row>
        <row r="91">
          <cell r="B91">
            <v>2.4214736000000001E-3</v>
          </cell>
          <cell r="C91">
            <v>6.6256763999999989E-3</v>
          </cell>
          <cell r="D91">
            <v>9.6553128000000012E-3</v>
          </cell>
          <cell r="E91">
            <v>5.4969600000000021E-3</v>
          </cell>
          <cell r="F91">
            <v>4.2904679999999987E-3</v>
          </cell>
          <cell r="G91">
            <v>6.8593940800000001E-3</v>
          </cell>
          <cell r="H91">
            <v>6.3555824481900591E-3</v>
          </cell>
          <cell r="I91">
            <v>4.6068178800000061E-3</v>
          </cell>
          <cell r="J91">
            <v>5.2529813357909474E-3</v>
          </cell>
          <cell r="K91">
            <v>5.2135963599999977E-3</v>
          </cell>
          <cell r="L91">
            <v>8.9204155600000005E-3</v>
          </cell>
          <cell r="M91">
            <v>1.0221524990405429E-2</v>
          </cell>
          <cell r="N91">
            <v>1.4438390729544193E-2</v>
          </cell>
          <cell r="O91">
            <v>9.5063083319371442E-3</v>
          </cell>
          <cell r="P91">
            <v>9.6376050929366745E-3</v>
          </cell>
          <cell r="Q91">
            <v>7.8401686999999987E-3</v>
          </cell>
          <cell r="R91">
            <v>8.5926762600000029E-3</v>
          </cell>
          <cell r="S91">
            <v>5.1481235919726767E-3</v>
          </cell>
          <cell r="T91">
            <v>1.3499082792853171E-2</v>
          </cell>
          <cell r="U91">
            <v>1.0754252459999995E-2</v>
          </cell>
          <cell r="V91">
            <v>8.5200060399999947E-3</v>
          </cell>
          <cell r="W91">
            <v>6.5688704199999958E-3</v>
          </cell>
          <cell r="X91">
            <v>3.54525821846E-3</v>
          </cell>
          <cell r="Y91">
            <v>6.7312E-6</v>
          </cell>
          <cell r="Z91">
            <v>3.520876626666657E-3</v>
          </cell>
          <cell r="AA91">
            <v>0</v>
          </cell>
          <cell r="AB91">
            <v>0.54850299999999974</v>
          </cell>
          <cell r="AC91">
            <v>1.3263480000000003</v>
          </cell>
          <cell r="AD91">
            <v>2.4159180000000005</v>
          </cell>
          <cell r="AE91">
            <v>2.3417270000000001</v>
          </cell>
          <cell r="AF91">
            <v>2.6668250000000007</v>
          </cell>
          <cell r="AG91">
            <v>3.4668117572370813</v>
          </cell>
          <cell r="AH91">
            <v>4.4415397073878164</v>
          </cell>
          <cell r="AI91">
            <v>4.0026205716476024</v>
          </cell>
          <cell r="AJ91">
            <v>4.0559559208314271</v>
          </cell>
          <cell r="AK91">
            <v>3.714178115869923</v>
          </cell>
          <cell r="AL91">
            <v>5.7776177955303609</v>
          </cell>
          <cell r="AM91">
            <v>4.9197666309980406</v>
          </cell>
          <cell r="AN91">
            <v>5.601182457478207</v>
          </cell>
          <cell r="AO91">
            <v>4.7737689469534477</v>
          </cell>
          <cell r="AP91">
            <v>5.1881632013235253</v>
          </cell>
          <cell r="AQ91">
            <v>5.8164703447017025</v>
          </cell>
          <cell r="AR91">
            <v>7.9790897256123392</v>
          </cell>
          <cell r="AS91">
            <v>5.1000635811186843</v>
          </cell>
          <cell r="AT91">
            <v>11.361974449246411</v>
          </cell>
          <cell r="AU91">
            <v>6.4644309999999994</v>
          </cell>
          <cell r="AV91">
            <v>5.3257420000000009</v>
          </cell>
          <cell r="AW91">
            <v>4.0985040000000001</v>
          </cell>
          <cell r="AX91">
            <v>5.4615782270000013</v>
          </cell>
          <cell r="AY91">
            <v>4.3439999999999998E-3</v>
          </cell>
          <cell r="AZ91">
            <v>5.4888093500000004</v>
          </cell>
          <cell r="BA91">
            <v>0</v>
          </cell>
        </row>
        <row r="105">
          <cell r="B105">
            <v>3.1337599999999998E-4</v>
          </cell>
          <cell r="C105">
            <v>2.3432359999999997E-4</v>
          </cell>
          <cell r="D105">
            <v>3.1102680000000011E-4</v>
          </cell>
          <cell r="E105">
            <v>1.9147520000000005E-4</v>
          </cell>
          <cell r="F105">
            <v>7.9955399999999995E-4</v>
          </cell>
          <cell r="G105">
            <v>7.0225525999999998E-4</v>
          </cell>
          <cell r="H105">
            <v>1.0636529399999997E-3</v>
          </cell>
          <cell r="I105">
            <v>6.0977490000000008E-4</v>
          </cell>
          <cell r="J105">
            <v>6.6740356379855256E-4</v>
          </cell>
          <cell r="K105">
            <v>6.9037304000000091E-4</v>
          </cell>
          <cell r="L105">
            <v>4.2482160000000078E-4</v>
          </cell>
          <cell r="M105">
            <v>6.5894872180833741E-4</v>
          </cell>
          <cell r="N105">
            <v>1.3415025607812329E-2</v>
          </cell>
          <cell r="O105">
            <v>8.4544167201219844E-4</v>
          </cell>
          <cell r="P105">
            <v>4.5394200963049056E-4</v>
          </cell>
          <cell r="Q105">
            <v>5.1828056000000002E-4</v>
          </cell>
          <cell r="R105">
            <v>2.5962285999999997E-4</v>
          </cell>
          <cell r="S105">
            <v>1.4734043379511456E-4</v>
          </cell>
          <cell r="T105">
            <v>1.2688786407402642E-4</v>
          </cell>
          <cell r="U105">
            <v>1.7131446E-4</v>
          </cell>
          <cell r="V105">
            <v>4.2944160000000066E-5</v>
          </cell>
          <cell r="W105">
            <v>7.3624179999999998E-5</v>
          </cell>
          <cell r="X105">
            <v>2.9582789000000001E-5</v>
          </cell>
          <cell r="Y105">
            <v>0</v>
          </cell>
          <cell r="Z105">
            <v>2.4191744499999999E-5</v>
          </cell>
          <cell r="AA105">
            <v>0</v>
          </cell>
          <cell r="AB105">
            <v>0.34249499999999999</v>
          </cell>
          <cell r="AC105">
            <v>0.23715599999999998</v>
          </cell>
          <cell r="AD105">
            <v>0.27919499999999997</v>
          </cell>
          <cell r="AE105">
            <v>0.19854899999999998</v>
          </cell>
          <cell r="AF105">
            <v>0.89186599999999994</v>
          </cell>
          <cell r="AG105">
            <v>0.89256642043838064</v>
          </cell>
          <cell r="AH105">
            <v>1.3699317132133979</v>
          </cell>
          <cell r="AI105">
            <v>0.59371585262498761</v>
          </cell>
          <cell r="AJ105">
            <v>0.90152826997605928</v>
          </cell>
          <cell r="AK105">
            <v>0.77052592399358311</v>
          </cell>
          <cell r="AL105">
            <v>0.54719503241905754</v>
          </cell>
          <cell r="AM105">
            <v>0.65106747928469</v>
          </cell>
          <cell r="AN105">
            <v>0.90669687254632048</v>
          </cell>
          <cell r="AO105">
            <v>0.88409420899323099</v>
          </cell>
          <cell r="AP105">
            <v>0.60678949723205866</v>
          </cell>
          <cell r="AQ105">
            <v>0.8828207167800437</v>
          </cell>
          <cell r="AR105">
            <v>0.3321407389531037</v>
          </cell>
          <cell r="AS105">
            <v>0.34353978003176777</v>
          </cell>
          <cell r="AT105">
            <v>0.1610234093948282</v>
          </cell>
          <cell r="AU105">
            <v>0.15450499999999998</v>
          </cell>
          <cell r="AV105">
            <v>4.1617999999999974E-2</v>
          </cell>
          <cell r="AW105">
            <v>0.11598899999999999</v>
          </cell>
          <cell r="AX105">
            <v>5.4977748999999992E-2</v>
          </cell>
          <cell r="AY105">
            <v>0</v>
          </cell>
          <cell r="AZ105">
            <v>5.4016550000000003E-2</v>
          </cell>
          <cell r="BA105">
            <v>0</v>
          </cell>
        </row>
        <row r="116">
          <cell r="B116">
            <v>2.0842639999999997E-4</v>
          </cell>
          <cell r="C116">
            <v>2.9713320000000006E-4</v>
          </cell>
          <cell r="D116">
            <v>3.1553143999999999E-3</v>
          </cell>
          <cell r="E116">
            <v>9.2936787999999999E-3</v>
          </cell>
          <cell r="F116">
            <v>2.1428887199999996E-2</v>
          </cell>
          <cell r="G116">
            <v>1.9701567200000002E-2</v>
          </cell>
          <cell r="H116">
            <v>1.8084003473185874E-2</v>
          </cell>
          <cell r="I116">
            <v>2.3582585039999996E-2</v>
          </cell>
          <cell r="J116">
            <v>1.8702495078849878E-2</v>
          </cell>
          <cell r="K116">
            <v>1.741971279999999E-2</v>
          </cell>
          <cell r="L116">
            <v>2.1881629500000006E-2</v>
          </cell>
          <cell r="M116">
            <v>1.8290680768775859E-2</v>
          </cell>
          <cell r="N116">
            <v>6.2965305521435668E-3</v>
          </cell>
          <cell r="O116">
            <v>5.2351568332072345E-3</v>
          </cell>
          <cell r="P116">
            <v>6.1267049024577675E-3</v>
          </cell>
          <cell r="Q116">
            <v>5.2962922599999983E-3</v>
          </cell>
          <cell r="R116">
            <v>6.0725629399999989E-3</v>
          </cell>
          <cell r="S116">
            <v>3.8292773332692241E-3</v>
          </cell>
          <cell r="T116">
            <v>5.3472211829665942E-3</v>
          </cell>
          <cell r="U116">
            <v>5.5877977399999982E-3</v>
          </cell>
          <cell r="V116">
            <v>3.3920417999999991E-3</v>
          </cell>
          <cell r="W116">
            <v>1.6861209399999981E-3</v>
          </cell>
          <cell r="X116">
            <v>1.1461976000399997E-3</v>
          </cell>
          <cell r="Y116">
            <v>4.7236E-6</v>
          </cell>
          <cell r="Z116">
            <v>1.760390390500001E-3</v>
          </cell>
          <cell r="AA116">
            <v>0</v>
          </cell>
          <cell r="AB116">
            <v>0.215505</v>
          </cell>
          <cell r="AC116">
            <v>0.29030599999999995</v>
          </cell>
          <cell r="AD116">
            <v>1.095126</v>
          </cell>
          <cell r="AE116">
            <v>1.3526259999999999</v>
          </cell>
          <cell r="AF116">
            <v>3.2033269999999998</v>
          </cell>
          <cell r="AG116">
            <v>3.7759057601255792</v>
          </cell>
          <cell r="AH116">
            <v>4.5876148777446115</v>
          </cell>
          <cell r="AI116">
            <v>6.2693798950012667</v>
          </cell>
          <cell r="AJ116">
            <v>5.3086727255720358</v>
          </cell>
          <cell r="AK116">
            <v>4.1842157803296365</v>
          </cell>
          <cell r="AL116">
            <v>5.2412814892172896</v>
          </cell>
          <cell r="AM116">
            <v>6.2512372240554495</v>
          </cell>
          <cell r="AN116">
            <v>3.7882988405997451</v>
          </cell>
          <cell r="AO116">
            <v>3.2284447629744073</v>
          </cell>
          <cell r="AP116">
            <v>3.8174917690220944</v>
          </cell>
          <cell r="AQ116">
            <v>4.9374167627889882</v>
          </cell>
          <cell r="AR116">
            <v>5.1207719619600596</v>
          </cell>
          <cell r="AS116">
            <v>4.443784856656233</v>
          </cell>
          <cell r="AT116">
            <v>5.2218195787889421</v>
          </cell>
          <cell r="AU116">
            <v>4.0031819999999998</v>
          </cell>
          <cell r="AV116">
            <v>1.6592459999999998</v>
          </cell>
          <cell r="AW116">
            <v>1.8210809999999999</v>
          </cell>
          <cell r="AX116">
            <v>1.623386816</v>
          </cell>
          <cell r="AY116">
            <v>1.6179999999999999E-3</v>
          </cell>
          <cell r="AZ116">
            <v>1.487968</v>
          </cell>
          <cell r="BA116">
            <v>0</v>
          </cell>
        </row>
        <row r="125">
          <cell r="B125">
            <v>5.3982516000002922E-3</v>
          </cell>
          <cell r="C125">
            <v>9.374047200000124E-3</v>
          </cell>
          <cell r="D125">
            <v>1.4174893600000016E-2</v>
          </cell>
          <cell r="E125">
            <v>3.1604770399999871E-2</v>
          </cell>
          <cell r="F125">
            <v>4.3724682399999937E-2</v>
          </cell>
          <cell r="G125">
            <v>3.7143383340000113E-2</v>
          </cell>
          <cell r="H125">
            <v>2.9757792696220586E-2</v>
          </cell>
          <cell r="I125">
            <v>2.5478854520000427E-2</v>
          </cell>
          <cell r="J125">
            <v>2.987271347157483E-2</v>
          </cell>
          <cell r="K125">
            <v>2.3466718240000128E-2</v>
          </cell>
          <cell r="L125">
            <v>2.8022548539999914E-2</v>
          </cell>
          <cell r="M125">
            <v>4.3228257009193305E-2</v>
          </cell>
          <cell r="N125">
            <v>3.2469416036912668E-2</v>
          </cell>
          <cell r="O125">
            <v>2.6644480787107683E-2</v>
          </cell>
          <cell r="P125">
            <v>8.5237132905593427E-3</v>
          </cell>
          <cell r="Q125">
            <v>1.4470783460000081E-2</v>
          </cell>
          <cell r="R125">
            <v>1.0759421259999985E-2</v>
          </cell>
          <cell r="S125">
            <v>1.2973588967872304E-2</v>
          </cell>
          <cell r="T125">
            <v>2.3067472884121212E-2</v>
          </cell>
          <cell r="U125">
            <v>1.3115544240000004E-2</v>
          </cell>
          <cell r="V125">
            <v>1.3791295699999997E-2</v>
          </cell>
          <cell r="W125">
            <v>9.1648459000000012E-3</v>
          </cell>
          <cell r="X125">
            <v>8.5270443372000015E-3</v>
          </cell>
          <cell r="Y125">
            <v>0</v>
          </cell>
          <cell r="Z125">
            <v>5.6675252400000056E-3</v>
          </cell>
          <cell r="AA125">
            <v>0</v>
          </cell>
          <cell r="AB125">
            <v>0.55628499999998837</v>
          </cell>
          <cell r="AC125">
            <v>1.1134469999999936</v>
          </cell>
          <cell r="AD125">
            <v>2.0243579999999923</v>
          </cell>
          <cell r="AE125">
            <v>4.3172389999999865</v>
          </cell>
          <cell r="AF125">
            <v>5.399950000000004</v>
          </cell>
          <cell r="AG125">
            <v>4.5190688048954257</v>
          </cell>
          <cell r="AH125">
            <v>3.8183342147177513</v>
          </cell>
          <cell r="AI125">
            <v>3.8409597203571977</v>
          </cell>
          <cell r="AJ125">
            <v>3.9317323598635809</v>
          </cell>
          <cell r="AK125">
            <v>3.2354340883477306</v>
          </cell>
          <cell r="AL125">
            <v>3.2780707361873667</v>
          </cell>
          <cell r="AM125">
            <v>3.8753533871896622</v>
          </cell>
          <cell r="AN125">
            <v>4.005595883641611</v>
          </cell>
          <cell r="AO125">
            <v>3.5351599910881575</v>
          </cell>
          <cell r="AP125">
            <v>4.1509263338878597</v>
          </cell>
          <cell r="AQ125">
            <v>4.7669745779111423</v>
          </cell>
          <cell r="AR125">
            <v>3.8013166855393674</v>
          </cell>
          <cell r="AS125">
            <v>5.2590411238669139</v>
          </cell>
          <cell r="AT125">
            <v>4.0298625845119176</v>
          </cell>
          <cell r="AU125">
            <v>3.5897549999999985</v>
          </cell>
          <cell r="AV125">
            <v>2.2566039999999998</v>
          </cell>
          <cell r="AW125">
            <v>2.0289479999999998</v>
          </cell>
          <cell r="AX125">
            <v>2.0284980310000034</v>
          </cell>
          <cell r="AY125">
            <v>0</v>
          </cell>
          <cell r="AZ125">
            <v>1.0264253000000014</v>
          </cell>
          <cell r="BA125">
            <v>0</v>
          </cell>
        </row>
        <row r="138">
          <cell r="B138">
            <v>1.1384154400000179E-2</v>
          </cell>
          <cell r="C138">
            <v>1.1577711200000174E-2</v>
          </cell>
          <cell r="D138">
            <v>1.9142222399999964E-2</v>
          </cell>
          <cell r="E138">
            <v>2.4390206000000081E-2</v>
          </cell>
          <cell r="F138">
            <v>4.5397963600000146E-2</v>
          </cell>
          <cell r="G138">
            <v>4.7218783159998612E-2</v>
          </cell>
          <cell r="H138">
            <v>5.5604643002830967E-2</v>
          </cell>
          <cell r="I138">
            <v>6.7414211620000719E-2</v>
          </cell>
          <cell r="J138">
            <v>6.2519646981021193E-2</v>
          </cell>
          <cell r="K138">
            <v>4.0300060640000801E-2</v>
          </cell>
          <cell r="L138">
            <v>4.0535368420000273E-2</v>
          </cell>
          <cell r="M138">
            <v>5.7137964112018658E-2</v>
          </cell>
          <cell r="N138">
            <v>5.4601959916033227E-2</v>
          </cell>
          <cell r="O138">
            <v>5.7656008640814882E-2</v>
          </cell>
          <cell r="P138">
            <v>5.5208783277178264E-2</v>
          </cell>
          <cell r="Q138">
            <v>4.334693846000004E-2</v>
          </cell>
          <cell r="R138">
            <v>4.2667283860000182E-2</v>
          </cell>
          <cell r="S138">
            <v>3.7594420986846622E-2</v>
          </cell>
          <cell r="T138">
            <v>4.4860268449866791E-2</v>
          </cell>
          <cell r="U138">
            <v>3.9322191900000136E-2</v>
          </cell>
          <cell r="V138">
            <v>4.6571539980000298E-2</v>
          </cell>
          <cell r="W138">
            <v>2.8173854519999958E-2</v>
          </cell>
          <cell r="X138">
            <v>1.7817611451020066E-2</v>
          </cell>
          <cell r="Y138">
            <v>0</v>
          </cell>
          <cell r="Z138">
            <v>2.636600567507999E-2</v>
          </cell>
          <cell r="AA138">
            <v>0</v>
          </cell>
          <cell r="AB138">
            <v>2.4272220000000289</v>
          </cell>
          <cell r="AC138">
            <v>2.6118960000000015</v>
          </cell>
          <cell r="AD138">
            <v>4.0049400000000333</v>
          </cell>
          <cell r="AE138">
            <v>5.4620900000000461</v>
          </cell>
          <cell r="AF138">
            <v>9.8876129999999307</v>
          </cell>
          <cell r="AG138">
            <v>11.495873126254025</v>
          </cell>
          <cell r="AH138">
            <v>14.721287789345809</v>
          </cell>
          <cell r="AI138">
            <v>20.406831465069672</v>
          </cell>
          <cell r="AJ138">
            <v>21.706948652672907</v>
          </cell>
          <cell r="AK138">
            <v>13.3904884820098</v>
          </cell>
          <cell r="AL138">
            <v>20.029467455458359</v>
          </cell>
          <cell r="AM138">
            <v>23.925263946013985</v>
          </cell>
          <cell r="AN138">
            <v>26.509797624998612</v>
          </cell>
          <cell r="AO138">
            <v>28.205302144650744</v>
          </cell>
          <cell r="AP138">
            <v>26.551298818093073</v>
          </cell>
          <cell r="AQ138">
            <v>24.365608884660929</v>
          </cell>
          <cell r="AR138">
            <v>23.272764180309082</v>
          </cell>
          <cell r="AS138">
            <v>26.078337250760597</v>
          </cell>
          <cell r="AT138">
            <v>24.968579361210956</v>
          </cell>
          <cell r="AU138">
            <v>20.022156999999979</v>
          </cell>
          <cell r="AV138">
            <v>20.631062</v>
          </cell>
          <cell r="AW138">
            <v>15.533592999999996</v>
          </cell>
          <cell r="AX138">
            <v>19.736792366999985</v>
          </cell>
          <cell r="AY138">
            <v>0</v>
          </cell>
          <cell r="AZ138">
            <v>13.757409530000018</v>
          </cell>
          <cell r="BA138">
            <v>0</v>
          </cell>
        </row>
        <row r="147">
          <cell r="B147">
            <v>8.2207999999999993E-6</v>
          </cell>
          <cell r="C147">
            <v>4.228E-7</v>
          </cell>
          <cell r="D147">
            <v>7.2239999999999996E-7</v>
          </cell>
          <cell r="E147">
            <v>7.7839999999999993E-7</v>
          </cell>
          <cell r="F147">
            <v>1.4223999999999999E-6</v>
          </cell>
          <cell r="G147">
            <v>5.7120000000005985E-7</v>
          </cell>
          <cell r="H147">
            <v>3.1801000000000003E-6</v>
          </cell>
          <cell r="I147">
            <v>0</v>
          </cell>
          <cell r="J147">
            <v>5.160421891482392E-5</v>
          </cell>
          <cell r="K147">
            <v>1.9879999999999998E-7</v>
          </cell>
          <cell r="L147">
            <v>1.8340000000000001E-5</v>
          </cell>
          <cell r="M147">
            <v>5.0357444280796505E-5</v>
          </cell>
          <cell r="N147">
            <v>5.3034260047854568E-6</v>
          </cell>
          <cell r="O147">
            <v>1.9844124405692814E-5</v>
          </cell>
          <cell r="P147">
            <v>1.0296113582756073E-4</v>
          </cell>
          <cell r="Q147">
            <v>2.1843359999999999E-5</v>
          </cell>
          <cell r="R147">
            <v>1.5371999999999998E-5</v>
          </cell>
          <cell r="S147">
            <v>0</v>
          </cell>
          <cell r="T147">
            <v>2.9236663019236081E-5</v>
          </cell>
          <cell r="U147">
            <v>4.47174E-5</v>
          </cell>
          <cell r="V147">
            <v>6.858599999999999E-6</v>
          </cell>
          <cell r="W147">
            <v>8.2494999999999995E-6</v>
          </cell>
          <cell r="X147">
            <v>3.6402824999999993E-6</v>
          </cell>
          <cell r="Y147">
            <v>0</v>
          </cell>
          <cell r="Z147">
            <v>1.2411000000000001E-6</v>
          </cell>
          <cell r="AA147">
            <v>0</v>
          </cell>
          <cell r="AB147">
            <v>7.8099999999999992E-3</v>
          </cell>
          <cell r="AC147">
            <v>3.8299999999999999E-4</v>
          </cell>
          <cell r="AD147">
            <v>6.29E-4</v>
          </cell>
          <cell r="AE147">
            <v>7.7999999999999999E-4</v>
          </cell>
          <cell r="AF147">
            <v>1.49E-3</v>
          </cell>
          <cell r="AG147">
            <v>5.4700000000001969E-4</v>
          </cell>
          <cell r="AH147">
            <v>5.5548667955277239E-3</v>
          </cell>
          <cell r="AI147">
            <v>0</v>
          </cell>
          <cell r="AJ147">
            <v>0.10681708257386344</v>
          </cell>
          <cell r="AK147">
            <v>2.92E-4</v>
          </cell>
          <cell r="AL147">
            <v>2.2859999999999998E-2</v>
          </cell>
          <cell r="AM147">
            <v>3.429038925437998E-2</v>
          </cell>
          <cell r="AN147">
            <v>7.1832246073463496E-3</v>
          </cell>
          <cell r="AO147">
            <v>2.0332661238417385E-2</v>
          </cell>
          <cell r="AP147">
            <v>0.11123187819770132</v>
          </cell>
          <cell r="AQ147">
            <v>4.181530972505685E-2</v>
          </cell>
          <cell r="AR147">
            <v>3.1851999999999998E-2</v>
          </cell>
          <cell r="AS147">
            <v>0</v>
          </cell>
          <cell r="AT147">
            <v>6.5729800390582113E-2</v>
          </cell>
          <cell r="AU147">
            <v>6.4879000000000006E-2</v>
          </cell>
          <cell r="AV147">
            <v>3.2362999999999996E-2</v>
          </cell>
          <cell r="AW147">
            <v>2.2349000000000001E-2</v>
          </cell>
          <cell r="AX147">
            <v>2.3357988000000003E-2</v>
          </cell>
          <cell r="AY147">
            <v>0</v>
          </cell>
          <cell r="AZ147">
            <v>1.631662E-2</v>
          </cell>
          <cell r="BA147">
            <v>0</v>
          </cell>
        </row>
        <row r="156">
          <cell r="B156">
            <v>1.6953706000000013E-2</v>
          </cell>
          <cell r="C156">
            <v>5.4507009199999984E-2</v>
          </cell>
          <cell r="D156">
            <v>1.7394484799999999E-2</v>
          </cell>
          <cell r="E156">
            <v>5.0931327999999554E-3</v>
          </cell>
          <cell r="F156">
            <v>5.7891764000000401E-3</v>
          </cell>
          <cell r="G156">
            <v>1.3407758000000158E-2</v>
          </cell>
          <cell r="H156">
            <v>6.7160900948336322E-2</v>
          </cell>
          <cell r="I156">
            <v>7.2089253319999963E-2</v>
          </cell>
          <cell r="J156">
            <v>9.5443560798534222E-2</v>
          </cell>
          <cell r="K156">
            <v>8.3431252799999953E-2</v>
          </cell>
          <cell r="L156">
            <v>7.8327229259999825E-2</v>
          </cell>
          <cell r="M156">
            <v>6.1711136508712516E-2</v>
          </cell>
          <cell r="N156">
            <v>7.7730652877330331E-2</v>
          </cell>
          <cell r="O156">
            <v>9.9050252811315909E-2</v>
          </cell>
          <cell r="P156">
            <v>5.0289093784668212E-2</v>
          </cell>
          <cell r="Q156">
            <v>1.7727751159999999E-2</v>
          </cell>
          <cell r="R156">
            <v>1.398439672E-2</v>
          </cell>
          <cell r="S156">
            <v>1.8215512359718539E-2</v>
          </cell>
          <cell r="T156">
            <v>2.4369509757704647E-2</v>
          </cell>
          <cell r="U156">
            <v>1.0304711340000001E-2</v>
          </cell>
          <cell r="V156">
            <v>2.0414102940000005E-2</v>
          </cell>
          <cell r="W156">
            <v>7.7911366400000015E-3</v>
          </cell>
          <cell r="X156">
            <v>6.8570360747999999E-3</v>
          </cell>
          <cell r="Y156">
            <v>0</v>
          </cell>
          <cell r="Z156">
            <v>4.596200000000052E-5</v>
          </cell>
          <cell r="AA156">
            <v>0</v>
          </cell>
          <cell r="AB156">
            <v>3.3110409999999888</v>
          </cell>
          <cell r="AC156">
            <v>5.9285420000000002</v>
          </cell>
          <cell r="AD156">
            <v>3.2253610000000066</v>
          </cell>
          <cell r="AE156">
            <v>2.3750449999999717</v>
          </cell>
          <cell r="AF156">
            <v>1.9180089999999836</v>
          </cell>
          <cell r="AG156">
            <v>2.2737775516469156</v>
          </cell>
          <cell r="AH156">
            <v>11.977083556566924</v>
          </cell>
          <cell r="AI156">
            <v>11.869958866863925</v>
          </cell>
          <cell r="AJ156">
            <v>13.439932288572479</v>
          </cell>
          <cell r="AK156">
            <v>10.589828597651653</v>
          </cell>
          <cell r="AL156">
            <v>9.7003129879170658</v>
          </cell>
          <cell r="AM156">
            <v>7.734812040183499</v>
          </cell>
          <cell r="AN156">
            <v>8.9873224431155236</v>
          </cell>
          <cell r="AO156">
            <v>8.7984799688100566</v>
          </cell>
          <cell r="AP156">
            <v>7.8517369908106929</v>
          </cell>
          <cell r="AQ156">
            <v>2.7061451712738869</v>
          </cell>
          <cell r="AR156">
            <v>5.2312121825836044</v>
          </cell>
          <cell r="AS156">
            <v>7.4967189182072467</v>
          </cell>
          <cell r="AT156">
            <v>6.398160466155371</v>
          </cell>
          <cell r="AU156">
            <v>5.4054290000000016</v>
          </cell>
          <cell r="AV156">
            <v>3.271878000000001</v>
          </cell>
          <cell r="AW156">
            <v>5.7246629999999987</v>
          </cell>
          <cell r="AX156">
            <v>6.0731690439999992</v>
          </cell>
          <cell r="AY156">
            <v>0</v>
          </cell>
          <cell r="AZ156">
            <v>0.27762764999999989</v>
          </cell>
          <cell r="BA156">
            <v>0</v>
          </cell>
        </row>
        <row r="247">
          <cell r="B247">
            <v>2.5782876000000066E-3</v>
          </cell>
          <cell r="C247">
            <v>3.9145987999999743E-3</v>
          </cell>
          <cell r="D247">
            <v>5.5950412000000116E-3</v>
          </cell>
          <cell r="E247">
            <v>4.506927599999988E-3</v>
          </cell>
          <cell r="F247">
            <v>3.0031371999999779E-3</v>
          </cell>
          <cell r="G247">
            <v>5.0664051200000199E-3</v>
          </cell>
          <cell r="H247">
            <v>2.3999187800000099E-3</v>
          </cell>
          <cell r="I247">
            <v>6.5873820600000077E-3</v>
          </cell>
          <cell r="J247">
            <v>1.5656936000715785E-2</v>
          </cell>
          <cell r="K247">
            <v>4.8087423999999823E-3</v>
          </cell>
          <cell r="L247">
            <v>5.1099014400000364E-3</v>
          </cell>
          <cell r="M247">
            <v>8.5759549502654325E-3</v>
          </cell>
          <cell r="N247">
            <v>1.1127394501234511E-2</v>
          </cell>
          <cell r="O247">
            <v>8.411879435376593E-3</v>
          </cell>
          <cell r="P247">
            <v>6.7827796744460989E-3</v>
          </cell>
          <cell r="Q247">
            <v>6.2571471199999451E-3</v>
          </cell>
          <cell r="R247">
            <v>4.9121897999999664E-3</v>
          </cell>
          <cell r="S247">
            <v>3.2420775883591491E-3</v>
          </cell>
          <cell r="T247">
            <v>2.7198196509436168E-3</v>
          </cell>
          <cell r="U247">
            <v>4.6770073399999765E-3</v>
          </cell>
          <cell r="V247">
            <v>1.7843103400000115E-3</v>
          </cell>
          <cell r="W247">
            <v>2.842331939999998E-3</v>
          </cell>
          <cell r="X247">
            <v>4.0175412227997503E-4</v>
          </cell>
          <cell r="Y247">
            <v>1.373344E-4</v>
          </cell>
          <cell r="Z247">
            <v>2.9035860463330621E-4</v>
          </cell>
          <cell r="AA247">
            <v>0</v>
          </cell>
          <cell r="AB247">
            <v>1.5800609999999971</v>
          </cell>
          <cell r="AC247">
            <v>1.6293760000000077</v>
          </cell>
          <cell r="AD247">
            <v>1.9042960000000022</v>
          </cell>
          <cell r="AE247">
            <v>1.224216000000002</v>
          </cell>
          <cell r="AF247">
            <v>0.9859739999999988</v>
          </cell>
          <cell r="AG247">
            <v>2.0910101603668423</v>
          </cell>
          <cell r="AH247">
            <v>3.3844972737499788</v>
          </cell>
          <cell r="AI247">
            <v>5.1109859570340177</v>
          </cell>
          <cell r="AJ247">
            <v>15.813154572872456</v>
          </cell>
          <cell r="AK247">
            <v>4.1886945807597016</v>
          </cell>
          <cell r="AL247">
            <v>4.9894005124322938</v>
          </cell>
          <cell r="AM247">
            <v>6.7997815068919891</v>
          </cell>
          <cell r="AN247">
            <v>7.7909189709602202</v>
          </cell>
          <cell r="AO247">
            <v>8.067561070137458</v>
          </cell>
          <cell r="AP247">
            <v>8.0875612420875029</v>
          </cell>
          <cell r="AQ247">
            <v>9.1001457524262648</v>
          </cell>
          <cell r="AR247">
            <v>6.9475468393239126</v>
          </cell>
          <cell r="AS247">
            <v>4.9081839399627789</v>
          </cell>
          <cell r="AT247">
            <v>3.7147195711524787</v>
          </cell>
          <cell r="AU247">
            <v>3.061677999999997</v>
          </cell>
          <cell r="AV247">
            <v>2.8385479999999959</v>
          </cell>
          <cell r="AW247">
            <v>2.6677540000000022</v>
          </cell>
          <cell r="AX247">
            <v>2.2963263030000149</v>
          </cell>
          <cell r="AY247">
            <v>0.16079299999999999</v>
          </cell>
          <cell r="AZ247">
            <v>1.4619895299999932</v>
          </cell>
          <cell r="BA247">
            <v>0</v>
          </cell>
        </row>
        <row r="263">
          <cell r="B263">
            <v>5.0109677600000506E-2</v>
          </cell>
          <cell r="C263">
            <v>0.10378303240000025</v>
          </cell>
          <cell r="D263">
            <v>0.11652194680000004</v>
          </cell>
          <cell r="E263">
            <v>0.13027287279999991</v>
          </cell>
          <cell r="F263">
            <v>0.19572555720000007</v>
          </cell>
          <cell r="G263">
            <v>0.20599231091999873</v>
          </cell>
          <cell r="H263">
            <v>0.28618064418721884</v>
          </cell>
          <cell r="I263">
            <v>0.32313085028000083</v>
          </cell>
          <cell r="J263">
            <v>0.35658831130396329</v>
          </cell>
          <cell r="K263">
            <v>0.27236565958000081</v>
          </cell>
          <cell r="L263">
            <v>0.29990636602000043</v>
          </cell>
          <cell r="M263">
            <v>0.39847311430987831</v>
          </cell>
          <cell r="N263">
            <v>0.41602741117048114</v>
          </cell>
          <cell r="O263">
            <v>0.42824608022092747</v>
          </cell>
          <cell r="P263">
            <v>0.37643941065938025</v>
          </cell>
          <cell r="Q263">
            <v>0.32090006213999978</v>
          </cell>
          <cell r="R263">
            <v>0.3196859796799999</v>
          </cell>
          <cell r="S263">
            <v>0.24365758068519824</v>
          </cell>
          <cell r="T263">
            <v>0.40819104898896541</v>
          </cell>
          <cell r="U263">
            <v>0.39138303190000029</v>
          </cell>
          <cell r="V263">
            <v>0.42937176935794907</v>
          </cell>
          <cell r="W263">
            <v>0.37773959267999946</v>
          </cell>
          <cell r="X263">
            <v>0.27366826080710804</v>
          </cell>
          <cell r="Y263">
            <v>3.4743985499999991E-2</v>
          </cell>
          <cell r="Z263">
            <v>0.55085213726541338</v>
          </cell>
          <cell r="AA263">
            <v>0</v>
          </cell>
          <cell r="AB263">
            <v>15.706121000000007</v>
          </cell>
          <cell r="AC263">
            <v>22.637481999999991</v>
          </cell>
          <cell r="AD263">
            <v>34.609423000000035</v>
          </cell>
          <cell r="AE263">
            <v>37.987014000000016</v>
          </cell>
          <cell r="AF263">
            <v>54.513735999999916</v>
          </cell>
          <cell r="AG263">
            <v>65.730341000560315</v>
          </cell>
          <cell r="AH263">
            <v>94.493103526476517</v>
          </cell>
          <cell r="AI263">
            <v>115.58874241204607</v>
          </cell>
          <cell r="AJ263">
            <v>135.2038718276068</v>
          </cell>
          <cell r="AK263">
            <v>98.886839171858412</v>
          </cell>
          <cell r="AL263">
            <v>125.87431161714395</v>
          </cell>
          <cell r="AM263">
            <v>168.95425762075325</v>
          </cell>
          <cell r="AN263">
            <v>195.12114136737551</v>
          </cell>
          <cell r="AO263">
            <v>215.80951841120395</v>
          </cell>
          <cell r="AP263">
            <v>223.21417282396365</v>
          </cell>
          <cell r="AQ263">
            <v>222.6506311262402</v>
          </cell>
          <cell r="AR263">
            <v>217.61617373969787</v>
          </cell>
          <cell r="AS263">
            <v>222.70138825035951</v>
          </cell>
          <cell r="AT263">
            <v>264.69517534393123</v>
          </cell>
          <cell r="AU263">
            <v>237.41483599999992</v>
          </cell>
          <cell r="AV263">
            <v>234.31061899999997</v>
          </cell>
          <cell r="AW263">
            <v>283.92990199999969</v>
          </cell>
          <cell r="AX263">
            <v>280.93890306099991</v>
          </cell>
          <cell r="AY263">
            <v>20.866703999999995</v>
          </cell>
          <cell r="AZ263">
            <v>302.96967809000023</v>
          </cell>
          <cell r="BA263">
            <v>0</v>
          </cell>
        </row>
        <row r="264">
          <cell r="B264">
            <v>5.8910431999999978E-3</v>
          </cell>
          <cell r="C264">
            <v>1.2071940399999998E-2</v>
          </cell>
          <cell r="D264">
            <v>1.9343360399999999E-2</v>
          </cell>
          <cell r="E264">
            <v>1.5629166E-2</v>
          </cell>
          <cell r="F264">
            <v>1.5611453200000002E-2</v>
          </cell>
          <cell r="G264">
            <v>1.7520366919999999E-2</v>
          </cell>
          <cell r="H264">
            <v>1.5755191717852599E-2</v>
          </cell>
          <cell r="I264">
            <v>1.4451683399999995E-2</v>
          </cell>
          <cell r="J264">
            <v>1.4532348779736939E-2</v>
          </cell>
          <cell r="K264">
            <v>1.3730621519999996E-2</v>
          </cell>
          <cell r="L264">
            <v>1.8044626319999993E-2</v>
          </cell>
          <cell r="M264">
            <v>2.8453291023418165E-2</v>
          </cell>
          <cell r="N264">
            <v>3.7722488005518057E-2</v>
          </cell>
          <cell r="O264">
            <v>3.6427791539092515E-2</v>
          </cell>
          <cell r="P264">
            <v>3.8003585818086494E-2</v>
          </cell>
          <cell r="Q264">
            <v>4.6153117779999996E-2</v>
          </cell>
          <cell r="R264">
            <v>3.9886259219999998E-2</v>
          </cell>
          <cell r="S264">
            <v>2.776868855635202E-2</v>
          </cell>
          <cell r="T264">
            <v>5.5877229870452856E-2</v>
          </cell>
          <cell r="U264">
            <v>5.6110969219999987E-2</v>
          </cell>
          <cell r="V264">
            <v>3.3289260339999988E-2</v>
          </cell>
          <cell r="W264">
            <v>3.6474318539999995E-2</v>
          </cell>
          <cell r="X264">
            <v>2.7589256141568E-2</v>
          </cell>
          <cell r="Y264">
            <v>1.1800182939999999E-2</v>
          </cell>
          <cell r="Z264">
            <v>2.9587934891399988E-2</v>
          </cell>
          <cell r="AA264">
            <v>0</v>
          </cell>
          <cell r="AB264">
            <v>2.9476019999999989</v>
          </cell>
          <cell r="AC264">
            <v>4.9471480000000012</v>
          </cell>
          <cell r="AD264">
            <v>7.7553840000000012</v>
          </cell>
          <cell r="AE264">
            <v>7.8935990000000009</v>
          </cell>
          <cell r="AF264">
            <v>9.2402119999999996</v>
          </cell>
          <cell r="AG264">
            <v>10.920315284807005</v>
          </cell>
          <cell r="AH264">
            <v>11.922368026309474</v>
          </cell>
          <cell r="AI264">
            <v>12.589182655262658</v>
          </cell>
          <cell r="AJ264">
            <v>11.875891809354313</v>
          </cell>
          <cell r="AK264">
            <v>13.152272730498431</v>
          </cell>
          <cell r="AL264">
            <v>15.240102851532169</v>
          </cell>
          <cell r="AM264">
            <v>19.80676763547611</v>
          </cell>
          <cell r="AN264">
            <v>24.962774761412771</v>
          </cell>
          <cell r="AO264">
            <v>28.959964314477702</v>
          </cell>
          <cell r="AP264">
            <v>30.175460169217693</v>
          </cell>
          <cell r="AQ264">
            <v>31.252925807051778</v>
          </cell>
          <cell r="AR264">
            <v>31.896850718395445</v>
          </cell>
          <cell r="AS264">
            <v>28.743131598038595</v>
          </cell>
          <cell r="AT264">
            <v>46.028034550615651</v>
          </cell>
          <cell r="AU264">
            <v>35.576062</v>
          </cell>
          <cell r="AV264">
            <v>26.242746</v>
          </cell>
          <cell r="AW264">
            <v>26.140543000000001</v>
          </cell>
          <cell r="AX264">
            <v>35.148780045000002</v>
          </cell>
          <cell r="AY264">
            <v>5.7781510000000003</v>
          </cell>
          <cell r="AZ264">
            <v>37.423112810000006</v>
          </cell>
          <cell r="BA264">
            <v>0</v>
          </cell>
        </row>
        <row r="266">
          <cell r="B266">
            <v>1.29052E-5</v>
          </cell>
          <cell r="C266">
            <v>1.9796199999999974E-4</v>
          </cell>
          <cell r="D266">
            <v>9.6856479999999994E-4</v>
          </cell>
          <cell r="E266">
            <v>1.6145864000000002E-3</v>
          </cell>
          <cell r="F266">
            <v>6.2549199999999995E-4</v>
          </cell>
          <cell r="G266">
            <v>4.1771800000002459E-5</v>
          </cell>
          <cell r="H266">
            <v>1.5654833003439657E-3</v>
          </cell>
          <cell r="I266">
            <v>1.0557905399999998E-3</v>
          </cell>
          <cell r="J266">
            <v>6.3905576575501639E-4</v>
          </cell>
          <cell r="K266">
            <v>3.6235220000000069E-4</v>
          </cell>
          <cell r="L266">
            <v>7.5889884000000037E-4</v>
          </cell>
          <cell r="M266">
            <v>8.7709051465174155E-4</v>
          </cell>
          <cell r="N266">
            <v>3.8878050875138545E-4</v>
          </cell>
          <cell r="O266">
            <v>4.7397229737411136E-4</v>
          </cell>
          <cell r="P266">
            <v>5.785213012517574E-4</v>
          </cell>
          <cell r="Q266">
            <v>7.171796799999991E-4</v>
          </cell>
          <cell r="R266">
            <v>3.472491400000003E-4</v>
          </cell>
          <cell r="S266">
            <v>4.3962182069844384E-4</v>
          </cell>
          <cell r="T266">
            <v>1.1918947637217482E-3</v>
          </cell>
          <cell r="U266">
            <v>1.398263699999999E-3</v>
          </cell>
          <cell r="V266">
            <v>7.0981176000000095E-4</v>
          </cell>
          <cell r="W266">
            <v>4.2126055999999957E-4</v>
          </cell>
          <cell r="X266">
            <v>2.865657749999992E-4</v>
          </cell>
          <cell r="Y266">
            <v>0</v>
          </cell>
          <cell r="Z266">
            <v>2.8031582949999924E-4</v>
          </cell>
          <cell r="AA266">
            <v>0</v>
          </cell>
          <cell r="AB266">
            <v>1.5706999999999777E-2</v>
          </cell>
          <cell r="AC266">
            <v>0.17724500000000007</v>
          </cell>
          <cell r="AD266">
            <v>0.31716199999999994</v>
          </cell>
          <cell r="AE266">
            <v>0.64746199999999998</v>
          </cell>
          <cell r="AF266">
            <v>0.26796900000000001</v>
          </cell>
          <cell r="AG266">
            <v>4.3661503781135119E-2</v>
          </cell>
          <cell r="AH266">
            <v>0.62531555457924859</v>
          </cell>
          <cell r="AI266">
            <v>0.5517107132171567</v>
          </cell>
          <cell r="AJ266">
            <v>0.38439753160700851</v>
          </cell>
          <cell r="AK266">
            <v>0.29528550886705135</v>
          </cell>
          <cell r="AL266">
            <v>0.47251377397544536</v>
          </cell>
          <cell r="AM266">
            <v>0.46019993376347013</v>
          </cell>
          <cell r="AN266">
            <v>0.28988342388365756</v>
          </cell>
          <cell r="AO266">
            <v>0.39551508501835075</v>
          </cell>
          <cell r="AP266">
            <v>0.50919067594044365</v>
          </cell>
          <cell r="AQ266">
            <v>0.6795321397931533</v>
          </cell>
          <cell r="AR266">
            <v>0.25273215095802415</v>
          </cell>
          <cell r="AS266">
            <v>0.49602057417145379</v>
          </cell>
          <cell r="AT266">
            <v>0.86862312180949053</v>
          </cell>
          <cell r="AU266">
            <v>0.72083000000000086</v>
          </cell>
          <cell r="AV266">
            <v>0.45724999999999982</v>
          </cell>
          <cell r="AW266">
            <v>0.31059199999999992</v>
          </cell>
          <cell r="AX266">
            <v>0.36924014700000024</v>
          </cell>
          <cell r="AY266">
            <v>0</v>
          </cell>
          <cell r="AZ266">
            <v>0.33162519999999962</v>
          </cell>
          <cell r="BA266">
            <v>0</v>
          </cell>
        </row>
        <row r="267">
          <cell r="B267">
            <v>3.9853708800000484E-2</v>
          </cell>
          <cell r="C267">
            <v>8.6763798000000281E-2</v>
          </cell>
          <cell r="D267">
            <v>8.4804582799999986E-2</v>
          </cell>
          <cell r="E267">
            <v>9.7191849999999913E-2</v>
          </cell>
          <cell r="F267">
            <v>0.1507996384000001</v>
          </cell>
          <cell r="G267">
            <v>0.1696233179999988</v>
          </cell>
          <cell r="H267">
            <v>0.24590792183221377</v>
          </cell>
          <cell r="I267">
            <v>0.27403234670000087</v>
          </cell>
          <cell r="J267">
            <v>0.30049507057718072</v>
          </cell>
          <cell r="K267">
            <v>0.23476405820000085</v>
          </cell>
          <cell r="L267">
            <v>0.25810445192000009</v>
          </cell>
          <cell r="M267">
            <v>0.32419474218581468</v>
          </cell>
          <cell r="N267">
            <v>0.3409814788227104</v>
          </cell>
          <cell r="O267">
            <v>0.35564869589734582</v>
          </cell>
          <cell r="P267">
            <v>0.30053364852524933</v>
          </cell>
          <cell r="Q267">
            <v>0.23968509417999989</v>
          </cell>
          <cell r="R267">
            <v>0.24094344159999989</v>
          </cell>
          <cell r="S267">
            <v>0.19672216764161729</v>
          </cell>
          <cell r="T267">
            <v>0.31583796576248513</v>
          </cell>
          <cell r="U267">
            <v>0.3071698535000002</v>
          </cell>
          <cell r="V267">
            <v>0.36444049409333362</v>
          </cell>
          <cell r="W267">
            <v>0.32711732237999958</v>
          </cell>
          <cell r="X267">
            <v>0.23696762014998013</v>
          </cell>
          <cell r="Y267">
            <v>6.7415879999999984E-4</v>
          </cell>
          <cell r="Z267">
            <v>0.51017075553549995</v>
          </cell>
          <cell r="AA267">
            <v>0</v>
          </cell>
          <cell r="AB267">
            <v>10.720801000000005</v>
          </cell>
          <cell r="AC267">
            <v>15.618731999999991</v>
          </cell>
          <cell r="AD267">
            <v>23.439872000000033</v>
          </cell>
          <cell r="AE267">
            <v>26.221558000000002</v>
          </cell>
          <cell r="AF267">
            <v>39.918242999999919</v>
          </cell>
          <cell r="AG267">
            <v>49.714807809538129</v>
          </cell>
          <cell r="AH267">
            <v>73.439022033520942</v>
          </cell>
          <cell r="AI267">
            <v>89.649616072966026</v>
          </cell>
          <cell r="AJ267">
            <v>99.5215921387598</v>
          </cell>
          <cell r="AK267">
            <v>75.25249941875002</v>
          </cell>
          <cell r="AL267">
            <v>99.044345521468074</v>
          </cell>
          <cell r="AM267">
            <v>130.68374206883126</v>
          </cell>
          <cell r="AN267">
            <v>151.81266626433847</v>
          </cell>
          <cell r="AO267">
            <v>167.99075449857358</v>
          </cell>
          <cell r="AP267">
            <v>173.62336655843609</v>
          </cell>
          <cell r="AQ267">
            <v>170.86132068191057</v>
          </cell>
          <cell r="AR267">
            <v>166.02056521294423</v>
          </cell>
          <cell r="AS267">
            <v>178.97967837071673</v>
          </cell>
          <cell r="AT267">
            <v>202.59550607727942</v>
          </cell>
          <cell r="AU267">
            <v>189.23933</v>
          </cell>
          <cell r="AV267">
            <v>193.66305800000004</v>
          </cell>
          <cell r="AW267">
            <v>248.63177199999996</v>
          </cell>
          <cell r="AX267">
            <v>236.99598090500004</v>
          </cell>
          <cell r="AY267">
            <v>2.1822550000000001</v>
          </cell>
          <cell r="AZ267">
            <v>256.75616357000007</v>
          </cell>
          <cell r="BA267">
            <v>0</v>
          </cell>
        </row>
        <row r="268">
          <cell r="B268">
            <v>2.5980024000000004E-3</v>
          </cell>
          <cell r="C268">
            <v>3.9225843999999878E-3</v>
          </cell>
          <cell r="D268">
            <v>6.9785828000000216E-3</v>
          </cell>
          <cell r="E268">
            <v>6.4045463999999868E-3</v>
          </cell>
          <cell r="F268">
            <v>4.8535003999999821E-3</v>
          </cell>
          <cell r="G268">
            <v>7.8358543200000193E-3</v>
          </cell>
          <cell r="H268">
            <v>8.645982447451156E-3</v>
          </cell>
          <cell r="I268">
            <v>1.2360908280000013E-2</v>
          </cell>
          <cell r="J268">
            <v>2.8931511836219313E-2</v>
          </cell>
          <cell r="K268">
            <v>1.0483160519999979E-2</v>
          </cell>
          <cell r="L268">
            <v>1.0195932320000033E-2</v>
          </cell>
          <cell r="M268">
            <v>2.5865727625149378E-2</v>
          </cell>
          <cell r="N268">
            <v>1.874080755389014E-2</v>
          </cell>
          <cell r="O268">
            <v>1.4987384371954515E-2</v>
          </cell>
          <cell r="P268">
            <v>1.268819649027365E-2</v>
          </cell>
          <cell r="Q268">
            <v>1.4315010919999946E-2</v>
          </cell>
          <cell r="R268">
            <v>1.5188625059999961E-2</v>
          </cell>
          <cell r="S268">
            <v>8.2085404917426538E-3</v>
          </cell>
          <cell r="T268">
            <v>1.0930327832332455E-2</v>
          </cell>
          <cell r="U268">
            <v>1.1562455139999971E-2</v>
          </cell>
          <cell r="V268">
            <v>6.1686301400000138E-3</v>
          </cell>
          <cell r="W268">
            <v>5.0286321399999872E-3</v>
          </cell>
          <cell r="X268">
            <v>2.3427292285799779E-3</v>
          </cell>
          <cell r="Y268">
            <v>3.5358540000000063E-4</v>
          </cell>
          <cell r="Z268">
            <v>4.437772634133294E-3</v>
          </cell>
          <cell r="AA268">
            <v>0</v>
          </cell>
          <cell r="AB268">
            <v>1.5988339999999965</v>
          </cell>
          <cell r="AC268">
            <v>1.6367200000000082</v>
          </cell>
          <cell r="AD268">
            <v>2.3116710000000023</v>
          </cell>
          <cell r="AE268">
            <v>1.8334250000000016</v>
          </cell>
          <cell r="AF268">
            <v>1.3545279999999988</v>
          </cell>
          <cell r="AG268">
            <v>2.4923418694871615</v>
          </cell>
          <cell r="AH268">
            <v>4.4270479207077811</v>
          </cell>
          <cell r="AI268">
            <v>6.2038632947213177</v>
          </cell>
          <cell r="AJ268">
            <v>18.777598792600891</v>
          </cell>
          <cell r="AK268">
            <v>5.7260508529989265</v>
          </cell>
          <cell r="AL268">
            <v>5.9455463121811789</v>
          </cell>
          <cell r="AM268">
            <v>10.493150749314406</v>
          </cell>
          <cell r="AN268">
            <v>9.8950231869535372</v>
          </cell>
          <cell r="AO268">
            <v>9.9175417521809877</v>
          </cell>
          <cell r="AP268">
            <v>9.5892906808170792</v>
          </cell>
          <cell r="AQ268">
            <v>11.514076427378441</v>
          </cell>
          <cell r="AR268">
            <v>9.9893385388868143</v>
          </cell>
          <cell r="AS268">
            <v>7.6349838491585587</v>
          </cell>
          <cell r="AT268">
            <v>6.447596507310676</v>
          </cell>
          <cell r="AU268">
            <v>5.4657279999999968</v>
          </cell>
          <cell r="AV268">
            <v>4.5501279999999973</v>
          </cell>
          <cell r="AW268">
            <v>3.7301240000000035</v>
          </cell>
          <cell r="AX268">
            <v>3.6512679370000152</v>
          </cell>
          <cell r="AY268">
            <v>0.31640299999999932</v>
          </cell>
          <cell r="AZ268">
            <v>4.0126916999999924</v>
          </cell>
          <cell r="BA268">
            <v>0</v>
          </cell>
        </row>
        <row r="269">
          <cell r="B269">
            <v>1.400000000806862E-8</v>
          </cell>
          <cell r="C269">
            <v>6.2159999998992466E-7</v>
          </cell>
          <cell r="D269">
            <v>4.5839640000000514E-4</v>
          </cell>
          <cell r="E269">
            <v>1.1256000000138383E-6</v>
          </cell>
          <cell r="F269">
            <v>1.5009764000000043E-3</v>
          </cell>
          <cell r="G269">
            <v>6.5000779999999927E-4</v>
          </cell>
          <cell r="H269">
            <v>1.8311738199999958E-3</v>
          </cell>
          <cell r="I269">
            <v>9.9257913999999895E-4</v>
          </cell>
          <cell r="J269">
            <v>1.9113182508534406E-3</v>
          </cell>
          <cell r="K269">
            <v>9.3488822000000187E-4</v>
          </cell>
          <cell r="L269">
            <v>1.1912360599999985E-3</v>
          </cell>
          <cell r="M269">
            <v>2.578718074281039E-3</v>
          </cell>
          <cell r="N269">
            <v>9.7000059768913402E-4</v>
          </cell>
          <cell r="O269">
            <v>2.6086178743365078E-3</v>
          </cell>
          <cell r="P269">
            <v>9.4653255543639527E-4</v>
          </cell>
          <cell r="Q269">
            <v>8.1162437999999506E-4</v>
          </cell>
          <cell r="R269">
            <v>1.0209709999999996E-3</v>
          </cell>
          <cell r="S269">
            <v>7.0258656420500493E-4</v>
          </cell>
          <cell r="T269">
            <v>1.7429242187797572E-3</v>
          </cell>
          <cell r="U269">
            <v>1.5946613200000068E-3</v>
          </cell>
          <cell r="V269">
            <v>1.346188199999995E-3</v>
          </cell>
          <cell r="W269">
            <v>9.5294150000000246E-4</v>
          </cell>
          <cell r="X269">
            <v>1.3095164355799891E-3</v>
          </cell>
          <cell r="Y269">
            <v>7.7553695800000001E-3</v>
          </cell>
          <cell r="Z269">
            <v>3.5984676000000242E-4</v>
          </cell>
          <cell r="AA269">
            <v>0</v>
          </cell>
          <cell r="AB269">
            <v>1.3000000000090268E-5</v>
          </cell>
          <cell r="AC269">
            <v>5.6299999999928282E-4</v>
          </cell>
          <cell r="AD269">
            <v>6.7979999999998361E-2</v>
          </cell>
          <cell r="AE269">
            <v>1.0750000000001826E-3</v>
          </cell>
          <cell r="AF269">
            <v>0.27228500000000155</v>
          </cell>
          <cell r="AG269">
            <v>0.18924609027390474</v>
          </cell>
          <cell r="AH269">
            <v>0.44419354608809913</v>
          </cell>
          <cell r="AI269">
            <v>0.29169655119503957</v>
          </cell>
          <cell r="AJ269">
            <v>0.52133649171682617</v>
          </cell>
          <cell r="AK269">
            <v>0.26306165416922506</v>
          </cell>
          <cell r="AL269">
            <v>0.50596791114835205</v>
          </cell>
          <cell r="AM269">
            <v>1.257148025528392</v>
          </cell>
          <cell r="AN269">
            <v>0.47221925291545608</v>
          </cell>
          <cell r="AO269">
            <v>0.83524107230254618</v>
          </cell>
          <cell r="AP269">
            <v>0.4364847482621414</v>
          </cell>
          <cell r="AQ269">
            <v>0.32413117960979954</v>
          </cell>
          <cell r="AR269">
            <v>0.35829352559305733</v>
          </cell>
          <cell r="AS269">
            <v>0.38632706688164442</v>
          </cell>
          <cell r="AT269">
            <v>0.6747143152707753</v>
          </cell>
          <cell r="AU269">
            <v>0.57739400000000018</v>
          </cell>
          <cell r="AV269">
            <v>0.5146599999999989</v>
          </cell>
          <cell r="AW269">
            <v>0.31641999999999976</v>
          </cell>
          <cell r="AX269">
            <v>0.45243615999999703</v>
          </cell>
          <cell r="AY269">
            <v>1.8802930000000002</v>
          </cell>
          <cell r="AZ269">
            <v>8.7581380000000014E-2</v>
          </cell>
          <cell r="BA269">
            <v>0</v>
          </cell>
        </row>
      </sheetData>
      <sheetData sheetId="5"/>
      <sheetData sheetId="6"/>
      <sheetData sheetId="7"/>
      <sheetData sheetId="8"/>
      <sheetData sheetId="9"/>
      <sheetData sheetId="10"/>
      <sheetData sheetId="11">
        <row r="88">
          <cell r="B88">
            <v>5.4589999999999994E-3</v>
          </cell>
          <cell r="C88">
            <v>5.587E-3</v>
          </cell>
          <cell r="D88">
            <v>1.1235E-2</v>
          </cell>
          <cell r="E88">
            <v>1.0194E-2</v>
          </cell>
          <cell r="F88">
            <v>1.7562999999999999E-2</v>
          </cell>
          <cell r="G88">
            <v>8.2229999999999994E-3</v>
          </cell>
          <cell r="H88">
            <v>1.3839000000000001E-2</v>
          </cell>
          <cell r="I88">
            <v>6.0639999999999999E-3</v>
          </cell>
          <cell r="J88">
            <v>3.3100000000000002E-4</v>
          </cell>
          <cell r="K88">
            <v>3.5620000000000001E-3</v>
          </cell>
          <cell r="L88">
            <v>0</v>
          </cell>
          <cell r="M88">
            <v>0</v>
          </cell>
          <cell r="O88">
            <v>2.0400959999999999E-4</v>
          </cell>
          <cell r="P88">
            <v>3.4E-5</v>
          </cell>
          <cell r="Q88">
            <v>0</v>
          </cell>
          <cell r="R88">
            <v>0</v>
          </cell>
          <cell r="S88">
            <v>0</v>
          </cell>
          <cell r="T88">
            <v>0</v>
          </cell>
          <cell r="U88">
            <v>0</v>
          </cell>
          <cell r="Y88" t="str">
            <v xml:space="preserve"> </v>
          </cell>
          <cell r="Z88">
            <v>0</v>
          </cell>
          <cell r="AB88">
            <v>1.3169999999999999</v>
          </cell>
          <cell r="AC88">
            <v>1.274</v>
          </cell>
          <cell r="AD88">
            <v>2.4649999999999999</v>
          </cell>
          <cell r="AE88">
            <v>3.327</v>
          </cell>
          <cell r="AF88">
            <v>3.7549999999999999</v>
          </cell>
          <cell r="AG88">
            <v>2.5111035299291733</v>
          </cell>
          <cell r="AH88">
            <v>3.6794904826768904</v>
          </cell>
          <cell r="AI88">
            <v>1.5935089041090573</v>
          </cell>
          <cell r="AJ88">
            <v>0.1030460232429385</v>
          </cell>
          <cell r="AK88">
            <v>0.97526978309884449</v>
          </cell>
          <cell r="AL88">
            <v>0</v>
          </cell>
          <cell r="AM88">
            <v>0</v>
          </cell>
          <cell r="AO88">
            <v>3.3206885978893229E-2</v>
          </cell>
          <cell r="AP88">
            <v>2.6722350842883595E-2</v>
          </cell>
          <cell r="AQ88">
            <v>0</v>
          </cell>
          <cell r="AR88">
            <v>0</v>
          </cell>
          <cell r="AS88">
            <v>0</v>
          </cell>
          <cell r="AT88">
            <v>0</v>
          </cell>
          <cell r="AU88">
            <v>0</v>
          </cell>
          <cell r="AY88" t="str">
            <v xml:space="preserve"> </v>
          </cell>
          <cell r="AZ88">
            <v>0</v>
          </cell>
        </row>
        <row r="109">
          <cell r="B109">
            <v>5.1624199999999995E-2</v>
          </cell>
          <cell r="C109">
            <v>0.107319</v>
          </cell>
          <cell r="D109">
            <v>2.3279999999999999E-2</v>
          </cell>
          <cell r="E109">
            <v>9.1140000000000006E-3</v>
          </cell>
          <cell r="F109">
            <v>0</v>
          </cell>
          <cell r="G109">
            <v>0</v>
          </cell>
          <cell r="H109">
            <v>0</v>
          </cell>
          <cell r="I109">
            <v>6.8076416040819771E-6</v>
          </cell>
          <cell r="J109">
            <v>1.4199999999999998E-4</v>
          </cell>
          <cell r="K109">
            <v>3.9999999999999998E-6</v>
          </cell>
          <cell r="L109">
            <v>0</v>
          </cell>
          <cell r="M109">
            <v>0</v>
          </cell>
          <cell r="N109">
            <v>0</v>
          </cell>
          <cell r="O109">
            <v>0</v>
          </cell>
          <cell r="P109">
            <v>0</v>
          </cell>
          <cell r="Q109">
            <v>1.4999999999999999E-5</v>
          </cell>
          <cell r="R109">
            <v>0</v>
          </cell>
          <cell r="S109">
            <v>0</v>
          </cell>
          <cell r="T109">
            <v>0</v>
          </cell>
          <cell r="U109">
            <v>0</v>
          </cell>
          <cell r="V109">
            <v>0</v>
          </cell>
          <cell r="W109">
            <v>0</v>
          </cell>
          <cell r="X109">
            <v>0</v>
          </cell>
          <cell r="Y109" t="str">
            <v xml:space="preserve"> </v>
          </cell>
          <cell r="Z109">
            <v>0</v>
          </cell>
          <cell r="AB109">
            <v>6.6079999999999997</v>
          </cell>
          <cell r="AC109">
            <v>13.091000000000001</v>
          </cell>
          <cell r="AD109">
            <v>3.4649999999999999</v>
          </cell>
          <cell r="AE109">
            <v>1.4950000000000001</v>
          </cell>
          <cell r="AF109">
            <v>0</v>
          </cell>
          <cell r="AG109">
            <v>0</v>
          </cell>
          <cell r="AH109">
            <v>0</v>
          </cell>
          <cell r="AI109">
            <v>1.3615283208163955E-3</v>
          </cell>
          <cell r="AJ109">
            <v>8.8038507335151846E-3</v>
          </cell>
          <cell r="AK109">
            <v>4.0509767468952579E-3</v>
          </cell>
          <cell r="AL109">
            <v>0</v>
          </cell>
          <cell r="AM109">
            <v>0</v>
          </cell>
          <cell r="AN109">
            <v>0</v>
          </cell>
          <cell r="AO109">
            <v>0</v>
          </cell>
          <cell r="AP109">
            <v>0</v>
          </cell>
          <cell r="AQ109">
            <v>7.2241634460298862E-3</v>
          </cell>
          <cell r="AR109">
            <v>0</v>
          </cell>
          <cell r="AS109">
            <v>0</v>
          </cell>
          <cell r="AT109">
            <v>0</v>
          </cell>
          <cell r="AU109">
            <v>0</v>
          </cell>
          <cell r="AV109">
            <v>0</v>
          </cell>
          <cell r="AW109">
            <v>0</v>
          </cell>
          <cell r="AX109">
            <v>0</v>
          </cell>
          <cell r="AY109" t="str">
            <v xml:space="preserve"> </v>
          </cell>
          <cell r="AZ109">
            <v>0</v>
          </cell>
        </row>
        <row r="125">
          <cell r="B125">
            <v>0.20609299999999997</v>
          </cell>
          <cell r="C125">
            <v>9.8424999999999999E-2</v>
          </cell>
          <cell r="D125">
            <v>3.9459999999999999E-3</v>
          </cell>
          <cell r="E125">
            <v>8.6479999999999994E-3</v>
          </cell>
          <cell r="F125">
            <v>2.2797999999999999E-2</v>
          </cell>
          <cell r="G125">
            <v>3.3315999999999998E-2</v>
          </cell>
          <cell r="H125">
            <v>8.7100551530812087E-3</v>
          </cell>
          <cell r="I125">
            <v>5.2271807009226512E-3</v>
          </cell>
          <cell r="J125">
            <v>1.2709999999999998E-3</v>
          </cell>
          <cell r="K125">
            <v>1.9228145697775166E-4</v>
          </cell>
          <cell r="L125">
            <v>2.0578799999999999E-4</v>
          </cell>
          <cell r="M125">
            <v>8.4035826420942987E-4</v>
          </cell>
          <cell r="N125">
            <v>6.7999999999999994E-4</v>
          </cell>
          <cell r="O125">
            <v>3.0800000000000001E-4</v>
          </cell>
          <cell r="P125">
            <v>8.5638089999999999E-4</v>
          </cell>
          <cell r="Q125">
            <v>6.0999999999999997E-4</v>
          </cell>
          <cell r="R125">
            <v>1.1969999999999999E-3</v>
          </cell>
          <cell r="S125">
            <v>1.6999999999999999E-4</v>
          </cell>
          <cell r="T125">
            <v>9.9200000000000004E-4</v>
          </cell>
          <cell r="U125">
            <v>1.0900979999999999E-4</v>
          </cell>
          <cell r="V125">
            <v>3.2999999999999996E-5</v>
          </cell>
          <cell r="W125">
            <v>0</v>
          </cell>
          <cell r="X125">
            <v>3.30697822E-5</v>
          </cell>
          <cell r="Y125" t="str">
            <v xml:space="preserve"> </v>
          </cell>
          <cell r="Z125">
            <v>9.9999999999999995E-7</v>
          </cell>
          <cell r="AB125">
            <v>24.511000000000006</v>
          </cell>
          <cell r="AC125">
            <v>14.984000000000002</v>
          </cell>
          <cell r="AD125">
            <v>1.4079999999999999</v>
          </cell>
          <cell r="AE125">
            <v>1.0130000000000001</v>
          </cell>
          <cell r="AF125">
            <v>2.831</v>
          </cell>
          <cell r="AG125">
            <v>3.1351191489308841</v>
          </cell>
          <cell r="AH125">
            <v>1.8300755460410307</v>
          </cell>
          <cell r="AI125">
            <v>0.31630346985188401</v>
          </cell>
          <cell r="AJ125">
            <v>0.24111845202130644</v>
          </cell>
          <cell r="AK125">
            <v>7.1953052076178733E-2</v>
          </cell>
          <cell r="AL125">
            <v>7.3885758414718089E-2</v>
          </cell>
          <cell r="AM125">
            <v>0.14537068957036975</v>
          </cell>
          <cell r="AN125">
            <v>0.18512204265719576</v>
          </cell>
          <cell r="AO125">
            <v>0.12090797222214099</v>
          </cell>
          <cell r="AP125">
            <v>0.20446701955798433</v>
          </cell>
          <cell r="AQ125">
            <v>0.2381336082921926</v>
          </cell>
          <cell r="AR125">
            <v>0.22686615444297042</v>
          </cell>
          <cell r="AS125">
            <v>9.2087966965804877E-3</v>
          </cell>
          <cell r="AT125">
            <v>1.5321043667186575E-2</v>
          </cell>
          <cell r="AU125">
            <v>1.2525E-2</v>
          </cell>
          <cell r="AV125">
            <v>1.4051999999999999E-2</v>
          </cell>
          <cell r="AW125">
            <v>0</v>
          </cell>
          <cell r="AX125">
            <v>4.7183579999999996E-2</v>
          </cell>
          <cell r="AY125" t="str">
            <v xml:space="preserve"> </v>
          </cell>
          <cell r="AZ125">
            <v>1.7499E-4</v>
          </cell>
        </row>
        <row r="138">
          <cell r="B138">
            <v>0.12864919999999999</v>
          </cell>
          <cell r="C138">
            <v>8.2762199999999994E-2</v>
          </cell>
          <cell r="D138">
            <v>0.107239</v>
          </cell>
          <cell r="E138">
            <v>0.126745</v>
          </cell>
          <cell r="F138">
            <v>0.14121700000000001</v>
          </cell>
          <cell r="G138">
            <v>8.8617000000000001E-2</v>
          </cell>
          <cell r="H138">
            <v>7.2689000000000004E-2</v>
          </cell>
          <cell r="I138">
            <v>7.4726326500034523E-2</v>
          </cell>
          <cell r="J138">
            <v>5.4920550400000004E-2</v>
          </cell>
          <cell r="K138">
            <v>3.4828999999999999E-2</v>
          </cell>
          <cell r="L138">
            <v>4.6500600000000003E-2</v>
          </cell>
          <cell r="M138">
            <v>2.9259E-2</v>
          </cell>
          <cell r="N138">
            <v>2.3497999999999998E-2</v>
          </cell>
          <cell r="O138">
            <v>1.6621E-2</v>
          </cell>
          <cell r="P138">
            <v>2.1159999999999998E-2</v>
          </cell>
          <cell r="Q138">
            <v>0</v>
          </cell>
          <cell r="R138">
            <v>0</v>
          </cell>
          <cell r="S138">
            <v>9.9999999999999995E-7</v>
          </cell>
          <cell r="T138">
            <v>0</v>
          </cell>
          <cell r="U138">
            <v>0</v>
          </cell>
          <cell r="V138">
            <v>0</v>
          </cell>
          <cell r="W138">
            <v>0</v>
          </cell>
          <cell r="X138">
            <v>0</v>
          </cell>
          <cell r="Y138" t="str">
            <v xml:space="preserve"> </v>
          </cell>
          <cell r="Z138">
            <v>0</v>
          </cell>
          <cell r="AB138">
            <v>15.712</v>
          </cell>
          <cell r="AC138">
            <v>10.420000000000002</v>
          </cell>
          <cell r="AD138">
            <v>15.071</v>
          </cell>
          <cell r="AE138">
            <v>16.762</v>
          </cell>
          <cell r="AF138">
            <v>24.192</v>
          </cell>
          <cell r="AG138">
            <v>15.338365073665983</v>
          </cell>
          <cell r="AH138">
            <v>15.649074428477824</v>
          </cell>
          <cell r="AI138">
            <v>17.261074079735437</v>
          </cell>
          <cell r="AJ138">
            <v>12.893443822823787</v>
          </cell>
          <cell r="AK138">
            <v>8.2422559953013241</v>
          </cell>
          <cell r="AL138">
            <v>9.6296472831768671</v>
          </cell>
          <cell r="AM138">
            <v>7.8953420417246436</v>
          </cell>
          <cell r="AN138">
            <v>5.9688684334472342</v>
          </cell>
          <cell r="AO138">
            <v>4.1590694613966877</v>
          </cell>
          <cell r="AP138">
            <v>6.2421689539405527</v>
          </cell>
          <cell r="AQ138">
            <v>0</v>
          </cell>
          <cell r="AR138">
            <v>0</v>
          </cell>
          <cell r="AS138">
            <v>1.0664364630338482E-4</v>
          </cell>
          <cell r="AT138">
            <v>0</v>
          </cell>
          <cell r="AU138">
            <v>0</v>
          </cell>
          <cell r="AV138">
            <v>0</v>
          </cell>
          <cell r="AW138">
            <v>0</v>
          </cell>
          <cell r="AX138">
            <v>0</v>
          </cell>
          <cell r="AY138" t="str">
            <v xml:space="preserve"> </v>
          </cell>
          <cell r="AZ138">
            <v>0</v>
          </cell>
        </row>
        <row r="156">
          <cell r="B156">
            <v>0.11424999999999999</v>
          </cell>
          <cell r="C156">
            <v>0.12460600000000001</v>
          </cell>
          <cell r="D156">
            <v>0.11122328721999999</v>
          </cell>
          <cell r="E156">
            <v>0.12992799999999999</v>
          </cell>
          <cell r="F156">
            <v>0.124877</v>
          </cell>
          <cell r="G156">
            <v>0.17068573018211816</v>
          </cell>
          <cell r="H156">
            <v>0.13637299999999999</v>
          </cell>
          <cell r="I156">
            <v>8.9070999999999997E-2</v>
          </cell>
          <cell r="J156">
            <v>9.9228538000000005E-2</v>
          </cell>
          <cell r="K156">
            <v>4.80763648E-2</v>
          </cell>
          <cell r="L156">
            <v>6.1829926000000007E-2</v>
          </cell>
          <cell r="M156">
            <v>4.4971609999999995E-2</v>
          </cell>
          <cell r="N156">
            <v>6.9040018390866667E-2</v>
          </cell>
          <cell r="O156">
            <v>9.2249999999999999E-2</v>
          </cell>
          <cell r="P156">
            <v>8.2906999999999995E-2</v>
          </cell>
          <cell r="Q156">
            <v>5.1400000000000003E-4</v>
          </cell>
          <cell r="R156">
            <v>2.7900000000000001E-4</v>
          </cell>
          <cell r="S156">
            <v>1.9999999999999999E-6</v>
          </cell>
          <cell r="T156">
            <v>0</v>
          </cell>
          <cell r="U156">
            <v>0</v>
          </cell>
          <cell r="V156">
            <v>6.3419999999999996E-6</v>
          </cell>
          <cell r="W156">
            <v>0</v>
          </cell>
          <cell r="X156">
            <v>0</v>
          </cell>
          <cell r="Y156" t="str">
            <v xml:space="preserve"> </v>
          </cell>
          <cell r="Z156">
            <v>0</v>
          </cell>
          <cell r="AB156">
            <v>68.543999999999997</v>
          </cell>
          <cell r="AC156">
            <v>48.429000000000002</v>
          </cell>
          <cell r="AD156">
            <v>55.677</v>
          </cell>
          <cell r="AE156">
            <v>63.360999999999997</v>
          </cell>
          <cell r="AF156">
            <v>63.635000000000005</v>
          </cell>
          <cell r="AG156">
            <v>78.322610455487975</v>
          </cell>
          <cell r="AH156">
            <v>78.997567015851104</v>
          </cell>
          <cell r="AI156">
            <v>65.084926958450097</v>
          </cell>
          <cell r="AJ156">
            <v>86.372024259216673</v>
          </cell>
          <cell r="AK156">
            <v>33.990824661251203</v>
          </cell>
          <cell r="AL156">
            <v>42.417786268524985</v>
          </cell>
          <cell r="AM156">
            <v>30.052279804525725</v>
          </cell>
          <cell r="AN156">
            <v>44.620575892379939</v>
          </cell>
          <cell r="AO156">
            <v>62.162575563745705</v>
          </cell>
          <cell r="AP156">
            <v>54.055534980501953</v>
          </cell>
          <cell r="AQ156">
            <v>1.2177965560152868</v>
          </cell>
          <cell r="AR156">
            <v>0.52595350880275626</v>
          </cell>
          <cell r="AS156">
            <v>5.6670993377463931E-2</v>
          </cell>
          <cell r="AT156">
            <v>0</v>
          </cell>
          <cell r="AU156">
            <v>0</v>
          </cell>
          <cell r="AV156">
            <v>1.2952999999999999E-2</v>
          </cell>
          <cell r="AW156">
            <v>0</v>
          </cell>
          <cell r="AX156">
            <v>0</v>
          </cell>
          <cell r="AY156" t="str">
            <v xml:space="preserve"> </v>
          </cell>
          <cell r="AZ156">
            <v>0</v>
          </cell>
        </row>
        <row r="163">
          <cell r="B163">
            <v>8.0114999999999992E-2</v>
          </cell>
          <cell r="C163">
            <v>7.1672999999999987E-2</v>
          </cell>
          <cell r="D163">
            <v>0.11224633333333332</v>
          </cell>
          <cell r="E163">
            <v>3.7168E-2</v>
          </cell>
          <cell r="F163">
            <v>1.8810000000000001E-3</v>
          </cell>
          <cell r="G163">
            <v>4.0400000000000002E-3</v>
          </cell>
          <cell r="H163">
            <v>1.4999999999999999E-5</v>
          </cell>
          <cell r="I163">
            <v>3.2094250896385515E-3</v>
          </cell>
          <cell r="J163">
            <v>4.0010000000000002E-3</v>
          </cell>
          <cell r="K163">
            <v>8.4459999999999986E-3</v>
          </cell>
          <cell r="L163">
            <v>2.3968690000000004E-2</v>
          </cell>
          <cell r="M163">
            <v>2.8947999999999998E-2</v>
          </cell>
          <cell r="N163">
            <v>3.0674E-2</v>
          </cell>
          <cell r="O163">
            <v>2.4376999999999999E-2</v>
          </cell>
          <cell r="P163">
            <v>1.6489999999999998E-2</v>
          </cell>
          <cell r="Q163">
            <v>1.1193E-2</v>
          </cell>
          <cell r="R163">
            <v>1.0848999999999999E-2</v>
          </cell>
          <cell r="S163">
            <v>1.0291999999999999E-2</v>
          </cell>
          <cell r="T163">
            <v>8.5629999999999994E-3</v>
          </cell>
          <cell r="U163">
            <v>5.9986800000000002E-3</v>
          </cell>
          <cell r="V163">
            <v>4.4359999999999998E-3</v>
          </cell>
          <cell r="W163">
            <v>1.8271299999999999E-3</v>
          </cell>
          <cell r="X163">
            <v>5.0170949333333331E-4</v>
          </cell>
          <cell r="Y163" t="str">
            <v xml:space="preserve"> </v>
          </cell>
          <cell r="Z163">
            <v>9.9799999999999997E-4</v>
          </cell>
          <cell r="AB163">
            <v>5.7200000000000006</v>
          </cell>
          <cell r="AC163">
            <v>4.9909999999999997</v>
          </cell>
          <cell r="AD163">
            <v>2.9050000000000002</v>
          </cell>
          <cell r="AE163">
            <v>2.8850000000000002</v>
          </cell>
          <cell r="AF163">
            <v>0.27900000000000003</v>
          </cell>
          <cell r="AG163">
            <v>0.4080482335445767</v>
          </cell>
          <cell r="AH163">
            <v>4.0954941373571177E-3</v>
          </cell>
          <cell r="AI163">
            <v>0.36561898901835599</v>
          </cell>
          <cell r="AJ163">
            <v>0.42142090853243874</v>
          </cell>
          <cell r="AK163">
            <v>0.75765517643089964</v>
          </cell>
          <cell r="AL163">
            <v>2.9702437181837764</v>
          </cell>
          <cell r="AM163">
            <v>4.5017718271773095</v>
          </cell>
          <cell r="AN163">
            <v>4.8686037367683044</v>
          </cell>
          <cell r="AO163">
            <v>3.5688397924912532</v>
          </cell>
          <cell r="AP163">
            <v>2.7408875059377542</v>
          </cell>
          <cell r="AQ163">
            <v>1.5636216454050182</v>
          </cell>
          <cell r="AR163">
            <v>1.4194349345350217</v>
          </cell>
          <cell r="AS163">
            <v>1.4397566875128316</v>
          </cell>
          <cell r="AT163">
            <v>1.3151931264650822</v>
          </cell>
          <cell r="AU163">
            <v>0.59986799999999996</v>
          </cell>
          <cell r="AV163">
            <v>0.60276600000000002</v>
          </cell>
          <cell r="AW163">
            <v>0.18271299999999999</v>
          </cell>
          <cell r="AX163">
            <v>0.150512848</v>
          </cell>
          <cell r="AY163" t="str">
            <v xml:space="preserve"> </v>
          </cell>
          <cell r="AZ163">
            <v>0.12975454</v>
          </cell>
        </row>
        <row r="184">
          <cell r="B184">
            <v>8.0870000000000004E-3</v>
          </cell>
          <cell r="C184">
            <v>0</v>
          </cell>
          <cell r="D184">
            <v>1.8467000000000001E-2</v>
          </cell>
          <cell r="E184">
            <v>2.5769E-2</v>
          </cell>
          <cell r="F184">
            <v>2.5718000000000001E-2</v>
          </cell>
          <cell r="G184">
            <v>5.364344857792791E-2</v>
          </cell>
          <cell r="H184">
            <v>2.6619E-2</v>
          </cell>
          <cell r="I184">
            <v>1.8134999999999998E-2</v>
          </cell>
          <cell r="J184">
            <v>3.3123E-2</v>
          </cell>
          <cell r="K184">
            <v>1.1622E-2</v>
          </cell>
          <cell r="L184">
            <v>5.8791879999999994E-4</v>
          </cell>
          <cell r="M184">
            <v>7.2839999999999997E-3</v>
          </cell>
          <cell r="N184">
            <v>9.193999999999999E-3</v>
          </cell>
          <cell r="P184">
            <v>0</v>
          </cell>
          <cell r="S184">
            <v>3.120415E-4</v>
          </cell>
          <cell r="T184">
            <v>0</v>
          </cell>
          <cell r="U184">
            <v>0</v>
          </cell>
          <cell r="V184">
            <v>0</v>
          </cell>
          <cell r="W184">
            <v>0</v>
          </cell>
          <cell r="Z184">
            <v>0</v>
          </cell>
          <cell r="AB184">
            <v>1.6240000000000001</v>
          </cell>
          <cell r="AC184">
            <v>0</v>
          </cell>
          <cell r="AD184">
            <v>2.8679999999999999</v>
          </cell>
          <cell r="AE184">
            <v>3.66</v>
          </cell>
          <cell r="AF184">
            <v>3.73</v>
          </cell>
          <cell r="AG184">
            <v>9.3710876028211612</v>
          </cell>
          <cell r="AH184">
            <v>4.7732026334988751</v>
          </cell>
          <cell r="AI184">
            <v>4.6573475058330036</v>
          </cell>
          <cell r="AJ184">
            <v>7.2838601783290056</v>
          </cell>
          <cell r="AK184">
            <v>2.1489626945545357</v>
          </cell>
          <cell r="AL184">
            <v>0.20811414702313091</v>
          </cell>
          <cell r="AM184">
            <v>1.7596363111717856</v>
          </cell>
          <cell r="AN184">
            <v>3.484397368944069</v>
          </cell>
          <cell r="AP184">
            <v>0</v>
          </cell>
          <cell r="AS184">
            <v>1.8385217324849535E-2</v>
          </cell>
          <cell r="AT184">
            <v>0</v>
          </cell>
          <cell r="AU184">
            <v>0</v>
          </cell>
          <cell r="AV184">
            <v>0</v>
          </cell>
          <cell r="AW184">
            <v>0</v>
          </cell>
          <cell r="AZ184">
            <v>0</v>
          </cell>
        </row>
        <row r="209">
          <cell r="B209">
            <v>1.2123999999999999E-2</v>
          </cell>
          <cell r="C209">
            <v>1.1601999999999999E-2</v>
          </cell>
          <cell r="D209">
            <v>1.8615E-2</v>
          </cell>
          <cell r="E209">
            <v>1.7346E-2</v>
          </cell>
          <cell r="F209">
            <v>3.3807999999999998E-2</v>
          </cell>
          <cell r="G209">
            <v>1.2707E-2</v>
          </cell>
          <cell r="H209">
            <v>7.6999999999999994E-3</v>
          </cell>
          <cell r="I209">
            <v>4.542E-3</v>
          </cell>
          <cell r="J209">
            <v>9.1229999999999992E-3</v>
          </cell>
          <cell r="L209">
            <v>0</v>
          </cell>
          <cell r="M209">
            <v>1.4119999999999999E-2</v>
          </cell>
          <cell r="N209">
            <v>8.3549999999999996E-3</v>
          </cell>
          <cell r="O209">
            <v>5.927E-3</v>
          </cell>
          <cell r="P209">
            <v>4.9529999999999999E-3</v>
          </cell>
          <cell r="Q209">
            <v>6.5880000000000001E-3</v>
          </cell>
          <cell r="AB209">
            <v>1.679</v>
          </cell>
          <cell r="AC209">
            <v>1.452</v>
          </cell>
          <cell r="AD209">
            <v>2.3279999999999998</v>
          </cell>
          <cell r="AE209">
            <v>2.3610000000000002</v>
          </cell>
          <cell r="AF209">
            <v>4.8410000000000002</v>
          </cell>
          <cell r="AG209">
            <v>1.8773929734370129</v>
          </cell>
          <cell r="AH209">
            <v>1.4084818670365924</v>
          </cell>
          <cell r="AI209">
            <v>1.0407666123261641</v>
          </cell>
          <cell r="AJ209">
            <v>1.999226010653224</v>
          </cell>
          <cell r="AL209">
            <v>0</v>
          </cell>
          <cell r="AM209">
            <v>3.8157916303695587</v>
          </cell>
          <cell r="AN209">
            <v>2.4639435141781005</v>
          </cell>
          <cell r="AO209">
            <v>1.6444440275090477</v>
          </cell>
          <cell r="AP209">
            <v>1.736634881605549</v>
          </cell>
          <cell r="AQ209">
            <v>2.2841590153381448</v>
          </cell>
        </row>
        <row r="263">
          <cell r="B263">
            <v>0.61794879000000003</v>
          </cell>
          <cell r="C263">
            <v>0.51779368999999997</v>
          </cell>
          <cell r="D263">
            <v>0.42262628055333329</v>
          </cell>
          <cell r="E263">
            <v>0.40949015333333327</v>
          </cell>
          <cell r="F263">
            <v>0.37705900000000003</v>
          </cell>
          <cell r="G263">
            <v>0.38983046381303915</v>
          </cell>
          <cell r="H263">
            <v>0.28046152398195368</v>
          </cell>
          <cell r="I263">
            <v>0.21069923649894645</v>
          </cell>
          <cell r="J263">
            <v>0.22344325120000003</v>
          </cell>
          <cell r="K263">
            <v>0.12249660974364258</v>
          </cell>
          <cell r="L263">
            <v>0.15860518679999999</v>
          </cell>
          <cell r="M263">
            <v>0.15637503674806724</v>
          </cell>
          <cell r="N263">
            <v>0.15579240054533336</v>
          </cell>
          <cell r="O263">
            <v>0.16454692134166665</v>
          </cell>
          <cell r="P263">
            <v>0.14000939749999997</v>
          </cell>
          <cell r="Q263">
            <v>3.5795981696666666E-2</v>
          </cell>
          <cell r="R263">
            <v>3.0084869892181815E-2</v>
          </cell>
          <cell r="S263">
            <v>3.6341835136363639E-2</v>
          </cell>
          <cell r="T263">
            <v>1.6878973699999997E-2</v>
          </cell>
          <cell r="U263">
            <v>3.51079974E-2</v>
          </cell>
          <cell r="V263">
            <v>1.6066028666666666E-2</v>
          </cell>
          <cell r="W263">
            <v>2.6777957200000001E-2</v>
          </cell>
          <cell r="X263">
            <v>5.831662963304762E-3</v>
          </cell>
          <cell r="Y263">
            <v>1.3000000000000002E-4</v>
          </cell>
          <cell r="Z263">
            <v>3.0763462090569231E-2</v>
          </cell>
          <cell r="AA263">
            <v>0</v>
          </cell>
          <cell r="AB263">
            <v>127.15463999999999</v>
          </cell>
          <cell r="AC263">
            <v>96.984000000000009</v>
          </cell>
          <cell r="AD263">
            <v>89.956999999999994</v>
          </cell>
          <cell r="AE263">
            <v>100.741</v>
          </cell>
          <cell r="AF263">
            <v>106.997</v>
          </cell>
          <cell r="AG263">
            <v>116.72198808075866</v>
          </cell>
          <cell r="AH263">
            <v>111.18141272218469</v>
          </cell>
          <cell r="AI263">
            <v>93.979011178728527</v>
          </cell>
          <cell r="AJ263">
            <v>115.98102929257436</v>
          </cell>
          <cell r="AK263">
            <v>50.324036803056067</v>
          </cell>
          <cell r="AL263">
            <v>64.040587819344267</v>
          </cell>
          <cell r="AM263">
            <v>56.157382640564087</v>
          </cell>
          <cell r="AN263">
            <v>66.11097414863228</v>
          </cell>
          <cell r="AO263">
            <v>80.078156140079116</v>
          </cell>
          <cell r="AP263">
            <v>70.575608148045276</v>
          </cell>
          <cell r="AQ263">
            <v>12.785058987429224</v>
          </cell>
          <cell r="AR263">
            <v>10.297138128979551</v>
          </cell>
          <cell r="AS263">
            <v>6.3314696930614698</v>
          </cell>
          <cell r="AT263">
            <v>5.2936339563804973</v>
          </cell>
          <cell r="AU263">
            <v>4.3388439999999999</v>
          </cell>
          <cell r="AV263">
            <v>4.5758649999999994</v>
          </cell>
          <cell r="AW263">
            <v>4.310778</v>
          </cell>
          <cell r="AX263">
            <v>3.6146786419999994</v>
          </cell>
          <cell r="AY263">
            <v>7.3161000000000004E-2</v>
          </cell>
          <cell r="AZ263">
            <v>6.2278712600000006</v>
          </cell>
          <cell r="BA263">
            <v>0</v>
          </cell>
        </row>
        <row r="264">
          <cell r="B264">
            <v>0</v>
          </cell>
          <cell r="C264">
            <v>1.4084900000000001E-3</v>
          </cell>
          <cell r="D264">
            <v>3.1126599999999997E-3</v>
          </cell>
          <cell r="E264">
            <v>3.7068733333333334E-3</v>
          </cell>
          <cell r="F264">
            <v>3.6020000000000002E-3</v>
          </cell>
          <cell r="G264">
            <v>1.6029592591534283E-3</v>
          </cell>
          <cell r="H264">
            <v>4.8254688288725013E-3</v>
          </cell>
          <cell r="I264">
            <v>2.8818436491057095E-3</v>
          </cell>
          <cell r="J264">
            <v>3.8149999999999998E-3</v>
          </cell>
          <cell r="K264">
            <v>9.875699999999999E-4</v>
          </cell>
          <cell r="L264">
            <v>4.774431E-3</v>
          </cell>
          <cell r="M264">
            <v>5.0122879321633004E-3</v>
          </cell>
          <cell r="N264">
            <v>6.2720013999999994E-3</v>
          </cell>
          <cell r="O264">
            <v>1.14759706E-2</v>
          </cell>
          <cell r="P264">
            <v>6.2388254000000001E-3</v>
          </cell>
          <cell r="Q264">
            <v>3.2476122499999998E-3</v>
          </cell>
          <cell r="R264">
            <v>3.3729417739999999E-3</v>
          </cell>
          <cell r="S264">
            <v>3.1555818181818184E-4</v>
          </cell>
          <cell r="T264">
            <v>4.6717014999999998E-4</v>
          </cell>
          <cell r="U264">
            <v>5.2480231999999993E-3</v>
          </cell>
          <cell r="V264">
            <v>9.1024666666666661E-4</v>
          </cell>
          <cell r="W264">
            <v>4.3220265999999999E-3</v>
          </cell>
          <cell r="X264">
            <v>1.1123801480666666E-3</v>
          </cell>
          <cell r="Y264">
            <v>0</v>
          </cell>
          <cell r="Z264">
            <v>2.3044274290769232E-2</v>
          </cell>
          <cell r="AA264">
            <v>0</v>
          </cell>
          <cell r="AB264">
            <v>0</v>
          </cell>
          <cell r="AC264">
            <v>0.29200000000000004</v>
          </cell>
          <cell r="AD264">
            <v>0.36399999999999999</v>
          </cell>
          <cell r="AE264">
            <v>1.032</v>
          </cell>
          <cell r="AF264">
            <v>0.88500000000000012</v>
          </cell>
          <cell r="AG264">
            <v>0.56107752724815108</v>
          </cell>
          <cell r="AH264">
            <v>1.006320933975791</v>
          </cell>
          <cell r="AI264">
            <v>0.68541122776688457</v>
          </cell>
          <cell r="AJ264">
            <v>0.86391551239884623</v>
          </cell>
          <cell r="AK264">
            <v>0.25806909674272083</v>
          </cell>
          <cell r="AL264">
            <v>1.1046013207180418</v>
          </cell>
          <cell r="AM264">
            <v>0.94830617016230156</v>
          </cell>
          <cell r="AN264">
            <v>1.0998544888267641</v>
          </cell>
          <cell r="AO264">
            <v>1.8536401365591713</v>
          </cell>
          <cell r="AP264">
            <v>1.5498358397648901</v>
          </cell>
          <cell r="AQ264">
            <v>0.53462577029413938</v>
          </cell>
          <cell r="AR264">
            <v>0.69310778802985529</v>
          </cell>
          <cell r="AS264">
            <v>0.34950764096570336</v>
          </cell>
          <cell r="AT264">
            <v>0.1084227012538726</v>
          </cell>
          <cell r="AU264">
            <v>0.52998599999999996</v>
          </cell>
          <cell r="AV264">
            <v>0.164738</v>
          </cell>
          <cell r="AW264">
            <v>0.671593</v>
          </cell>
          <cell r="AX264">
            <v>0.740816001</v>
          </cell>
          <cell r="AY264">
            <v>0</v>
          </cell>
          <cell r="AZ264">
            <v>3.5830080499999992</v>
          </cell>
          <cell r="BA264">
            <v>0</v>
          </cell>
        </row>
        <row r="266">
          <cell r="B266">
            <v>5.4589999999999994E-3</v>
          </cell>
          <cell r="C266">
            <v>1.0765E-2</v>
          </cell>
          <cell r="D266">
            <v>1.7861000000000002E-2</v>
          </cell>
          <cell r="E266">
            <v>1.7014000000000001E-2</v>
          </cell>
          <cell r="F266">
            <v>1.8310999999999997E-2</v>
          </cell>
          <cell r="G266">
            <v>1.0582999999999999E-2</v>
          </cell>
          <cell r="H266">
            <v>1.4721000000000001E-2</v>
          </cell>
          <cell r="I266">
            <v>6.2100000000000002E-3</v>
          </cell>
          <cell r="J266">
            <v>2.0284550000000002E-3</v>
          </cell>
          <cell r="K266">
            <v>5.1542089163194036E-3</v>
          </cell>
          <cell r="L266">
            <v>5.845580999999999E-3</v>
          </cell>
          <cell r="M266">
            <v>1.2949999999999999E-3</v>
          </cell>
          <cell r="N266">
            <v>1.4121399289999999E-3</v>
          </cell>
          <cell r="O266">
            <v>7.0948628666666659E-3</v>
          </cell>
          <cell r="P266">
            <v>1.2719999999999999E-3</v>
          </cell>
          <cell r="Q266">
            <v>7.7535690666666671E-3</v>
          </cell>
          <cell r="R266">
            <v>9.7971557181818179E-3</v>
          </cell>
          <cell r="S266">
            <v>4.8890000000000001E-3</v>
          </cell>
          <cell r="T266">
            <v>2.4250000000000001E-3</v>
          </cell>
          <cell r="U266">
            <v>1.8659614000000001E-2</v>
          </cell>
          <cell r="V266">
            <v>1.9319999999999999E-3</v>
          </cell>
          <cell r="W266">
            <v>2.2969673999999997E-3</v>
          </cell>
          <cell r="X266">
            <v>9.2424563630476189E-4</v>
          </cell>
          <cell r="Y266">
            <v>0</v>
          </cell>
          <cell r="Z266">
            <v>1.7983907749999999E-3</v>
          </cell>
          <cell r="AA266">
            <v>0</v>
          </cell>
          <cell r="AB266">
            <v>1.3169999999999999</v>
          </cell>
          <cell r="AC266">
            <v>2.0310000000000001</v>
          </cell>
          <cell r="AD266">
            <v>3.4819999999999993</v>
          </cell>
          <cell r="AE266">
            <v>4.5050000000000008</v>
          </cell>
          <cell r="AF266">
            <v>3.9829999999999997</v>
          </cell>
          <cell r="AG266">
            <v>3.0833097822508408</v>
          </cell>
          <cell r="AH266">
            <v>4.2375982398764407</v>
          </cell>
          <cell r="AI266">
            <v>1.6618566760837901</v>
          </cell>
          <cell r="AJ266">
            <v>1.2131163891283518</v>
          </cell>
          <cell r="AK266">
            <v>1.3989095286519704</v>
          </cell>
          <cell r="AL266">
            <v>2.5668360660043814</v>
          </cell>
          <cell r="AM266">
            <v>0.68441324380836011</v>
          </cell>
          <cell r="AN266">
            <v>0.85691741090632911</v>
          </cell>
          <cell r="AO266">
            <v>3.6218438875920151</v>
          </cell>
          <cell r="AP266">
            <v>1.0661454764749838</v>
          </cell>
          <cell r="AQ266">
            <v>3.7606458973480605</v>
          </cell>
          <cell r="AR266">
            <v>4.8736817253965192</v>
          </cell>
          <cell r="AS266">
            <v>2.6149987758320856</v>
          </cell>
          <cell r="AT266">
            <v>1.1290709018611746</v>
          </cell>
          <cell r="AU266">
            <v>2.4443049999999995</v>
          </cell>
          <cell r="AV266">
            <v>1.2150039999999998</v>
          </cell>
          <cell r="AW266">
            <v>0.47924199999999995</v>
          </cell>
          <cell r="AX266">
            <v>0.75305056500000001</v>
          </cell>
          <cell r="AY266">
            <v>0</v>
          </cell>
          <cell r="AZ266">
            <v>0.86197270000000004</v>
          </cell>
          <cell r="BA266">
            <v>0</v>
          </cell>
        </row>
        <row r="267">
          <cell r="B267">
            <v>0.50334259999999986</v>
          </cell>
          <cell r="C267">
            <v>0.41343219999999997</v>
          </cell>
          <cell r="D267">
            <v>0.24782028721999996</v>
          </cell>
          <cell r="E267">
            <v>0.27571399999999996</v>
          </cell>
          <cell r="F267">
            <v>0.28972999999999999</v>
          </cell>
          <cell r="G267">
            <v>0.29772062679009137</v>
          </cell>
          <cell r="H267">
            <v>0.22141605515308119</v>
          </cell>
          <cell r="I267">
            <v>0.17057136386462621</v>
          </cell>
          <cell r="J267">
            <v>0.16489040839999999</v>
          </cell>
          <cell r="K267">
            <v>9.1516646256977752E-2</v>
          </cell>
          <cell r="L267">
            <v>0.11728531400000002</v>
          </cell>
          <cell r="M267">
            <v>8.3622419815903973E-2</v>
          </cell>
          <cell r="N267">
            <v>9.5212296859600004E-2</v>
          </cell>
          <cell r="O267">
            <v>0.11041503837500001</v>
          </cell>
          <cell r="P267">
            <v>0.1077643809</v>
          </cell>
          <cell r="Q267">
            <v>3.9261482E-3</v>
          </cell>
          <cell r="R267">
            <v>1.9787723999999999E-3</v>
          </cell>
          <cell r="S267">
            <v>1.689E-3</v>
          </cell>
          <cell r="T267">
            <v>1.410665E-3</v>
          </cell>
          <cell r="U267">
            <v>7.191522000000001E-4</v>
          </cell>
          <cell r="V267">
            <v>1.0834199999999999E-4</v>
          </cell>
          <cell r="W267">
            <v>1.4940772E-3</v>
          </cell>
          <cell r="X267">
            <v>9.3378920599999985E-5</v>
          </cell>
          <cell r="Y267">
            <v>0</v>
          </cell>
          <cell r="Z267">
            <v>1.1405124799999999E-5</v>
          </cell>
          <cell r="AA267">
            <v>0</v>
          </cell>
          <cell r="AB267">
            <v>115.83364</v>
          </cell>
          <cell r="AC267">
            <v>86.989000000000004</v>
          </cell>
          <cell r="AD267">
            <v>76.12</v>
          </cell>
          <cell r="AE267">
            <v>82.943999999999988</v>
          </cell>
          <cell r="AF267">
            <v>91.113</v>
          </cell>
          <cell r="AG267">
            <v>98.145482279539408</v>
          </cell>
          <cell r="AH267">
            <v>97.241403954999228</v>
          </cell>
          <cell r="AI267">
            <v>83.168717313256593</v>
          </cell>
          <cell r="AJ267">
            <v>102.21062495038694</v>
          </cell>
          <cell r="AK267">
            <v>44.356182879443523</v>
          </cell>
          <cell r="AL267">
            <v>54.58503840799365</v>
          </cell>
          <cell r="AM267">
            <v>40.228268308225033</v>
          </cell>
          <cell r="AN267">
            <v>51.591042236118135</v>
          </cell>
          <cell r="AO267">
            <v>67.244370632892995</v>
          </cell>
          <cell r="AP267">
            <v>61.393295994966479</v>
          </cell>
          <cell r="AQ267">
            <v>3.1104856732075503</v>
          </cell>
          <cell r="AR267">
            <v>1.0296983768092134</v>
          </cell>
          <cell r="AS267">
            <v>0.2466668717380123</v>
          </cell>
          <cell r="AT267">
            <v>2.934720614253793E-2</v>
          </cell>
          <cell r="AU267">
            <v>7.1636999999999992E-2</v>
          </cell>
          <cell r="AV267">
            <v>3.0546999999999998E-2</v>
          </cell>
          <cell r="AW267">
            <v>0.16123399999999999</v>
          </cell>
          <cell r="AX267">
            <v>5.6275268999999996E-2</v>
          </cell>
          <cell r="AY267">
            <v>0</v>
          </cell>
          <cell r="AZ267">
            <v>1.4952000000000001E-3</v>
          </cell>
          <cell r="BA267">
            <v>0</v>
          </cell>
        </row>
        <row r="268">
          <cell r="B268">
            <v>1.53119E-3</v>
          </cell>
          <cell r="C268">
            <v>2.0959999999999998E-3</v>
          </cell>
          <cell r="D268">
            <v>2.0609999999999999E-3</v>
          </cell>
          <cell r="E268">
            <v>9.7519999999999985E-3</v>
          </cell>
          <cell r="F268">
            <v>2.9989999999999999E-3</v>
          </cell>
          <cell r="G268">
            <v>3.8994291858663686E-3</v>
          </cell>
          <cell r="H268">
            <v>3.1419999999999998E-3</v>
          </cell>
          <cell r="I268">
            <v>2.4452298294615183E-3</v>
          </cell>
          <cell r="J268">
            <v>5.4211388000000001E-3</v>
          </cell>
          <cell r="K268">
            <v>2.7890005703454348E-3</v>
          </cell>
          <cell r="L268">
            <v>4.7511000000000003E-3</v>
          </cell>
          <cell r="M268">
            <v>3.0949999999999997E-3</v>
          </cell>
          <cell r="N268">
            <v>1.7869623567333332E-3</v>
          </cell>
          <cell r="O268">
            <v>3.9813335499999996E-3</v>
          </cell>
          <cell r="P268">
            <v>2.6006191999999998E-3</v>
          </cell>
          <cell r="Q268">
            <v>1.49865218E-3</v>
          </cell>
          <cell r="R268">
            <v>2.1069999999999999E-3</v>
          </cell>
          <cell r="S268">
            <v>1.7879235454545454E-2</v>
          </cell>
          <cell r="T268">
            <v>2.1869999999999997E-3</v>
          </cell>
          <cell r="U268">
            <v>3.0342350000000001E-3</v>
          </cell>
          <cell r="V268">
            <v>6.2854399999999989E-3</v>
          </cell>
          <cell r="W268">
            <v>5.7142558E-3</v>
          </cell>
          <cell r="X268">
            <v>1.7107601078E-3</v>
          </cell>
          <cell r="Y268">
            <v>2.4000000000000001E-5</v>
          </cell>
          <cell r="Z268">
            <v>4.6449999999999998E-3</v>
          </cell>
          <cell r="AA268">
            <v>0</v>
          </cell>
          <cell r="AB268">
            <v>0.43999999999999995</v>
          </cell>
          <cell r="AC268">
            <v>0.80700000000000005</v>
          </cell>
          <cell r="AD268">
            <v>1.4890000000000001</v>
          </cell>
          <cell r="AE268">
            <v>1.4830000000000001</v>
          </cell>
          <cell r="AF268">
            <v>1.986</v>
          </cell>
          <cell r="AG268">
            <v>2.344059076898612</v>
          </cell>
          <cell r="AH268">
            <v>1.8717717346908027</v>
          </cell>
          <cell r="AI268">
            <v>1.3664991654943759</v>
          </cell>
          <cell r="AJ268">
            <v>1.9084380917228949</v>
          </cell>
          <cell r="AK268">
            <v>1.159622368219867</v>
          </cell>
          <cell r="AL268">
            <v>2.3092975608218502</v>
          </cell>
          <cell r="AM268">
            <v>2.0311268954195145</v>
          </cell>
          <cell r="AN268">
            <v>1.0567321569241559</v>
          </cell>
          <cell r="AO268">
            <v>1.69135090904483</v>
          </cell>
          <cell r="AP268">
            <v>1.7643047392135964</v>
          </cell>
          <cell r="AQ268">
            <v>0.9572519633303207</v>
          </cell>
          <cell r="AR268">
            <v>1.5136013387125311</v>
          </cell>
          <cell r="AS268">
            <v>1.1766992765294053</v>
          </cell>
          <cell r="AT268">
            <v>1.5199221252084028</v>
          </cell>
          <cell r="AU268">
            <v>0.51609099999999997</v>
          </cell>
          <cell r="AV268">
            <v>2.206245</v>
          </cell>
          <cell r="AW268">
            <v>1.301585</v>
          </cell>
          <cell r="AX268">
            <v>1.2413370979999998</v>
          </cell>
          <cell r="AY268">
            <v>2.9616999999999997E-2</v>
          </cell>
          <cell r="AZ268">
            <v>1.56961189</v>
          </cell>
          <cell r="BA268">
            <v>0</v>
          </cell>
        </row>
        <row r="269">
          <cell r="B269">
            <v>0</v>
          </cell>
          <cell r="C269">
            <v>0</v>
          </cell>
          <cell r="D269">
            <v>0</v>
          </cell>
          <cell r="E269">
            <v>2.3020280000000004E-2</v>
          </cell>
          <cell r="F269">
            <v>0</v>
          </cell>
          <cell r="G269">
            <v>0</v>
          </cell>
          <cell r="H269">
            <v>1.289E-3</v>
          </cell>
          <cell r="I269">
            <v>1.5667722079330832E-3</v>
          </cell>
          <cell r="J269">
            <v>3.7149E-5</v>
          </cell>
          <cell r="K269">
            <v>2.7038399999999998E-4</v>
          </cell>
          <cell r="L269">
            <v>6.5715199999999993E-4</v>
          </cell>
          <cell r="M269">
            <v>4.2699999999999997E-4</v>
          </cell>
          <cell r="N269">
            <v>2.3839999999999998E-3</v>
          </cell>
          <cell r="O269">
            <v>1.111E-3</v>
          </cell>
          <cell r="P269">
            <v>4.2299999999999998E-4</v>
          </cell>
          <cell r="Q269">
            <v>1.4469999999999999E-3</v>
          </cell>
          <cell r="R269">
            <v>1.9719999999999998E-3</v>
          </cell>
          <cell r="S269">
            <v>9.6400000000000001E-4</v>
          </cell>
          <cell r="T269">
            <v>1.755E-3</v>
          </cell>
          <cell r="U269">
            <v>1.1456045999999999E-3</v>
          </cell>
          <cell r="V269">
            <v>2.4499999999999999E-4</v>
          </cell>
          <cell r="W269">
            <v>1.1738311999999998E-3</v>
          </cell>
          <cell r="X269">
            <v>3.8175967119999995E-4</v>
          </cell>
          <cell r="Y269">
            <v>1.06E-4</v>
          </cell>
          <cell r="Z269">
            <v>2.6639189999999997E-4</v>
          </cell>
          <cell r="AA269">
            <v>0</v>
          </cell>
          <cell r="AB269">
            <v>0</v>
          </cell>
          <cell r="AC269">
            <v>0</v>
          </cell>
          <cell r="AD269">
            <v>0</v>
          </cell>
          <cell r="AE269">
            <v>1.871</v>
          </cell>
          <cell r="AF269">
            <v>0</v>
          </cell>
          <cell r="AG269">
            <v>0</v>
          </cell>
          <cell r="AH269">
            <v>0.3537923575920725</v>
          </cell>
          <cell r="AI269">
            <v>0.46112628386226728</v>
          </cell>
          <cell r="AJ269">
            <v>1.2346505343044436E-2</v>
          </cell>
          <cell r="AK269">
            <v>8.7221903206312151E-2</v>
          </cell>
          <cell r="AL269">
            <v>0.22683660185657023</v>
          </cell>
          <cell r="AM269">
            <v>0.11223163548485468</v>
          </cell>
          <cell r="AN269">
            <v>0.62765049436865272</v>
          </cell>
          <cell r="AO269">
            <v>0.33334257692852798</v>
          </cell>
          <cell r="AP269">
            <v>0.102394228093385</v>
          </cell>
          <cell r="AQ269">
            <v>0.46340907889937377</v>
          </cell>
          <cell r="AR269">
            <v>0.7581260844260298</v>
          </cell>
          <cell r="AS269">
            <v>0.485384402350373</v>
          </cell>
          <cell r="AT269">
            <v>1.0228370890846192</v>
          </cell>
          <cell r="AU269">
            <v>9.8212999999999995E-2</v>
          </cell>
          <cell r="AV269">
            <v>5.8301999999999993E-2</v>
          </cell>
          <cell r="AW269">
            <v>0.15520200000000001</v>
          </cell>
          <cell r="AX269">
            <v>0.12733002199999999</v>
          </cell>
          <cell r="AY269">
            <v>4.3543999999999999E-2</v>
          </cell>
          <cell r="AZ269">
            <v>8.2028879999999998E-2</v>
          </cell>
          <cell r="BA269">
            <v>0</v>
          </cell>
        </row>
      </sheetData>
      <sheetData sheetId="12">
        <row r="15">
          <cell r="B15">
            <v>0</v>
          </cell>
          <cell r="C15">
            <v>0</v>
          </cell>
          <cell r="D15">
            <v>9.9822268000000006E-3</v>
          </cell>
          <cell r="E15">
            <v>7.3400600000000007E-3</v>
          </cell>
          <cell r="F15">
            <v>2.9347499999999999E-2</v>
          </cell>
          <cell r="G15">
            <v>5.3129439999999993E-2</v>
          </cell>
          <cell r="H15">
            <v>5.7813385042486558E-2</v>
          </cell>
          <cell r="I15">
            <v>5.9037099257405079E-2</v>
          </cell>
          <cell r="J15">
            <v>6.7006951296625428E-2</v>
          </cell>
          <cell r="K15">
            <v>3.3202090156420269E-2</v>
          </cell>
          <cell r="L15">
            <v>4.3899661078000009E-2</v>
          </cell>
          <cell r="M15">
            <v>4.8782515160885907E-2</v>
          </cell>
          <cell r="N15">
            <v>5.1149459270000003E-2</v>
          </cell>
          <cell r="O15">
            <v>3.9068119999999998E-2</v>
          </cell>
          <cell r="P15">
            <v>4.9338379999999994E-2</v>
          </cell>
          <cell r="Q15">
            <v>4.3336020000000003E-2</v>
          </cell>
          <cell r="R15">
            <v>6.3035408511111099E-2</v>
          </cell>
          <cell r="S15">
            <v>3.1526236633333329E-2</v>
          </cell>
          <cell r="T15">
            <v>3.4394359999999999E-2</v>
          </cell>
          <cell r="U15">
            <v>1.9250550227999999E-2</v>
          </cell>
          <cell r="V15">
            <v>4.6572132880000006E-2</v>
          </cell>
          <cell r="W15">
            <v>1.0613319443999999E-2</v>
          </cell>
          <cell r="X15">
            <v>1.7980624232479996E-3</v>
          </cell>
          <cell r="Y15" t="str">
            <v xml:space="preserve"> </v>
          </cell>
          <cell r="Z15">
            <v>3.2170669258000002E-2</v>
          </cell>
          <cell r="AB15">
            <v>0</v>
          </cell>
          <cell r="AC15">
            <v>0</v>
          </cell>
          <cell r="AD15">
            <v>1.4510000000000001</v>
          </cell>
          <cell r="AE15">
            <v>1.282</v>
          </cell>
          <cell r="AF15">
            <v>4.0629999999999997</v>
          </cell>
          <cell r="AG15">
            <v>5.4297737033756279</v>
          </cell>
          <cell r="AH15">
            <v>5.4469233491528319</v>
          </cell>
          <cell r="AI15">
            <v>7.2367541572036309</v>
          </cell>
          <cell r="AJ15">
            <v>9.069917539899027</v>
          </cell>
          <cell r="AK15">
            <v>5.5796130582407635</v>
          </cell>
          <cell r="AL15">
            <v>8.171015009114738</v>
          </cell>
          <cell r="AM15">
            <v>5.6922224541836677</v>
          </cell>
          <cell r="AN15">
            <v>5.8495685107846489</v>
          </cell>
          <cell r="AO15">
            <v>4.4360632881961042</v>
          </cell>
          <cell r="AP15">
            <v>6.0572609774458241</v>
          </cell>
          <cell r="AQ15">
            <v>5.1338916843454951</v>
          </cell>
          <cell r="AR15">
            <v>6.1471201659055055</v>
          </cell>
          <cell r="AS15">
            <v>6.3266811282063093</v>
          </cell>
          <cell r="AT15">
            <v>4.1159752312398066</v>
          </cell>
          <cell r="AU15">
            <v>3.6277599999999999</v>
          </cell>
          <cell r="AV15">
            <v>4.2591809999999999</v>
          </cell>
          <cell r="AW15">
            <v>2.9662439999999997</v>
          </cell>
          <cell r="AX15">
            <v>2.1543621889999995</v>
          </cell>
          <cell r="AY15" t="str">
            <v xml:space="preserve"> </v>
          </cell>
          <cell r="AZ15">
            <v>3.37936996</v>
          </cell>
        </row>
        <row r="31">
          <cell r="B31">
            <v>5.7080659999999998E-2</v>
          </cell>
          <cell r="C31">
            <v>7.6686792000000017E-2</v>
          </cell>
          <cell r="D31">
            <v>8.5227318281603487E-2</v>
          </cell>
          <cell r="E31">
            <v>0.1257984</v>
          </cell>
          <cell r="F31">
            <v>7.3671780000000006E-2</v>
          </cell>
          <cell r="G31">
            <v>5.6940734729816866E-2</v>
          </cell>
          <cell r="H31">
            <v>2.5785760000000001E-2</v>
          </cell>
          <cell r="I31">
            <v>8.2846400000000011E-3</v>
          </cell>
          <cell r="J31">
            <v>6.0068494296790691E-3</v>
          </cell>
          <cell r="K31">
            <v>1.1194315513638538E-3</v>
          </cell>
          <cell r="L31">
            <v>3.4648366480000002E-3</v>
          </cell>
          <cell r="M31">
            <v>2.160506900554485E-2</v>
          </cell>
          <cell r="N31">
            <v>5.3169933553333354E-2</v>
          </cell>
          <cell r="O31">
            <v>4.9790266829333345E-2</v>
          </cell>
          <cell r="P31">
            <v>7.5938359421166696E-2</v>
          </cell>
          <cell r="Q31">
            <v>5.7552029282222215E-2</v>
          </cell>
          <cell r="R31">
            <v>6.0406873395555546E-2</v>
          </cell>
          <cell r="S31">
            <v>0.14326700000000001</v>
          </cell>
          <cell r="T31">
            <v>9.1537156210500015E-2</v>
          </cell>
          <cell r="U31">
            <v>5.8358408472000002E-2</v>
          </cell>
          <cell r="V31">
            <v>6.6584809199999997E-2</v>
          </cell>
          <cell r="W31">
            <v>5.2462326279999999E-2</v>
          </cell>
          <cell r="X31">
            <v>5.1837875897444E-2</v>
          </cell>
          <cell r="Y31" t="str">
            <v xml:space="preserve"> </v>
          </cell>
          <cell r="Z31">
            <v>6.0790528798999995E-2</v>
          </cell>
          <cell r="AB31">
            <v>7.1610000000000005</v>
          </cell>
          <cell r="AC31">
            <v>8.4700000000000006</v>
          </cell>
          <cell r="AD31">
            <v>9.6660000000000004</v>
          </cell>
          <cell r="AE31">
            <v>14.88</v>
          </cell>
          <cell r="AF31">
            <v>10.888999999999999</v>
          </cell>
          <cell r="AG31">
            <v>14.204798358091582</v>
          </cell>
          <cell r="AH31">
            <v>4.8213573916985357</v>
          </cell>
          <cell r="AI31">
            <v>2.2173565996553348</v>
          </cell>
          <cell r="AJ31">
            <v>1.7305574412037585</v>
          </cell>
          <cell r="AK31">
            <v>0.44656317607170337</v>
          </cell>
          <cell r="AL31">
            <v>0.63998349365120233</v>
          </cell>
          <cell r="AM31">
            <v>2.9452170120766903</v>
          </cell>
          <cell r="AN31">
            <v>7.3013833647920103</v>
          </cell>
          <cell r="AO31">
            <v>6.815230177158484</v>
          </cell>
          <cell r="AP31">
            <v>10.354949983689192</v>
          </cell>
          <cell r="AQ31">
            <v>7.5583688048927451</v>
          </cell>
          <cell r="AR31">
            <v>7.4394214955215485</v>
          </cell>
          <cell r="AS31">
            <v>13.155643784787918</v>
          </cell>
          <cell r="AT31">
            <v>12.544395798954698</v>
          </cell>
          <cell r="AU31">
            <v>11.738142</v>
          </cell>
          <cell r="AV31">
            <v>10.986799999999999</v>
          </cell>
          <cell r="AW31">
            <v>14.606463</v>
          </cell>
          <cell r="AX31">
            <v>18.659625815000002</v>
          </cell>
          <cell r="AY31" t="str">
            <v xml:space="preserve"> </v>
          </cell>
          <cell r="AZ31">
            <v>6.936648739999999</v>
          </cell>
        </row>
        <row r="37">
          <cell r="D37">
            <v>6.1079200000000002E-3</v>
          </cell>
          <cell r="F37">
            <v>9.0563199999999996E-3</v>
          </cell>
          <cell r="G37">
            <v>9.6272661682467453E-3</v>
          </cell>
          <cell r="H37">
            <v>3.7564800000000004E-3</v>
          </cell>
          <cell r="I37">
            <v>2.5097800000000001E-3</v>
          </cell>
          <cell r="J37">
            <v>1.5943200000000002E-3</v>
          </cell>
          <cell r="K37">
            <v>1.8855200000000003E-3</v>
          </cell>
          <cell r="L37">
            <v>3.1831800000000007E-3</v>
          </cell>
          <cell r="M37">
            <v>1.3349357640707033E-2</v>
          </cell>
          <cell r="N37">
            <v>1.6158008897333334E-2</v>
          </cell>
          <cell r="O37">
            <v>1.1139541967272728E-2</v>
          </cell>
          <cell r="P37">
            <v>4.5682000000000006E-3</v>
          </cell>
          <cell r="Q37">
            <v>3.8292799999999996E-3</v>
          </cell>
          <cell r="R37">
            <v>2.7063400000000007E-3</v>
          </cell>
          <cell r="S37">
            <v>4.5259999999999996E-3</v>
          </cell>
          <cell r="T37">
            <v>1.3631800000000001E-3</v>
          </cell>
          <cell r="U37">
            <v>9.4872231999999996E-4</v>
          </cell>
          <cell r="V37">
            <v>5.4053999999999994E-4</v>
          </cell>
          <cell r="W37">
            <v>1.3569883599999998E-4</v>
          </cell>
          <cell r="X37">
            <v>1.5267187571999999E-4</v>
          </cell>
          <cell r="Y37" t="str">
            <v xml:space="preserve"> </v>
          </cell>
          <cell r="Z37">
            <v>9.1363999999999996E-4</v>
          </cell>
          <cell r="AD37">
            <v>0.89400000000000002</v>
          </cell>
          <cell r="AF37">
            <v>3.4260000000000002</v>
          </cell>
          <cell r="AG37">
            <v>3.4033941884691221</v>
          </cell>
          <cell r="AH37">
            <v>0.61586117142003116</v>
          </cell>
          <cell r="AI37">
            <v>0.50969042983828983</v>
          </cell>
          <cell r="AJ37">
            <v>0.2753535864253554</v>
          </cell>
          <cell r="AK37">
            <v>0.46103333001643082</v>
          </cell>
          <cell r="AL37">
            <v>0.53590438715845978</v>
          </cell>
          <cell r="AM37">
            <v>1.5757051731167133</v>
          </cell>
          <cell r="AN37">
            <v>1.8351698170802828</v>
          </cell>
          <cell r="AO37">
            <v>1.3213842928196899</v>
          </cell>
          <cell r="AP37">
            <v>0.5571000711878511</v>
          </cell>
          <cell r="AQ37">
            <v>0.57673742559520025</v>
          </cell>
          <cell r="AR37">
            <v>0.33561893984473029</v>
          </cell>
          <cell r="AS37">
            <v>1.0241964466307591</v>
          </cell>
          <cell r="AT37">
            <v>0.16397923954572666</v>
          </cell>
          <cell r="AU37">
            <v>0.38650999999999996</v>
          </cell>
          <cell r="AV37">
            <v>6.5877999999999992E-2</v>
          </cell>
          <cell r="AW37">
            <v>5.8088000000000001E-2</v>
          </cell>
          <cell r="AX37">
            <v>8.3885645999999994E-2</v>
          </cell>
          <cell r="AY37" t="str">
            <v xml:space="preserve"> </v>
          </cell>
          <cell r="AZ37">
            <v>0.10921308999999998</v>
          </cell>
        </row>
        <row r="39">
          <cell r="B39">
            <v>4.1224856400000003E-2</v>
          </cell>
          <cell r="C39">
            <v>7.4467119999999998E-2</v>
          </cell>
          <cell r="D39">
            <v>0.107315754</v>
          </cell>
          <cell r="E39">
            <v>2.3781333333333342E-2</v>
          </cell>
          <cell r="F39">
            <v>1.927562E-2</v>
          </cell>
          <cell r="G39">
            <v>2.1089624619118088E-2</v>
          </cell>
          <cell r="H39">
            <v>2.4748663083207542E-2</v>
          </cell>
          <cell r="I39">
            <v>4.1755510139161851E-2</v>
          </cell>
          <cell r="J39">
            <v>3.4583316117919941E-2</v>
          </cell>
          <cell r="K39">
            <v>2.1689932788309618E-2</v>
          </cell>
          <cell r="L39">
            <v>2.5929859280000009E-2</v>
          </cell>
          <cell r="M39">
            <v>4.4757166605287536E-2</v>
          </cell>
          <cell r="N39">
            <v>7.9099952959444442E-2</v>
          </cell>
          <cell r="O39">
            <v>5.3875639999999989E-2</v>
          </cell>
          <cell r="P39">
            <v>5.1692148143999958E-2</v>
          </cell>
          <cell r="Q39">
            <v>5.5280679999999964E-2</v>
          </cell>
          <cell r="R39">
            <v>4.8903384659999959E-2</v>
          </cell>
          <cell r="S39">
            <v>3.7697999999999995E-2</v>
          </cell>
          <cell r="T39">
            <v>8.2268597183500006E-2</v>
          </cell>
          <cell r="U39">
            <v>3.4529762176000005E-2</v>
          </cell>
          <cell r="V39">
            <v>5.6143461919999992E-2</v>
          </cell>
          <cell r="W39">
            <v>3.0803582263999998E-2</v>
          </cell>
          <cell r="X39">
            <v>1.2597939388337337E-2</v>
          </cell>
          <cell r="Y39">
            <v>7.6143031999999992E-4</v>
          </cell>
          <cell r="Z39">
            <v>3.5914059999999998E-2</v>
          </cell>
          <cell r="AB39">
            <v>2.1070000000000002</v>
          </cell>
          <cell r="AC39">
            <v>2.5859999999999999</v>
          </cell>
          <cell r="AD39">
            <v>2.145</v>
          </cell>
          <cell r="AE39">
            <v>3.036</v>
          </cell>
          <cell r="AF39">
            <v>2.4529999999999998</v>
          </cell>
          <cell r="AG39">
            <v>3.2408451554632345</v>
          </cell>
          <cell r="AH39">
            <v>3.6942990111732126</v>
          </cell>
          <cell r="AI39">
            <v>4.6534260199707163</v>
          </cell>
          <cell r="AJ39">
            <v>3.7038007993710202</v>
          </cell>
          <cell r="AK39">
            <v>2.558872414939652</v>
          </cell>
          <cell r="AL39">
            <v>3.012091725286445</v>
          </cell>
          <cell r="AM39">
            <v>5.8893788303240919</v>
          </cell>
          <cell r="AN39">
            <v>9.8055969094563409</v>
          </cell>
          <cell r="AO39">
            <v>7.6653646182966417</v>
          </cell>
          <cell r="AP39">
            <v>7.3212900726365326</v>
          </cell>
          <cell r="AQ39">
            <v>6.9487539954788868</v>
          </cell>
          <cell r="AR39">
            <v>6.1745132864650794</v>
          </cell>
          <cell r="AS39">
            <v>8.9806477869933587</v>
          </cell>
          <cell r="AT39">
            <v>11.897078834443262</v>
          </cell>
          <cell r="AU39">
            <v>7.681953</v>
          </cell>
          <cell r="AV39">
            <v>6.7398239999999996</v>
          </cell>
          <cell r="AW39">
            <v>8.9095169999999992</v>
          </cell>
          <cell r="AX39">
            <v>6.8167796509999992</v>
          </cell>
          <cell r="AY39">
            <v>10.986799999999999</v>
          </cell>
          <cell r="AZ39">
            <v>5.2507443599999979</v>
          </cell>
        </row>
        <row r="46">
          <cell r="B46">
            <v>5.4063646000000005E-3</v>
          </cell>
          <cell r="C46">
            <v>1.1318270599999999E-2</v>
          </cell>
          <cell r="D46">
            <v>1.09655E-2</v>
          </cell>
          <cell r="E46">
            <v>0</v>
          </cell>
          <cell r="F46">
            <v>1.8381999999999999E-2</v>
          </cell>
          <cell r="G46">
            <v>2.5840337773360485E-2</v>
          </cell>
          <cell r="H46">
            <v>2.7913340000000002E-2</v>
          </cell>
          <cell r="I46">
            <v>4.3841671948207532E-2</v>
          </cell>
          <cell r="J46">
            <v>4.7233920318636068E-2</v>
          </cell>
          <cell r="K46">
            <v>1.7567919055555558E-2</v>
          </cell>
          <cell r="L46">
            <v>2.8666902160000007E-2</v>
          </cell>
          <cell r="M46">
            <v>3.6225732908843893E-2</v>
          </cell>
          <cell r="N46">
            <v>5.5312277834210513E-2</v>
          </cell>
          <cell r="O46">
            <v>3.7382141160000007E-2</v>
          </cell>
          <cell r="P46">
            <v>6.1334000000000007E-2</v>
          </cell>
          <cell r="Q46">
            <v>4.5024980000000006E-2</v>
          </cell>
          <cell r="R46">
            <v>4.2460600000000001E-2</v>
          </cell>
          <cell r="S46">
            <v>0.12757399999999999</v>
          </cell>
          <cell r="T46">
            <v>6.4595440000000004E-2</v>
          </cell>
          <cell r="U46">
            <v>1.8712746416000001E-2</v>
          </cell>
          <cell r="V46">
            <v>3.0721600000000002E-2</v>
          </cell>
          <cell r="W46">
            <v>4.2522777023999994E-2</v>
          </cell>
          <cell r="X46">
            <v>3.8601784343668004E-2</v>
          </cell>
          <cell r="Y46" t="str">
            <v xml:space="preserve"> </v>
          </cell>
          <cell r="AB46">
            <v>0.67100000000000004</v>
          </cell>
          <cell r="AC46">
            <v>0.92100000000000004</v>
          </cell>
          <cell r="AD46">
            <v>1.0090000000000001</v>
          </cell>
          <cell r="AE46">
            <v>0</v>
          </cell>
          <cell r="AF46">
            <v>1.903</v>
          </cell>
          <cell r="AG46">
            <v>3.0730747393830673</v>
          </cell>
          <cell r="AH46">
            <v>3.3557274289513757</v>
          </cell>
          <cell r="AI46">
            <v>5.9217884724163117</v>
          </cell>
          <cell r="AJ46">
            <v>6.3867803549894964</v>
          </cell>
          <cell r="AK46">
            <v>2.3064461848744386</v>
          </cell>
          <cell r="AL46">
            <v>3.6551102226938657</v>
          </cell>
          <cell r="AM46">
            <v>5.127382476612274</v>
          </cell>
          <cell r="AN46">
            <v>7.5786668760931057</v>
          </cell>
          <cell r="AO46">
            <v>4.9460762205301601</v>
          </cell>
          <cell r="AP46">
            <v>8.4367847703816707</v>
          </cell>
          <cell r="AQ46">
            <v>6.3804153845548761</v>
          </cell>
          <cell r="AR46">
            <v>5.4719331753099834</v>
          </cell>
          <cell r="AS46">
            <v>4.6006607536234467</v>
          </cell>
          <cell r="AT46">
            <v>8.7653382088947982</v>
          </cell>
          <cell r="AU46">
            <v>3.5170749999999997</v>
          </cell>
          <cell r="AV46">
            <v>3.125311</v>
          </cell>
          <cell r="AW46">
            <v>11.598027</v>
          </cell>
          <cell r="AX46">
            <v>13.905336822999999</v>
          </cell>
          <cell r="AY46" t="str">
            <v xml:space="preserve"> </v>
          </cell>
        </row>
        <row r="47">
          <cell r="B47">
            <v>1.3308568000000003E-2</v>
          </cell>
          <cell r="C47">
            <v>7.3757319999999994E-3</v>
          </cell>
          <cell r="D47">
            <v>8.253700000000001E-3</v>
          </cell>
          <cell r="E47">
            <v>3.4428333333333339E-2</v>
          </cell>
          <cell r="F47">
            <v>1.056692E-2</v>
          </cell>
          <cell r="G47">
            <v>2.5365593516890002E-2</v>
          </cell>
          <cell r="H47">
            <v>1.4451764872707551E-2</v>
          </cell>
          <cell r="I47">
            <v>3.0307681101904356E-2</v>
          </cell>
          <cell r="J47">
            <v>1.454582249994312E-2</v>
          </cell>
          <cell r="K47">
            <v>6.1377000649465701E-3</v>
          </cell>
          <cell r="L47">
            <v>1.4377267449999998E-2</v>
          </cell>
          <cell r="M47">
            <v>6.7689185921567625E-3</v>
          </cell>
          <cell r="N47">
            <v>3.2913243898888894E-3</v>
          </cell>
          <cell r="O47">
            <v>6.723256240999999E-3</v>
          </cell>
          <cell r="P47">
            <v>1.4693856449999999E-3</v>
          </cell>
          <cell r="Q47">
            <v>3.1500779006666665E-3</v>
          </cell>
          <cell r="R47">
            <v>7.9318111599999998E-3</v>
          </cell>
          <cell r="S47">
            <v>1.467E-3</v>
          </cell>
          <cell r="T47">
            <v>2.3531084200000001E-3</v>
          </cell>
          <cell r="U47">
            <v>4.4413376280000002E-3</v>
          </cell>
          <cell r="V47">
            <v>1.8585791466666666E-3</v>
          </cell>
          <cell r="W47">
            <v>1.8337145736E-2</v>
          </cell>
          <cell r="X47">
            <v>8.4906153042013325E-3</v>
          </cell>
          <cell r="Y47" t="str">
            <v xml:space="preserve"> </v>
          </cell>
          <cell r="Z47">
            <v>2.9775530948799998E-2</v>
          </cell>
          <cell r="AB47">
            <v>2.1659999999999999</v>
          </cell>
          <cell r="AC47">
            <v>2.0670000000000002</v>
          </cell>
          <cell r="AD47">
            <v>2.81</v>
          </cell>
          <cell r="AE47">
            <v>4.7960000000000003</v>
          </cell>
          <cell r="AF47">
            <v>4.4540000000000006</v>
          </cell>
          <cell r="AG47">
            <v>6.9998842365113427</v>
          </cell>
          <cell r="AH47">
            <v>4.8652669757543112</v>
          </cell>
          <cell r="AI47">
            <v>3.7531782365899096</v>
          </cell>
          <cell r="AJ47">
            <v>2.8246959634544351</v>
          </cell>
          <cell r="AK47">
            <v>2.477605384060908</v>
          </cell>
          <cell r="AL47">
            <v>5.2792565838897616</v>
          </cell>
          <cell r="AM47">
            <v>2.7888304661805683</v>
          </cell>
          <cell r="AN47">
            <v>1.4714843253473082</v>
          </cell>
          <cell r="AO47">
            <v>2.3558749823264393</v>
          </cell>
          <cell r="AP47">
            <v>0.5244097567748256</v>
          </cell>
          <cell r="AQ47">
            <v>1.05625035363174</v>
          </cell>
          <cell r="AR47">
            <v>2.5746656381388155</v>
          </cell>
          <cell r="AS47">
            <v>1.4233924556641437</v>
          </cell>
          <cell r="AT47">
            <v>2.4199114567400257</v>
          </cell>
          <cell r="AU47">
            <v>1.308775</v>
          </cell>
          <cell r="AV47">
            <v>0.42812999999999996</v>
          </cell>
          <cell r="AW47">
            <v>5.6386399999999997</v>
          </cell>
          <cell r="AX47">
            <v>7.6059110379999986</v>
          </cell>
          <cell r="AY47" t="str">
            <v xml:space="preserve"> </v>
          </cell>
          <cell r="AZ47">
            <v>7.3889918900000007</v>
          </cell>
        </row>
        <row r="84">
          <cell r="B84">
            <v>1.4358344000000001E-3</v>
          </cell>
          <cell r="C84">
            <v>2.4028731999999999E-3</v>
          </cell>
          <cell r="D84">
            <v>8.9651198000000008E-3</v>
          </cell>
          <cell r="E84">
            <v>8.2106266666666667E-3</v>
          </cell>
          <cell r="F84">
            <v>1.7290000000000001E-3</v>
          </cell>
          <cell r="G84">
            <v>5.1224650109514391E-3</v>
          </cell>
          <cell r="H84">
            <v>6.1443200000000009E-3</v>
          </cell>
          <cell r="I84">
            <v>4.9925655949405665E-3</v>
          </cell>
          <cell r="J84">
            <v>3.0218358343213816E-3</v>
          </cell>
          <cell r="K84">
            <v>1.7194421777678378E-3</v>
          </cell>
          <cell r="L84">
            <v>2.4311596400000005E-3</v>
          </cell>
          <cell r="M84">
            <v>2.1148399999999998E-3</v>
          </cell>
          <cell r="N84">
            <v>5.427239999999999E-3</v>
          </cell>
          <cell r="O84">
            <v>5.7205231719999992E-3</v>
          </cell>
          <cell r="P84">
            <v>2.1148400000000006E-3</v>
          </cell>
          <cell r="Q84">
            <v>2.7451060000000002E-3</v>
          </cell>
          <cell r="R84">
            <v>6.8431999999999998E-4</v>
          </cell>
          <cell r="S84">
            <v>5.9800000000000001E-4</v>
          </cell>
          <cell r="T84">
            <v>3.0700293260000002E-3</v>
          </cell>
          <cell r="U84">
            <v>1.5888967639999998E-3</v>
          </cell>
          <cell r="V84">
            <v>2.1555264639999999E-3</v>
          </cell>
          <cell r="W84">
            <v>3.6982665719999998E-3</v>
          </cell>
          <cell r="X84">
            <v>5.2128722047219992E-3</v>
          </cell>
          <cell r="Y84" t="str">
            <v xml:space="preserve"> </v>
          </cell>
          <cell r="Z84">
            <v>1.3277782335999997E-2</v>
          </cell>
          <cell r="AB84">
            <v>4.2000000000000003E-2</v>
          </cell>
          <cell r="AC84">
            <v>0.24300000000000002</v>
          </cell>
          <cell r="AD84">
            <v>0.61499999999999999</v>
          </cell>
          <cell r="AE84">
            <v>1.2009999999999998</v>
          </cell>
          <cell r="AF84">
            <v>0.36899999999999999</v>
          </cell>
          <cell r="AG84">
            <v>0.81224588373708106</v>
          </cell>
          <cell r="AH84">
            <v>0.90948615187202286</v>
          </cell>
          <cell r="AI84">
            <v>1.1065026571497074</v>
          </cell>
          <cell r="AJ84">
            <v>0.5537633790995572</v>
          </cell>
          <cell r="AK84">
            <v>0.28116756263485032</v>
          </cell>
          <cell r="AL84">
            <v>0.47778607940068607</v>
          </cell>
          <cell r="AM84">
            <v>0.39157649499455138</v>
          </cell>
          <cell r="AN84">
            <v>1.2374765352932089</v>
          </cell>
          <cell r="AO84">
            <v>1.0698899081301481</v>
          </cell>
          <cell r="AP84">
            <v>0.45269698354049315</v>
          </cell>
          <cell r="AQ84">
            <v>0.48213977177459322</v>
          </cell>
          <cell r="AR84">
            <v>0.11078747557171767</v>
          </cell>
          <cell r="AS84">
            <v>0.15304173382732777</v>
          </cell>
          <cell r="AT84">
            <v>0.55995073987680655</v>
          </cell>
          <cell r="AU84">
            <v>0.25786599999999998</v>
          </cell>
          <cell r="AV84">
            <v>0.43508399999999997</v>
          </cell>
          <cell r="AW84">
            <v>1.0128269999999999</v>
          </cell>
          <cell r="AX84">
            <v>3.637387328</v>
          </cell>
          <cell r="AY84" t="str">
            <v xml:space="preserve"> </v>
          </cell>
          <cell r="AZ84">
            <v>2.11511162</v>
          </cell>
        </row>
        <row r="91">
          <cell r="B91">
            <v>3.1249400000000002E-4</v>
          </cell>
          <cell r="C91">
            <v>0</v>
          </cell>
          <cell r="D91">
            <v>6.080256E-3</v>
          </cell>
          <cell r="E91">
            <v>1.7222538666666669E-2</v>
          </cell>
          <cell r="F91">
            <v>4.5500000000000002E-3</v>
          </cell>
          <cell r="G91">
            <v>5.2059276527448729E-3</v>
          </cell>
          <cell r="H91">
            <v>5.1560600000000005E-3</v>
          </cell>
          <cell r="I91">
            <v>9.5136253472277218E-3</v>
          </cell>
          <cell r="J91">
            <v>1.2245709486089629E-2</v>
          </cell>
          <cell r="K91">
            <v>5.1708300749215485E-3</v>
          </cell>
          <cell r="L91">
            <v>5.0462211800000019E-3</v>
          </cell>
          <cell r="M91">
            <v>8.4828142207206674E-3</v>
          </cell>
          <cell r="N91">
            <v>8.2935046618666693E-3</v>
          </cell>
          <cell r="O91">
            <v>7.9093789926666658E-3</v>
          </cell>
          <cell r="P91">
            <v>7.8248899668333319E-3</v>
          </cell>
          <cell r="Q91">
            <v>9.3027708106666641E-3</v>
          </cell>
          <cell r="R91">
            <v>7.4158653508333353E-3</v>
          </cell>
          <cell r="S91">
            <v>5.4400055000000001E-3</v>
          </cell>
          <cell r="T91">
            <v>1.2298262279333333E-2</v>
          </cell>
          <cell r="U91">
            <v>8.553364820000001E-3</v>
          </cell>
          <cell r="V91">
            <v>7.3193971760000002E-3</v>
          </cell>
          <cell r="W91">
            <v>1.2240976748000001E-2</v>
          </cell>
          <cell r="X91">
            <v>4.866739198048E-3</v>
          </cell>
          <cell r="Y91" t="str">
            <v xml:space="preserve"> </v>
          </cell>
          <cell r="Z91">
            <v>1.0536884539999999E-2</v>
          </cell>
          <cell r="AB91">
            <v>5.1510000000000007E-2</v>
          </cell>
          <cell r="AC91">
            <v>0</v>
          </cell>
          <cell r="AD91">
            <v>0.92600000000000005</v>
          </cell>
          <cell r="AE91">
            <v>1.37</v>
          </cell>
          <cell r="AF91">
            <v>1.25</v>
          </cell>
          <cell r="AG91">
            <v>1.6890756686714286</v>
          </cell>
          <cell r="AH91">
            <v>1.4775088964057839</v>
          </cell>
          <cell r="AI91">
            <v>2.7821787774085265</v>
          </cell>
          <cell r="AJ91">
            <v>3.2771967509435966</v>
          </cell>
          <cell r="AK91">
            <v>1.5770996454150297</v>
          </cell>
          <cell r="AL91">
            <v>1.5481778714059817</v>
          </cell>
          <cell r="AM91">
            <v>1.8674945322072405</v>
          </cell>
          <cell r="AN91">
            <v>2.4595404835093948</v>
          </cell>
          <cell r="AO91">
            <v>2.1552013125087703</v>
          </cell>
          <cell r="AP91">
            <v>2.8221604593061276</v>
          </cell>
          <cell r="AQ91">
            <v>2.8929838119315052</v>
          </cell>
          <cell r="AR91">
            <v>2.2029995061722114</v>
          </cell>
          <cell r="AS91">
            <v>2.8989235497378574</v>
          </cell>
          <cell r="AT91">
            <v>3.9690806082878662</v>
          </cell>
          <cell r="AU91">
            <v>3.159081</v>
          </cell>
          <cell r="AV91">
            <v>1.802338</v>
          </cell>
          <cell r="AW91">
            <v>4.2143139999999999</v>
          </cell>
          <cell r="AX91">
            <v>3.1541604949999993</v>
          </cell>
          <cell r="AY91" t="str">
            <v xml:space="preserve"> </v>
          </cell>
          <cell r="AZ91">
            <v>2.9156483500000001</v>
          </cell>
        </row>
        <row r="105">
          <cell r="D105">
            <v>0</v>
          </cell>
          <cell r="E105">
            <v>0</v>
          </cell>
          <cell r="F105">
            <v>0</v>
          </cell>
          <cell r="G105">
            <v>7.0980000000000001E-5</v>
          </cell>
          <cell r="H105">
            <v>1.3067414729443471E-4</v>
          </cell>
          <cell r="I105">
            <v>0</v>
          </cell>
          <cell r="J105">
            <v>0</v>
          </cell>
          <cell r="K105">
            <v>0</v>
          </cell>
          <cell r="L105">
            <v>0</v>
          </cell>
          <cell r="M105">
            <v>0</v>
          </cell>
          <cell r="N105">
            <v>5.1260300000000001E-6</v>
          </cell>
          <cell r="O105">
            <v>0</v>
          </cell>
          <cell r="P105">
            <v>0</v>
          </cell>
          <cell r="Q105">
            <v>0</v>
          </cell>
          <cell r="R105">
            <v>0</v>
          </cell>
          <cell r="S105">
            <v>0</v>
          </cell>
          <cell r="T105">
            <v>7.0980000000000001E-5</v>
          </cell>
          <cell r="U105">
            <v>0</v>
          </cell>
          <cell r="V105">
            <v>0</v>
          </cell>
          <cell r="W105">
            <v>0</v>
          </cell>
          <cell r="X105">
            <v>0</v>
          </cell>
          <cell r="Y105" t="str">
            <v xml:space="preserve"> </v>
          </cell>
          <cell r="Z105">
            <v>0</v>
          </cell>
          <cell r="AD105">
            <v>0</v>
          </cell>
          <cell r="AE105">
            <v>0</v>
          </cell>
          <cell r="AF105">
            <v>0</v>
          </cell>
          <cell r="AG105">
            <v>3.8702847622798381E-2</v>
          </cell>
          <cell r="AH105">
            <v>2.1539694608972752E-2</v>
          </cell>
          <cell r="AI105">
            <v>0</v>
          </cell>
          <cell r="AJ105">
            <v>0</v>
          </cell>
          <cell r="AK105">
            <v>0</v>
          </cell>
          <cell r="AL105">
            <v>0</v>
          </cell>
          <cell r="AM105">
            <v>0</v>
          </cell>
          <cell r="AN105">
            <v>7.2532396805990692E-4</v>
          </cell>
          <cell r="AO105">
            <v>0</v>
          </cell>
          <cell r="AP105">
            <v>0</v>
          </cell>
          <cell r="AQ105">
            <v>0</v>
          </cell>
          <cell r="AR105">
            <v>0</v>
          </cell>
          <cell r="AS105">
            <v>0</v>
          </cell>
          <cell r="AT105">
            <v>8.2231499235691993E-2</v>
          </cell>
          <cell r="AU105">
            <v>0</v>
          </cell>
          <cell r="AV105">
            <v>0</v>
          </cell>
          <cell r="AW105">
            <v>0</v>
          </cell>
          <cell r="AX105">
            <v>0</v>
          </cell>
          <cell r="AY105" t="str">
            <v xml:space="preserve"> </v>
          </cell>
          <cell r="AZ105">
            <v>0</v>
          </cell>
        </row>
        <row r="109">
          <cell r="B109">
            <v>1.3444340000000001E-2</v>
          </cell>
          <cell r="C109">
            <v>1.001728E-2</v>
          </cell>
          <cell r="D109">
            <v>1.3146405999999999E-2</v>
          </cell>
          <cell r="E109">
            <v>2.9478540000000001E-2</v>
          </cell>
          <cell r="F109">
            <v>7.1669780000000016E-2</v>
          </cell>
          <cell r="G109">
            <v>1.72081E-2</v>
          </cell>
          <cell r="H109">
            <v>1.4427451920007021E-2</v>
          </cell>
          <cell r="I109">
            <v>7.9515799999999998E-3</v>
          </cell>
          <cell r="J109">
            <v>5.7418628163733603E-4</v>
          </cell>
          <cell r="K109">
            <v>8.7360000000000004E-5</v>
          </cell>
          <cell r="L109">
            <v>2.4522680000000003E-4</v>
          </cell>
          <cell r="M109">
            <v>1.3985746208942367E-3</v>
          </cell>
          <cell r="N109">
            <v>3.14496E-3</v>
          </cell>
          <cell r="O109">
            <v>2.282757932E-3</v>
          </cell>
          <cell r="P109">
            <v>8.4215199250000012E-4</v>
          </cell>
          <cell r="Q109">
            <v>6.2478634399999982E-4</v>
          </cell>
          <cell r="R109">
            <v>1.02358529E-3</v>
          </cell>
          <cell r="S109">
            <v>3.411E-3</v>
          </cell>
          <cell r="T109">
            <v>1.1884599999999999E-3</v>
          </cell>
          <cell r="U109">
            <v>1.8199999999999999E-6</v>
          </cell>
          <cell r="V109">
            <v>6.8002479999999993E-6</v>
          </cell>
          <cell r="W109">
            <v>2.5006071999999998E-5</v>
          </cell>
          <cell r="X109">
            <v>6.2502099659999998E-5</v>
          </cell>
          <cell r="Y109" t="str">
            <v xml:space="preserve"> </v>
          </cell>
          <cell r="Z109">
            <v>6.7339999999999989E-5</v>
          </cell>
          <cell r="AB109">
            <v>1.9060000000000001</v>
          </cell>
          <cell r="AC109">
            <v>1.1910000000000001</v>
          </cell>
          <cell r="AD109">
            <v>1.917</v>
          </cell>
          <cell r="AE109">
            <v>3.3</v>
          </cell>
          <cell r="AF109">
            <v>10.17</v>
          </cell>
          <cell r="AG109">
            <v>3.2400089450216609</v>
          </cell>
          <cell r="AH109">
            <v>2.377126514269551</v>
          </cell>
          <cell r="AI109">
            <v>1.3651326091898814</v>
          </cell>
          <cell r="AJ109">
            <v>0.23967679321267765</v>
          </cell>
          <cell r="AK109">
            <v>3.0317262536071313E-2</v>
          </cell>
          <cell r="AL109">
            <v>0.12444101685833013</v>
          </cell>
          <cell r="AM109">
            <v>0.48027343882356938</v>
          </cell>
          <cell r="AN109">
            <v>0.99428035331548148</v>
          </cell>
          <cell r="AO109">
            <v>0.81234121636210543</v>
          </cell>
          <cell r="AP109">
            <v>0.28667848515600031</v>
          </cell>
          <cell r="AQ109">
            <v>0.10381002106584031</v>
          </cell>
          <cell r="AR109">
            <v>0.21184590775399129</v>
          </cell>
          <cell r="AS109">
            <v>1.2687041675055486</v>
          </cell>
          <cell r="AT109">
            <v>0.22514615619910835</v>
          </cell>
          <cell r="AU109">
            <v>1.3679999999999999E-3</v>
          </cell>
          <cell r="AV109">
            <v>5.8500000000000002E-3</v>
          </cell>
          <cell r="AW109">
            <v>2.1953999999999998E-2</v>
          </cell>
          <cell r="AX109">
            <v>3.4341812999999999E-2</v>
          </cell>
          <cell r="AY109" t="str">
            <v xml:space="preserve"> </v>
          </cell>
          <cell r="AZ109">
            <v>2.1140900000000001E-2</v>
          </cell>
        </row>
        <row r="125">
          <cell r="B125">
            <v>0.64636753999999996</v>
          </cell>
          <cell r="C125">
            <v>0.59831044</v>
          </cell>
          <cell r="D125">
            <v>0.65376110800000009</v>
          </cell>
          <cell r="E125">
            <v>0.60127468470588241</v>
          </cell>
          <cell r="F125">
            <v>0.49632674000000004</v>
          </cell>
          <cell r="G125">
            <v>0.58526819590124057</v>
          </cell>
          <cell r="H125">
            <v>0.67279576864745383</v>
          </cell>
          <cell r="I125">
            <v>0.52586865379434178</v>
          </cell>
          <cell r="J125">
            <v>0.48471694708191737</v>
          </cell>
          <cell r="K125">
            <v>0.43016692001596341</v>
          </cell>
          <cell r="L125">
            <v>0.44486971972418182</v>
          </cell>
          <cell r="M125">
            <v>0.42568388715318117</v>
          </cell>
          <cell r="N125">
            <v>0.55825484671495618</v>
          </cell>
          <cell r="O125">
            <v>0.50010563261822227</v>
          </cell>
          <cell r="P125">
            <v>0.35551392731399994</v>
          </cell>
          <cell r="Q125">
            <v>0.31624917748666664</v>
          </cell>
          <cell r="R125">
            <v>0.17449850372499998</v>
          </cell>
          <cell r="S125">
            <v>3.800203906666666E-2</v>
          </cell>
          <cell r="T125">
            <v>5.5246338784000003E-2</v>
          </cell>
          <cell r="U125">
            <v>9.974900208000001E-3</v>
          </cell>
          <cell r="V125">
            <v>3.0293899999999999E-2</v>
          </cell>
          <cell r="W125">
            <v>9.0060920039999985E-3</v>
          </cell>
          <cell r="X125">
            <v>7.9087268856960005E-3</v>
          </cell>
          <cell r="Y125" t="str">
            <v xml:space="preserve"> </v>
          </cell>
          <cell r="Z125">
            <v>3.1041920000000004E-2</v>
          </cell>
          <cell r="AB125">
            <v>34.102000000000004</v>
          </cell>
          <cell r="AC125">
            <v>49.366999999999997</v>
          </cell>
          <cell r="AD125">
            <v>70.302000000000007</v>
          </cell>
          <cell r="AE125">
            <v>71.167000000000002</v>
          </cell>
          <cell r="AF125">
            <v>60.878999999999991</v>
          </cell>
          <cell r="AG125">
            <v>64.958030753481424</v>
          </cell>
          <cell r="AH125">
            <v>71.410016102499966</v>
          </cell>
          <cell r="AI125">
            <v>58.160025636509388</v>
          </cell>
          <cell r="AJ125">
            <v>55.303345779791229</v>
          </cell>
          <cell r="AK125">
            <v>47.989133739937039</v>
          </cell>
          <cell r="AL125">
            <v>45.570313189844015</v>
          </cell>
          <cell r="AM125">
            <v>44.246703880083459</v>
          </cell>
          <cell r="AN125">
            <v>53.805369491914163</v>
          </cell>
          <cell r="AO125">
            <v>46.833195798005221</v>
          </cell>
          <cell r="AP125">
            <v>35.134100994402864</v>
          </cell>
          <cell r="AQ125">
            <v>33.584492080459761</v>
          </cell>
          <cell r="AR125">
            <v>13.626825035464639</v>
          </cell>
          <cell r="AS125">
            <v>7.3456896560401166</v>
          </cell>
          <cell r="AT125">
            <v>5.849486296579383</v>
          </cell>
          <cell r="AU125">
            <v>4.4633240000000001</v>
          </cell>
          <cell r="AV125">
            <v>3.9151349999999998</v>
          </cell>
          <cell r="AW125">
            <v>4.2394429999999996</v>
          </cell>
          <cell r="AX125">
            <v>4.3471901439999998</v>
          </cell>
          <cell r="AY125" t="str">
            <v xml:space="preserve"> </v>
          </cell>
          <cell r="AZ125">
            <v>4.17458756</v>
          </cell>
        </row>
        <row r="138">
          <cell r="B138">
            <v>1.0593741194399999</v>
          </cell>
          <cell r="C138">
            <v>1.2096868828199998</v>
          </cell>
          <cell r="D138">
            <v>1.1087398910699999</v>
          </cell>
          <cell r="E138">
            <v>1.6990373399999998</v>
          </cell>
          <cell r="F138">
            <v>2.1577920000000002</v>
          </cell>
          <cell r="G138">
            <v>2.3459268046778057</v>
          </cell>
          <cell r="H138">
            <v>1.5648264644133336</v>
          </cell>
          <cell r="I138">
            <v>1.5267820997101145</v>
          </cell>
          <cell r="J138">
            <v>1.4332468044284681</v>
          </cell>
          <cell r="K138">
            <v>1.1278671487226932</v>
          </cell>
          <cell r="L138">
            <v>1.3751799232080004</v>
          </cell>
          <cell r="M138">
            <v>1.3262048514394118</v>
          </cell>
          <cell r="N138">
            <v>1.2505744114499999</v>
          </cell>
          <cell r="O138">
            <v>1.0071718001799999</v>
          </cell>
          <cell r="P138">
            <v>0.82840212000000024</v>
          </cell>
          <cell r="Q138">
            <v>0.76155370434000025</v>
          </cell>
          <cell r="R138">
            <v>0.63820317169699992</v>
          </cell>
          <cell r="S138">
            <v>0.45876594425116279</v>
          </cell>
          <cell r="T138">
            <v>0.567784804496</v>
          </cell>
          <cell r="U138">
            <v>0.19627485259199998</v>
          </cell>
          <cell r="V138">
            <v>0.43287243999999997</v>
          </cell>
          <cell r="W138">
            <v>9.7504573348000001E-2</v>
          </cell>
          <cell r="X138">
            <v>7.669938788342133E-2</v>
          </cell>
          <cell r="Y138" t="str">
            <v xml:space="preserve"> </v>
          </cell>
          <cell r="Z138">
            <v>0.134450281693</v>
          </cell>
          <cell r="AB138">
            <v>118.61699999999999</v>
          </cell>
          <cell r="AC138">
            <v>117.693</v>
          </cell>
          <cell r="AD138">
            <v>133.77199999999999</v>
          </cell>
          <cell r="AE138">
            <v>150.82</v>
          </cell>
          <cell r="AF138">
            <v>264.06</v>
          </cell>
          <cell r="AG138">
            <v>306.29205592626323</v>
          </cell>
          <cell r="AH138">
            <v>207.65458994272296</v>
          </cell>
          <cell r="AI138">
            <v>226.66159636929919</v>
          </cell>
          <cell r="AJ138">
            <v>213.4061227370747</v>
          </cell>
          <cell r="AK138">
            <v>157.54089796156111</v>
          </cell>
          <cell r="AL138">
            <v>197.3134187684856</v>
          </cell>
          <cell r="AM138">
            <v>207.82292173050038</v>
          </cell>
          <cell r="AN138">
            <v>208.75418822657002</v>
          </cell>
          <cell r="AO138">
            <v>159.61705558229852</v>
          </cell>
          <cell r="AP138">
            <v>128.3777254308151</v>
          </cell>
          <cell r="AQ138">
            <v>110.10342143016322</v>
          </cell>
          <cell r="AR138">
            <v>92.457906986380962</v>
          </cell>
          <cell r="AS138">
            <v>128.11928139956333</v>
          </cell>
          <cell r="AT138">
            <v>98.196298626989858</v>
          </cell>
          <cell r="AU138">
            <v>84.894921999999994</v>
          </cell>
          <cell r="AV138">
            <v>59.632909999999995</v>
          </cell>
          <cell r="AW138">
            <v>44.273164999999999</v>
          </cell>
          <cell r="AX138">
            <v>42.167453309999999</v>
          </cell>
          <cell r="AY138" t="str">
            <v xml:space="preserve"> </v>
          </cell>
          <cell r="AZ138">
            <v>21.370421920000002</v>
          </cell>
        </row>
        <row r="147">
          <cell r="G147">
            <v>2.4315199999999999E-3</v>
          </cell>
          <cell r="H147">
            <v>0</v>
          </cell>
          <cell r="J147">
            <v>2.1776307011504618E-5</v>
          </cell>
          <cell r="M147">
            <v>0</v>
          </cell>
          <cell r="N147">
            <v>3.5376704999999997E-5</v>
          </cell>
          <cell r="O147">
            <v>0</v>
          </cell>
          <cell r="P147">
            <v>2.2768928000000001E-5</v>
          </cell>
          <cell r="Q147">
            <v>1.8199999999999999E-6</v>
          </cell>
          <cell r="T147">
            <v>0</v>
          </cell>
          <cell r="U147">
            <v>0</v>
          </cell>
          <cell r="V147">
            <v>0</v>
          </cell>
          <cell r="W147">
            <v>0</v>
          </cell>
          <cell r="X147">
            <v>0</v>
          </cell>
          <cell r="Y147" t="str">
            <v xml:space="preserve"> </v>
          </cell>
          <cell r="Z147">
            <v>0</v>
          </cell>
          <cell r="AG147">
            <v>0.38335656968358234</v>
          </cell>
          <cell r="AH147">
            <v>0</v>
          </cell>
          <cell r="AJ147">
            <v>3.2305510401682671E-3</v>
          </cell>
          <cell r="AM147">
            <v>0</v>
          </cell>
          <cell r="AN147">
            <v>5.0057397337676035E-3</v>
          </cell>
          <cell r="AO147">
            <v>0</v>
          </cell>
          <cell r="AP147">
            <v>6.9443874399789246E-3</v>
          </cell>
          <cell r="AQ147">
            <v>2.2912124133512182E-3</v>
          </cell>
          <cell r="AT147">
            <v>0</v>
          </cell>
          <cell r="AU147">
            <v>0</v>
          </cell>
          <cell r="AV147">
            <v>0</v>
          </cell>
          <cell r="AW147">
            <v>0</v>
          </cell>
          <cell r="AX147">
            <v>0</v>
          </cell>
          <cell r="AY147" t="str">
            <v xml:space="preserve"> </v>
          </cell>
          <cell r="AZ147">
            <v>0</v>
          </cell>
        </row>
        <row r="156">
          <cell r="B156">
            <v>2.9130313333333335E-2</v>
          </cell>
          <cell r="C156">
            <v>4.0591459999999996E-2</v>
          </cell>
          <cell r="D156">
            <v>4.3712760000000003E-2</v>
          </cell>
          <cell r="E156">
            <v>8.7368493333333339E-2</v>
          </cell>
          <cell r="F156">
            <v>3.1567899999999996E-2</v>
          </cell>
          <cell r="G156">
            <v>4.0917061274690421E-2</v>
          </cell>
          <cell r="H156">
            <v>4.1711549718203733E-2</v>
          </cell>
          <cell r="I156">
            <v>2.4033691682959768E-2</v>
          </cell>
          <cell r="J156">
            <v>2.5679921366673828E-2</v>
          </cell>
          <cell r="K156">
            <v>1.5634089433319336E-2</v>
          </cell>
          <cell r="L156">
            <v>1.9496787764999999E-2</v>
          </cell>
          <cell r="M156">
            <v>1.5708433107378593E-2</v>
          </cell>
          <cell r="N156">
            <v>1.9766490900000003E-2</v>
          </cell>
          <cell r="O156">
            <v>1.8932406129000004E-2</v>
          </cell>
          <cell r="P156">
            <v>1.3348435706666667E-2</v>
          </cell>
          <cell r="Q156">
            <v>1.7498254592000002E-2</v>
          </cell>
          <cell r="R156">
            <v>2.7006824168566659E-2</v>
          </cell>
          <cell r="S156">
            <v>1.5236571279999998E-2</v>
          </cell>
          <cell r="T156">
            <v>1.9028100000000003E-2</v>
          </cell>
          <cell r="U156">
            <v>2.5738537915999997E-2</v>
          </cell>
          <cell r="V156">
            <v>1.0574200000000001E-2</v>
          </cell>
          <cell r="W156">
            <v>1.0049966835999999E-2</v>
          </cell>
          <cell r="X156">
            <v>1.0802900564819999E-2</v>
          </cell>
          <cell r="Y156" t="str">
            <v xml:space="preserve"> </v>
          </cell>
          <cell r="Z156">
            <v>1.4377999999999999E-3</v>
          </cell>
          <cell r="AB156">
            <v>9.1379999999999999</v>
          </cell>
          <cell r="AC156">
            <v>10.032</v>
          </cell>
          <cell r="AD156">
            <v>14.334</v>
          </cell>
          <cell r="AE156">
            <v>20.635000000000002</v>
          </cell>
          <cell r="AF156">
            <v>11.477</v>
          </cell>
          <cell r="AG156">
            <v>15.183687634874158</v>
          </cell>
          <cell r="AH156">
            <v>12.807715915037043</v>
          </cell>
          <cell r="AI156">
            <v>9.3518737231210416</v>
          </cell>
          <cell r="AJ156">
            <v>12.470393228857244</v>
          </cell>
          <cell r="AK156">
            <v>7.1938275712264357</v>
          </cell>
          <cell r="AL156">
            <v>7.6531765002547916</v>
          </cell>
          <cell r="AM156">
            <v>7.156392754204548</v>
          </cell>
          <cell r="AN156">
            <v>10.98113395833205</v>
          </cell>
          <cell r="AO156">
            <v>9.0083161592995467</v>
          </cell>
          <cell r="AP156">
            <v>6.6547135070456669</v>
          </cell>
          <cell r="AQ156">
            <v>8.7476654658731352</v>
          </cell>
          <cell r="AR156">
            <v>19.406242406335931</v>
          </cell>
          <cell r="AS156">
            <v>19.292748450543186</v>
          </cell>
          <cell r="AT156">
            <v>16.901704021169497</v>
          </cell>
          <cell r="AU156">
            <v>11.920195999999999</v>
          </cell>
          <cell r="AV156">
            <v>8.092922999999999</v>
          </cell>
          <cell r="AW156">
            <v>4.7659180000000001</v>
          </cell>
          <cell r="AX156">
            <v>6.319508291</v>
          </cell>
          <cell r="AY156" t="str">
            <v xml:space="preserve"> </v>
          </cell>
          <cell r="AZ156">
            <v>1.4899092999999997</v>
          </cell>
        </row>
        <row r="163">
          <cell r="B163">
            <v>0.25914452199999999</v>
          </cell>
          <cell r="C163">
            <v>0.1212268512</v>
          </cell>
          <cell r="D163">
            <v>0.11256195137200001</v>
          </cell>
          <cell r="E163">
            <v>0.15067780000000003</v>
          </cell>
          <cell r="F163">
            <v>0.13908804000000002</v>
          </cell>
          <cell r="G163">
            <v>0.11539802189302333</v>
          </cell>
          <cell r="H163">
            <v>0.12847703962072798</v>
          </cell>
          <cell r="I163">
            <v>0.16023152582236444</v>
          </cell>
          <cell r="J163">
            <v>0.15102331711321165</v>
          </cell>
          <cell r="K163">
            <v>0.13576670377442482</v>
          </cell>
          <cell r="L163">
            <v>0.19658830373000005</v>
          </cell>
          <cell r="M163">
            <v>0.27520396664546964</v>
          </cell>
          <cell r="N163">
            <v>0.23259572097605632</v>
          </cell>
          <cell r="O163">
            <v>0.23101265382</v>
          </cell>
          <cell r="P163">
            <v>0.2217095341825</v>
          </cell>
          <cell r="Q163">
            <v>0.18853174073066664</v>
          </cell>
          <cell r="R163">
            <v>0.22572959443999999</v>
          </cell>
          <cell r="S163">
            <v>0.37333070146666664</v>
          </cell>
          <cell r="T163">
            <v>0.27707011695999995</v>
          </cell>
          <cell r="U163">
            <v>0.13276216917599998</v>
          </cell>
          <cell r="V163">
            <v>0.19409754000000001</v>
          </cell>
          <cell r="W163">
            <v>0.10052800466800001</v>
          </cell>
          <cell r="X163">
            <v>7.4694781882448005E-2</v>
          </cell>
          <cell r="Y163" t="str">
            <v xml:space="preserve"> </v>
          </cell>
          <cell r="Z163">
            <v>0.24851237320000003</v>
          </cell>
          <cell r="AB163">
            <v>8.7159999999999993</v>
          </cell>
          <cell r="AC163">
            <v>8.2370000000000001</v>
          </cell>
          <cell r="AD163">
            <v>9.766</v>
          </cell>
          <cell r="AE163">
            <v>13.014999999999999</v>
          </cell>
          <cell r="AF163">
            <v>11.943</v>
          </cell>
          <cell r="AG163">
            <v>10.471427513644265</v>
          </cell>
          <cell r="AH163">
            <v>12.036801011063679</v>
          </cell>
          <cell r="AI163">
            <v>19.164548028494998</v>
          </cell>
          <cell r="AJ163">
            <v>18.2162691165206</v>
          </cell>
          <cell r="AK163">
            <v>13.492513320599663</v>
          </cell>
          <cell r="AL163">
            <v>22.744892330484216</v>
          </cell>
          <cell r="AM163">
            <v>30.885393336779963</v>
          </cell>
          <cell r="AN163">
            <v>29.803639845982719</v>
          </cell>
          <cell r="AO163">
            <v>30.190865631148522</v>
          </cell>
          <cell r="AP163">
            <v>31.400560844602317</v>
          </cell>
          <cell r="AQ163">
            <v>23.255777140333109</v>
          </cell>
          <cell r="AR163">
            <v>24.022208895844575</v>
          </cell>
          <cell r="AS163">
            <v>32.326741883661164</v>
          </cell>
          <cell r="AT163">
            <v>36.08188390192629</v>
          </cell>
          <cell r="AU163">
            <v>25.275537999999997</v>
          </cell>
          <cell r="AV163">
            <v>19.982564</v>
          </cell>
          <cell r="AW163">
            <v>27.446766</v>
          </cell>
          <cell r="AX163">
            <v>29.150504337000001</v>
          </cell>
          <cell r="AY163" t="str">
            <v xml:space="preserve"> </v>
          </cell>
          <cell r="AZ163">
            <v>27.872594599999996</v>
          </cell>
        </row>
        <row r="193">
          <cell r="D193">
            <v>1.4688128000000002E-3</v>
          </cell>
          <cell r="E193">
            <v>5.2913466666666669E-3</v>
          </cell>
          <cell r="F193">
            <v>7.4965800000000001E-3</v>
          </cell>
          <cell r="G193">
            <v>7.2363199999999992E-3</v>
          </cell>
          <cell r="H193">
            <v>3.7000599999999998E-3</v>
          </cell>
          <cell r="I193">
            <v>2.12758E-3</v>
          </cell>
          <cell r="J193">
            <v>1.42506E-2</v>
          </cell>
          <cell r="K193">
            <v>1.0134813232499495E-3</v>
          </cell>
          <cell r="L193">
            <v>3.9675108200000007E-3</v>
          </cell>
          <cell r="M193">
            <v>3.1192834012567453E-3</v>
          </cell>
          <cell r="N193">
            <v>1.7781399999999999E-3</v>
          </cell>
          <cell r="O193">
            <v>1.8309199999999998E-3</v>
          </cell>
          <cell r="P193">
            <v>9.2765399999999981E-3</v>
          </cell>
          <cell r="Q193">
            <v>8.230040000000001E-3</v>
          </cell>
          <cell r="R193">
            <v>8.6977800000000022E-3</v>
          </cell>
          <cell r="S193">
            <v>3.506E-3</v>
          </cell>
          <cell r="T193">
            <v>4.8059131119999998E-3</v>
          </cell>
          <cell r="U193">
            <v>4.6564215880000003E-3</v>
          </cell>
          <cell r="V193">
            <v>6.2262200000000002E-3</v>
          </cell>
          <cell r="W193">
            <v>5.1032898279999997E-3</v>
          </cell>
          <cell r="X193">
            <v>1.3179581644926666E-3</v>
          </cell>
          <cell r="Y193" t="str">
            <v xml:space="preserve"> </v>
          </cell>
          <cell r="Z193">
            <v>3.0157400000000003E-3</v>
          </cell>
          <cell r="AD193">
            <v>0.43</v>
          </cell>
          <cell r="AE193">
            <v>0.83399999999999996</v>
          </cell>
          <cell r="AF193">
            <v>1.837</v>
          </cell>
          <cell r="AG193">
            <v>1.7335593856260958</v>
          </cell>
          <cell r="AH193">
            <v>1.1262387432615735</v>
          </cell>
          <cell r="AI193">
            <v>0.73453195912125113</v>
          </cell>
          <cell r="AJ193">
            <v>0.85048975000063198</v>
          </cell>
          <cell r="AK193">
            <v>0.37383594923682917</v>
          </cell>
          <cell r="AL193">
            <v>0.69071659198007873</v>
          </cell>
          <cell r="AM193">
            <v>0.54611386125086492</v>
          </cell>
          <cell r="AN193">
            <v>0.42043626569193371</v>
          </cell>
          <cell r="AO193">
            <v>0.3596994651289766</v>
          </cell>
          <cell r="AP193">
            <v>1.3816734736073517</v>
          </cell>
          <cell r="AQ193">
            <v>1.1275591304395567</v>
          </cell>
          <cell r="AR193">
            <v>1.2469369970785891</v>
          </cell>
          <cell r="AS193">
            <v>0.848246980007336</v>
          </cell>
          <cell r="AT193">
            <v>0.89905822863653129</v>
          </cell>
          <cell r="AU193">
            <v>0.87549399999999999</v>
          </cell>
          <cell r="AV193">
            <v>0.86045699999999992</v>
          </cell>
          <cell r="AW193">
            <v>1.323691</v>
          </cell>
          <cell r="AX193">
            <v>1.2161558469999998</v>
          </cell>
          <cell r="AY193" t="str">
            <v xml:space="preserve"> </v>
          </cell>
          <cell r="AZ193">
            <v>0.64413084000000009</v>
          </cell>
        </row>
        <row r="225">
          <cell r="B225">
            <v>2.3550799999999998E-3</v>
          </cell>
          <cell r="C225">
            <v>1.7783038E-3</v>
          </cell>
          <cell r="D225">
            <v>8.6301572844117644E-3</v>
          </cell>
          <cell r="E225">
            <v>7.8484466666666666E-3</v>
          </cell>
          <cell r="F225">
            <v>7.2126600000000001E-3</v>
          </cell>
          <cell r="G225">
            <v>2.7089284720206903E-2</v>
          </cell>
          <cell r="H225">
            <v>1.9132325235364619E-2</v>
          </cell>
          <cell r="I225">
            <v>7.7136963172163399E-3</v>
          </cell>
          <cell r="J225">
            <v>7.8729425888565234E-3</v>
          </cell>
          <cell r="K225">
            <v>1.2503400000000004E-3</v>
          </cell>
          <cell r="L225">
            <v>4.8612200000000003E-3</v>
          </cell>
          <cell r="M225">
            <v>1.7799599999999999E-3</v>
          </cell>
          <cell r="N225">
            <v>5.6347200000000002E-3</v>
          </cell>
          <cell r="O225">
            <v>1.7179623673333334E-3</v>
          </cell>
          <cell r="P225">
            <v>4.1532400000000008E-3</v>
          </cell>
          <cell r="Q225">
            <v>6.4318800000000009E-3</v>
          </cell>
          <cell r="R225">
            <v>2.4447534474999998E-3</v>
          </cell>
          <cell r="S225">
            <v>3.0729999999999998E-3</v>
          </cell>
          <cell r="T225">
            <v>1.112744633E-2</v>
          </cell>
          <cell r="U225">
            <v>5.4391289680000001E-3</v>
          </cell>
          <cell r="V225">
            <v>1.4754739999999999E-2</v>
          </cell>
          <cell r="W225">
            <v>4.105620428E-3</v>
          </cell>
          <cell r="X225">
            <v>2.4653229540939994E-3</v>
          </cell>
          <cell r="Y225" t="str">
            <v xml:space="preserve"> </v>
          </cell>
          <cell r="Z225">
            <v>2.6553800000000002E-3</v>
          </cell>
          <cell r="AB225">
            <v>0.31</v>
          </cell>
          <cell r="AC225">
            <v>0.189</v>
          </cell>
          <cell r="AD225">
            <v>2.012</v>
          </cell>
          <cell r="AE225">
            <v>1.147</v>
          </cell>
          <cell r="AF225">
            <v>1.1479999999999999</v>
          </cell>
          <cell r="AG225">
            <v>3.4280574021917793</v>
          </cell>
          <cell r="AH225">
            <v>2.8006700716309405</v>
          </cell>
          <cell r="AI225">
            <v>1.3245553532119734</v>
          </cell>
          <cell r="AJ225">
            <v>1.4645874087688115</v>
          </cell>
          <cell r="AK225">
            <v>0.19280449286582807</v>
          </cell>
          <cell r="AL225">
            <v>0.81381255680295861</v>
          </cell>
          <cell r="AM225">
            <v>0.33561780866386937</v>
          </cell>
          <cell r="AN225">
            <v>1.0144780119298817</v>
          </cell>
          <cell r="AO225">
            <v>0.33817867184425188</v>
          </cell>
          <cell r="AP225">
            <v>0.62904248549873898</v>
          </cell>
          <cell r="AQ225">
            <v>0.84095103641699165</v>
          </cell>
          <cell r="AR225">
            <v>0.29506147392113485</v>
          </cell>
          <cell r="AS225">
            <v>0.73472623257678138</v>
          </cell>
          <cell r="AT225">
            <v>1.730802374245864</v>
          </cell>
          <cell r="AU225">
            <v>1.068022</v>
          </cell>
          <cell r="AV225">
            <v>1.757884</v>
          </cell>
          <cell r="AW225">
            <v>1.121731</v>
          </cell>
          <cell r="AX225">
            <v>1.5909070279999999</v>
          </cell>
          <cell r="AY225" t="str">
            <v xml:space="preserve"> </v>
          </cell>
          <cell r="AZ225">
            <v>0.36526686999999997</v>
          </cell>
        </row>
        <row r="247">
          <cell r="B247">
            <v>0.100344244</v>
          </cell>
          <cell r="C247">
            <v>0.16068785459999999</v>
          </cell>
          <cell r="D247">
            <v>0.24163968920000001</v>
          </cell>
          <cell r="E247">
            <v>0.11923244666666669</v>
          </cell>
          <cell r="F247">
            <v>0.15366686972000002</v>
          </cell>
          <cell r="G247">
            <v>0.11731472235766374</v>
          </cell>
          <cell r="H247">
            <v>0.13864657747922082</v>
          </cell>
          <cell r="I247">
            <v>0.12365607399123792</v>
          </cell>
          <cell r="J247">
            <v>0.1077008468833516</v>
          </cell>
          <cell r="K247">
            <v>0.15575917776259013</v>
          </cell>
          <cell r="L247">
            <v>0.10978920316000002</v>
          </cell>
          <cell r="M247">
            <v>0.1162178773583019</v>
          </cell>
          <cell r="N247">
            <v>0.16437125248818177</v>
          </cell>
          <cell r="O247">
            <v>0.10924573788700001</v>
          </cell>
          <cell r="P247">
            <v>0.10398294011559996</v>
          </cell>
          <cell r="Q247">
            <v>8.0549409756111121E-2</v>
          </cell>
          <cell r="R247">
            <v>7.4027786964950007E-2</v>
          </cell>
          <cell r="S247">
            <v>5.4276134300000001E-2</v>
          </cell>
          <cell r="T247">
            <v>0.12156144000000001</v>
          </cell>
          <cell r="U247">
            <v>5.9192710304000001E-2</v>
          </cell>
          <cell r="V247">
            <v>6.5922220000000004E-2</v>
          </cell>
          <cell r="W247">
            <v>4.5369723671999998E-2</v>
          </cell>
          <cell r="X247">
            <v>3.7597441983738003E-2</v>
          </cell>
          <cell r="Y247" t="str">
            <v xml:space="preserve"> </v>
          </cell>
          <cell r="Z247">
            <v>4.7973755283999997E-2</v>
          </cell>
          <cell r="AB247">
            <v>27.386000000000003</v>
          </cell>
          <cell r="AC247">
            <v>21.856999999999999</v>
          </cell>
          <cell r="AD247">
            <v>29.382999999999999</v>
          </cell>
          <cell r="AE247">
            <v>23.302</v>
          </cell>
          <cell r="AF247">
            <v>25.914999999999999</v>
          </cell>
          <cell r="AG247">
            <v>26.551135011435967</v>
          </cell>
          <cell r="AH247">
            <v>30.449220950010108</v>
          </cell>
          <cell r="AI247">
            <v>30.423652255958515</v>
          </cell>
          <cell r="AJ247">
            <v>26.45452584051511</v>
          </cell>
          <cell r="AK247">
            <v>21.2708672405717</v>
          </cell>
          <cell r="AL247">
            <v>21.264941712940832</v>
          </cell>
          <cell r="AM247">
            <v>19.99493397660736</v>
          </cell>
          <cell r="AN247">
            <v>33.462204425600724</v>
          </cell>
          <cell r="AO247">
            <v>29.043744014801508</v>
          </cell>
          <cell r="AP247">
            <v>29.584390596334188</v>
          </cell>
          <cell r="AQ247">
            <v>25.51164607402276</v>
          </cell>
          <cell r="AR247">
            <v>20.969681737789966</v>
          </cell>
          <cell r="AS247">
            <v>24.061072017578724</v>
          </cell>
          <cell r="AT247">
            <v>21.550472107763952</v>
          </cell>
          <cell r="AU247">
            <v>19.652768999999999</v>
          </cell>
          <cell r="AV247">
            <v>20.742436999999999</v>
          </cell>
          <cell r="AW247">
            <v>19.077959</v>
          </cell>
          <cell r="AX247">
            <v>25.646501847999996</v>
          </cell>
          <cell r="AY247" t="str">
            <v xml:space="preserve"> </v>
          </cell>
          <cell r="AZ247">
            <v>18.195856289999998</v>
          </cell>
        </row>
        <row r="263">
          <cell r="B263">
            <v>2.2531346631733333</v>
          </cell>
          <cell r="C263">
            <v>2.3376634579999997</v>
          </cell>
          <cell r="D263">
            <v>2.4583810123500167</v>
          </cell>
          <cell r="E263">
            <v>2.935114132039216</v>
          </cell>
          <cell r="F263">
            <v>3.2594041043200002</v>
          </cell>
          <cell r="G263">
            <v>3.4997315552289514</v>
          </cell>
          <cell r="H263">
            <v>2.7926236245492553</v>
          </cell>
          <cell r="I263">
            <v>2.6109053248579679</v>
          </cell>
          <cell r="J263">
            <v>2.4451995648127851</v>
          </cell>
          <cell r="K263">
            <v>1.9764209001267927</v>
          </cell>
          <cell r="L263">
            <v>2.3006084132991824</v>
          </cell>
          <cell r="M263">
            <v>2.3735220442606897</v>
          </cell>
          <cell r="N263">
            <v>2.5424305295372807</v>
          </cell>
          <cell r="O263">
            <v>2.136655138212646</v>
          </cell>
          <cell r="P263">
            <v>1.850581888792</v>
          </cell>
          <cell r="Q263">
            <v>1.6725400297731663</v>
          </cell>
          <cell r="R263">
            <v>1.4588034964805721</v>
          </cell>
          <cell r="S263">
            <v>1.3467936502978297</v>
          </cell>
          <cell r="T263">
            <v>1.4671268131953334</v>
          </cell>
          <cell r="U263">
            <v>0.66535627230799999</v>
          </cell>
          <cell r="V263">
            <v>1.1005258925266665</v>
          </cell>
          <cell r="W263">
            <v>0.53028659793200017</v>
          </cell>
          <cell r="X263">
            <v>0.40215759577065802</v>
          </cell>
          <cell r="Y263">
            <v>9.2201185999999996E-4</v>
          </cell>
          <cell r="Z263">
            <v>0.83292354288488812</v>
          </cell>
          <cell r="AA263">
            <v>0</v>
          </cell>
          <cell r="AB263">
            <v>217.53091000000001</v>
          </cell>
          <cell r="AC263">
            <v>226.1842</v>
          </cell>
          <cell r="AD263">
            <v>286.76</v>
          </cell>
          <cell r="AE263">
            <v>314.92099999999999</v>
          </cell>
          <cell r="AF263">
            <v>422.21400000000006</v>
          </cell>
          <cell r="AG263">
            <v>481.27638409923014</v>
          </cell>
          <cell r="AH263">
            <v>375.85639256051746</v>
          </cell>
          <cell r="AI263">
            <v>385.47234579492181</v>
          </cell>
          <cell r="AJ263">
            <v>366.02006566875895</v>
          </cell>
          <cell r="AK263">
            <v>269.80293635187638</v>
          </cell>
          <cell r="AL263">
            <v>324.81525860121582</v>
          </cell>
          <cell r="AM263">
            <v>343.26782105862594</v>
          </cell>
          <cell r="AN263">
            <v>383.74968211010685</v>
          </cell>
          <cell r="AO263">
            <v>317.71388222930136</v>
          </cell>
          <cell r="AP263">
            <v>281.08126230689589</v>
          </cell>
          <cell r="AQ263">
            <v>247.56294752060185</v>
          </cell>
          <cell r="AR263">
            <v>216.74230742326253</v>
          </cell>
          <cell r="AS263">
            <v>269.61503202095776</v>
          </cell>
          <cell r="AT263">
            <v>245.35683608853967</v>
          </cell>
          <cell r="AU263">
            <v>202.12815800000004</v>
          </cell>
          <cell r="AV263">
            <v>167.65796500000002</v>
          </cell>
          <cell r="AW263">
            <v>179.67724799999993</v>
          </cell>
          <cell r="AX263">
            <v>201.33277626700001</v>
          </cell>
          <cell r="AY263">
            <v>11.952374999999998</v>
          </cell>
          <cell r="AZ263">
            <v>140.61500764999997</v>
          </cell>
          <cell r="BA263">
            <v>0</v>
          </cell>
        </row>
        <row r="264">
          <cell r="B264">
            <v>1.3510369600000001E-2</v>
          </cell>
          <cell r="C264">
            <v>1.8609862179999999E-2</v>
          </cell>
          <cell r="D264">
            <v>4.470422822641177E-2</v>
          </cell>
          <cell r="E264">
            <v>5.0471512000000003E-2</v>
          </cell>
          <cell r="F264">
            <v>3.4313552000000004E-2</v>
          </cell>
          <cell r="G264">
            <v>6.5544144918253541E-2</v>
          </cell>
          <cell r="H264">
            <v>4.6841647732785166E-2</v>
          </cell>
          <cell r="I264">
            <v>3.4281566063327371E-2</v>
          </cell>
          <cell r="J264">
            <v>4.1454806032949029E-2</v>
          </cell>
          <cell r="K264">
            <v>1.144156118080402E-2</v>
          </cell>
          <cell r="L264">
            <v>2.6566314320000006E-2</v>
          </cell>
          <cell r="M264">
            <v>2.7158103529208132E-2</v>
          </cell>
          <cell r="N264">
            <v>3.8850695982542337E-2</v>
          </cell>
          <cell r="O264">
            <v>4.9545516639666672E-2</v>
          </cell>
          <cell r="P264">
            <v>5.8299938111566668E-2</v>
          </cell>
          <cell r="Q264">
            <v>7.3921954864333339E-2</v>
          </cell>
          <cell r="R264">
            <v>7.673361671733335E-2</v>
          </cell>
          <cell r="S264">
            <v>4.9432102833333325E-2</v>
          </cell>
          <cell r="T264">
            <v>0.12096089088633331</v>
          </cell>
          <cell r="U264">
            <v>6.6399761791999995E-2</v>
          </cell>
          <cell r="V264">
            <v>6.9823416207999991E-2</v>
          </cell>
          <cell r="W264">
            <v>5.9721833080000002E-2</v>
          </cell>
          <cell r="X264">
            <v>3.9322808892882664E-2</v>
          </cell>
          <cell r="Y264">
            <v>1.6058153999999998E-4</v>
          </cell>
          <cell r="Z264">
            <v>8.5697827742799992E-2</v>
          </cell>
          <cell r="AA264">
            <v>0</v>
          </cell>
          <cell r="AB264">
            <v>3.3025099999999998</v>
          </cell>
          <cell r="AC264">
            <v>2.806</v>
          </cell>
          <cell r="AD264">
            <v>7.3049999999999997</v>
          </cell>
          <cell r="AE264">
            <v>7.9820000000000002</v>
          </cell>
          <cell r="AF264">
            <v>7.7499999999999991</v>
          </cell>
          <cell r="AG264">
            <v>12.317953702058725</v>
          </cell>
          <cell r="AH264">
            <v>9.3861723053276815</v>
          </cell>
          <cell r="AI264">
            <v>9.1122671783622895</v>
          </cell>
          <cell r="AJ264">
            <v>7.6150628600898473</v>
          </cell>
          <cell r="AK264">
            <v>3.2341204423938983</v>
          </cell>
          <cell r="AL264">
            <v>6.5465269633466603</v>
          </cell>
          <cell r="AM264">
            <v>5.6006392371650344</v>
          </cell>
          <cell r="AN264">
            <v>8.1938487964993705</v>
          </cell>
          <cell r="AO264">
            <v>8.7570767068525051</v>
          </cell>
          <cell r="AP264">
            <v>11.284182805817897</v>
          </cell>
          <cell r="AQ264">
            <v>12.757152901661108</v>
          </cell>
          <cell r="AR264">
            <v>13.449416228373082</v>
          </cell>
          <cell r="AS264">
            <v>16.636451156731276</v>
          </cell>
          <cell r="AT264">
            <v>20.833642456967834</v>
          </cell>
          <cell r="AU264">
            <v>15.621814000000001</v>
          </cell>
          <cell r="AV264">
            <v>12.748211</v>
          </cell>
          <cell r="AW264">
            <v>20.081627000000001</v>
          </cell>
          <cell r="AX264">
            <v>25.437512717000004</v>
          </cell>
          <cell r="AY264">
            <v>0.84236899999999992</v>
          </cell>
          <cell r="AZ264">
            <v>19.678250929999997</v>
          </cell>
          <cell r="BA264">
            <v>0</v>
          </cell>
        </row>
        <row r="266">
          <cell r="B266">
            <v>1.1806685800000001E-2</v>
          </cell>
          <cell r="C266">
            <v>4.97679E-3</v>
          </cell>
          <cell r="D266">
            <v>5.5595722000000005E-3</v>
          </cell>
          <cell r="E266">
            <v>0</v>
          </cell>
          <cell r="F266">
            <v>2.4551800000000004E-3</v>
          </cell>
          <cell r="G266">
            <v>5.3530605306385624E-3</v>
          </cell>
          <cell r="H266">
            <v>6.0337027627059853E-3</v>
          </cell>
          <cell r="I266">
            <v>7.6935827906395703E-3</v>
          </cell>
          <cell r="J266">
            <v>1.1018013297124079E-2</v>
          </cell>
          <cell r="K266">
            <v>9.564421671104037E-3</v>
          </cell>
          <cell r="L266">
            <v>3.3979309000000003E-3</v>
          </cell>
          <cell r="M266">
            <v>4.2871209014726155E-3</v>
          </cell>
          <cell r="N266">
            <v>6.1606708193333321E-3</v>
          </cell>
          <cell r="O266">
            <v>1.0693703952060606E-2</v>
          </cell>
          <cell r="P266">
            <v>8.3146357839999994E-3</v>
          </cell>
          <cell r="Q266">
            <v>1.0275720000000002E-2</v>
          </cell>
          <cell r="R266">
            <v>8.8441564640000005E-3</v>
          </cell>
          <cell r="S266">
            <v>4.4278379333333329E-3</v>
          </cell>
          <cell r="T266">
            <v>7.0750905680000004E-3</v>
          </cell>
          <cell r="U266">
            <v>1.2330041723999999E-2</v>
          </cell>
          <cell r="V266">
            <v>9.232859999999999E-3</v>
          </cell>
          <cell r="W266">
            <v>4.9978255599999995E-3</v>
          </cell>
          <cell r="X266">
            <v>3.8868568578840001E-3</v>
          </cell>
          <cell r="Y266">
            <v>0</v>
          </cell>
          <cell r="Z266">
            <v>7.1580981715880006E-3</v>
          </cell>
          <cell r="AA266">
            <v>0</v>
          </cell>
          <cell r="AB266">
            <v>1.9534000000000002</v>
          </cell>
          <cell r="AC266">
            <v>0.75819999999999999</v>
          </cell>
          <cell r="AD266">
            <v>0.71400000000000008</v>
          </cell>
          <cell r="AE266">
            <v>0</v>
          </cell>
          <cell r="AF266">
            <v>0.629</v>
          </cell>
          <cell r="AG266">
            <v>2.2489315047389979</v>
          </cell>
          <cell r="AH266">
            <v>1.6854610899507512</v>
          </cell>
          <cell r="AI266">
            <v>2.7875357836477241</v>
          </cell>
          <cell r="AJ266">
            <v>3.5075114381852606</v>
          </cell>
          <cell r="AK266">
            <v>3.082144450296215</v>
          </cell>
          <cell r="AL266">
            <v>1.11263825249145</v>
          </cell>
          <cell r="AM266">
            <v>1.1276176381539904</v>
          </cell>
          <cell r="AN266">
            <v>1.7729045271885859</v>
          </cell>
          <cell r="AO266">
            <v>3.5681154281280896</v>
          </cell>
          <cell r="AP266">
            <v>2.3872201193990041</v>
          </cell>
          <cell r="AQ266">
            <v>2.996240911639942</v>
          </cell>
          <cell r="AR266">
            <v>2.7013270920122112</v>
          </cell>
          <cell r="AS266">
            <v>3.2158518513535848</v>
          </cell>
          <cell r="AT266">
            <v>2.3386833024748546</v>
          </cell>
          <cell r="AU266">
            <v>4.8581779999999997</v>
          </cell>
          <cell r="AV266">
            <v>3.3220269999999998</v>
          </cell>
          <cell r="AW266">
            <v>2.2634689999999997</v>
          </cell>
          <cell r="AX266">
            <v>2.2123973609999998</v>
          </cell>
          <cell r="AY266">
            <v>0</v>
          </cell>
          <cell r="AZ266">
            <v>6.2004098299999999</v>
          </cell>
          <cell r="BA266">
            <v>0</v>
          </cell>
        </row>
        <row r="267">
          <cell r="B267">
            <v>1.7616248807733332</v>
          </cell>
          <cell r="C267">
            <v>1.8666741774199997</v>
          </cell>
          <cell r="D267">
            <v>1.8387600910700002</v>
          </cell>
          <cell r="E267">
            <v>2.456727253372549</v>
          </cell>
          <cell r="F267">
            <v>2.7865318026000003</v>
          </cell>
          <cell r="G267">
            <v>3.0268170136277304</v>
          </cell>
          <cell r="H267">
            <v>2.3185275036153095</v>
          </cell>
          <cell r="I267">
            <v>2.1203771802937399</v>
          </cell>
          <cell r="J267">
            <v>1.9643168117607481</v>
          </cell>
          <cell r="K267">
            <v>1.5870388999788789</v>
          </cell>
          <cell r="L267">
            <v>1.8601643198071824</v>
          </cell>
          <cell r="M267">
            <v>1.7930140122839198</v>
          </cell>
          <cell r="N267">
            <v>1.8540684889491783</v>
          </cell>
          <cell r="O267">
            <v>1.5502798276775858</v>
          </cell>
          <cell r="P267">
            <v>1.2092445201351669</v>
          </cell>
          <cell r="Q267">
            <v>1.1075902907203337</v>
          </cell>
          <cell r="R267">
            <v>0.8543800794680666</v>
          </cell>
          <cell r="S267">
            <v>0.52229911193116285</v>
          </cell>
          <cell r="T267">
            <v>0.64854103808000019</v>
          </cell>
          <cell r="U267">
            <v>0.24020557906799997</v>
          </cell>
          <cell r="V267">
            <v>0.48121978947466665</v>
          </cell>
          <cell r="W267">
            <v>0.13769439647600001</v>
          </cell>
          <cell r="X267">
            <v>0.106414608559168</v>
          </cell>
          <cell r="Y267">
            <v>0</v>
          </cell>
          <cell r="Z267">
            <v>0.21251369300979997</v>
          </cell>
          <cell r="AA267">
            <v>0</v>
          </cell>
          <cell r="AB267">
            <v>165.929</v>
          </cell>
          <cell r="AC267">
            <v>180.387</v>
          </cell>
          <cell r="AD267">
            <v>224.88800000000003</v>
          </cell>
          <cell r="AE267">
            <v>251.19400000000002</v>
          </cell>
          <cell r="AF267">
            <v>355.91800000000001</v>
          </cell>
          <cell r="AG267">
            <v>400.53447123119531</v>
          </cell>
          <cell r="AH267">
            <v>300.89333126874101</v>
          </cell>
          <cell r="AI267">
            <v>300.93151938993799</v>
          </cell>
          <cell r="AJ267">
            <v>286.12376934025343</v>
          </cell>
          <cell r="AK267">
            <v>216.90519482271964</v>
          </cell>
          <cell r="AL267">
            <v>257.07396221716726</v>
          </cell>
          <cell r="AM267">
            <v>264.99875145233983</v>
          </cell>
          <cell r="AN267">
            <v>278.62175639480125</v>
          </cell>
          <cell r="AO267">
            <v>221.09585410540168</v>
          </cell>
          <cell r="AP267">
            <v>172.22102704792795</v>
          </cell>
          <cell r="AQ267">
            <v>155.22202408352373</v>
          </cell>
          <cell r="AR267">
            <v>129.62301690013433</v>
          </cell>
          <cell r="AS267">
            <v>159.06521186795501</v>
          </cell>
          <cell r="AT267">
            <v>124.12459657267659</v>
          </cell>
          <cell r="AU267">
            <v>104.24163</v>
          </cell>
          <cell r="AV267">
            <v>73.822401999999997</v>
          </cell>
          <cell r="AW267">
            <v>59.885706999999996</v>
          </cell>
          <cell r="AX267">
            <v>61.812365900000003</v>
          </cell>
          <cell r="AY267">
            <v>0</v>
          </cell>
          <cell r="AZ267">
            <v>37.112797410000006</v>
          </cell>
          <cell r="BA267">
            <v>0</v>
          </cell>
        </row>
        <row r="268">
          <cell r="B268">
            <v>0.14156910040000001</v>
          </cell>
          <cell r="C268">
            <v>0.23515497459999998</v>
          </cell>
          <cell r="D268">
            <v>0.34895544319999999</v>
          </cell>
          <cell r="E268">
            <v>0.14301378000000003</v>
          </cell>
          <cell r="F268">
            <v>0.17294248972000001</v>
          </cell>
          <cell r="G268">
            <v>0.14083586697678183</v>
          </cell>
          <cell r="H268">
            <v>0.16339524056242838</v>
          </cell>
          <cell r="I268">
            <v>0.16541158413039977</v>
          </cell>
          <cell r="J268">
            <v>0.14230593930828306</v>
          </cell>
          <cell r="K268">
            <v>0.17744911055089974</v>
          </cell>
          <cell r="L268">
            <v>0.13571906244000004</v>
          </cell>
          <cell r="M268">
            <v>0.16097504396358944</v>
          </cell>
          <cell r="N268">
            <v>0.24350658215262622</v>
          </cell>
          <cell r="O268">
            <v>0.16312137788699999</v>
          </cell>
          <cell r="P268">
            <v>0.15569785718759993</v>
          </cell>
          <cell r="Q268">
            <v>0.13583190975611109</v>
          </cell>
          <cell r="R268">
            <v>0.12293117162494996</v>
          </cell>
          <cell r="S268">
            <v>9.1974134299999996E-2</v>
          </cell>
          <cell r="T268">
            <v>0.20383003718350001</v>
          </cell>
          <cell r="U268">
            <v>9.3722472480000013E-2</v>
          </cell>
          <cell r="V268">
            <v>0.12206568192</v>
          </cell>
          <cell r="W268">
            <v>7.6173305935999996E-2</v>
          </cell>
          <cell r="X268">
            <v>5.019538137207534E-2</v>
          </cell>
          <cell r="Y268">
            <v>7.6143031999999992E-4</v>
          </cell>
          <cell r="Z268">
            <v>8.3887815283999995E-2</v>
          </cell>
          <cell r="AA268">
            <v>0</v>
          </cell>
          <cell r="AB268">
            <v>29.493000000000002</v>
          </cell>
          <cell r="AC268">
            <v>24.442999999999998</v>
          </cell>
          <cell r="AD268">
            <v>31.527999999999999</v>
          </cell>
          <cell r="AE268">
            <v>26.338000000000001</v>
          </cell>
          <cell r="AF268">
            <v>28.367999999999999</v>
          </cell>
          <cell r="AG268">
            <v>30.175336736582786</v>
          </cell>
          <cell r="AH268">
            <v>34.143519961183323</v>
          </cell>
          <cell r="AI268">
            <v>35.077078275929232</v>
          </cell>
          <cell r="AJ268">
            <v>30.161557190926299</v>
          </cell>
          <cell r="AK268">
            <v>23.829739655511354</v>
          </cell>
          <cell r="AL268">
            <v>24.277033438227278</v>
          </cell>
          <cell r="AM268">
            <v>25.884312806931451</v>
          </cell>
          <cell r="AN268">
            <v>43.272807074790833</v>
          </cell>
          <cell r="AO268">
            <v>36.709108633098147</v>
          </cell>
          <cell r="AP268">
            <v>36.912625056410697</v>
          </cell>
          <cell r="AQ268">
            <v>32.462691281914999</v>
          </cell>
          <cell r="AR268">
            <v>27.144195024255044</v>
          </cell>
          <cell r="AS268">
            <v>33.041719804572082</v>
          </cell>
          <cell r="AT268">
            <v>33.447550942207215</v>
          </cell>
          <cell r="AU268">
            <v>27.334721999999999</v>
          </cell>
          <cell r="AV268">
            <v>27.482260999999998</v>
          </cell>
          <cell r="AW268">
            <v>27.987476000000001</v>
          </cell>
          <cell r="AX268">
            <v>32.463281498999997</v>
          </cell>
          <cell r="AY268">
            <v>10.986799999999999</v>
          </cell>
          <cell r="AZ268">
            <v>23.446600649999997</v>
          </cell>
          <cell r="BA268">
            <v>0</v>
          </cell>
        </row>
        <row r="269">
          <cell r="B269">
            <v>6.547910459999999E-2</v>
          </cell>
          <cell r="C269">
            <v>9.102080260000002E-2</v>
          </cell>
          <cell r="D269">
            <v>9.6718798281603499E-2</v>
          </cell>
          <cell r="E269">
            <v>0.1257984</v>
          </cell>
          <cell r="F269">
            <v>9.378096000000001E-2</v>
          </cell>
          <cell r="G269">
            <v>8.3789352503177358E-2</v>
          </cell>
          <cell r="H269">
            <v>6.6291680000000006E-2</v>
          </cell>
          <cell r="I269">
            <v>5.9523407886310567E-2</v>
          </cell>
          <cell r="J269">
            <v>6.2222726687733668E-2</v>
          </cell>
          <cell r="K269">
            <v>1.9970672814261414E-2</v>
          </cell>
          <cell r="L269">
            <v>3.3083999208000016E-2</v>
          </cell>
          <cell r="M269">
            <v>5.9192161914388745E-2</v>
          </cell>
          <cell r="N269">
            <v>0.11264091138754385</v>
          </cell>
          <cell r="O269">
            <v>8.9540227989333351E-2</v>
          </cell>
          <cell r="P269">
            <v>0.14156755942116672</v>
          </cell>
          <cell r="Q269">
            <v>0.10580750928222221</v>
          </cell>
          <cell r="R269">
            <v>0.10322989636555555</v>
          </cell>
          <cell r="S269">
            <v>0.27193352520000003</v>
          </cell>
          <cell r="T269">
            <v>0.1662568899355</v>
          </cell>
          <cell r="U269">
            <v>8.2906953948000003E-2</v>
          </cell>
          <cell r="V269">
            <v>0.11630219036799999</v>
          </cell>
          <cell r="W269">
            <v>0.10963174112799999</v>
          </cell>
          <cell r="X269">
            <v>0.10821374938228401</v>
          </cell>
          <cell r="Y269">
            <v>0</v>
          </cell>
          <cell r="Z269">
            <v>0.10641793134699999</v>
          </cell>
          <cell r="AA269">
            <v>0</v>
          </cell>
          <cell r="AB269">
            <v>8.1370000000000005</v>
          </cell>
          <cell r="AC269">
            <v>9.5530000000000008</v>
          </cell>
          <cell r="AD269">
            <v>10.818</v>
          </cell>
          <cell r="AE269">
            <v>14.88</v>
          </cell>
          <cell r="AF269">
            <v>13.006</v>
          </cell>
          <cell r="AG269">
            <v>17.649435929418807</v>
          </cell>
          <cell r="AH269">
            <v>10.899830493749148</v>
          </cell>
          <cell r="AI269">
            <v>9.6731650148550532</v>
          </cell>
          <cell r="AJ269">
            <v>9.7162890679313705</v>
          </cell>
          <cell r="AK269">
            <v>3.0630228696384489</v>
          </cell>
          <cell r="AL269">
            <v>4.4763844897058602</v>
          </cell>
          <cell r="AM269">
            <v>8.3360545653473643</v>
          </cell>
          <cell r="AN269">
            <v>15.69254538945753</v>
          </cell>
          <cell r="AO269">
            <v>12.187370282549686</v>
          </cell>
          <cell r="AP269">
            <v>19.351519068000041</v>
          </cell>
          <cell r="AQ269">
            <v>14.359433598093576</v>
          </cell>
          <cell r="AR269">
            <v>12.961674704824178</v>
          </cell>
          <cell r="AS269">
            <v>18.373378377671745</v>
          </cell>
          <cell r="AT269">
            <v>22.934119442618815</v>
          </cell>
          <cell r="AU269">
            <v>16.512909000000004</v>
          </cell>
          <cell r="AV269">
            <v>16.884294999999998</v>
          </cell>
          <cell r="AW269">
            <v>30.709169000000003</v>
          </cell>
          <cell r="AX269">
            <v>39.134271010999996</v>
          </cell>
          <cell r="AY269">
            <v>0.123206</v>
          </cell>
          <cell r="AZ269">
            <v>13.13678204</v>
          </cell>
          <cell r="BA269">
            <v>0</v>
          </cell>
        </row>
      </sheetData>
      <sheetData sheetId="13">
        <row r="47">
          <cell r="B47">
            <v>1.8859399999999998E-3</v>
          </cell>
          <cell r="C47">
            <v>3.3595799999999992E-3</v>
          </cell>
          <cell r="D47">
            <v>4.0545635199999994E-3</v>
          </cell>
          <cell r="E47">
            <v>7.9799999999999992E-3</v>
          </cell>
          <cell r="F47">
            <v>7.7113399999999988E-3</v>
          </cell>
          <cell r="G47">
            <v>9.4529962799999988E-3</v>
          </cell>
          <cell r="H47">
            <v>1.0109478959999998E-2</v>
          </cell>
          <cell r="I47">
            <v>1.121774668E-2</v>
          </cell>
          <cell r="J47">
            <v>1.0427920859999997E-2</v>
          </cell>
          <cell r="K47">
            <v>1.5798059199999999E-3</v>
          </cell>
          <cell r="L47">
            <v>1.3625786159999997E-2</v>
          </cell>
          <cell r="M47">
            <v>1.8623487260000002E-2</v>
          </cell>
          <cell r="N47">
            <v>1.9214813239999996E-2</v>
          </cell>
          <cell r="O47">
            <v>2.1461409339999998E-2</v>
          </cell>
          <cell r="P47">
            <v>2.1277209660000001E-2</v>
          </cell>
          <cell r="Q47">
            <v>1.8308968859999997E-2</v>
          </cell>
          <cell r="R47">
            <v>2.1170296280000001E-2</v>
          </cell>
          <cell r="S47">
            <v>9.5911550000000005E-3</v>
          </cell>
          <cell r="T47">
            <v>2.0142371199999998E-2</v>
          </cell>
          <cell r="U47">
            <v>1.5470836639999999E-2</v>
          </cell>
          <cell r="V47">
            <v>2.007167638E-2</v>
          </cell>
          <cell r="W47">
            <v>2.1091280979999995E-2</v>
          </cell>
          <cell r="X47">
            <v>1.9717313839999997E-2</v>
          </cell>
          <cell r="Y47" t="str">
            <v xml:space="preserve"> </v>
          </cell>
          <cell r="Z47">
            <v>3.7543840521600001E-2</v>
          </cell>
          <cell r="AB47">
            <v>0.82700000000000007</v>
          </cell>
          <cell r="AC47">
            <v>1.44</v>
          </cell>
          <cell r="AD47">
            <v>1.9850000000000001</v>
          </cell>
          <cell r="AE47">
            <v>3.5380000000000003</v>
          </cell>
          <cell r="AF47">
            <v>4.2949999999999999</v>
          </cell>
          <cell r="AG47">
            <v>4.6360559660188576</v>
          </cell>
          <cell r="AH47">
            <v>4.6396366522900365</v>
          </cell>
          <cell r="AI47">
            <v>7.3476809744356517</v>
          </cell>
          <cell r="AJ47">
            <v>9.1009151458308573</v>
          </cell>
          <cell r="AK47">
            <v>1.1015859971701158</v>
          </cell>
          <cell r="AL47">
            <v>9.9448820021959428</v>
          </cell>
          <cell r="AM47">
            <v>15.101108784209911</v>
          </cell>
          <cell r="AN47">
            <v>13.586082904842872</v>
          </cell>
          <cell r="AO47">
            <v>13.25175438996756</v>
          </cell>
          <cell r="AP47">
            <v>14.169010041349164</v>
          </cell>
          <cell r="AQ47">
            <v>12.030948993189746</v>
          </cell>
          <cell r="AR47">
            <v>14.684409144418881</v>
          </cell>
          <cell r="AS47">
            <v>16.870500965647906</v>
          </cell>
          <cell r="AT47">
            <v>21.341673791805626</v>
          </cell>
          <cell r="AU47">
            <v>17.341680999999998</v>
          </cell>
          <cell r="AV47">
            <v>16.51343</v>
          </cell>
          <cell r="AW47">
            <v>21.102322999999998</v>
          </cell>
          <cell r="AX47">
            <v>22.657337048999999</v>
          </cell>
          <cell r="AY47" t="str">
            <v xml:space="preserve"> </v>
          </cell>
          <cell r="AZ47">
            <v>43.113211560000003</v>
          </cell>
        </row>
        <row r="105">
          <cell r="D105">
            <v>1.2154603999999999E-4</v>
          </cell>
          <cell r="E105">
            <v>1.9683999999999997E-4</v>
          </cell>
          <cell r="F105">
            <v>0</v>
          </cell>
          <cell r="G105">
            <v>5.0726200000000001E-6</v>
          </cell>
          <cell r="H105">
            <v>2.0694799999999993E-6</v>
          </cell>
          <cell r="I105">
            <v>1.0440499999999999E-5</v>
          </cell>
          <cell r="J105">
            <v>6.4957199999999995E-5</v>
          </cell>
          <cell r="K105">
            <v>0</v>
          </cell>
          <cell r="L105">
            <v>1.4850779999999997E-5</v>
          </cell>
          <cell r="M105">
            <v>0</v>
          </cell>
          <cell r="N105">
            <v>6.9159999999999992E-8</v>
          </cell>
          <cell r="O105">
            <v>2.0482E-7</v>
          </cell>
          <cell r="P105">
            <v>1.7289999999999999E-7</v>
          </cell>
          <cell r="Q105">
            <v>8.4853999999999984E-7</v>
          </cell>
          <cell r="R105">
            <v>1.3299999999999998E-8</v>
          </cell>
          <cell r="S105">
            <v>0</v>
          </cell>
          <cell r="T105">
            <v>0</v>
          </cell>
          <cell r="U105">
            <v>7.7139999999999988E-8</v>
          </cell>
          <cell r="V105">
            <v>0</v>
          </cell>
          <cell r="W105">
            <v>0</v>
          </cell>
          <cell r="X105">
            <v>0</v>
          </cell>
          <cell r="Y105" t="str">
            <v xml:space="preserve"> </v>
          </cell>
          <cell r="Z105">
            <v>0</v>
          </cell>
          <cell r="AD105">
            <v>6.4000000000000001E-2</v>
          </cell>
          <cell r="AE105">
            <v>9.7000000000000003E-2</v>
          </cell>
          <cell r="AF105">
            <v>0</v>
          </cell>
          <cell r="AG105">
            <v>1.1101716077558308E-2</v>
          </cell>
          <cell r="AH105">
            <v>8.8568016841090256E-3</v>
          </cell>
          <cell r="AI105">
            <v>2.6491297631028244E-2</v>
          </cell>
          <cell r="AJ105">
            <v>3.5609870538298768E-2</v>
          </cell>
          <cell r="AK105">
            <v>0</v>
          </cell>
          <cell r="AL105">
            <v>3.96341810655053E-2</v>
          </cell>
          <cell r="AM105">
            <v>0</v>
          </cell>
          <cell r="AN105">
            <v>6.8640524458287745E-4</v>
          </cell>
          <cell r="AO105">
            <v>5.9043622554937265E-4</v>
          </cell>
          <cell r="AP105">
            <v>5.8689763792550535E-4</v>
          </cell>
          <cell r="AQ105">
            <v>4.2323951167686641E-3</v>
          </cell>
          <cell r="AR105">
            <v>1.5331235559647491E-4</v>
          </cell>
          <cell r="AS105">
            <v>0</v>
          </cell>
          <cell r="AT105">
            <v>0</v>
          </cell>
          <cell r="AU105">
            <v>9.7E-5</v>
          </cell>
          <cell r="AV105">
            <v>0</v>
          </cell>
          <cell r="AW105">
            <v>0</v>
          </cell>
          <cell r="AX105">
            <v>0</v>
          </cell>
          <cell r="AY105" t="str">
            <v xml:space="preserve"> </v>
          </cell>
          <cell r="AZ105">
            <v>0</v>
          </cell>
        </row>
        <row r="125">
          <cell r="B125">
            <v>2.1971599999999997E-3</v>
          </cell>
          <cell r="C125">
            <v>1.3725599999999999E-3</v>
          </cell>
          <cell r="D125">
            <v>3.1093431599999999E-3</v>
          </cell>
          <cell r="E125">
            <v>1.2124279999999998E-2</v>
          </cell>
          <cell r="F125">
            <v>1.0600099999999998E-2</v>
          </cell>
          <cell r="G125">
            <v>7.1938476399999989E-3</v>
          </cell>
          <cell r="H125">
            <v>3.9024780199999991E-3</v>
          </cell>
          <cell r="I125">
            <v>4.8222634600000001E-3</v>
          </cell>
          <cell r="J125">
            <v>2.4155459999999998E-3</v>
          </cell>
          <cell r="K125">
            <v>0</v>
          </cell>
          <cell r="L125">
            <v>8.019101999999998E-5</v>
          </cell>
          <cell r="M125">
            <v>6.4655289999999987E-4</v>
          </cell>
          <cell r="N125">
            <v>4.9474337499999998E-3</v>
          </cell>
          <cell r="O125">
            <v>5.6536171999999999E-5</v>
          </cell>
          <cell r="P125">
            <v>1.0497025E-3</v>
          </cell>
          <cell r="Q125">
            <v>1.1875038E-3</v>
          </cell>
          <cell r="R125">
            <v>4.4049599999999996E-4</v>
          </cell>
          <cell r="S125">
            <v>1.7626E-4</v>
          </cell>
          <cell r="T125">
            <v>1.9205652199999997E-3</v>
          </cell>
          <cell r="U125">
            <v>2.3560684E-4</v>
          </cell>
          <cell r="V125">
            <v>6.1179999999999994E-5</v>
          </cell>
          <cell r="W125">
            <v>1.0214399999999999E-4</v>
          </cell>
          <cell r="X125">
            <v>0</v>
          </cell>
          <cell r="Y125" t="str">
            <v xml:space="preserve"> </v>
          </cell>
          <cell r="Z125">
            <v>3.1483494000000001E-3</v>
          </cell>
          <cell r="AB125">
            <v>0.27</v>
          </cell>
          <cell r="AC125">
            <v>0.183</v>
          </cell>
          <cell r="AD125">
            <v>0.40200000000000002</v>
          </cell>
          <cell r="AE125">
            <v>1.6840000000000002</v>
          </cell>
          <cell r="AF125">
            <v>1.5470000000000002</v>
          </cell>
          <cell r="AG125">
            <v>1.0607345850565961</v>
          </cell>
          <cell r="AH125">
            <v>0.49607559574960869</v>
          </cell>
          <cell r="AI125">
            <v>0.62896562426529756</v>
          </cell>
          <cell r="AJ125">
            <v>0.24357593392675211</v>
          </cell>
          <cell r="AK125">
            <v>0</v>
          </cell>
          <cell r="AL125">
            <v>3.5164827082600041E-3</v>
          </cell>
          <cell r="AM125">
            <v>0.1331166036180885</v>
          </cell>
          <cell r="AN125">
            <v>0.83253664943033268</v>
          </cell>
          <cell r="AO125">
            <v>2.7676571924952258E-2</v>
          </cell>
          <cell r="AP125">
            <v>8.4532474495916832E-2</v>
          </cell>
          <cell r="AQ125">
            <v>0.14210143137667289</v>
          </cell>
          <cell r="AR125">
            <v>9.2008213962137778E-2</v>
          </cell>
          <cell r="AS125">
            <v>7.2013832446874398E-2</v>
          </cell>
          <cell r="AT125">
            <v>0.16637266436593962</v>
          </cell>
          <cell r="AU125">
            <v>2.8246999999999998E-2</v>
          </cell>
          <cell r="AV125">
            <v>1.7093999999999998E-2</v>
          </cell>
          <cell r="AW125">
            <v>2.6353999999999999E-2</v>
          </cell>
          <cell r="AX125">
            <v>0</v>
          </cell>
          <cell r="AY125" t="str">
            <v xml:space="preserve"> </v>
          </cell>
          <cell r="AZ125">
            <v>0.26749029999999996</v>
          </cell>
        </row>
        <row r="138">
          <cell r="B138">
            <v>7.1048599999999984E-3</v>
          </cell>
          <cell r="C138">
            <v>2.6466999999999997E-3</v>
          </cell>
          <cell r="D138">
            <v>9.5512114599999986E-3</v>
          </cell>
          <cell r="E138">
            <v>2.7778379999999998E-2</v>
          </cell>
          <cell r="F138">
            <v>2.2864599999999999E-2</v>
          </cell>
          <cell r="G138">
            <v>2.5370313919999995E-2</v>
          </cell>
          <cell r="H138">
            <v>7.9355236798853736E-3</v>
          </cell>
          <cell r="I138">
            <v>1.409609012E-2</v>
          </cell>
          <cell r="J138">
            <v>5.6585076099999985E-3</v>
          </cell>
          <cell r="K138">
            <v>2.9355759999999998E-5</v>
          </cell>
          <cell r="L138">
            <v>7.0505720599999995E-3</v>
          </cell>
          <cell r="M138">
            <v>9.5814263999999998E-4</v>
          </cell>
          <cell r="N138">
            <v>3.8518901399999992E-3</v>
          </cell>
          <cell r="O138">
            <v>4.1177065999999996E-4</v>
          </cell>
          <cell r="P138">
            <v>1.4367457999999998E-4</v>
          </cell>
          <cell r="Q138">
            <v>2.3775345999999995E-4</v>
          </cell>
          <cell r="R138">
            <v>3.4579999999999996E-8</v>
          </cell>
          <cell r="S138">
            <v>3.1383800000000003E-5</v>
          </cell>
          <cell r="T138">
            <v>0</v>
          </cell>
          <cell r="U138">
            <v>2.3878819999999997E-5</v>
          </cell>
          <cell r="V138">
            <v>9.0971999999999999E-6</v>
          </cell>
          <cell r="W138">
            <v>4.7542179999999992E-5</v>
          </cell>
          <cell r="X138">
            <v>0</v>
          </cell>
          <cell r="Y138" t="str">
            <v xml:space="preserve"> </v>
          </cell>
          <cell r="Z138">
            <v>7.7139999999999976E-6</v>
          </cell>
          <cell r="AB138">
            <v>1.2610000000000001</v>
          </cell>
          <cell r="AC138">
            <v>0.52400000000000002</v>
          </cell>
          <cell r="AD138">
            <v>0.745</v>
          </cell>
          <cell r="AE138">
            <v>1.2970000000000002</v>
          </cell>
          <cell r="AF138">
            <v>1.6890000000000001</v>
          </cell>
          <cell r="AG138">
            <v>2.6176074800258911</v>
          </cell>
          <cell r="AH138">
            <v>0.96662725318976206</v>
          </cell>
          <cell r="AI138">
            <v>0.96143611007870189</v>
          </cell>
          <cell r="AJ138">
            <v>0.91673552246050538</v>
          </cell>
          <cell r="AK138">
            <v>3.0890685409592964E-3</v>
          </cell>
          <cell r="AL138">
            <v>0.99709663726484243</v>
          </cell>
          <cell r="AM138">
            <v>0.32216530058377774</v>
          </cell>
          <cell r="AN138">
            <v>1.0666641894028233</v>
          </cell>
          <cell r="AO138">
            <v>0.20337345793352413</v>
          </cell>
          <cell r="AP138">
            <v>0.13313944996770605</v>
          </cell>
          <cell r="AQ138">
            <v>9.7563633561310023E-2</v>
          </cell>
          <cell r="AR138">
            <v>2.7114466143199112E-4</v>
          </cell>
          <cell r="AS138">
            <v>2.4051824687763533E-2</v>
          </cell>
          <cell r="AT138">
            <v>7.2242075429126626E-5</v>
          </cell>
          <cell r="AU138">
            <v>5.1168999999999999E-2</v>
          </cell>
          <cell r="AV138">
            <v>2.6218999999999999E-2</v>
          </cell>
          <cell r="AW138">
            <v>0.139547</v>
          </cell>
          <cell r="AX138">
            <v>0</v>
          </cell>
          <cell r="AY138" t="str">
            <v xml:space="preserve"> </v>
          </cell>
          <cell r="AZ138">
            <v>2.8636769999999999E-2</v>
          </cell>
        </row>
        <row r="263">
          <cell r="B263">
            <v>2.7452689599999996E-2</v>
          </cell>
          <cell r="C263">
            <v>2.0665539999999996E-2</v>
          </cell>
          <cell r="D263">
            <v>3.5766434479999991E-2</v>
          </cell>
          <cell r="E263">
            <v>5.9756899999999995E-2</v>
          </cell>
          <cell r="F263">
            <v>5.6745779999999996E-2</v>
          </cell>
          <cell r="G263">
            <v>5.9942807399999985E-2</v>
          </cell>
          <cell r="H263">
            <v>4.5271259739885356E-2</v>
          </cell>
          <cell r="I263">
            <v>5.5429159800000002E-2</v>
          </cell>
          <cell r="J263">
            <v>5.4525818746000002E-2</v>
          </cell>
          <cell r="K263">
            <v>5.3186168000000002E-3</v>
          </cell>
          <cell r="L263">
            <v>6.4655638460000012E-2</v>
          </cell>
          <cell r="M263">
            <v>5.0422547699999994E-2</v>
          </cell>
          <cell r="N263">
            <v>4.1593017723999995E-2</v>
          </cell>
          <cell r="O263">
            <v>3.9568071766999995E-2</v>
          </cell>
          <cell r="P263">
            <v>4.455942358E-2</v>
          </cell>
          <cell r="Q263">
            <v>2.7834386300000003E-2</v>
          </cell>
          <cell r="R263">
            <v>4.6717564039999986E-2</v>
          </cell>
          <cell r="S263">
            <v>1.9338065599999996E-2</v>
          </cell>
          <cell r="T263">
            <v>4.9876295419999987E-2</v>
          </cell>
          <cell r="U263">
            <v>3.8055999839999986E-2</v>
          </cell>
          <cell r="V263">
            <v>3.254033328E-2</v>
          </cell>
          <cell r="W263">
            <v>2.6808603659999986E-2</v>
          </cell>
          <cell r="X263">
            <v>2.433329735899999E-2</v>
          </cell>
          <cell r="Y263">
            <v>4.0046771999999989E-4</v>
          </cell>
          <cell r="Z263">
            <v>4.6906222619479992E-2</v>
          </cell>
          <cell r="AA263">
            <v>0</v>
          </cell>
          <cell r="AB263">
            <v>10.943999999999999</v>
          </cell>
          <cell r="AC263">
            <v>9.6820000000000004</v>
          </cell>
          <cell r="AD263">
            <v>15.997999999999996</v>
          </cell>
          <cell r="AE263">
            <v>16.683999999999997</v>
          </cell>
          <cell r="AF263">
            <v>19.549999999999997</v>
          </cell>
          <cell r="AG263">
            <v>22.917563873045303</v>
          </cell>
          <cell r="AH263">
            <v>23.223196556295296</v>
          </cell>
          <cell r="AI263">
            <v>25.286924340484493</v>
          </cell>
          <cell r="AJ263">
            <v>27.460643693387365</v>
          </cell>
          <cell r="AK263">
            <v>2.2379118852707687</v>
          </cell>
          <cell r="AL263">
            <v>26.898947733397772</v>
          </cell>
          <cell r="AM263">
            <v>29.669874642448434</v>
          </cell>
          <cell r="AN263">
            <v>26.891745719675427</v>
          </cell>
          <cell r="AO263">
            <v>22.303071736026443</v>
          </cell>
          <cell r="AP263">
            <v>24.227963580727433</v>
          </cell>
          <cell r="AQ263">
            <v>19.65045760579951</v>
          </cell>
          <cell r="AR263">
            <v>24.405585314586354</v>
          </cell>
          <cell r="AS263">
            <v>25.808723641754831</v>
          </cell>
          <cell r="AT263">
            <v>32.291226121818681</v>
          </cell>
          <cell r="AU263">
            <v>26.848295000000007</v>
          </cell>
          <cell r="AV263">
            <v>23.243707000000001</v>
          </cell>
          <cell r="AW263">
            <v>25.086431000000008</v>
          </cell>
          <cell r="AX263">
            <v>27.716925105000001</v>
          </cell>
          <cell r="AY263">
            <v>0.932616</v>
          </cell>
          <cell r="AZ263">
            <v>49.601872360000009</v>
          </cell>
          <cell r="BA263">
            <v>0</v>
          </cell>
        </row>
        <row r="264">
          <cell r="B264">
            <v>3.2704699999999997E-3</v>
          </cell>
          <cell r="C264">
            <v>3.2771199999999988E-3</v>
          </cell>
          <cell r="D264">
            <v>4.3645386399999994E-3</v>
          </cell>
          <cell r="E264">
            <v>4.3384600000000006E-3</v>
          </cell>
          <cell r="F264">
            <v>6.9665399999999985E-3</v>
          </cell>
          <cell r="G264">
            <v>8.4376024599999988E-3</v>
          </cell>
          <cell r="H264">
            <v>9.4868766999999989E-3</v>
          </cell>
          <cell r="I264">
            <v>7.1550940999999995E-3</v>
          </cell>
          <cell r="J264">
            <v>5.0837919999999993E-3</v>
          </cell>
          <cell r="K264">
            <v>1.1416453999999998E-4</v>
          </cell>
          <cell r="L264">
            <v>1.8194266999999999E-3</v>
          </cell>
          <cell r="M264">
            <v>1.6462341000000001E-3</v>
          </cell>
          <cell r="N264">
            <v>1.2404936599999998E-3</v>
          </cell>
          <cell r="O264">
            <v>1.0953720400000001E-3</v>
          </cell>
          <cell r="P264">
            <v>1.3893020399999997E-3</v>
          </cell>
          <cell r="Q264">
            <v>1.5176816199999998E-3</v>
          </cell>
          <cell r="R264">
            <v>1.35542162E-3</v>
          </cell>
          <cell r="S264">
            <v>8.966426E-4</v>
          </cell>
          <cell r="T264">
            <v>1.8012854999999999E-3</v>
          </cell>
          <cell r="U264">
            <v>6.8027341599999997E-3</v>
          </cell>
          <cell r="V264">
            <v>1.0275340600000001E-3</v>
          </cell>
          <cell r="W264">
            <v>9.2669535999999992E-4</v>
          </cell>
          <cell r="X264">
            <v>1.1297525399999997E-3</v>
          </cell>
          <cell r="Y264">
            <v>1.9835199999999994E-6</v>
          </cell>
          <cell r="Z264">
            <v>5.9905804672000002E-4</v>
          </cell>
          <cell r="AA264">
            <v>0</v>
          </cell>
          <cell r="AB264">
            <v>1.617</v>
          </cell>
          <cell r="AC264">
            <v>1.718</v>
          </cell>
          <cell r="AD264">
            <v>4.234</v>
          </cell>
          <cell r="AE264">
            <v>4.0309999999999997</v>
          </cell>
          <cell r="AF264">
            <v>5.7430000000000003</v>
          </cell>
          <cell r="AG264">
            <v>7.1101297897795677</v>
          </cell>
          <cell r="AH264">
            <v>7.7269160380327806</v>
          </cell>
          <cell r="AI264">
            <v>6.6614528545058249</v>
          </cell>
          <cell r="AJ264">
            <v>4.9907092660803265</v>
          </cell>
          <cell r="AK264">
            <v>0.20565022534712193</v>
          </cell>
          <cell r="AL264">
            <v>2.0220006619350568</v>
          </cell>
          <cell r="AM264">
            <v>1.8646308515766157</v>
          </cell>
          <cell r="AN264">
            <v>1.5944999077088666</v>
          </cell>
          <cell r="AO264">
            <v>1.6761690771009539</v>
          </cell>
          <cell r="AP264">
            <v>2.2768227786818249</v>
          </cell>
          <cell r="AQ264">
            <v>2.460125799246673</v>
          </cell>
          <cell r="AR264">
            <v>1.9420462339857747</v>
          </cell>
          <cell r="AS264">
            <v>2.5639377685224543</v>
          </cell>
          <cell r="AT264">
            <v>3.318392955385947</v>
          </cell>
          <cell r="AU264">
            <v>2.3088350000000002</v>
          </cell>
          <cell r="AV264">
            <v>2.0326160000000004</v>
          </cell>
          <cell r="AW264">
            <v>1.585208</v>
          </cell>
          <cell r="AX264">
            <v>2.997619459</v>
          </cell>
          <cell r="AY264">
            <v>0.72998499999999999</v>
          </cell>
          <cell r="AZ264">
            <v>2.4246499699999999</v>
          </cell>
          <cell r="BA264">
            <v>0</v>
          </cell>
        </row>
        <row r="266">
          <cell r="B266">
            <v>0</v>
          </cell>
          <cell r="C266">
            <v>0</v>
          </cell>
          <cell r="D266">
            <v>4.0894840000000003E-5</v>
          </cell>
          <cell r="E266">
            <v>0</v>
          </cell>
          <cell r="F266">
            <v>0</v>
          </cell>
          <cell r="G266">
            <v>1.1211101999999997E-4</v>
          </cell>
          <cell r="H266">
            <v>3.341119599999999E-4</v>
          </cell>
          <cell r="I266">
            <v>3.0352461999999997E-4</v>
          </cell>
          <cell r="J266">
            <v>1.7001656000000001E-4</v>
          </cell>
          <cell r="K266">
            <v>0</v>
          </cell>
          <cell r="L266">
            <v>6.3477442000000001E-4</v>
          </cell>
          <cell r="M266">
            <v>4.0595323999999993E-4</v>
          </cell>
          <cell r="N266">
            <v>2.523941E-4</v>
          </cell>
          <cell r="O266">
            <v>1.0060864799999998E-3</v>
          </cell>
          <cell r="P266">
            <v>2.3048367999999999E-4</v>
          </cell>
          <cell r="Q266">
            <v>1.3731983999999998E-4</v>
          </cell>
          <cell r="R266">
            <v>2.177077E-4</v>
          </cell>
          <cell r="S266">
            <v>4.9042000000000002E-5</v>
          </cell>
          <cell r="T266">
            <v>1.2812953999999998E-4</v>
          </cell>
          <cell r="U266">
            <v>1.8874645600000001E-3</v>
          </cell>
          <cell r="V266">
            <v>7.3203199999999997E-6</v>
          </cell>
          <cell r="W266">
            <v>6.8867399999999991E-6</v>
          </cell>
          <cell r="X266">
            <v>3.5730982000000002E-4</v>
          </cell>
          <cell r="Y266">
            <v>0</v>
          </cell>
          <cell r="Z266">
            <v>4.3692627999999988E-4</v>
          </cell>
          <cell r="AA266">
            <v>0</v>
          </cell>
          <cell r="AB266">
            <v>0</v>
          </cell>
          <cell r="AC266">
            <v>0</v>
          </cell>
          <cell r="AD266">
            <v>5.9000000000000004E-2</v>
          </cell>
          <cell r="AE266">
            <v>0</v>
          </cell>
          <cell r="AF266">
            <v>0</v>
          </cell>
          <cell r="AG266">
            <v>0.10010982498816649</v>
          </cell>
          <cell r="AH266">
            <v>0.24463168693097703</v>
          </cell>
          <cell r="AI266">
            <v>0.26300175281097649</v>
          </cell>
          <cell r="AJ266">
            <v>0.20459741986697375</v>
          </cell>
          <cell r="AK266">
            <v>0</v>
          </cell>
          <cell r="AL266">
            <v>0.49646538237256432</v>
          </cell>
          <cell r="AM266">
            <v>0.40462230422241491</v>
          </cell>
          <cell r="AN266">
            <v>0.26464043080440891</v>
          </cell>
          <cell r="AO266">
            <v>0.36849939669128595</v>
          </cell>
          <cell r="AP266">
            <v>0.25219825149256969</v>
          </cell>
          <cell r="AQ266">
            <v>0.13203497411581158</v>
          </cell>
          <cell r="AR266">
            <v>0.17336144591990371</v>
          </cell>
          <cell r="AS266">
            <v>0.11728786058729471</v>
          </cell>
          <cell r="AT266">
            <v>0.15689388529383153</v>
          </cell>
          <cell r="AU266">
            <v>0.25665700000000002</v>
          </cell>
          <cell r="AV266">
            <v>4.2976E-2</v>
          </cell>
          <cell r="AW266">
            <v>3.0331999999999998E-2</v>
          </cell>
          <cell r="AX266">
            <v>8.1259637999999995E-2</v>
          </cell>
          <cell r="AY266">
            <v>0</v>
          </cell>
          <cell r="AZ266">
            <v>0.11551975</v>
          </cell>
          <cell r="BA266">
            <v>0</v>
          </cell>
        </row>
        <row r="267">
          <cell r="B267">
            <v>1.8191899599999999E-2</v>
          </cell>
          <cell r="C267">
            <v>1.2988779999999998E-2</v>
          </cell>
          <cell r="D267">
            <v>2.6317651639999998E-2</v>
          </cell>
          <cell r="E267">
            <v>5.1713059999999998E-2</v>
          </cell>
          <cell r="F267">
            <v>4.6165439999999995E-2</v>
          </cell>
          <cell r="G267">
            <v>4.6544767779999982E-2</v>
          </cell>
          <cell r="H267">
            <v>3.037287105988537E-2</v>
          </cell>
          <cell r="I267">
            <v>4.4445144659999998E-2</v>
          </cell>
          <cell r="J267">
            <v>4.4566879826000001E-2</v>
          </cell>
          <cell r="K267">
            <v>5.1433626999999992E-3</v>
          </cell>
          <cell r="L267">
            <v>6.1066763799999979E-2</v>
          </cell>
          <cell r="M267">
            <v>4.6730664539999994E-2</v>
          </cell>
          <cell r="N267">
            <v>3.8437536788E-2</v>
          </cell>
          <cell r="O267">
            <v>3.5890095086999994E-2</v>
          </cell>
          <cell r="P267">
            <v>4.0095084400000001E-2</v>
          </cell>
          <cell r="Q267">
            <v>2.3078527080000001E-2</v>
          </cell>
          <cell r="R267">
            <v>4.3370605739999991E-2</v>
          </cell>
          <cell r="S267">
            <v>1.7589423599999997E-2</v>
          </cell>
          <cell r="T267">
            <v>4.5922458119999988E-2</v>
          </cell>
          <cell r="U267">
            <v>2.7833707619999995E-2</v>
          </cell>
          <cell r="V267">
            <v>2.8324720059999996E-2</v>
          </cell>
          <cell r="W267">
            <v>2.182513773999999E-2</v>
          </cell>
          <cell r="X267">
            <v>1.9947608659999998E-2</v>
          </cell>
          <cell r="Y267">
            <v>0</v>
          </cell>
          <cell r="Z267">
            <v>4.2279451092760004E-2</v>
          </cell>
          <cell r="AA267">
            <v>0</v>
          </cell>
          <cell r="AB267">
            <v>6.168000000000001</v>
          </cell>
          <cell r="AC267">
            <v>5.6719999999999988</v>
          </cell>
          <cell r="AD267">
            <v>7.8339999999999996</v>
          </cell>
          <cell r="AE267">
            <v>9.5780000000000012</v>
          </cell>
          <cell r="AF267">
            <v>10.4</v>
          </cell>
          <cell r="AG267">
            <v>12.387117255567967</v>
          </cell>
          <cell r="AH267">
            <v>11.212962756617785</v>
          </cell>
          <cell r="AI267">
            <v>15.904811051011531</v>
          </cell>
          <cell r="AJ267">
            <v>19.359583912468622</v>
          </cell>
          <cell r="AK267">
            <v>1.9619046625132577</v>
          </cell>
          <cell r="AL267">
            <v>22.743125405172552</v>
          </cell>
          <cell r="AM267">
            <v>23.902229864805342</v>
          </cell>
          <cell r="AN267">
            <v>23.516915791921765</v>
          </cell>
          <cell r="AO267">
            <v>18.821668526589789</v>
          </cell>
          <cell r="AP267">
            <v>19.753512356165388</v>
          </cell>
          <cell r="AQ267">
            <v>15.367164401677677</v>
          </cell>
          <cell r="AR267">
            <v>21.137010016622131</v>
          </cell>
          <cell r="AS267">
            <v>22.226809078487193</v>
          </cell>
          <cell r="AT267">
            <v>27.389435997995694</v>
          </cell>
          <cell r="AU267">
            <v>22.970312999999997</v>
          </cell>
          <cell r="AV267">
            <v>18.919513000000002</v>
          </cell>
          <cell r="AW267">
            <v>21.938968000000003</v>
          </cell>
          <cell r="AX267">
            <v>23.138268331999999</v>
          </cell>
          <cell r="AY267">
            <v>0</v>
          </cell>
          <cell r="AZ267">
            <v>44.903620750000002</v>
          </cell>
          <cell r="BA267">
            <v>0</v>
          </cell>
        </row>
        <row r="268">
          <cell r="B268">
            <v>1.8513599999999998E-3</v>
          </cell>
          <cell r="C268">
            <v>1.4789599999999996E-3</v>
          </cell>
          <cell r="D268">
            <v>2.2758800399999995E-3</v>
          </cell>
          <cell r="E268">
            <v>1.8939199999999997E-3</v>
          </cell>
          <cell r="F268">
            <v>1.6454E-3</v>
          </cell>
          <cell r="G268">
            <v>1.7226426000000001E-3</v>
          </cell>
          <cell r="H268">
            <v>2.4997216999999997E-3</v>
          </cell>
          <cell r="I268">
            <v>1.1728046399999998E-3</v>
          </cell>
          <cell r="J268">
            <v>1.2949411999999998E-3</v>
          </cell>
          <cell r="K268">
            <v>3.4792799999999993E-6</v>
          </cell>
          <cell r="L268">
            <v>3.3997460000000004E-4</v>
          </cell>
          <cell r="M268">
            <v>5.5280385999999996E-4</v>
          </cell>
          <cell r="N268">
            <v>3.0216269999999994E-4</v>
          </cell>
          <cell r="O268">
            <v>5.2183348000000001E-4</v>
          </cell>
          <cell r="P268">
            <v>8.4818887999999989E-4</v>
          </cell>
          <cell r="Q268">
            <v>1.0952922399999998E-3</v>
          </cell>
          <cell r="R268">
            <v>8.1468351999999973E-4</v>
          </cell>
          <cell r="S268">
            <v>2.8404739999999997E-4</v>
          </cell>
          <cell r="T268">
            <v>9.8181663999999977E-4</v>
          </cell>
          <cell r="U268">
            <v>8.0701473999999997E-4</v>
          </cell>
          <cell r="V268">
            <v>1.66670014E-3</v>
          </cell>
          <cell r="W268">
            <v>9.3634393999999989E-4</v>
          </cell>
          <cell r="X268">
            <v>6.1296507999999993E-4</v>
          </cell>
          <cell r="Y268">
            <v>1.7247883999999998E-4</v>
          </cell>
          <cell r="Z268">
            <v>1.4974762599999996E-3</v>
          </cell>
          <cell r="AA268">
            <v>0</v>
          </cell>
          <cell r="AB268">
            <v>2.214</v>
          </cell>
          <cell r="AC268">
            <v>1.67</v>
          </cell>
          <cell r="AD268">
            <v>3.0610000000000004</v>
          </cell>
          <cell r="AE268">
            <v>2.7010000000000001</v>
          </cell>
          <cell r="AF268">
            <v>2.964</v>
          </cell>
          <cell r="AG268">
            <v>2.2364245257585571</v>
          </cell>
          <cell r="AH268">
            <v>2.9223831963891338</v>
          </cell>
          <cell r="AI268">
            <v>1.3542970560690011</v>
          </cell>
          <cell r="AJ268">
            <v>1.3981518804937794</v>
          </cell>
          <cell r="AK268">
            <v>2.327306440534814E-2</v>
          </cell>
          <cell r="AL268">
            <v>0.52726884544867125</v>
          </cell>
          <cell r="AM268">
            <v>1.9865420705801595</v>
          </cell>
          <cell r="AN268">
            <v>0.32890654224921978</v>
          </cell>
          <cell r="AO268">
            <v>0.55639442101301884</v>
          </cell>
          <cell r="AP268">
            <v>0.73728623566943963</v>
          </cell>
          <cell r="AQ268">
            <v>0.71399606377937519</v>
          </cell>
          <cell r="AR268">
            <v>0.39511955006781596</v>
          </cell>
          <cell r="AS268">
            <v>0.44323276465969008</v>
          </cell>
          <cell r="AT268">
            <v>0.85645938169585523</v>
          </cell>
          <cell r="AU268">
            <v>0.91083299999999989</v>
          </cell>
          <cell r="AV268">
            <v>1.470226</v>
          </cell>
          <cell r="AW268">
            <v>0.53532100000000005</v>
          </cell>
          <cell r="AX268">
            <v>0.43972545899999999</v>
          </cell>
          <cell r="AY268">
            <v>0.20263099999999998</v>
          </cell>
          <cell r="AZ268">
            <v>1.5603399599999999</v>
          </cell>
          <cell r="BA268">
            <v>0</v>
          </cell>
        </row>
        <row r="269">
          <cell r="B269">
            <v>4.1389599999999997E-3</v>
          </cell>
          <cell r="C269">
            <v>2.9206799999999993E-3</v>
          </cell>
          <cell r="D269">
            <v>2.6240368E-3</v>
          </cell>
          <cell r="E269">
            <v>1.8114599999999998E-3</v>
          </cell>
          <cell r="F269">
            <v>1.9683999999999999E-3</v>
          </cell>
          <cell r="G269">
            <v>2.6918694599999994E-3</v>
          </cell>
          <cell r="H269">
            <v>1.9156069799999996E-3</v>
          </cell>
          <cell r="I269">
            <v>2.1378872199999998E-3</v>
          </cell>
          <cell r="J269">
            <v>3.3154399599999991E-3</v>
          </cell>
          <cell r="K269">
            <v>0</v>
          </cell>
          <cell r="L269">
            <v>2.7807374000000002E-4</v>
          </cell>
          <cell r="M269">
            <v>5.0922773999999987E-4</v>
          </cell>
          <cell r="N269">
            <v>1.12624666E-3</v>
          </cell>
          <cell r="O269">
            <v>7.1389345999999995E-4</v>
          </cell>
          <cell r="P269">
            <v>1.20848854E-3</v>
          </cell>
          <cell r="Q269">
            <v>7.6703227999999992E-4</v>
          </cell>
          <cell r="R269">
            <v>6.2557613999999996E-4</v>
          </cell>
          <cell r="S269">
            <v>2.9657460000000001E-4</v>
          </cell>
          <cell r="T269">
            <v>9.1119097999999986E-4</v>
          </cell>
          <cell r="U269">
            <v>6.5094189999999991E-4</v>
          </cell>
          <cell r="V269">
            <v>7.6542297999999996E-4</v>
          </cell>
          <cell r="W269">
            <v>2.2960021800000003E-3</v>
          </cell>
          <cell r="X269">
            <v>1.5633352E-3</v>
          </cell>
          <cell r="Y269">
            <v>2.2600535999999996E-4</v>
          </cell>
          <cell r="Z269">
            <v>1.6346497999999998E-3</v>
          </cell>
          <cell r="AA269">
            <v>0</v>
          </cell>
          <cell r="AB269">
            <v>0.94500000000000006</v>
          </cell>
          <cell r="AC269">
            <v>0.622</v>
          </cell>
          <cell r="AD269">
            <v>0.59700000000000009</v>
          </cell>
          <cell r="AE269">
            <v>0.374</v>
          </cell>
          <cell r="AF269">
            <v>0.443</v>
          </cell>
          <cell r="AG269">
            <v>0.68865423391480118</v>
          </cell>
          <cell r="AH269">
            <v>0.46820824550934687</v>
          </cell>
          <cell r="AI269">
            <v>0.62160226631708726</v>
          </cell>
          <cell r="AJ269">
            <v>1.0322721198500358</v>
          </cell>
          <cell r="AK269">
            <v>0</v>
          </cell>
          <cell r="AL269">
            <v>0.15181300859990227</v>
          </cell>
          <cell r="AM269">
            <v>0.57494252396155665</v>
          </cell>
          <cell r="AN269">
            <v>0.62399062139241301</v>
          </cell>
          <cell r="AO269">
            <v>0.34582605314304748</v>
          </cell>
          <cell r="AP269">
            <v>0.48821653409582189</v>
          </cell>
          <cell r="AQ269">
            <v>0.33482533639164502</v>
          </cell>
          <cell r="AR269">
            <v>0.389538781953219</v>
          </cell>
          <cell r="AS269">
            <v>0.18721571974481827</v>
          </cell>
          <cell r="AT269">
            <v>0.38324467423337177</v>
          </cell>
          <cell r="AU269">
            <v>0.29882699999999995</v>
          </cell>
          <cell r="AV269">
            <v>0.25967999999999997</v>
          </cell>
          <cell r="AW269">
            <v>0.54675099999999988</v>
          </cell>
          <cell r="AX269">
            <v>0.40718028000000001</v>
          </cell>
          <cell r="AY269">
            <v>0</v>
          </cell>
          <cell r="AZ269">
            <v>0.34139940000000002</v>
          </cell>
          <cell r="BA269">
            <v>0</v>
          </cell>
        </row>
      </sheetData>
      <sheetData sheetId="14">
        <row r="47">
          <cell r="B47">
            <v>1.0694999999999999E-3</v>
          </cell>
          <cell r="C47">
            <v>4.9975089999999989E-3</v>
          </cell>
          <cell r="D47">
            <v>3.5020259999999998E-2</v>
          </cell>
          <cell r="E47">
            <v>1.2725899999999998E-2</v>
          </cell>
          <cell r="F47">
            <v>0.11323513333333333</v>
          </cell>
          <cell r="G47">
            <v>0.1757728079830978</v>
          </cell>
          <cell r="H47">
            <v>0.25837047111351086</v>
          </cell>
          <cell r="I47">
            <v>0.29237914987012575</v>
          </cell>
          <cell r="J47">
            <v>0.31640883564685174</v>
          </cell>
          <cell r="K47">
            <v>0.24620681941429606</v>
          </cell>
          <cell r="L47">
            <v>0.45034080224</v>
          </cell>
          <cell r="M47">
            <v>0.58511516835158983</v>
          </cell>
          <cell r="N47">
            <v>0.73995525986854283</v>
          </cell>
          <cell r="O47">
            <v>0.79522561199166597</v>
          </cell>
          <cell r="P47">
            <v>0.76426935422250031</v>
          </cell>
          <cell r="Q47">
            <v>0.51927672176749995</v>
          </cell>
          <cell r="R47">
            <v>0.50451833344283792</v>
          </cell>
          <cell r="S47">
            <v>0.82659793728571429</v>
          </cell>
          <cell r="T47">
            <v>1.0394316045033332</v>
          </cell>
          <cell r="U47">
            <v>0.26934727805999997</v>
          </cell>
          <cell r="V47">
            <v>0.57736042513999997</v>
          </cell>
          <cell r="W47">
            <v>0.65101149157999993</v>
          </cell>
          <cell r="X47">
            <v>0.37020878521769995</v>
          </cell>
          <cell r="Y47" t="str">
            <v xml:space="preserve"> </v>
          </cell>
          <cell r="Z47">
            <v>0.67074571316583331</v>
          </cell>
          <cell r="AB47">
            <v>0.26600000000000001</v>
          </cell>
          <cell r="AC47">
            <v>0.90200000000000002</v>
          </cell>
          <cell r="AD47">
            <v>2.9809999999999999</v>
          </cell>
          <cell r="AE47">
            <v>2.8680000000000003</v>
          </cell>
          <cell r="AF47">
            <v>15.273999999999999</v>
          </cell>
          <cell r="AG47">
            <v>20.138687591391413</v>
          </cell>
          <cell r="AH47">
            <v>35.94507071045215</v>
          </cell>
          <cell r="AI47">
            <v>46.41735973438589</v>
          </cell>
          <cell r="AJ47">
            <v>44.886035387715168</v>
          </cell>
          <cell r="AK47">
            <v>37.836068907436569</v>
          </cell>
          <cell r="AL47">
            <v>57.830660222431192</v>
          </cell>
          <cell r="AM47">
            <v>86.157182520988584</v>
          </cell>
          <cell r="AN47">
            <v>96.457164531387519</v>
          </cell>
          <cell r="AO47">
            <v>109.24281069888767</v>
          </cell>
          <cell r="AP47">
            <v>99.924859947499939</v>
          </cell>
          <cell r="AQ47">
            <v>82.859430249179056</v>
          </cell>
          <cell r="AR47">
            <v>92.88143262376451</v>
          </cell>
          <cell r="AS47">
            <v>80.850869392441268</v>
          </cell>
          <cell r="AT47">
            <v>107.69161200742806</v>
          </cell>
          <cell r="AU47">
            <v>87.434779999999989</v>
          </cell>
          <cell r="AV47">
            <v>103.873261</v>
          </cell>
          <cell r="AW47">
            <v>164.26929799999999</v>
          </cell>
          <cell r="AX47">
            <v>160.96034139899999</v>
          </cell>
          <cell r="AY47" t="str">
            <v xml:space="preserve"> </v>
          </cell>
          <cell r="AZ47">
            <v>141.18035090999999</v>
          </cell>
        </row>
        <row r="105">
          <cell r="D105">
            <v>5.7039999999999999E-4</v>
          </cell>
          <cell r="E105">
            <v>6.2790000000000003E-4</v>
          </cell>
          <cell r="F105">
            <v>7.383E-4</v>
          </cell>
          <cell r="G105">
            <v>1.1277563292389154E-3</v>
          </cell>
          <cell r="H105">
            <v>1.3681361399999999E-3</v>
          </cell>
          <cell r="I105">
            <v>2.7457905999999998E-4</v>
          </cell>
          <cell r="J105">
            <v>2.6519E-3</v>
          </cell>
          <cell r="K105">
            <v>1.3779352060847847E-3</v>
          </cell>
          <cell r="L105">
            <v>5.6350000000000003E-6</v>
          </cell>
          <cell r="M105">
            <v>2.0321557999999996E-4</v>
          </cell>
          <cell r="N105">
            <v>1.3817759680000001E-4</v>
          </cell>
          <cell r="O105">
            <v>2.2639451999999997E-4</v>
          </cell>
          <cell r="P105">
            <v>2.5818580999999993E-4</v>
          </cell>
          <cell r="Q105">
            <v>2.3160999999999989E-6</v>
          </cell>
          <cell r="R105">
            <v>3.7171165273799998E-4</v>
          </cell>
          <cell r="S105">
            <v>2.1372442E-3</v>
          </cell>
          <cell r="T105">
            <v>1.744870275E-4</v>
          </cell>
          <cell r="U105">
            <v>9.1930999999999984E-6</v>
          </cell>
          <cell r="V105">
            <v>8.7840311999999989E-4</v>
          </cell>
          <cell r="W105">
            <v>1.3845999999999996E-7</v>
          </cell>
          <cell r="X105">
            <v>0</v>
          </cell>
          <cell r="Y105" t="str">
            <v xml:space="preserve"> </v>
          </cell>
          <cell r="Z105">
            <v>0</v>
          </cell>
          <cell r="AD105">
            <v>1.0999999999999999E-2</v>
          </cell>
          <cell r="AE105">
            <v>3.2000000000000001E-2</v>
          </cell>
          <cell r="AF105">
            <v>4.4999999999999998E-2</v>
          </cell>
          <cell r="AG105">
            <v>0.10491846985465583</v>
          </cell>
          <cell r="AH105">
            <v>0.15143071625002008</v>
          </cell>
          <cell r="AI105">
            <v>6.2119776192652465E-2</v>
          </cell>
          <cell r="AJ105">
            <v>0.24668623044233381</v>
          </cell>
          <cell r="AK105">
            <v>0.18155114542352396</v>
          </cell>
          <cell r="AL105">
            <v>2.8878965700206462E-3</v>
          </cell>
          <cell r="AM105">
            <v>4.7798936062074346E-2</v>
          </cell>
          <cell r="AN105">
            <v>5.4305235975047293E-2</v>
          </cell>
          <cell r="AO105">
            <v>2.636053427517231E-2</v>
          </cell>
          <cell r="AP105">
            <v>0.12670786150422775</v>
          </cell>
          <cell r="AQ105">
            <v>3.6095262286787555E-4</v>
          </cell>
          <cell r="AR105">
            <v>0.16922447778551547</v>
          </cell>
          <cell r="AS105">
            <v>6.4523383055606093E-2</v>
          </cell>
          <cell r="AT105">
            <v>2.1397545843881302E-2</v>
          </cell>
          <cell r="AU105">
            <v>3.4329999999999999E-3</v>
          </cell>
          <cell r="AV105">
            <v>8.6654999999999996E-2</v>
          </cell>
          <cell r="AW105">
            <v>4.1999999999999998E-5</v>
          </cell>
          <cell r="AX105">
            <v>0</v>
          </cell>
          <cell r="AY105" t="str">
            <v xml:space="preserve"> </v>
          </cell>
          <cell r="AZ105">
            <v>0</v>
          </cell>
        </row>
        <row r="109">
          <cell r="B109">
            <v>2.4569289999999997E-2</v>
          </cell>
          <cell r="C109">
            <v>1.3109999999999998E-2</v>
          </cell>
          <cell r="D109">
            <v>2.2028019999999999E-2</v>
          </cell>
          <cell r="E109">
            <v>4.4753399999999999E-2</v>
          </cell>
          <cell r="F109">
            <v>5.7642599999999988E-2</v>
          </cell>
          <cell r="G109">
            <v>4.9062436659999972E-2</v>
          </cell>
          <cell r="H109">
            <v>3.0703921759999999E-2</v>
          </cell>
          <cell r="I109">
            <v>2.8437288319999997E-2</v>
          </cell>
          <cell r="J109">
            <v>3.8104421079999999E-2</v>
          </cell>
          <cell r="K109">
            <v>2.0505618295902975E-2</v>
          </cell>
          <cell r="L109">
            <v>3.5365234699999984E-2</v>
          </cell>
          <cell r="M109">
            <v>1.1370132859430761E-2</v>
          </cell>
          <cell r="N109">
            <v>3.2253883537500007E-2</v>
          </cell>
          <cell r="O109">
            <v>2.6716643140000003E-2</v>
          </cell>
          <cell r="P109">
            <v>2.6829692509999996E-2</v>
          </cell>
          <cell r="Q109">
            <v>4.1664927876666667E-2</v>
          </cell>
          <cell r="R109">
            <v>4.2306114924609992E-2</v>
          </cell>
          <cell r="S109">
            <v>7.114033766666665E-2</v>
          </cell>
          <cell r="T109">
            <v>0.102431222775</v>
          </cell>
          <cell r="U109">
            <v>2.4707866379999999E-2</v>
          </cell>
          <cell r="V109">
            <v>8.8255543419999985E-2</v>
          </cell>
          <cell r="W109">
            <v>6.2625303439999988E-2</v>
          </cell>
          <cell r="X109">
            <v>4.4539830235073317E-2</v>
          </cell>
          <cell r="Y109" t="str">
            <v xml:space="preserve"> </v>
          </cell>
          <cell r="Z109">
            <v>7.8374361964999986E-2</v>
          </cell>
          <cell r="AB109">
            <v>2.7510000000000003</v>
          </cell>
          <cell r="AC109">
            <v>2.68</v>
          </cell>
          <cell r="AD109">
            <v>2.61</v>
          </cell>
          <cell r="AE109">
            <v>5.2639999999999993</v>
          </cell>
          <cell r="AF109">
            <v>7.4619999999999997</v>
          </cell>
          <cell r="AG109">
            <v>5.596403405568525</v>
          </cell>
          <cell r="AH109">
            <v>3.917645678575977</v>
          </cell>
          <cell r="AI109">
            <v>4.6379100968585174</v>
          </cell>
          <cell r="AJ109">
            <v>6.3104835309851044</v>
          </cell>
          <cell r="AK109">
            <v>3.6410449213772749</v>
          </cell>
          <cell r="AL109">
            <v>5.9908333972503423</v>
          </cell>
          <cell r="AM109">
            <v>2.9908194529911913</v>
          </cell>
          <cell r="AN109">
            <v>7.0238268429914825</v>
          </cell>
          <cell r="AO109">
            <v>5.368319832936856</v>
          </cell>
          <cell r="AP109">
            <v>6.2027578292269423</v>
          </cell>
          <cell r="AQ109">
            <v>9.9421312347685262</v>
          </cell>
          <cell r="AR109">
            <v>9.3130105037832411</v>
          </cell>
          <cell r="AS109">
            <v>8.2359577678394817</v>
          </cell>
          <cell r="AT109">
            <v>14.189052545722175</v>
          </cell>
          <cell r="AU109">
            <v>9.7671859999999988</v>
          </cell>
          <cell r="AV109">
            <v>22.372000999999997</v>
          </cell>
          <cell r="AW109">
            <v>20.556405999999999</v>
          </cell>
          <cell r="AX109">
            <v>19.441634284999999</v>
          </cell>
          <cell r="AY109" t="str">
            <v xml:space="preserve"> </v>
          </cell>
          <cell r="AZ109">
            <v>12.568034819999998</v>
          </cell>
        </row>
        <row r="125">
          <cell r="B125">
            <v>9.9612999999999993E-3</v>
          </cell>
          <cell r="C125">
            <v>6.306599999999999E-3</v>
          </cell>
          <cell r="D125">
            <v>5.5770399999999993E-3</v>
          </cell>
          <cell r="E125">
            <v>1.8197599999999998E-2</v>
          </cell>
          <cell r="F125">
            <v>6.0140399999999997E-2</v>
          </cell>
          <cell r="G125">
            <v>4.2826763139999995E-2</v>
          </cell>
          <cell r="H125">
            <v>2.400195728E-2</v>
          </cell>
          <cell r="I125">
            <v>1.1997072727536339E-2</v>
          </cell>
          <cell r="J125">
            <v>2.9098357080000001E-2</v>
          </cell>
          <cell r="K125">
            <v>1.8158103940000003E-2</v>
          </cell>
          <cell r="L125">
            <v>1.2015700020000002E-2</v>
          </cell>
          <cell r="M125">
            <v>7.5416102999999986E-3</v>
          </cell>
          <cell r="N125">
            <v>5.6418999999999992E-3</v>
          </cell>
          <cell r="O125">
            <v>6.6426299999999992E-3</v>
          </cell>
          <cell r="P125">
            <v>4.6336816599999971E-3</v>
          </cell>
          <cell r="Q125">
            <v>3.7057406799999994E-3</v>
          </cell>
          <cell r="R125">
            <v>1.0700632855019999E-3</v>
          </cell>
          <cell r="S125">
            <v>2.4113999999999999E-4</v>
          </cell>
          <cell r="T125">
            <v>1.8830387499999996E-4</v>
          </cell>
          <cell r="U125">
            <v>1.1795246399999998E-3</v>
          </cell>
          <cell r="V125">
            <v>3.5143079999999998E-5</v>
          </cell>
          <cell r="W125">
            <v>5.628141399999999E-4</v>
          </cell>
          <cell r="X125">
            <v>5.8827189308999989E-3</v>
          </cell>
          <cell r="Y125" t="str">
            <v xml:space="preserve"> </v>
          </cell>
          <cell r="Z125">
            <v>3.1808999999999995E-3</v>
          </cell>
          <cell r="AB125">
            <v>1.282</v>
          </cell>
          <cell r="AC125">
            <v>0.80799999999999994</v>
          </cell>
          <cell r="AD125">
            <v>0.61899999999999999</v>
          </cell>
          <cell r="AE125">
            <v>3.2410000000000001</v>
          </cell>
          <cell r="AF125">
            <v>11.119</v>
          </cell>
          <cell r="AG125">
            <v>5.6447909536014285</v>
          </cell>
          <cell r="AH125">
            <v>3.4540004693721476</v>
          </cell>
          <cell r="AI125">
            <v>2.0406908822016359</v>
          </cell>
          <cell r="AJ125">
            <v>4.4021633275272336</v>
          </cell>
          <cell r="AK125">
            <v>2.6636194655256515</v>
          </cell>
          <cell r="AL125">
            <v>1.9407056753050944</v>
          </cell>
          <cell r="AM125">
            <v>1.3349526015326216</v>
          </cell>
          <cell r="AN125">
            <v>1.1320933236437478</v>
          </cell>
          <cell r="AO125">
            <v>1.3140061676283832</v>
          </cell>
          <cell r="AP125">
            <v>1.5676337104317641</v>
          </cell>
          <cell r="AQ125">
            <v>1.2739275072164242</v>
          </cell>
          <cell r="AR125">
            <v>0.35277799307972296</v>
          </cell>
          <cell r="AS125">
            <v>4.5193367835564331E-2</v>
          </cell>
          <cell r="AT125">
            <v>1.9357720458391903E-2</v>
          </cell>
          <cell r="AU125">
            <v>0.62048999999999999</v>
          </cell>
          <cell r="AV125">
            <v>2.3653E-2</v>
          </cell>
          <cell r="AW125">
            <v>0.170374</v>
          </cell>
          <cell r="AX125">
            <v>2.5577038829999998</v>
          </cell>
          <cell r="AY125" t="str">
            <v xml:space="preserve"> </v>
          </cell>
          <cell r="AZ125">
            <v>0.72876912999999999</v>
          </cell>
        </row>
        <row r="138">
          <cell r="B138">
            <v>4.7271899999999992E-2</v>
          </cell>
          <cell r="C138">
            <v>4.9282950999999998E-2</v>
          </cell>
          <cell r="D138">
            <v>0.13430127799999997</v>
          </cell>
          <cell r="E138">
            <v>0.14356830000000001</v>
          </cell>
          <cell r="F138">
            <v>0.20489320000000003</v>
          </cell>
          <cell r="G138">
            <v>0.14880669118187431</v>
          </cell>
          <cell r="H138">
            <v>0.1101543537261904</v>
          </cell>
          <cell r="I138">
            <v>0.13286785411032981</v>
          </cell>
          <cell r="J138">
            <v>0.10028829927805866</v>
          </cell>
          <cell r="K138">
            <v>0.10508577718700413</v>
          </cell>
          <cell r="L138">
            <v>0.11049450424000004</v>
          </cell>
          <cell r="M138">
            <v>8.9639200249830575E-2</v>
          </cell>
          <cell r="N138">
            <v>0.1126898112177333</v>
          </cell>
          <cell r="O138">
            <v>0.12838771671999999</v>
          </cell>
          <cell r="P138">
            <v>6.894466015999999E-2</v>
          </cell>
          <cell r="Q138">
            <v>7.6944771089999961E-2</v>
          </cell>
          <cell r="R138">
            <v>8.3505528062679996E-2</v>
          </cell>
          <cell r="S138">
            <v>6.576096611428571E-2</v>
          </cell>
          <cell r="T138">
            <v>0.13226276384999999</v>
          </cell>
          <cell r="U138">
            <v>7.1239138319999992E-2</v>
          </cell>
          <cell r="V138">
            <v>7.2123996620000005E-2</v>
          </cell>
          <cell r="W138">
            <v>3.4772883040000001E-2</v>
          </cell>
          <cell r="X138">
            <v>1.9931673536799997E-2</v>
          </cell>
          <cell r="Y138" t="str">
            <v xml:space="preserve"> </v>
          </cell>
          <cell r="Z138">
            <v>4.7029839432499998E-2</v>
          </cell>
          <cell r="AB138">
            <v>6.6429999999999998</v>
          </cell>
          <cell r="AC138">
            <v>6.4349999999999996</v>
          </cell>
          <cell r="AD138">
            <v>9.1820000000000004</v>
          </cell>
          <cell r="AE138">
            <v>15.243000000000002</v>
          </cell>
          <cell r="AF138">
            <v>14.821000000000002</v>
          </cell>
          <cell r="AG138">
            <v>14.21423374087018</v>
          </cell>
          <cell r="AH138">
            <v>15.871012715498233</v>
          </cell>
          <cell r="AI138">
            <v>18.58718599737583</v>
          </cell>
          <cell r="AJ138">
            <v>15.402982740967889</v>
          </cell>
          <cell r="AK138">
            <v>14.332632816462839</v>
          </cell>
          <cell r="AL138">
            <v>16.918759281537788</v>
          </cell>
          <cell r="AM138">
            <v>16.038209110692609</v>
          </cell>
          <cell r="AN138">
            <v>19.661682637864942</v>
          </cell>
          <cell r="AO138">
            <v>23.941977896898205</v>
          </cell>
          <cell r="AP138">
            <v>25.340639222760881</v>
          </cell>
          <cell r="AQ138">
            <v>23.97334041135495</v>
          </cell>
          <cell r="AR138">
            <v>24.655711843920496</v>
          </cell>
          <cell r="AS138">
            <v>27.84394527874904</v>
          </cell>
          <cell r="AT138">
            <v>28.510414209530499</v>
          </cell>
          <cell r="AU138">
            <v>24.183688</v>
          </cell>
          <cell r="AV138">
            <v>15.372152</v>
          </cell>
          <cell r="AW138">
            <v>9.8768279999999997</v>
          </cell>
          <cell r="AX138">
            <v>8.6659450160000002</v>
          </cell>
          <cell r="AY138" t="str">
            <v xml:space="preserve"> </v>
          </cell>
          <cell r="AZ138">
            <v>9.2098615100000014</v>
          </cell>
        </row>
        <row r="253">
          <cell r="B253">
            <v>0</v>
          </cell>
          <cell r="C253">
            <v>0</v>
          </cell>
          <cell r="D253">
            <v>0</v>
          </cell>
          <cell r="E253">
            <v>7.1299999999999998E-4</v>
          </cell>
          <cell r="F253">
            <v>0</v>
          </cell>
          <cell r="G253">
            <v>7.3126199999999978E-5</v>
          </cell>
          <cell r="H253">
            <v>3.9773634924407988E-4</v>
          </cell>
          <cell r="I253">
            <v>9.7988601999999983E-4</v>
          </cell>
          <cell r="J253">
            <v>3.5691446000000001E-4</v>
          </cell>
          <cell r="K253">
            <v>6.6882411294834614E-4</v>
          </cell>
          <cell r="L253">
            <v>2.7134203999999994E-4</v>
          </cell>
          <cell r="M253">
            <v>4.5444761599999989E-3</v>
          </cell>
          <cell r="N253">
            <v>3.2087150272628567E-2</v>
          </cell>
          <cell r="O253">
            <v>6.9872186959285695E-2</v>
          </cell>
          <cell r="P253">
            <v>0.1121835889733333</v>
          </cell>
          <cell r="Q253">
            <v>0.1849351960233333</v>
          </cell>
          <cell r="R253">
            <v>0.13670956098924197</v>
          </cell>
          <cell r="S253">
            <v>9.0437601888888872E-2</v>
          </cell>
          <cell r="T253">
            <v>0.25835922653083326</v>
          </cell>
          <cell r="U253">
            <v>0.10861991545999998</v>
          </cell>
          <cell r="V253">
            <v>0.56661654967999986</v>
          </cell>
          <cell r="W253">
            <v>0.17760095471999998</v>
          </cell>
          <cell r="X253">
            <v>0.12192360667605999</v>
          </cell>
          <cell r="Y253" t="str">
            <v xml:space="preserve"> </v>
          </cell>
          <cell r="Z253">
            <v>0.47414245999499999</v>
          </cell>
          <cell r="AB253">
            <v>0</v>
          </cell>
          <cell r="AC253">
            <v>0</v>
          </cell>
          <cell r="AD253">
            <v>0</v>
          </cell>
          <cell r="AE253">
            <v>0.129</v>
          </cell>
          <cell r="AF253">
            <v>0</v>
          </cell>
          <cell r="AG253">
            <v>0.11522452625550214</v>
          </cell>
          <cell r="AH253">
            <v>0.13746676728621299</v>
          </cell>
          <cell r="AI253">
            <v>0.41130796632802785</v>
          </cell>
          <cell r="AJ253">
            <v>0.17928581432446578</v>
          </cell>
          <cell r="AK253">
            <v>0.38925088646242645</v>
          </cell>
          <cell r="AL253">
            <v>0.23402026782102536</v>
          </cell>
          <cell r="AM253">
            <v>0.43235973649665593</v>
          </cell>
          <cell r="AN253">
            <v>3.5578051634061678</v>
          </cell>
          <cell r="AO253">
            <v>7.1614089554767997</v>
          </cell>
          <cell r="AP253">
            <v>9.3899779983790062</v>
          </cell>
          <cell r="AQ253">
            <v>15.724723824563139</v>
          </cell>
          <cell r="AR253">
            <v>18.669841561197568</v>
          </cell>
          <cell r="AS253">
            <v>18.215284150694444</v>
          </cell>
          <cell r="AT253">
            <v>30.364327166353242</v>
          </cell>
          <cell r="AU253">
            <v>30.278404999999999</v>
          </cell>
          <cell r="AV253">
            <v>45.767091000000001</v>
          </cell>
          <cell r="AW253">
            <v>57.186875000000001</v>
          </cell>
          <cell r="AX253">
            <v>62.309854461999997</v>
          </cell>
          <cell r="AY253" t="str">
            <v xml:space="preserve"> </v>
          </cell>
          <cell r="AZ253">
            <v>63.378937260000001</v>
          </cell>
        </row>
        <row r="263">
          <cell r="B263">
            <v>8.631108799999998E-2</v>
          </cell>
          <cell r="C263">
            <v>8.1167325634000004E-2</v>
          </cell>
          <cell r="D263">
            <v>0.21026107799999996</v>
          </cell>
          <cell r="E263">
            <v>0.23215509999999998</v>
          </cell>
          <cell r="F263">
            <v>0.45333546633333338</v>
          </cell>
          <cell r="G263">
            <v>0.4324132821678569</v>
          </cell>
          <cell r="H263">
            <v>0.44533244981554837</v>
          </cell>
          <cell r="I263">
            <v>0.49790908666465516</v>
          </cell>
          <cell r="J263">
            <v>0.51576114847471577</v>
          </cell>
          <cell r="K263">
            <v>0.42217600789538029</v>
          </cell>
          <cell r="L263">
            <v>0.63922730036000008</v>
          </cell>
          <cell r="M263">
            <v>0.72638245864136308</v>
          </cell>
          <cell r="N263">
            <v>0.96431201563387137</v>
          </cell>
          <cell r="O263">
            <v>1.0686272383199991</v>
          </cell>
          <cell r="P263">
            <v>1.0005833049458337</v>
          </cell>
          <cell r="Q263">
            <v>0.84726128252950017</v>
          </cell>
          <cell r="R263">
            <v>0.79086191519260374</v>
          </cell>
          <cell r="S263">
            <v>1.0780993086650794</v>
          </cell>
          <cell r="T263">
            <v>1.5632813576591662</v>
          </cell>
          <cell r="U263">
            <v>0.48991867645999998</v>
          </cell>
          <cell r="V263">
            <v>1.3489004653599996</v>
          </cell>
          <cell r="W263">
            <v>0.95325651235999986</v>
          </cell>
          <cell r="X263">
            <v>0.57858894925795479</v>
          </cell>
          <cell r="Y263">
            <v>6.8776089200000001E-2</v>
          </cell>
          <cell r="Z263">
            <v>1.3033846571457868</v>
          </cell>
          <cell r="AA263">
            <v>0</v>
          </cell>
          <cell r="AB263">
            <v>11.135</v>
          </cell>
          <cell r="AC263">
            <v>11.193999999999997</v>
          </cell>
          <cell r="AD263">
            <v>16.295999999999999</v>
          </cell>
          <cell r="AE263">
            <v>28.233000000000004</v>
          </cell>
          <cell r="AF263">
            <v>51.534999999999997</v>
          </cell>
          <cell r="AG263">
            <v>48.981761274764978</v>
          </cell>
          <cell r="AH263">
            <v>64.012577721891063</v>
          </cell>
          <cell r="AI263">
            <v>79.017916940502971</v>
          </cell>
          <cell r="AJ263">
            <v>78.65822994683495</v>
          </cell>
          <cell r="AK263">
            <v>65.809527671461581</v>
          </cell>
          <cell r="AL263">
            <v>94.83542014489025</v>
          </cell>
          <cell r="AM263">
            <v>119.83455055891174</v>
          </cell>
          <cell r="AN263">
            <v>136.31726886747413</v>
          </cell>
          <cell r="AO263">
            <v>154.25114619540494</v>
          </cell>
          <cell r="AP263">
            <v>147.85830346029397</v>
          </cell>
          <cell r="AQ263">
            <v>138.90947006037351</v>
          </cell>
          <cell r="AR263">
            <v>154.35245433208797</v>
          </cell>
          <cell r="AS263">
            <v>140.82598907624381</v>
          </cell>
          <cell r="AT263">
            <v>185.54625081921085</v>
          </cell>
          <cell r="AU263">
            <v>157.59965299999999</v>
          </cell>
          <cell r="AV263">
            <v>196.82471799999996</v>
          </cell>
          <cell r="AW263">
            <v>261.48118599999998</v>
          </cell>
          <cell r="AX263">
            <v>262.64544761399992</v>
          </cell>
          <cell r="AY263">
            <v>5.8124999999999996E-2</v>
          </cell>
          <cell r="AZ263">
            <v>232.67056298</v>
          </cell>
          <cell r="BA263">
            <v>0</v>
          </cell>
        </row>
        <row r="264">
          <cell r="B264">
            <v>0</v>
          </cell>
          <cell r="C264">
            <v>8.0925499999999996E-5</v>
          </cell>
          <cell r="D264">
            <v>0</v>
          </cell>
          <cell r="E264">
            <v>1.4857999999999998E-3</v>
          </cell>
          <cell r="F264">
            <v>1.4048399999999999E-3</v>
          </cell>
          <cell r="G264">
            <v>6.7755547200988413E-4</v>
          </cell>
          <cell r="H264">
            <v>1.4497464302979676E-3</v>
          </cell>
          <cell r="I264">
            <v>5.3715695635665154E-4</v>
          </cell>
          <cell r="J264">
            <v>1.7599472184364486E-3</v>
          </cell>
          <cell r="K264">
            <v>2.0983553200000001E-3</v>
          </cell>
          <cell r="L264">
            <v>2.78825596E-3</v>
          </cell>
          <cell r="M264">
            <v>4.3917710188633328E-3</v>
          </cell>
          <cell r="N264">
            <v>3.5256086129999997E-3</v>
          </cell>
          <cell r="O264">
            <v>6.0920572266666652E-3</v>
          </cell>
          <cell r="P264">
            <v>1.8903651699999999E-3</v>
          </cell>
          <cell r="Q264">
            <v>1.2698723659999999E-3</v>
          </cell>
          <cell r="R264">
            <v>1.2512277541413997E-2</v>
          </cell>
          <cell r="S264">
            <v>1.2850475066666664E-2</v>
          </cell>
          <cell r="T264">
            <v>1.5092047559166669E-2</v>
          </cell>
          <cell r="U264">
            <v>4.9749703800000006E-3</v>
          </cell>
          <cell r="V264">
            <v>3.2970431E-3</v>
          </cell>
          <cell r="W264">
            <v>3.3339930599999997E-3</v>
          </cell>
          <cell r="X264">
            <v>3.6621806156799993E-3</v>
          </cell>
          <cell r="Y264">
            <v>1.44326E-3</v>
          </cell>
          <cell r="Z264">
            <v>9.014159563153332E-3</v>
          </cell>
          <cell r="AA264">
            <v>0</v>
          </cell>
          <cell r="AB264">
            <v>0</v>
          </cell>
          <cell r="AC264">
            <v>7.0000000000000001E-3</v>
          </cell>
          <cell r="AD264">
            <v>0</v>
          </cell>
          <cell r="AE264">
            <v>3.4000000000000002E-2</v>
          </cell>
          <cell r="AF264">
            <v>0.16099999999999998</v>
          </cell>
          <cell r="AG264">
            <v>0.43518014900915258</v>
          </cell>
          <cell r="AH264">
            <v>0.61833029766420267</v>
          </cell>
          <cell r="AI264">
            <v>0.37870174047379435</v>
          </cell>
          <cell r="AJ264">
            <v>0.75723922226913176</v>
          </cell>
          <cell r="AK264">
            <v>0.67232368438297119</v>
          </cell>
          <cell r="AL264">
            <v>1.0172564683137992</v>
          </cell>
          <cell r="AM264">
            <v>1.5216388513317809</v>
          </cell>
          <cell r="AN264">
            <v>1.2553512708266943</v>
          </cell>
          <cell r="AO264">
            <v>0.81541069041154035</v>
          </cell>
          <cell r="AP264">
            <v>0.91138764942666872</v>
          </cell>
          <cell r="AQ264">
            <v>1.3313311530082808</v>
          </cell>
          <cell r="AR264">
            <v>2.1534017405727424</v>
          </cell>
          <cell r="AS264">
            <v>1.8850219858004378</v>
          </cell>
          <cell r="AT264">
            <v>2.1212236102850346</v>
          </cell>
          <cell r="AU264">
            <v>1.9340759999999997</v>
          </cell>
          <cell r="AV264">
            <v>1.7379800000000003</v>
          </cell>
          <cell r="AW264">
            <v>1.96519</v>
          </cell>
          <cell r="AX264">
            <v>1.9034123799999998</v>
          </cell>
          <cell r="AY264">
            <v>1.2379999999999999E-2</v>
          </cell>
          <cell r="AZ264">
            <v>1.8137187299999999</v>
          </cell>
          <cell r="BA264">
            <v>0</v>
          </cell>
        </row>
        <row r="266">
          <cell r="B266">
            <v>0</v>
          </cell>
          <cell r="C266">
            <v>0</v>
          </cell>
          <cell r="D266">
            <v>0</v>
          </cell>
          <cell r="E266">
            <v>0</v>
          </cell>
          <cell r="F266">
            <v>0</v>
          </cell>
          <cell r="G266">
            <v>1.2580539999999997E-4</v>
          </cell>
          <cell r="H266">
            <v>0</v>
          </cell>
          <cell r="I266">
            <v>0</v>
          </cell>
          <cell r="J266">
            <v>7.2449999999999999E-5</v>
          </cell>
          <cell r="K266">
            <v>0</v>
          </cell>
          <cell r="L266">
            <v>0</v>
          </cell>
          <cell r="M266">
            <v>1.0119999999999998E-4</v>
          </cell>
          <cell r="N266">
            <v>0</v>
          </cell>
          <cell r="O266">
            <v>2.2999999999999996E-6</v>
          </cell>
          <cell r="P266">
            <v>0</v>
          </cell>
          <cell r="Q266">
            <v>0</v>
          </cell>
          <cell r="R266">
            <v>2.3115881359999998E-6</v>
          </cell>
          <cell r="S266">
            <v>0</v>
          </cell>
          <cell r="T266">
            <v>0</v>
          </cell>
          <cell r="U266">
            <v>0</v>
          </cell>
          <cell r="V266">
            <v>5.4739999999999983E-7</v>
          </cell>
          <cell r="W266">
            <v>0</v>
          </cell>
          <cell r="X266">
            <v>0</v>
          </cell>
          <cell r="Y266">
            <v>0</v>
          </cell>
          <cell r="Z266">
            <v>5.2956925E-4</v>
          </cell>
          <cell r="AA266">
            <v>0</v>
          </cell>
          <cell r="AB266">
            <v>0</v>
          </cell>
          <cell r="AC266">
            <v>0</v>
          </cell>
          <cell r="AD266">
            <v>0</v>
          </cell>
          <cell r="AE266">
            <v>0</v>
          </cell>
          <cell r="AF266">
            <v>0</v>
          </cell>
          <cell r="AG266">
            <v>1.6934019283975865E-2</v>
          </cell>
          <cell r="AH266">
            <v>0</v>
          </cell>
          <cell r="AI266">
            <v>0</v>
          </cell>
          <cell r="AJ266">
            <v>3.0813492735633694E-2</v>
          </cell>
          <cell r="AK266">
            <v>0</v>
          </cell>
          <cell r="AL266">
            <v>0</v>
          </cell>
          <cell r="AM266">
            <v>2.2051222916527766E-2</v>
          </cell>
          <cell r="AN266">
            <v>0</v>
          </cell>
          <cell r="AO266">
            <v>1.6098070989367858E-4</v>
          </cell>
          <cell r="AP266">
            <v>0</v>
          </cell>
          <cell r="AQ266">
            <v>0</v>
          </cell>
          <cell r="AR266">
            <v>1.0822832111987012E-3</v>
          </cell>
          <cell r="AS266">
            <v>0</v>
          </cell>
          <cell r="AT266">
            <v>0</v>
          </cell>
          <cell r="AU266">
            <v>0</v>
          </cell>
          <cell r="AV266">
            <v>1.2849999999999999E-3</v>
          </cell>
          <cell r="AW266">
            <v>0</v>
          </cell>
          <cell r="AX266">
            <v>0</v>
          </cell>
          <cell r="AY266">
            <v>0</v>
          </cell>
          <cell r="AZ266">
            <v>7.1187989999999993E-2</v>
          </cell>
          <cell r="BA266">
            <v>0</v>
          </cell>
        </row>
        <row r="267">
          <cell r="B267">
            <v>8.631108799999998E-2</v>
          </cell>
          <cell r="C267">
            <v>8.0783863654000004E-2</v>
          </cell>
          <cell r="D267">
            <v>0.20922791799999998</v>
          </cell>
          <cell r="E267">
            <v>0.22979759999999999</v>
          </cell>
          <cell r="F267">
            <v>0.44865793333333337</v>
          </cell>
          <cell r="G267">
            <v>0.42482734196316108</v>
          </cell>
          <cell r="H267">
            <v>0.43528767312895483</v>
          </cell>
          <cell r="I267">
            <v>0.48909242961902072</v>
          </cell>
          <cell r="J267">
            <v>0.50575128893085897</v>
          </cell>
          <cell r="K267">
            <v>0.41012651074787465</v>
          </cell>
          <cell r="L267">
            <v>0.62284455400000005</v>
          </cell>
          <cell r="M267">
            <v>0.70811462778204537</v>
          </cell>
          <cell r="N267">
            <v>0.95444287436147124</v>
          </cell>
          <cell r="O267">
            <v>1.0432488881190469</v>
          </cell>
          <cell r="P267">
            <v>0.98653553031583363</v>
          </cell>
          <cell r="Q267">
            <v>0.84370598963349985</v>
          </cell>
          <cell r="R267">
            <v>0.77635752909579381</v>
          </cell>
          <cell r="S267">
            <v>1.0604792134555556</v>
          </cell>
          <cell r="T267">
            <v>1.5369810936199999</v>
          </cell>
          <cell r="U267">
            <v>0.48065505248000007</v>
          </cell>
          <cell r="V267">
            <v>1.3079333368599997</v>
          </cell>
          <cell r="W267">
            <v>0.93205291033999993</v>
          </cell>
          <cell r="X267">
            <v>0.5663381385898465</v>
          </cell>
          <cell r="Y267">
            <v>0</v>
          </cell>
          <cell r="Z267">
            <v>1.2764744163333335</v>
          </cell>
          <cell r="AA267">
            <v>0</v>
          </cell>
          <cell r="AB267">
            <v>11.135</v>
          </cell>
          <cell r="AC267">
            <v>11.158999999999999</v>
          </cell>
          <cell r="AD267">
            <v>16.216000000000001</v>
          </cell>
          <cell r="AE267">
            <v>28.046000000000003</v>
          </cell>
          <cell r="AF267">
            <v>50.676999999999992</v>
          </cell>
          <cell r="AG267">
            <v>47.022846678601653</v>
          </cell>
          <cell r="AH267">
            <v>61.521524795232551</v>
          </cell>
          <cell r="AI267">
            <v>76.830605274572122</v>
          </cell>
          <cell r="AJ267">
            <v>75.704635542937723</v>
          </cell>
          <cell r="AK267">
            <v>63.164385941834468</v>
          </cell>
          <cell r="AL267">
            <v>86.173971211078481</v>
          </cell>
          <cell r="AM267">
            <v>109.74314023453854</v>
          </cell>
          <cell r="AN267">
            <v>133.03228521108463</v>
          </cell>
          <cell r="AO267">
            <v>151.14068180197506</v>
          </cell>
          <cell r="AP267">
            <v>145.047890195175</v>
          </cell>
          <cell r="AQ267">
            <v>136.41280004959506</v>
          </cell>
          <cell r="AR267">
            <v>150.96741497729982</v>
          </cell>
          <cell r="AS267">
            <v>137.78136075770601</v>
          </cell>
          <cell r="AT267">
            <v>181.73747466470803</v>
          </cell>
          <cell r="AU267">
            <v>154.12657999999999</v>
          </cell>
          <cell r="AV267">
            <v>188.710229</v>
          </cell>
          <cell r="AW267">
            <v>253.72008099999999</v>
          </cell>
          <cell r="AX267">
            <v>256.17457012699992</v>
          </cell>
          <cell r="AY267">
            <v>0</v>
          </cell>
          <cell r="AZ267">
            <v>227.58223054999996</v>
          </cell>
          <cell r="BA267">
            <v>0</v>
          </cell>
        </row>
        <row r="268">
          <cell r="B268">
            <v>0</v>
          </cell>
          <cell r="C268">
            <v>2.5460999999999995E-4</v>
          </cell>
          <cell r="D268">
            <v>8.1236000000000004E-4</v>
          </cell>
          <cell r="E268">
            <v>0</v>
          </cell>
          <cell r="F268">
            <v>5.7293000000000002E-5</v>
          </cell>
          <cell r="G268">
            <v>5.140345404471765E-4</v>
          </cell>
          <cell r="H268">
            <v>0</v>
          </cell>
          <cell r="I268">
            <v>1.9741626186191717E-3</v>
          </cell>
          <cell r="J268">
            <v>2.1224375150259503E-3</v>
          </cell>
          <cell r="K268">
            <v>1.1885535200000003E-3</v>
          </cell>
          <cell r="L268">
            <v>1.6662759400000002E-3</v>
          </cell>
          <cell r="M268">
            <v>2.3371470604543645E-3</v>
          </cell>
          <cell r="N268">
            <v>1.1089938795999998E-3</v>
          </cell>
          <cell r="O268">
            <v>8.4641996399999978E-3</v>
          </cell>
          <cell r="P268">
            <v>1.0780531939999997E-2</v>
          </cell>
          <cell r="Q268">
            <v>9.9168778000000013E-4</v>
          </cell>
          <cell r="R268">
            <v>7.0009075779999992E-5</v>
          </cell>
          <cell r="S268">
            <v>1.1898894761904763E-3</v>
          </cell>
          <cell r="T268">
            <v>4.8430297300000001E-3</v>
          </cell>
          <cell r="U268">
            <v>2.4586631999999999E-4</v>
          </cell>
          <cell r="V268">
            <v>5.1356975999999996E-4</v>
          </cell>
          <cell r="W268">
            <v>5.7441579999999994E-5</v>
          </cell>
          <cell r="X268">
            <v>3.6387655999999995E-6</v>
          </cell>
          <cell r="Y268">
            <v>6.6584809199999997E-2</v>
          </cell>
          <cell r="Z268">
            <v>4.5691799999999997E-6</v>
          </cell>
          <cell r="AA268">
            <v>0</v>
          </cell>
          <cell r="AB268">
            <v>0</v>
          </cell>
          <cell r="AC268">
            <v>1.7000000000000001E-2</v>
          </cell>
          <cell r="AD268">
            <v>2.1999999999999999E-2</v>
          </cell>
          <cell r="AE268">
            <v>0</v>
          </cell>
          <cell r="AF268">
            <v>5.0000000000000001E-3</v>
          </cell>
          <cell r="AG268">
            <v>0.24154373680764604</v>
          </cell>
          <cell r="AH268">
            <v>0</v>
          </cell>
          <cell r="AI268">
            <v>0.22690132659624898</v>
          </cell>
          <cell r="AJ268">
            <v>0.25398559514208929</v>
          </cell>
          <cell r="AK268">
            <v>0.13480883719914277</v>
          </cell>
          <cell r="AL268">
            <v>0.27939374103629611</v>
          </cell>
          <cell r="AM268">
            <v>0.4972858980678827</v>
          </cell>
          <cell r="AN268">
            <v>0.54430815654250142</v>
          </cell>
          <cell r="AO268">
            <v>0.34109807085372523</v>
          </cell>
          <cell r="AP268">
            <v>1.0437361565178369</v>
          </cell>
          <cell r="AQ268">
            <v>0.364645063935645</v>
          </cell>
          <cell r="AR268">
            <v>0.5596307922973065</v>
          </cell>
          <cell r="AS268">
            <v>0.36528553897671834</v>
          </cell>
          <cell r="AT268">
            <v>0.34684391891540173</v>
          </cell>
          <cell r="AU268">
            <v>0.10248299999999999</v>
          </cell>
          <cell r="AV268">
            <v>5.8564000000000005E-2</v>
          </cell>
          <cell r="AW268">
            <v>1.9598000000000001E-2</v>
          </cell>
          <cell r="AX268">
            <v>2.2635540000000001E-3</v>
          </cell>
          <cell r="AY268">
            <v>2.7868999999999998E-2</v>
          </cell>
          <cell r="AZ268">
            <v>2.2074649999999998E-2</v>
          </cell>
          <cell r="BA268">
            <v>0</v>
          </cell>
        </row>
        <row r="269">
          <cell r="B269">
            <v>0</v>
          </cell>
          <cell r="C269">
            <v>0</v>
          </cell>
          <cell r="D269">
            <v>0</v>
          </cell>
          <cell r="E269">
            <v>0</v>
          </cell>
          <cell r="F269">
            <v>0</v>
          </cell>
          <cell r="G269">
            <v>2.0929999999999997E-6</v>
          </cell>
          <cell r="H269">
            <v>0</v>
          </cell>
          <cell r="I269">
            <v>8.1469311999999975E-4</v>
          </cell>
          <cell r="J269">
            <v>7.4662139999999997E-4</v>
          </cell>
          <cell r="K269">
            <v>2.5145900000000005E-4</v>
          </cell>
          <cell r="L269">
            <v>1.594705E-4</v>
          </cell>
          <cell r="M269">
            <v>2.3210404000000002E-4</v>
          </cell>
          <cell r="N269">
            <v>0</v>
          </cell>
          <cell r="O269">
            <v>5.2496251428571419E-4</v>
          </cell>
          <cell r="P269">
            <v>4.2503999999999995E-7</v>
          </cell>
          <cell r="Q269">
            <v>1.0810321999999998E-4</v>
          </cell>
          <cell r="R269">
            <v>1.0350262429999999E-4</v>
          </cell>
          <cell r="S269">
            <v>4.1999999999999998E-5</v>
          </cell>
          <cell r="T269">
            <v>4.0939999999999998E-4</v>
          </cell>
          <cell r="U269">
            <v>1.0232515999999998E-4</v>
          </cell>
          <cell r="V269">
            <v>2.4658483999999995E-4</v>
          </cell>
          <cell r="W269">
            <v>3.2846299999999998E-4</v>
          </cell>
          <cell r="X269">
            <v>0</v>
          </cell>
          <cell r="Y269">
            <v>7.4801999999999996E-4</v>
          </cell>
          <cell r="Z269">
            <v>0</v>
          </cell>
          <cell r="AA269">
            <v>0</v>
          </cell>
          <cell r="AB269">
            <v>0</v>
          </cell>
          <cell r="AC269">
            <v>0</v>
          </cell>
          <cell r="AD269">
            <v>0</v>
          </cell>
          <cell r="AE269">
            <v>0</v>
          </cell>
          <cell r="AF269">
            <v>0</v>
          </cell>
          <cell r="AG269">
            <v>1.376489749874832E-3</v>
          </cell>
          <cell r="AH269">
            <v>0</v>
          </cell>
          <cell r="AI269">
            <v>0.13638492629115592</v>
          </cell>
          <cell r="AJ269">
            <v>5.3665856846352389E-2</v>
          </cell>
          <cell r="AK269">
            <v>1.536359157442037E-2</v>
          </cell>
          <cell r="AL269">
            <v>1.893455773807335E-2</v>
          </cell>
          <cell r="AM269">
            <v>5.366559077847597E-2</v>
          </cell>
          <cell r="AN269">
            <v>0</v>
          </cell>
          <cell r="AO269">
            <v>5.1930619082816119E-2</v>
          </cell>
          <cell r="AP269">
            <v>4.0770894237246967E-2</v>
          </cell>
          <cell r="AQ269">
            <v>2.7086429213313112E-2</v>
          </cell>
          <cell r="AR269">
            <v>3.0135598048084321E-2</v>
          </cell>
          <cell r="AS269">
            <v>2.6299678318671589E-2</v>
          </cell>
          <cell r="AT269">
            <v>7.4376635390617729E-2</v>
          </cell>
          <cell r="AU269">
            <v>4.2651000000000001E-2</v>
          </cell>
          <cell r="AV269">
            <v>4.3978999999999997E-2</v>
          </cell>
          <cell r="AW269">
            <v>5.4595999999999999E-2</v>
          </cell>
          <cell r="AX269">
            <v>0</v>
          </cell>
          <cell r="AY269">
            <v>1.7876E-2</v>
          </cell>
          <cell r="AZ269">
            <v>0</v>
          </cell>
          <cell r="BA269">
            <v>0</v>
          </cell>
        </row>
      </sheetData>
      <sheetData sheetId="15"/>
      <sheetData sheetId="16"/>
      <sheetData sheetId="17">
        <row r="15">
          <cell r="B15">
            <v>0</v>
          </cell>
          <cell r="C15">
            <v>0</v>
          </cell>
          <cell r="D15">
            <v>2.0398E-3</v>
          </cell>
          <cell r="E15">
            <v>6.6777199999999998E-3</v>
          </cell>
          <cell r="F15">
            <v>1.7608639999999998E-2</v>
          </cell>
          <cell r="G15">
            <v>8.6686129600000005E-3</v>
          </cell>
          <cell r="H15">
            <v>6.7184233200000007E-3</v>
          </cell>
          <cell r="I15">
            <v>2.0809023199999999E-3</v>
          </cell>
          <cell r="J15">
            <v>1.8493328000000005E-4</v>
          </cell>
          <cell r="K15">
            <v>4.3195488000000003E-4</v>
          </cell>
          <cell r="L15">
            <v>6.6277400000000003E-5</v>
          </cell>
          <cell r="M15">
            <v>2.5243792000000001E-4</v>
          </cell>
          <cell r="N15">
            <v>8.358599199999999E-4</v>
          </cell>
          <cell r="O15">
            <v>3.4176939999999999E-4</v>
          </cell>
          <cell r="P15">
            <v>3.2664631999999996E-4</v>
          </cell>
          <cell r="Q15">
            <v>3.5911035999999991E-4</v>
          </cell>
          <cell r="R15">
            <v>6.3702211999999995E-4</v>
          </cell>
          <cell r="S15">
            <v>1.6142979999999999E-4</v>
          </cell>
          <cell r="T15">
            <v>1.5249754799999996E-3</v>
          </cell>
          <cell r="U15">
            <v>1.2424557599999999E-3</v>
          </cell>
          <cell r="V15">
            <v>4.7451229680000005E-2</v>
          </cell>
          <cell r="W15">
            <v>2.6109859999999996E-4</v>
          </cell>
          <cell r="X15">
            <v>7.5708359999999999E-5</v>
          </cell>
          <cell r="Y15">
            <v>0</v>
          </cell>
          <cell r="Z15">
            <v>3.2393810544E-2</v>
          </cell>
          <cell r="AA15">
            <v>0</v>
          </cell>
          <cell r="AB15">
            <v>0</v>
          </cell>
          <cell r="AC15">
            <v>0</v>
          </cell>
          <cell r="AD15">
            <v>0.29200000000000004</v>
          </cell>
          <cell r="AE15">
            <v>0.86799999999999999</v>
          </cell>
          <cell r="AF15">
            <v>2.4929999999999999</v>
          </cell>
          <cell r="AG15">
            <v>1.4325092897777039</v>
          </cell>
          <cell r="AH15">
            <v>1.2782704758100683</v>
          </cell>
          <cell r="AI15">
            <v>0.61397649107261321</v>
          </cell>
          <cell r="AJ15">
            <v>0.13252303437396507</v>
          </cell>
          <cell r="AK15">
            <v>0.30852952326402622</v>
          </cell>
          <cell r="AL15">
            <v>0.13805383738462104</v>
          </cell>
          <cell r="AM15">
            <v>0.14103570542450949</v>
          </cell>
          <cell r="AN15">
            <v>0.21554962776767975</v>
          </cell>
          <cell r="AO15">
            <v>0.2125850703972117</v>
          </cell>
          <cell r="AP15">
            <v>0.17790495785002342</v>
          </cell>
          <cell r="AQ15">
            <v>0.16357701722545315</v>
          </cell>
          <cell r="AR15">
            <v>0.23554357709233512</v>
          </cell>
          <cell r="AS15">
            <v>0.10128804362942795</v>
          </cell>
          <cell r="AT15">
            <v>0.48866501339568408</v>
          </cell>
          <cell r="AU15">
            <v>0.35345499999999996</v>
          </cell>
          <cell r="AV15">
            <v>0.195468</v>
          </cell>
          <cell r="AW15">
            <v>0.120681</v>
          </cell>
          <cell r="AX15">
            <v>5.0262950000000001E-2</v>
          </cell>
          <cell r="AY15">
            <v>0</v>
          </cell>
          <cell r="AZ15">
            <v>2.254656E-2</v>
          </cell>
          <cell r="BA15">
            <v>0</v>
          </cell>
        </row>
        <row r="47">
          <cell r="B47">
            <v>0</v>
          </cell>
          <cell r="C47">
            <v>0</v>
          </cell>
          <cell r="D47">
            <v>5.011719999999999E-3</v>
          </cell>
          <cell r="E47">
            <v>5.3076799999999995E-3</v>
          </cell>
          <cell r="F47">
            <v>5.3250399999999996E-3</v>
          </cell>
          <cell r="G47">
            <v>1.0714735079999999E-2</v>
          </cell>
          <cell r="H47">
            <v>2.1278494160000001E-2</v>
          </cell>
          <cell r="I47">
            <v>3.3823309240000002E-2</v>
          </cell>
          <cell r="J47">
            <v>3.600095968E-2</v>
          </cell>
          <cell r="K47">
            <v>2.3647177399999997E-2</v>
          </cell>
          <cell r="L47">
            <v>2.7634895120000006E-2</v>
          </cell>
          <cell r="M47">
            <v>2.8155460759999997E-2</v>
          </cell>
          <cell r="N47">
            <v>3.1551179184000001E-2</v>
          </cell>
          <cell r="O47">
            <v>3.6805588680000001E-2</v>
          </cell>
          <cell r="P47">
            <v>3.670387084E-2</v>
          </cell>
          <cell r="Q47">
            <v>3.5193158839999995E-2</v>
          </cell>
          <cell r="R47">
            <v>2.8994838319999997E-2</v>
          </cell>
          <cell r="S47">
            <v>1.4129127599999996E-2</v>
          </cell>
          <cell r="T47">
            <v>2.7205060119999999E-2</v>
          </cell>
          <cell r="U47">
            <v>2.7085286480000005E-2</v>
          </cell>
          <cell r="V47">
            <v>0.74878370386666671</v>
          </cell>
          <cell r="W47">
            <v>2.9157364599999999E-2</v>
          </cell>
          <cell r="X47">
            <v>2.3682921079999995E-2</v>
          </cell>
          <cell r="Y47">
            <v>0</v>
          </cell>
          <cell r="Z47">
            <v>0.99218079361329325</v>
          </cell>
          <cell r="AA47">
            <v>0</v>
          </cell>
          <cell r="AB47">
            <v>0</v>
          </cell>
          <cell r="AC47">
            <v>0</v>
          </cell>
          <cell r="AD47">
            <v>0.495</v>
          </cell>
          <cell r="AE47">
            <v>0.58099999999999996</v>
          </cell>
          <cell r="AF47">
            <v>1.583</v>
          </cell>
          <cell r="AG47">
            <v>2.6986248023088097</v>
          </cell>
          <cell r="AH47">
            <v>4.8558420446149881</v>
          </cell>
          <cell r="AI47">
            <v>9.3778756303407764</v>
          </cell>
          <cell r="AJ47">
            <v>9.84645376060835</v>
          </cell>
          <cell r="AK47">
            <v>6.1639110164041053</v>
          </cell>
          <cell r="AL47">
            <v>6.5177329459787448</v>
          </cell>
          <cell r="AM47">
            <v>7.1035265596462152</v>
          </cell>
          <cell r="AN47">
            <v>7.9482934445568283</v>
          </cell>
          <cell r="AO47">
            <v>9.1380375730930155</v>
          </cell>
          <cell r="AP47">
            <v>9.4195743800331222</v>
          </cell>
          <cell r="AQ47">
            <v>8.8694106179202805</v>
          </cell>
          <cell r="AR47">
            <v>7.2150721008383796</v>
          </cell>
          <cell r="AS47">
            <v>5.7239862697778365</v>
          </cell>
          <cell r="AT47">
            <v>7.2862687453006387</v>
          </cell>
          <cell r="AU47">
            <v>7.3879549999999998</v>
          </cell>
          <cell r="AV47">
            <v>7.5140630000000002</v>
          </cell>
          <cell r="AW47">
            <v>8.3874449999999996</v>
          </cell>
          <cell r="AX47">
            <v>8.2058748349999995</v>
          </cell>
          <cell r="AY47">
            <v>0</v>
          </cell>
          <cell r="AZ47">
            <v>16.310510369999999</v>
          </cell>
          <cell r="BA47">
            <v>0</v>
          </cell>
        </row>
        <row r="105">
          <cell r="B105">
            <v>0</v>
          </cell>
          <cell r="C105">
            <v>0</v>
          </cell>
          <cell r="D105">
            <v>0</v>
          </cell>
          <cell r="E105">
            <v>0</v>
          </cell>
          <cell r="F105">
            <v>0</v>
          </cell>
          <cell r="G105">
            <v>5.1175599999999988E-6</v>
          </cell>
          <cell r="H105">
            <v>1.578192E-5</v>
          </cell>
          <cell r="I105">
            <v>1.3102012000000001E-4</v>
          </cell>
          <cell r="J105">
            <v>1.7894799999999998E-6</v>
          </cell>
          <cell r="K105">
            <v>9.4732399999999988E-5</v>
          </cell>
          <cell r="L105">
            <v>7.0826000000000003E-5</v>
          </cell>
          <cell r="M105">
            <v>4.1159999999999993E-8</v>
          </cell>
          <cell r="N105">
            <v>8.1444439999999992E-5</v>
          </cell>
          <cell r="O105">
            <v>1.7843839999999998E-4</v>
          </cell>
          <cell r="P105">
            <v>7.646183999999999E-5</v>
          </cell>
          <cell r="Q105">
            <v>4.8787759999999998E-5</v>
          </cell>
          <cell r="R105">
            <v>4.9059360000000004E-5</v>
          </cell>
          <cell r="S105">
            <v>2.7509999999999996E-6</v>
          </cell>
          <cell r="T105">
            <v>0</v>
          </cell>
          <cell r="U105">
            <v>0</v>
          </cell>
          <cell r="V105">
            <v>8.8334568E-4</v>
          </cell>
          <cell r="W105">
            <v>2.716E-8</v>
          </cell>
          <cell r="X105">
            <v>1.26E-8</v>
          </cell>
          <cell r="Y105">
            <v>0</v>
          </cell>
          <cell r="Z105">
            <v>1.3358544499999998E-5</v>
          </cell>
          <cell r="AA105">
            <v>0</v>
          </cell>
          <cell r="AB105">
            <v>0</v>
          </cell>
          <cell r="AC105">
            <v>0</v>
          </cell>
          <cell r="AD105">
            <v>0</v>
          </cell>
          <cell r="AE105">
            <v>0</v>
          </cell>
          <cell r="AF105">
            <v>0</v>
          </cell>
          <cell r="AG105">
            <v>2.1992081171102115E-2</v>
          </cell>
          <cell r="AH105">
            <v>4.5358954219499446E-2</v>
          </cell>
          <cell r="AI105">
            <v>4.050096718852688E-2</v>
          </cell>
          <cell r="AJ105">
            <v>6.4932589410988447E-3</v>
          </cell>
          <cell r="AK105">
            <v>4.2468270591290463E-2</v>
          </cell>
          <cell r="AL105">
            <v>1.775016679712741E-2</v>
          </cell>
          <cell r="AM105">
            <v>2.3064740196501707E-4</v>
          </cell>
          <cell r="AN105">
            <v>4.5260318617620671E-2</v>
          </cell>
          <cell r="AO105">
            <v>5.0055201951114417E-2</v>
          </cell>
          <cell r="AP105">
            <v>2.0549960543112589E-2</v>
          </cell>
          <cell r="AQ105">
            <v>1.7433903623615032E-2</v>
          </cell>
          <cell r="AR105">
            <v>1.3247236055357443E-2</v>
          </cell>
          <cell r="AS105">
            <v>1.3871038912140539E-3</v>
          </cell>
          <cell r="AT105">
            <v>0</v>
          </cell>
          <cell r="AU105">
            <v>0</v>
          </cell>
          <cell r="AV105">
            <v>0</v>
          </cell>
          <cell r="AW105">
            <v>4.6999999999999997E-5</v>
          </cell>
          <cell r="AX105">
            <v>2.6857999999999999E-5</v>
          </cell>
          <cell r="AY105">
            <v>0</v>
          </cell>
          <cell r="AZ105">
            <v>4.1911999999999999E-4</v>
          </cell>
          <cell r="BA105">
            <v>0</v>
          </cell>
        </row>
        <row r="138">
          <cell r="B138">
            <v>6.9400800000000004E-3</v>
          </cell>
          <cell r="C138">
            <v>4.6015199999999996E-3</v>
          </cell>
          <cell r="D138">
            <v>4.5589599999999999E-3</v>
          </cell>
          <cell r="E138">
            <v>1.2310199999999999E-2</v>
          </cell>
          <cell r="F138">
            <v>1.3924119999999996E-2</v>
          </cell>
          <cell r="G138">
            <v>1.4940666999999999E-2</v>
          </cell>
          <cell r="H138">
            <v>2.4156978999999999E-2</v>
          </cell>
          <cell r="I138">
            <v>3.6046269839999992E-2</v>
          </cell>
          <cell r="J138">
            <v>3.5403892440000001E-2</v>
          </cell>
          <cell r="K138">
            <v>2.1811515880000003E-2</v>
          </cell>
          <cell r="L138">
            <v>1.569055208E-2</v>
          </cell>
          <cell r="M138">
            <v>2.6177487559999997E-2</v>
          </cell>
          <cell r="N138">
            <v>1.6241926399999999E-2</v>
          </cell>
          <cell r="O138">
            <v>2.1296700532799997E-2</v>
          </cell>
          <cell r="P138">
            <v>2.5960241439999993E-2</v>
          </cell>
          <cell r="Q138">
            <v>1.8647917120000003E-2</v>
          </cell>
          <cell r="R138">
            <v>1.6358721959999999E-2</v>
          </cell>
          <cell r="S138">
            <v>1.17800214E-2</v>
          </cell>
          <cell r="T138">
            <v>1.8297180159999999E-2</v>
          </cell>
          <cell r="U138">
            <v>1.7466526279999998E-2</v>
          </cell>
          <cell r="V138">
            <v>0.53748653580000016</v>
          </cell>
          <cell r="W138">
            <v>1.3333750359999997E-2</v>
          </cell>
          <cell r="X138">
            <v>1.2193094199999997E-2</v>
          </cell>
          <cell r="Y138">
            <v>0</v>
          </cell>
          <cell r="Z138">
            <v>0.19515816480057999</v>
          </cell>
          <cell r="AA138">
            <v>0</v>
          </cell>
          <cell r="AB138">
            <v>1.1660000000000001</v>
          </cell>
          <cell r="AC138">
            <v>0.64500000000000002</v>
          </cell>
          <cell r="AD138">
            <v>0.65600000000000003</v>
          </cell>
          <cell r="AE138">
            <v>1.54</v>
          </cell>
          <cell r="AF138">
            <v>1.853</v>
          </cell>
          <cell r="AG138">
            <v>2.3758502305206628</v>
          </cell>
          <cell r="AH138">
            <v>4.1630931228622288</v>
          </cell>
          <cell r="AI138">
            <v>6.48525014606758</v>
          </cell>
          <cell r="AJ138">
            <v>7.9465750668038559</v>
          </cell>
          <cell r="AK138">
            <v>5.3822116297074736</v>
          </cell>
          <cell r="AL138">
            <v>4.6042157803216162</v>
          </cell>
          <cell r="AM138">
            <v>6.4402595247802239</v>
          </cell>
          <cell r="AN138">
            <v>5.4947623145461666</v>
          </cell>
          <cell r="AO138">
            <v>7.3359509798709164</v>
          </cell>
          <cell r="AP138">
            <v>8.3417289328252728</v>
          </cell>
          <cell r="AQ138">
            <v>6.479138044318832</v>
          </cell>
          <cell r="AR138">
            <v>4.8334273985242762</v>
          </cell>
          <cell r="AS138">
            <v>5.2182755589824676</v>
          </cell>
          <cell r="AT138">
            <v>4.806297640274483</v>
          </cell>
          <cell r="AU138">
            <v>4.4307059999999998</v>
          </cell>
          <cell r="AV138">
            <v>4.3331470000000003</v>
          </cell>
          <cell r="AW138">
            <v>3.3742939999999999</v>
          </cell>
          <cell r="AX138">
            <v>3.2605108209999996</v>
          </cell>
          <cell r="AY138">
            <v>0</v>
          </cell>
          <cell r="AZ138">
            <v>1.63389557</v>
          </cell>
          <cell r="BA138">
            <v>0</v>
          </cell>
        </row>
        <row r="263">
          <cell r="B263">
            <v>1.1516119999999999E-2</v>
          </cell>
          <cell r="C263">
            <v>1.259132E-2</v>
          </cell>
          <cell r="D263">
            <v>2.9258879999999994E-2</v>
          </cell>
          <cell r="E263">
            <v>3.7309439999999992E-2</v>
          </cell>
          <cell r="F263">
            <v>5.2060679999999991E-2</v>
          </cell>
          <cell r="G263">
            <v>4.1765257240000006E-2</v>
          </cell>
          <cell r="H263">
            <v>6.610187231129809E-2</v>
          </cell>
          <cell r="I263">
            <v>8.9657196159999994E-2</v>
          </cell>
          <cell r="J263">
            <v>8.8827737320000016E-2</v>
          </cell>
          <cell r="K263">
            <v>6.3313552959999991E-2</v>
          </cell>
          <cell r="L263">
            <v>6.0962564320000016E-2</v>
          </cell>
          <cell r="M263">
            <v>7.6716202360000013E-2</v>
          </cell>
          <cell r="N263">
            <v>6.7411029937999994E-2</v>
          </cell>
          <cell r="O263">
            <v>8.0168398375333363E-2</v>
          </cell>
          <cell r="P263">
            <v>9.0374310040000017E-2</v>
          </cell>
          <cell r="Q263">
            <v>8.8532375120000006E-2</v>
          </cell>
          <cell r="R263">
            <v>7.3776144959999998E-2</v>
          </cell>
          <cell r="S263">
            <v>3.9690327599999999E-2</v>
          </cell>
          <cell r="T263">
            <v>7.5705590519999991E-2</v>
          </cell>
          <cell r="U263">
            <v>8.0903746839999999E-2</v>
          </cell>
          <cell r="V263">
            <v>2.7780123987912813</v>
          </cell>
          <cell r="W263">
            <v>6.7444146839999997E-2</v>
          </cell>
          <cell r="X263">
            <v>5.4487412361880004E-2</v>
          </cell>
          <cell r="Y263">
            <v>9.9645167999999965E-4</v>
          </cell>
          <cell r="Z263">
            <v>2.5454965721601379</v>
          </cell>
          <cell r="AA263">
            <v>0</v>
          </cell>
          <cell r="AB263">
            <v>1.7860000000000003</v>
          </cell>
          <cell r="AC263">
            <v>1.6040000000000001</v>
          </cell>
          <cell r="AD263">
            <v>5.8629999999999995</v>
          </cell>
          <cell r="AE263">
            <v>6.5830000000000002</v>
          </cell>
          <cell r="AF263">
            <v>10.758999999999999</v>
          </cell>
          <cell r="AG263">
            <v>9.4643612198524814</v>
          </cell>
          <cell r="AH263">
            <v>15.395100344242898</v>
          </cell>
          <cell r="AI263">
            <v>22.913054430251069</v>
          </cell>
          <cell r="AJ263">
            <v>24.581306246065708</v>
          </cell>
          <cell r="AK263">
            <v>17.871983874999696</v>
          </cell>
          <cell r="AL263">
            <v>17.497008568381567</v>
          </cell>
          <cell r="AM263">
            <v>21.650492598668929</v>
          </cell>
          <cell r="AN263">
            <v>20.096283870314778</v>
          </cell>
          <cell r="AO263">
            <v>24.473304707776418</v>
          </cell>
          <cell r="AP263">
            <v>27.60505954165313</v>
          </cell>
          <cell r="AQ263">
            <v>25.878933665130276</v>
          </cell>
          <cell r="AR263">
            <v>21.537409066107259</v>
          </cell>
          <cell r="AS263">
            <v>18.397034383566215</v>
          </cell>
          <cell r="AT263">
            <v>21.536690918630459</v>
          </cell>
          <cell r="AU263">
            <v>21.625008999999995</v>
          </cell>
          <cell r="AV263">
            <v>20.840392000000005</v>
          </cell>
          <cell r="AW263">
            <v>19.238076000000003</v>
          </cell>
          <cell r="AX263">
            <v>18.310252085000002</v>
          </cell>
          <cell r="AY263">
            <v>0.39941499999999996</v>
          </cell>
          <cell r="AZ263">
            <v>23.41417049</v>
          </cell>
          <cell r="BA263">
            <v>0</v>
          </cell>
        </row>
        <row r="264">
          <cell r="B264">
            <v>3.0640400000000001E-3</v>
          </cell>
          <cell r="C264">
            <v>7.3497199999999988E-3</v>
          </cell>
          <cell r="D264">
            <v>1.0324719999999999E-2</v>
          </cell>
          <cell r="E264">
            <v>7.353359999999998E-3</v>
          </cell>
          <cell r="F264">
            <v>4.9190400000000004E-3</v>
          </cell>
          <cell r="G264">
            <v>3.46256064E-3</v>
          </cell>
          <cell r="H264">
            <v>3.0718637599999998E-3</v>
          </cell>
          <cell r="I264">
            <v>1.795465E-3</v>
          </cell>
          <cell r="J264">
            <v>3.6209697999999998E-3</v>
          </cell>
          <cell r="K264">
            <v>3.6691975599999998E-3</v>
          </cell>
          <cell r="L264">
            <v>5.5981444399999993E-3</v>
          </cell>
          <cell r="M264">
            <v>5.9138399600000002E-3</v>
          </cell>
          <cell r="N264">
            <v>5.7051450819999988E-3</v>
          </cell>
          <cell r="O264">
            <v>6.4854404281333312E-3</v>
          </cell>
          <cell r="P264">
            <v>5.9480276799999997E-3</v>
          </cell>
          <cell r="Q264">
            <v>1.9892316079999996E-2</v>
          </cell>
          <cell r="R264">
            <v>7.7458015599999996E-3</v>
          </cell>
          <cell r="S264">
            <v>5.2783584000000005E-3</v>
          </cell>
          <cell r="T264">
            <v>1.2040520239999996E-2</v>
          </cell>
          <cell r="U264">
            <v>1.3329843800000001E-2</v>
          </cell>
          <cell r="V264">
            <v>0.10009023317466664</v>
          </cell>
          <cell r="W264">
            <v>8.7210110400000006E-3</v>
          </cell>
          <cell r="X264">
            <v>6.3042068863199997E-3</v>
          </cell>
          <cell r="Y264">
            <v>7.0345351999999992E-4</v>
          </cell>
          <cell r="Z264">
            <v>0.14139313878924253</v>
          </cell>
          <cell r="AA264">
            <v>0</v>
          </cell>
          <cell r="AB264">
            <v>0.43100000000000005</v>
          </cell>
          <cell r="AC264">
            <v>0.879</v>
          </cell>
          <cell r="AD264">
            <v>1.7630000000000001</v>
          </cell>
          <cell r="AE264">
            <v>1.577</v>
          </cell>
          <cell r="AF264">
            <v>1.488</v>
          </cell>
          <cell r="AG264">
            <v>1.0866314663499468</v>
          </cell>
          <cell r="AH264">
            <v>1.0833004296272803</v>
          </cell>
          <cell r="AI264">
            <v>0.82335728091608607</v>
          </cell>
          <cell r="AJ264">
            <v>1.5263323431784224</v>
          </cell>
          <cell r="AK264">
            <v>1.4057507323478087</v>
          </cell>
          <cell r="AL264">
            <v>2.128134667009892</v>
          </cell>
          <cell r="AM264">
            <v>2.3473822580098651</v>
          </cell>
          <cell r="AN264">
            <v>2.0785154933109693</v>
          </cell>
          <cell r="AO264">
            <v>2.4542847853582668</v>
          </cell>
          <cell r="AP264">
            <v>2.3648157419907507</v>
          </cell>
          <cell r="AQ264">
            <v>4.4648039212517556</v>
          </cell>
          <cell r="AR264">
            <v>2.9055878072109964</v>
          </cell>
          <cell r="AS264">
            <v>3.2898407123461699</v>
          </cell>
          <cell r="AT264">
            <v>4.2284249563823</v>
          </cell>
          <cell r="AU264">
            <v>3.9180250000000001</v>
          </cell>
          <cell r="AV264">
            <v>3.6359319999999999</v>
          </cell>
          <cell r="AW264">
            <v>3.3638459999999997</v>
          </cell>
          <cell r="AX264">
            <v>2.8313278450000001</v>
          </cell>
          <cell r="AY264">
            <v>0.33089799999999997</v>
          </cell>
          <cell r="AZ264">
            <v>2.4343445799999999</v>
          </cell>
          <cell r="BA264">
            <v>0</v>
          </cell>
        </row>
        <row r="266">
          <cell r="B266">
            <v>0</v>
          </cell>
          <cell r="C266">
            <v>0</v>
          </cell>
          <cell r="D266">
            <v>2.9231999999999999E-4</v>
          </cell>
          <cell r="E266">
            <v>0</v>
          </cell>
          <cell r="F266">
            <v>0</v>
          </cell>
          <cell r="G266">
            <v>0</v>
          </cell>
          <cell r="H266">
            <v>6.2786052000000003E-4</v>
          </cell>
          <cell r="I266">
            <v>1.0815756E-4</v>
          </cell>
          <cell r="J266">
            <v>7.2132480000000013E-5</v>
          </cell>
          <cell r="K266">
            <v>0</v>
          </cell>
          <cell r="L266">
            <v>3.6048600000000006E-5</v>
          </cell>
          <cell r="M266">
            <v>7.2303000000000002E-5</v>
          </cell>
          <cell r="N266">
            <v>3.6048599999999999E-5</v>
          </cell>
          <cell r="O266">
            <v>3.6048599999999999E-5</v>
          </cell>
          <cell r="P266">
            <v>3.6052520000000002E-5</v>
          </cell>
          <cell r="Q266">
            <v>3.6258879999999998E-5</v>
          </cell>
          <cell r="R266">
            <v>3.6051120000000006E-5</v>
          </cell>
          <cell r="S266">
            <v>0</v>
          </cell>
          <cell r="T266">
            <v>5.2881079999999989E-5</v>
          </cell>
          <cell r="U266">
            <v>0</v>
          </cell>
          <cell r="V266">
            <v>1.1820721079999999E-2</v>
          </cell>
          <cell r="W266">
            <v>0</v>
          </cell>
          <cell r="X266">
            <v>0</v>
          </cell>
          <cell r="Y266">
            <v>0</v>
          </cell>
          <cell r="Z266">
            <v>1.0106700306087998E-2</v>
          </cell>
          <cell r="AA266">
            <v>0</v>
          </cell>
          <cell r="AB266">
            <v>0</v>
          </cell>
          <cell r="AC266">
            <v>0</v>
          </cell>
          <cell r="AD266">
            <v>2.9000000000000001E-2</v>
          </cell>
          <cell r="AE266">
            <v>0</v>
          </cell>
          <cell r="AF266">
            <v>0</v>
          </cell>
          <cell r="AG266">
            <v>0</v>
          </cell>
          <cell r="AH266">
            <v>0.13892838423587028</v>
          </cell>
          <cell r="AI266">
            <v>3.6767596197044193E-2</v>
          </cell>
          <cell r="AJ266">
            <v>2.756959356458296E-2</v>
          </cell>
          <cell r="AK266">
            <v>0</v>
          </cell>
          <cell r="AL266">
            <v>1.3710881476850661E-2</v>
          </cell>
          <cell r="AM266">
            <v>3.7744460341697428E-2</v>
          </cell>
          <cell r="AN266">
            <v>1.8995620522294632E-2</v>
          </cell>
          <cell r="AO266">
            <v>1.8503308354339453E-2</v>
          </cell>
          <cell r="AP266">
            <v>1.9645839016142599E-2</v>
          </cell>
          <cell r="AQ266">
            <v>1.9803474794726141E-2</v>
          </cell>
          <cell r="AR266">
            <v>1.9583145452686218E-2</v>
          </cell>
          <cell r="AS266">
            <v>0</v>
          </cell>
          <cell r="AT266">
            <v>7.967369662243623E-2</v>
          </cell>
          <cell r="AU266">
            <v>0</v>
          </cell>
          <cell r="AV266">
            <v>0</v>
          </cell>
          <cell r="AW266">
            <v>0</v>
          </cell>
          <cell r="AX266">
            <v>0</v>
          </cell>
          <cell r="AY266">
            <v>0</v>
          </cell>
          <cell r="AZ266">
            <v>0</v>
          </cell>
          <cell r="BA266">
            <v>0</v>
          </cell>
        </row>
        <row r="267">
          <cell r="B267">
            <v>6.9400800000000004E-3</v>
          </cell>
          <cell r="C267">
            <v>4.6015199999999996E-3</v>
          </cell>
          <cell r="D267">
            <v>1.367968E-2</v>
          </cell>
          <cell r="E267">
            <v>2.0748280000000001E-2</v>
          </cell>
          <cell r="F267">
            <v>2.3623039999999998E-2</v>
          </cell>
          <cell r="G267">
            <v>2.8131323359999998E-2</v>
          </cell>
          <cell r="H267">
            <v>4.9324671479999999E-2</v>
          </cell>
          <cell r="I267">
            <v>7.4479554239999995E-2</v>
          </cell>
          <cell r="J267">
            <v>7.446661936E-2</v>
          </cell>
          <cell r="K267">
            <v>4.8912923359999992E-2</v>
          </cell>
          <cell r="L267">
            <v>4.5707812640000012E-2</v>
          </cell>
          <cell r="M267">
            <v>5.626517595999999E-2</v>
          </cell>
          <cell r="N267">
            <v>4.9705649616000006E-2</v>
          </cell>
          <cell r="O267">
            <v>6.024865953119999E-2</v>
          </cell>
          <cell r="P267">
            <v>7.2608190479999987E-2</v>
          </cell>
          <cell r="Q267">
            <v>5.6718816560000003E-2</v>
          </cell>
          <cell r="R267">
            <v>5.1166873239999994E-2</v>
          </cell>
          <cell r="S267">
            <v>2.7608253400000001E-2</v>
          </cell>
          <cell r="T267">
            <v>4.9220963120000003E-2</v>
          </cell>
          <cell r="U267">
            <v>5.2347571080000002E-2</v>
          </cell>
          <cell r="V267">
            <v>2.0444163172880003</v>
          </cell>
          <cell r="W267">
            <v>5.2244082800000001E-2</v>
          </cell>
          <cell r="X267">
            <v>4.3011195185279988E-2</v>
          </cell>
          <cell r="Y267">
            <v>0</v>
          </cell>
          <cell r="Z267">
            <v>1.8295479153637935</v>
          </cell>
          <cell r="AA267">
            <v>0</v>
          </cell>
          <cell r="AB267">
            <v>1.1660000000000001</v>
          </cell>
          <cell r="AC267">
            <v>0.64500000000000002</v>
          </cell>
          <cell r="AD267">
            <v>3.2300000000000004</v>
          </cell>
          <cell r="AE267">
            <v>3.8440000000000003</v>
          </cell>
          <cell r="AF267">
            <v>5.8840000000000003</v>
          </cell>
          <cell r="AG267">
            <v>6.5125144828597241</v>
          </cell>
          <cell r="AH267">
            <v>11.255583656787342</v>
          </cell>
          <cell r="AI267">
            <v>18.531160385696001</v>
          </cell>
          <cell r="AJ267">
            <v>20.129785656321019</v>
          </cell>
          <cell r="AK267">
            <v>13.756879089194745</v>
          </cell>
          <cell r="AL267">
            <v>12.723129345262173</v>
          </cell>
          <cell r="AM267">
            <v>14.922343472477415</v>
          </cell>
          <cell r="AN267">
            <v>14.672028247503508</v>
          </cell>
          <cell r="AO267">
            <v>18.0121557526945</v>
          </cell>
          <cell r="AP267">
            <v>21.920066359808139</v>
          </cell>
          <cell r="AQ267">
            <v>18.228943028461526</v>
          </cell>
          <cell r="AR267">
            <v>14.802723151441167</v>
          </cell>
          <cell r="AS267">
            <v>12.431611405871847</v>
          </cell>
          <cell r="AT267">
            <v>13.2448002625342</v>
          </cell>
          <cell r="AU267">
            <v>13.858486999999998</v>
          </cell>
          <cell r="AV267">
            <v>13.887720000000002</v>
          </cell>
          <cell r="AW267">
            <v>13.842217</v>
          </cell>
          <cell r="AX267">
            <v>13.672281258999998</v>
          </cell>
          <cell r="AY267">
            <v>0</v>
          </cell>
          <cell r="AZ267">
            <v>19.793814499999996</v>
          </cell>
          <cell r="BA267">
            <v>0</v>
          </cell>
        </row>
        <row r="268">
          <cell r="B268">
            <v>0</v>
          </cell>
          <cell r="C268">
            <v>0</v>
          </cell>
          <cell r="D268">
            <v>7.6776000000000004E-4</v>
          </cell>
          <cell r="E268">
            <v>0</v>
          </cell>
          <cell r="F268">
            <v>0</v>
          </cell>
          <cell r="G268">
            <v>4.3071335999999997E-4</v>
          </cell>
          <cell r="H268">
            <v>1.26403396E-3</v>
          </cell>
          <cell r="I268">
            <v>1.84389464E-3</v>
          </cell>
          <cell r="J268">
            <v>2.4474536799999999E-3</v>
          </cell>
          <cell r="K268">
            <v>2.10332752E-3</v>
          </cell>
          <cell r="L268">
            <v>9.0564516000000007E-4</v>
          </cell>
          <cell r="M268">
            <v>3.9221011199999994E-3</v>
          </cell>
          <cell r="N268">
            <v>1.90338736E-3</v>
          </cell>
          <cell r="O268">
            <v>2.7670714959999996E-3</v>
          </cell>
          <cell r="P268">
            <v>3.4430202799999995E-3</v>
          </cell>
          <cell r="Q268">
            <v>5.3078429599999997E-3</v>
          </cell>
          <cell r="R268">
            <v>5.9868930799999989E-3</v>
          </cell>
          <cell r="S268">
            <v>3.1273479999999998E-3</v>
          </cell>
          <cell r="T268">
            <v>4.4135142799999983E-3</v>
          </cell>
          <cell r="U268">
            <v>6.4599802399999988E-3</v>
          </cell>
          <cell r="V268">
            <v>0.13629501036</v>
          </cell>
          <cell r="W268">
            <v>8.3999999999999991E-9</v>
          </cell>
          <cell r="X268">
            <v>3.7656499999999996E-7</v>
          </cell>
          <cell r="Y268">
            <v>0</v>
          </cell>
          <cell r="Z268">
            <v>9.4277607758133292E-2</v>
          </cell>
          <cell r="AA268">
            <v>0</v>
          </cell>
          <cell r="AB268">
            <v>0</v>
          </cell>
          <cell r="AC268">
            <v>0</v>
          </cell>
          <cell r="AD268">
            <v>0.26300000000000001</v>
          </cell>
          <cell r="AE268">
            <v>0</v>
          </cell>
          <cell r="AF268">
            <v>0</v>
          </cell>
          <cell r="AG268">
            <v>0.15569235088835248</v>
          </cell>
          <cell r="AH268">
            <v>0.46288429844590306</v>
          </cell>
          <cell r="AI268">
            <v>0.50303961787324047</v>
          </cell>
          <cell r="AJ268">
            <v>0.6649422668058782</v>
          </cell>
          <cell r="AK268">
            <v>0.60906785169077082</v>
          </cell>
          <cell r="AL268">
            <v>0.32256628018765332</v>
          </cell>
          <cell r="AM268">
            <v>1.4978507229728182</v>
          </cell>
          <cell r="AN268">
            <v>0.64638887790227506</v>
          </cell>
          <cell r="AO268">
            <v>0.93863753360363811</v>
          </cell>
          <cell r="AP268">
            <v>0.92453236382935011</v>
          </cell>
          <cell r="AQ268">
            <v>1.2962401561871408</v>
          </cell>
          <cell r="AR268">
            <v>1.4891090239465936</v>
          </cell>
          <cell r="AS268">
            <v>1.1128490446666259</v>
          </cell>
          <cell r="AT268">
            <v>1.2738453513891288</v>
          </cell>
          <cell r="AU268">
            <v>1.614201</v>
          </cell>
          <cell r="AV268">
            <v>0.141871</v>
          </cell>
          <cell r="AW268">
            <v>1.05E-4</v>
          </cell>
          <cell r="AX268">
            <v>9.5207599999999994E-4</v>
          </cell>
          <cell r="AY268">
            <v>0</v>
          </cell>
          <cell r="AZ268">
            <v>5.3588000000000008E-4</v>
          </cell>
          <cell r="BA268">
            <v>0</v>
          </cell>
        </row>
        <row r="269">
          <cell r="B269">
            <v>0</v>
          </cell>
          <cell r="C269">
            <v>0</v>
          </cell>
          <cell r="D269">
            <v>4.5611999999999996E-4</v>
          </cell>
          <cell r="E269">
            <v>0</v>
          </cell>
          <cell r="F269">
            <v>1.4968799999999999E-3</v>
          </cell>
          <cell r="G269">
            <v>6.3026739999999992E-4</v>
          </cell>
          <cell r="H269">
            <v>1.44941748E-3</v>
          </cell>
          <cell r="I269">
            <v>8.6083367999999986E-4</v>
          </cell>
          <cell r="J269">
            <v>1.79011084E-3</v>
          </cell>
          <cell r="K269">
            <v>7.8930347999999991E-4</v>
          </cell>
          <cell r="L269">
            <v>1.07525684E-3</v>
          </cell>
          <cell r="M269">
            <v>1.3225035599999998E-3</v>
          </cell>
          <cell r="N269">
            <v>6.7495259999999992E-4</v>
          </cell>
          <cell r="O269">
            <v>2.5385068799999994E-3</v>
          </cell>
          <cell r="P269">
            <v>7.6072499999999986E-4</v>
          </cell>
          <cell r="Q269">
            <v>7.0553531999999989E-4</v>
          </cell>
          <cell r="R269">
            <v>9.4664079999999995E-4</v>
          </cell>
          <cell r="S269">
            <v>3.1468499999999999E-4</v>
          </cell>
          <cell r="T269">
            <v>1.5518789999999999E-3</v>
          </cell>
          <cell r="U269">
            <v>1.3891833199999998E-3</v>
          </cell>
          <cell r="V269">
            <v>0.118861317188</v>
          </cell>
          <cell r="W269">
            <v>7.3882199999999998E-4</v>
          </cell>
          <cell r="X269">
            <v>8.8729612607999994E-4</v>
          </cell>
          <cell r="Y269">
            <v>2.9299227999999991E-4</v>
          </cell>
          <cell r="Z269">
            <v>0.108674160607</v>
          </cell>
          <cell r="AA269">
            <v>0</v>
          </cell>
          <cell r="AB269">
            <v>0</v>
          </cell>
          <cell r="AC269">
            <v>0</v>
          </cell>
          <cell r="AD269">
            <v>6.6000000000000003E-2</v>
          </cell>
          <cell r="AE269">
            <v>0</v>
          </cell>
          <cell r="AF269">
            <v>0.26800000000000002</v>
          </cell>
          <cell r="AG269">
            <v>0.17206347983705156</v>
          </cell>
          <cell r="AH269">
            <v>0.34048807225075822</v>
          </cell>
          <cell r="AI269">
            <v>0.21112922461198008</v>
          </cell>
          <cell r="AJ269">
            <v>0.42521547877571347</v>
          </cell>
          <cell r="AK269">
            <v>0.19870417517128566</v>
          </cell>
          <cell r="AL269">
            <v>0.42528192654622249</v>
          </cell>
          <cell r="AM269">
            <v>0.38667850034375228</v>
          </cell>
          <cell r="AN269">
            <v>0.21258803845534707</v>
          </cell>
          <cell r="AO269">
            <v>0.75881049134345635</v>
          </cell>
          <cell r="AP269">
            <v>0.22496989808582107</v>
          </cell>
          <cell r="AQ269">
            <v>0.18470981636538958</v>
          </cell>
          <cell r="AR269">
            <v>0.2605518545307946</v>
          </cell>
          <cell r="AS269">
            <v>0.10991583867065062</v>
          </cell>
          <cell r="AT269">
            <v>0.48340888418347699</v>
          </cell>
          <cell r="AU269">
            <v>0.35838300000000001</v>
          </cell>
          <cell r="AV269">
            <v>0.28342899999999999</v>
          </cell>
          <cell r="AW269">
            <v>0.22085399999999999</v>
          </cell>
          <cell r="AX269">
            <v>0.32976853399999995</v>
          </cell>
          <cell r="AY269">
            <v>6.8467E-2</v>
          </cell>
          <cell r="AZ269">
            <v>0</v>
          </cell>
          <cell r="BA269">
            <v>0</v>
          </cell>
        </row>
      </sheetData>
      <sheetData sheetId="18">
        <row r="47">
          <cell r="B47">
            <v>0</v>
          </cell>
          <cell r="C47">
            <v>0</v>
          </cell>
          <cell r="D47">
            <v>5.1099999999999995E-4</v>
          </cell>
          <cell r="E47">
            <v>9.2833999999999994E-4</v>
          </cell>
          <cell r="F47">
            <v>4.3646399999999995E-3</v>
          </cell>
          <cell r="G47">
            <v>8.6714507599999994E-3</v>
          </cell>
          <cell r="H47">
            <v>1.3740311759999997E-2</v>
          </cell>
          <cell r="I47">
            <v>1.0148073739999999E-2</v>
          </cell>
          <cell r="J47">
            <v>8.0192670599999998E-3</v>
          </cell>
          <cell r="K47">
            <v>8.3951120399999996E-3</v>
          </cell>
          <cell r="L47">
            <v>2.5453999200000001E-3</v>
          </cell>
          <cell r="M47">
            <v>5.4470900399999989E-3</v>
          </cell>
          <cell r="N47">
            <v>8.1865604624999991E-3</v>
          </cell>
          <cell r="O47">
            <v>6.8606895075384606E-3</v>
          </cell>
          <cell r="P47">
            <v>7.656505919999999E-3</v>
          </cell>
          <cell r="Q47">
            <v>1.0428353459999998E-2</v>
          </cell>
          <cell r="R47">
            <v>1.0741003419999999E-2</v>
          </cell>
          <cell r="S47">
            <v>5.8344582999999995E-3</v>
          </cell>
          <cell r="T47">
            <v>1.636719901E-2</v>
          </cell>
          <cell r="U47">
            <v>2.1330979599999998E-2</v>
          </cell>
          <cell r="V47">
            <v>3.1932293399999999E-2</v>
          </cell>
          <cell r="W47">
            <v>1.7954354039999999E-2</v>
          </cell>
          <cell r="X47">
            <v>1.2365167100200001E-2</v>
          </cell>
          <cell r="Y47">
            <v>0</v>
          </cell>
          <cell r="Z47">
            <v>2.2132902119999999E-2</v>
          </cell>
          <cell r="AA47">
            <v>0</v>
          </cell>
          <cell r="AB47">
            <v>0</v>
          </cell>
          <cell r="AC47">
            <v>0</v>
          </cell>
          <cell r="AD47">
            <v>0.155</v>
          </cell>
          <cell r="AE47">
            <v>0.24099999999999999</v>
          </cell>
          <cell r="AF47">
            <v>0.95700000000000007</v>
          </cell>
          <cell r="AG47">
            <v>2.7785857920754564</v>
          </cell>
          <cell r="AH47">
            <v>4.0663511154406944</v>
          </cell>
          <cell r="AI47">
            <v>4.9143674478404886</v>
          </cell>
          <cell r="AJ47">
            <v>4.3577652599725454</v>
          </cell>
          <cell r="AK47">
            <v>4.4383736854751215</v>
          </cell>
          <cell r="AL47">
            <v>1.6851035823294862</v>
          </cell>
          <cell r="AM47">
            <v>2.8614971532501263</v>
          </cell>
          <cell r="AN47">
            <v>4.8870344080788355</v>
          </cell>
          <cell r="AO47">
            <v>4.0064170047021941</v>
          </cell>
          <cell r="AP47">
            <v>4.2188870676874419</v>
          </cell>
          <cell r="AQ47">
            <v>4.9803264806105823</v>
          </cell>
          <cell r="AR47">
            <v>4.7543979681323636</v>
          </cell>
          <cell r="AS47">
            <v>7.0316202584728744</v>
          </cell>
          <cell r="AT47">
            <v>8.8988152663160403</v>
          </cell>
          <cell r="AU47">
            <v>10.119578000000001</v>
          </cell>
          <cell r="AV47">
            <v>17.063856000000001</v>
          </cell>
          <cell r="AW47">
            <v>13.024336999999999</v>
          </cell>
          <cell r="AX47">
            <v>5.716125302</v>
          </cell>
          <cell r="AY47">
            <v>0</v>
          </cell>
          <cell r="AZ47">
            <v>7.4222053299999988</v>
          </cell>
          <cell r="BA47">
            <v>0</v>
          </cell>
        </row>
        <row r="105">
          <cell r="B105">
            <v>0</v>
          </cell>
          <cell r="C105">
            <v>0</v>
          </cell>
          <cell r="D105">
            <v>0</v>
          </cell>
          <cell r="E105">
            <v>0</v>
          </cell>
          <cell r="F105">
            <v>0</v>
          </cell>
          <cell r="G105">
            <v>5.4879999999999998E-6</v>
          </cell>
          <cell r="H105">
            <v>7.3219719999999987E-5</v>
          </cell>
          <cell r="I105">
            <v>1.4319479999999999E-5</v>
          </cell>
          <cell r="J105">
            <v>4.8938399999999999E-6</v>
          </cell>
          <cell r="K105">
            <v>1.2198633999999999E-4</v>
          </cell>
          <cell r="L105">
            <v>1.4493500000000003E-5</v>
          </cell>
          <cell r="M105">
            <v>9.1144200000000001E-6</v>
          </cell>
          <cell r="N105">
            <v>1.2542789499999998E-2</v>
          </cell>
          <cell r="O105">
            <v>1.5456139999999999E-5</v>
          </cell>
          <cell r="P105">
            <v>1.172136E-5</v>
          </cell>
          <cell r="Q105">
            <v>2.4982999999999994E-5</v>
          </cell>
          <cell r="R105">
            <v>1.1958800000000001E-5</v>
          </cell>
          <cell r="S105">
            <v>4.2315799999999999E-5</v>
          </cell>
          <cell r="T105">
            <v>1.3882399999999999E-5</v>
          </cell>
          <cell r="U105">
            <v>9.4379600000000007E-6</v>
          </cell>
          <cell r="V105">
            <v>1.3845999999999998E-7</v>
          </cell>
          <cell r="W105">
            <v>4.3820000000000005E-8</v>
          </cell>
          <cell r="X105">
            <v>3.8500000000000001E-8</v>
          </cell>
          <cell r="Y105">
            <v>0</v>
          </cell>
          <cell r="Z105">
            <v>4.1999999999999999E-8</v>
          </cell>
          <cell r="AA105">
            <v>0</v>
          </cell>
          <cell r="AB105">
            <v>0</v>
          </cell>
          <cell r="AC105">
            <v>0</v>
          </cell>
          <cell r="AD105">
            <v>0</v>
          </cell>
          <cell r="AE105">
            <v>0</v>
          </cell>
          <cell r="AF105">
            <v>0</v>
          </cell>
          <cell r="AG105">
            <v>4.2166608482613735E-2</v>
          </cell>
          <cell r="AH105">
            <v>6.8428150979467944E-2</v>
          </cell>
          <cell r="AI105">
            <v>8.4886020731121566E-3</v>
          </cell>
          <cell r="AJ105">
            <v>1.2874150889496182E-2</v>
          </cell>
          <cell r="AK105">
            <v>7.5499134773839835E-2</v>
          </cell>
          <cell r="AL105">
            <v>1.1803121601672698E-2</v>
          </cell>
          <cell r="AM105">
            <v>3.1423429587617485E-2</v>
          </cell>
          <cell r="AN105">
            <v>1.1940257924584977E-2</v>
          </cell>
          <cell r="AO105">
            <v>3.2790810255303532E-2</v>
          </cell>
          <cell r="AP105">
            <v>0.10838096758819485</v>
          </cell>
          <cell r="AQ105">
            <v>7.2299520057719696E-2</v>
          </cell>
          <cell r="AR105">
            <v>1.1167288984865967E-2</v>
          </cell>
          <cell r="AS105">
            <v>0.18280167441326542</v>
          </cell>
          <cell r="AT105">
            <v>3.1627085602226296E-2</v>
          </cell>
          <cell r="AU105">
            <v>4.1960000000000001E-3</v>
          </cell>
          <cell r="AV105">
            <v>4.3599999999999997E-4</v>
          </cell>
          <cell r="AW105">
            <v>1.2999999999999999E-4</v>
          </cell>
          <cell r="AX105">
            <v>8.9792999999999999E-5</v>
          </cell>
          <cell r="AY105">
            <v>0</v>
          </cell>
          <cell r="AZ105">
            <v>2.0231000000000001E-4</v>
          </cell>
          <cell r="BA105">
            <v>0</v>
          </cell>
        </row>
        <row r="125">
          <cell r="B125">
            <v>5.3678799999999985E-3</v>
          </cell>
          <cell r="C125">
            <v>9.3365999999999987E-3</v>
          </cell>
          <cell r="D125">
            <v>1.2785359999999999E-2</v>
          </cell>
          <cell r="E125">
            <v>3.0865239999999992E-2</v>
          </cell>
          <cell r="F125">
            <v>4.3567580000000002E-2</v>
          </cell>
          <cell r="G125">
            <v>3.5694388940000002E-2</v>
          </cell>
          <cell r="H125">
            <v>2.8104528610289045E-2</v>
          </cell>
          <cell r="I125">
            <v>2.4209436719999994E-2</v>
          </cell>
          <cell r="J125">
            <v>2.7035792419999996E-2</v>
          </cell>
          <cell r="K125">
            <v>2.2777521339999999E-2</v>
          </cell>
          <cell r="L125">
            <v>2.7080581639999997E-2</v>
          </cell>
          <cell r="M125">
            <v>4.1116029220000003E-2</v>
          </cell>
          <cell r="N125">
            <v>3.1614636341428567E-2</v>
          </cell>
          <cell r="O125">
            <v>2.5031386323809524E-2</v>
          </cell>
          <cell r="P125">
            <v>7.3360005599999991E-3</v>
          </cell>
          <cell r="Q125">
            <v>1.1061173059999997E-2</v>
          </cell>
          <cell r="R125">
            <v>8.0068903599999994E-3</v>
          </cell>
          <cell r="S125">
            <v>9.812607000000001E-3</v>
          </cell>
          <cell r="T125">
            <v>1.9290142999999999E-2</v>
          </cell>
          <cell r="U125">
            <v>1.0582724460000002E-2</v>
          </cell>
          <cell r="V125">
            <v>8.5108896599999997E-3</v>
          </cell>
          <cell r="W125">
            <v>3.3213061E-3</v>
          </cell>
          <cell r="X125">
            <v>2.4431589122000004E-3</v>
          </cell>
          <cell r="Y125">
            <v>0</v>
          </cell>
          <cell r="Z125">
            <v>2.8071900000000002E-3</v>
          </cell>
          <cell r="AA125">
            <v>0</v>
          </cell>
          <cell r="AB125">
            <v>0.52700000000000002</v>
          </cell>
          <cell r="AC125">
            <v>1.079</v>
          </cell>
          <cell r="AD125">
            <v>1.603</v>
          </cell>
          <cell r="AE125">
            <v>3.9470000000000001</v>
          </cell>
          <cell r="AF125">
            <v>5.2359999999999998</v>
          </cell>
          <cell r="AG125">
            <v>4.0007457414863898</v>
          </cell>
          <cell r="AH125">
            <v>3.1585292067588711</v>
          </cell>
          <cell r="AI125">
            <v>2.9740599804312113</v>
          </cell>
          <cell r="AJ125">
            <v>2.9595650835142995</v>
          </cell>
          <cell r="AK125">
            <v>2.6577659156713933</v>
          </cell>
          <cell r="AL125">
            <v>2.7377718740642289</v>
          </cell>
          <cell r="AM125">
            <v>3.3035529996076094</v>
          </cell>
          <cell r="AN125">
            <v>3.3778534200480124</v>
          </cell>
          <cell r="AO125">
            <v>2.9574927749801061</v>
          </cell>
          <cell r="AP125">
            <v>3.6140439338972792</v>
          </cell>
          <cell r="AQ125">
            <v>4.1347151278995211</v>
          </cell>
          <cell r="AR125">
            <v>3.0482639693598026</v>
          </cell>
          <cell r="AS125">
            <v>3.8389919170548108</v>
          </cell>
          <cell r="AT125">
            <v>3.4541678058264811</v>
          </cell>
          <cell r="AU125">
            <v>2.9309219999999998</v>
          </cell>
          <cell r="AV125">
            <v>1.857642</v>
          </cell>
          <cell r="AW125">
            <v>1.3784479999999999</v>
          </cell>
          <cell r="AX125">
            <v>1.478603009</v>
          </cell>
          <cell r="AY125">
            <v>0</v>
          </cell>
          <cell r="AZ125">
            <v>0.81321025000000002</v>
          </cell>
          <cell r="BA125">
            <v>0</v>
          </cell>
        </row>
        <row r="138">
          <cell r="B138">
            <v>0</v>
          </cell>
          <cell r="C138">
            <v>0</v>
          </cell>
          <cell r="D138">
            <v>2.562E-3</v>
          </cell>
          <cell r="E138">
            <v>7.9240000000000005E-3</v>
          </cell>
          <cell r="F138">
            <v>1.9435500000000001E-2</v>
          </cell>
          <cell r="G138">
            <v>2.0432105959999995E-2</v>
          </cell>
          <cell r="H138">
            <v>2.3845218880000001E-2</v>
          </cell>
          <cell r="I138">
            <v>2.3510880680000002E-2</v>
          </cell>
          <cell r="J138">
            <v>1.5506733340000002E-2</v>
          </cell>
          <cell r="K138">
            <v>1.379220276E-2</v>
          </cell>
          <cell r="L138">
            <v>1.2173160440000002E-2</v>
          </cell>
          <cell r="M138">
            <v>1.4922310059999999E-2</v>
          </cell>
          <cell r="N138">
            <v>1.927235654E-2</v>
          </cell>
          <cell r="O138">
            <v>1.4552570968571427E-2</v>
          </cell>
          <cell r="P138">
            <v>1.0060679440000001E-2</v>
          </cell>
          <cell r="Q138">
            <v>1.2790451939999999E-2</v>
          </cell>
          <cell r="R138">
            <v>1.10678722E-2</v>
          </cell>
          <cell r="S138">
            <v>1.1235122799999999E-2</v>
          </cell>
          <cell r="T138">
            <v>1.4244988499999996E-2</v>
          </cell>
          <cell r="U138">
            <v>1.0130774219999999E-2</v>
          </cell>
          <cell r="V138">
            <v>1.1257723539999999E-2</v>
          </cell>
          <cell r="W138">
            <v>7.5003945799999991E-3</v>
          </cell>
          <cell r="X138">
            <v>5.3454221499999995E-4</v>
          </cell>
          <cell r="Y138">
            <v>0</v>
          </cell>
          <cell r="Z138">
            <v>6.4241965999999994E-4</v>
          </cell>
          <cell r="AA138">
            <v>0</v>
          </cell>
          <cell r="AB138">
            <v>0</v>
          </cell>
          <cell r="AC138">
            <v>0</v>
          </cell>
          <cell r="AD138">
            <v>0.60599999999999998</v>
          </cell>
          <cell r="AE138">
            <v>1.796</v>
          </cell>
          <cell r="AF138">
            <v>4.5149999999999997</v>
          </cell>
          <cell r="AG138">
            <v>4.4604986601102983</v>
          </cell>
          <cell r="AH138">
            <v>5.4733827413137011</v>
          </cell>
          <cell r="AI138">
            <v>6.2499542282782166</v>
          </cell>
          <cell r="AJ138">
            <v>4.4010237005164816</v>
          </cell>
          <cell r="AK138">
            <v>3.3007121697153856</v>
          </cell>
          <cell r="AL138">
            <v>3.1661280791800408</v>
          </cell>
          <cell r="AM138">
            <v>5.0596911038656565</v>
          </cell>
          <cell r="AN138">
            <v>5.5186703213712249</v>
          </cell>
          <cell r="AO138">
            <v>3.6766069858672337</v>
          </cell>
          <cell r="AP138">
            <v>2.8186587236447878</v>
          </cell>
          <cell r="AQ138">
            <v>4.7813273913206169</v>
          </cell>
          <cell r="AR138">
            <v>4.6550990573635147</v>
          </cell>
          <cell r="AS138">
            <v>5.5593475991468608</v>
          </cell>
          <cell r="AT138">
            <v>6.0892975631518143</v>
          </cell>
          <cell r="AU138">
            <v>5.0293869999999998</v>
          </cell>
          <cell r="AV138">
            <v>4.8433889999999993</v>
          </cell>
          <cell r="AW138">
            <v>3.306362</v>
          </cell>
          <cell r="AX138">
            <v>0.33538277799999999</v>
          </cell>
          <cell r="AY138">
            <v>0</v>
          </cell>
          <cell r="AZ138">
            <v>0.35588244000000002</v>
          </cell>
          <cell r="BA138">
            <v>0</v>
          </cell>
        </row>
        <row r="156">
          <cell r="B156">
            <v>1.49555E-2</v>
          </cell>
          <cell r="C156">
            <v>5.1271499999999998E-2</v>
          </cell>
          <cell r="D156">
            <v>1.453844E-2</v>
          </cell>
          <cell r="E156">
            <v>1.8550000000000001E-3</v>
          </cell>
          <cell r="F156">
            <v>2.7102599999999999E-3</v>
          </cell>
          <cell r="G156">
            <v>1.13521821E-2</v>
          </cell>
          <cell r="H156">
            <v>6.0443042939999997E-2</v>
          </cell>
          <cell r="I156">
            <v>6.7994775519999995E-2</v>
          </cell>
          <cell r="J156">
            <v>9.0599138699999998E-2</v>
          </cell>
          <cell r="K156">
            <v>8.0891985999999999E-2</v>
          </cell>
          <cell r="L156">
            <v>7.5212605580000008E-2</v>
          </cell>
          <cell r="M156">
            <v>5.7757618520000005E-2</v>
          </cell>
          <cell r="N156">
            <v>7.319535638666666E-2</v>
          </cell>
          <cell r="O156">
            <v>9.5499014028571416E-2</v>
          </cell>
          <cell r="P156">
            <v>4.4545612300000002E-2</v>
          </cell>
          <cell r="Q156">
            <v>1.548381226E-2</v>
          </cell>
          <cell r="R156">
            <v>1.1510082499999999E-2</v>
          </cell>
          <cell r="S156">
            <v>1.5592608399999999E-2</v>
          </cell>
          <cell r="T156">
            <v>2.0448470599999997E-2</v>
          </cell>
          <cell r="U156">
            <v>7.17735452E-3</v>
          </cell>
          <cell r="V156">
            <v>1.1504374979999999E-2</v>
          </cell>
          <cell r="W156">
            <v>3.5337576399999994E-3</v>
          </cell>
          <cell r="X156">
            <v>6.6007317747999996E-3</v>
          </cell>
          <cell r="Y156">
            <v>0</v>
          </cell>
          <cell r="Z156">
            <v>1.3299999999999998E-5</v>
          </cell>
          <cell r="AA156">
            <v>0</v>
          </cell>
          <cell r="AB156">
            <v>0.86399999999999999</v>
          </cell>
          <cell r="AC156">
            <v>2.6720000000000002</v>
          </cell>
          <cell r="AD156">
            <v>0.99400000000000011</v>
          </cell>
          <cell r="AE156">
            <v>0.27900000000000003</v>
          </cell>
          <cell r="AF156">
            <v>0.182</v>
          </cell>
          <cell r="AG156">
            <v>0.662883079870347</v>
          </cell>
          <cell r="AH156">
            <v>7.1276366188577187</v>
          </cell>
          <cell r="AI156">
            <v>8.5270814184190247</v>
          </cell>
          <cell r="AJ156">
            <v>10.063007738376633</v>
          </cell>
          <cell r="AK156">
            <v>7.8198106550235291</v>
          </cell>
          <cell r="AL156">
            <v>6.9030604094541133</v>
          </cell>
          <cell r="AM156">
            <v>5.0269681922564473</v>
          </cell>
          <cell r="AN156">
            <v>6.0055885548607755</v>
          </cell>
          <cell r="AO156">
            <v>5.9629572806407101</v>
          </cell>
          <cell r="AP156">
            <v>4.2623053317327617</v>
          </cell>
          <cell r="AQ156">
            <v>1.7044618015999475</v>
          </cell>
          <cell r="AR156">
            <v>3.023509720009248</v>
          </cell>
          <cell r="AS156">
            <v>4.7348219958216013</v>
          </cell>
          <cell r="AT156">
            <v>2.3326022522959811</v>
          </cell>
          <cell r="AU156">
            <v>2.2341829999999998</v>
          </cell>
          <cell r="AV156">
            <v>1.2837879999999999</v>
          </cell>
          <cell r="AW156">
            <v>1.3230420000000001</v>
          </cell>
          <cell r="AX156">
            <v>2.2862844519999999</v>
          </cell>
          <cell r="AY156">
            <v>0</v>
          </cell>
          <cell r="AZ156">
            <v>7.7257549999999994E-2</v>
          </cell>
          <cell r="BA156">
            <v>0</v>
          </cell>
        </row>
        <row r="263">
          <cell r="B263">
            <v>2.0323379999999999E-2</v>
          </cell>
          <cell r="C263">
            <v>6.0608099999999998E-2</v>
          </cell>
          <cell r="D263">
            <v>3.4605900000000002E-2</v>
          </cell>
          <cell r="E263">
            <v>4.2985039999999995E-2</v>
          </cell>
          <cell r="F263">
            <v>7.4868920000000019E-2</v>
          </cell>
          <cell r="G263">
            <v>8.3945202880000014E-2</v>
          </cell>
          <cell r="H263">
            <v>0.13692270063129139</v>
          </cell>
          <cell r="I263">
            <v>0.14128689525999996</v>
          </cell>
          <cell r="J263">
            <v>0.16055990327999997</v>
          </cell>
          <cell r="K263">
            <v>0.13640523357999998</v>
          </cell>
          <cell r="L263">
            <v>0.12619348168000002</v>
          </cell>
          <cell r="M263">
            <v>0.14058827776000007</v>
          </cell>
          <cell r="N263">
            <v>0.16549523808083333</v>
          </cell>
          <cell r="O263">
            <v>0.15804025757468124</v>
          </cell>
          <cell r="P263">
            <v>8.1625796700000003E-2</v>
          </cell>
          <cell r="Q263">
            <v>5.7978915259999993E-2</v>
          </cell>
          <cell r="R263">
            <v>5.2090690539999998E-2</v>
          </cell>
          <cell r="S263">
            <v>5.3224594666666673E-2</v>
          </cell>
          <cell r="T263">
            <v>8.4051912619999988E-2</v>
          </cell>
          <cell r="U263">
            <v>6.3921109000000018E-2</v>
          </cell>
          <cell r="V263">
            <v>7.6079792740000013E-2</v>
          </cell>
          <cell r="W263">
            <v>4.4479967779999997E-2</v>
          </cell>
          <cell r="X263">
            <v>2.7817472889980013E-2</v>
          </cell>
          <cell r="Y263">
            <v>3.7951171999999991E-4</v>
          </cell>
          <cell r="Z263">
            <v>3.66911266493333E-2</v>
          </cell>
          <cell r="AA263">
            <v>0</v>
          </cell>
          <cell r="AB263">
            <v>1.391</v>
          </cell>
          <cell r="AC263">
            <v>3.7510000000000003</v>
          </cell>
          <cell r="AD263">
            <v>4.4879999999999995</v>
          </cell>
          <cell r="AE263">
            <v>7.4560000000000004</v>
          </cell>
          <cell r="AF263">
            <v>12.307</v>
          </cell>
          <cell r="AG263">
            <v>14.208470090705006</v>
          </cell>
          <cell r="AH263">
            <v>23.196811410274151</v>
          </cell>
          <cell r="AI263">
            <v>27.349565257874261</v>
          </cell>
          <cell r="AJ263">
            <v>27.821747947851282</v>
          </cell>
          <cell r="AK263">
            <v>21.505640847411968</v>
          </cell>
          <cell r="AL263">
            <v>17.229091173673897</v>
          </cell>
          <cell r="AM263">
            <v>21.869219622189458</v>
          </cell>
          <cell r="AN263">
            <v>25.696166300789166</v>
          </cell>
          <cell r="AO263">
            <v>23.012943961345268</v>
          </cell>
          <cell r="AP263">
            <v>20.569955985109388</v>
          </cell>
          <cell r="AQ263">
            <v>20.604702292600656</v>
          </cell>
          <cell r="AR263">
            <v>21.358918627594548</v>
          </cell>
          <cell r="AS263">
            <v>26.749700218180042</v>
          </cell>
          <cell r="AT263">
            <v>28.719195571031722</v>
          </cell>
          <cell r="AU263">
            <v>27.375402999999999</v>
          </cell>
          <cell r="AV263">
            <v>30.904246999999998</v>
          </cell>
          <cell r="AW263">
            <v>24.014493000000002</v>
          </cell>
          <cell r="AX263">
            <v>13.586742574999999</v>
          </cell>
          <cell r="AY263">
            <v>0.55208000000000002</v>
          </cell>
          <cell r="AZ263">
            <v>15.568418809999995</v>
          </cell>
          <cell r="BA263">
            <v>0</v>
          </cell>
        </row>
        <row r="264">
          <cell r="B264">
            <v>0</v>
          </cell>
          <cell r="C264">
            <v>0</v>
          </cell>
          <cell r="D264">
            <v>2.6865999999999999E-3</v>
          </cell>
          <cell r="E264">
            <v>1.4124599999999997E-3</v>
          </cell>
          <cell r="F264">
            <v>2.9499399999999994E-3</v>
          </cell>
          <cell r="G264">
            <v>4.1070038800000005E-3</v>
          </cell>
          <cell r="H264">
            <v>2.65949782E-3</v>
          </cell>
          <cell r="I264">
            <v>2.3967908999999996E-3</v>
          </cell>
          <cell r="J264">
            <v>2.0669094600000004E-3</v>
          </cell>
          <cell r="K264">
            <v>1.0301716599999998E-3</v>
          </cell>
          <cell r="L264">
            <v>3.8663492000000002E-4</v>
          </cell>
          <cell r="M264">
            <v>1.0642284799999998E-3</v>
          </cell>
          <cell r="N264">
            <v>4.8857311199999994E-3</v>
          </cell>
          <cell r="O264">
            <v>1.8048433433333331E-3</v>
          </cell>
          <cell r="P264">
            <v>1.5096758600000001E-3</v>
          </cell>
          <cell r="Q264">
            <v>1.4394952599999997E-3</v>
          </cell>
          <cell r="R264">
            <v>1.0060307599999998E-3</v>
          </cell>
          <cell r="S264">
            <v>9.2909626666666664E-4</v>
          </cell>
          <cell r="T264">
            <v>3.46035055E-3</v>
          </cell>
          <cell r="U264">
            <v>4.6219497799999997E-3</v>
          </cell>
          <cell r="V264">
            <v>2.4512777800000003E-3</v>
          </cell>
          <cell r="W264">
            <v>2.5696556199999998E-3</v>
          </cell>
          <cell r="X264">
            <v>1.2830851231999999E-3</v>
          </cell>
          <cell r="Y264">
            <v>3.742662E-5</v>
          </cell>
          <cell r="Z264">
            <v>2.3103319780000001E-3</v>
          </cell>
          <cell r="AA264">
            <v>0</v>
          </cell>
          <cell r="AB264">
            <v>0</v>
          </cell>
          <cell r="AC264">
            <v>0</v>
          </cell>
          <cell r="AD264">
            <v>1.024</v>
          </cell>
          <cell r="AE264">
            <v>1.1930000000000001</v>
          </cell>
          <cell r="AF264">
            <v>1.0580000000000001</v>
          </cell>
          <cell r="AG264">
            <v>1.4322441444273137</v>
          </cell>
          <cell r="AH264">
            <v>1.138143833309982</v>
          </cell>
          <cell r="AI264">
            <v>1.3534435403212477</v>
          </cell>
          <cell r="AJ264">
            <v>0.96323722510560938</v>
          </cell>
          <cell r="AK264">
            <v>0.4107483174809663</v>
          </cell>
          <cell r="AL264">
            <v>0.21408852068021705</v>
          </cell>
          <cell r="AM264">
            <v>0.80816951086617939</v>
          </cell>
          <cell r="AN264">
            <v>0.76407948398687142</v>
          </cell>
          <cell r="AO264">
            <v>0.92670946525393072</v>
          </cell>
          <cell r="AP264">
            <v>1.6507742585674463</v>
          </cell>
          <cell r="AQ264">
            <v>1.5611911804545822</v>
          </cell>
          <cell r="AR264">
            <v>0.70991977723176281</v>
          </cell>
          <cell r="AS264">
            <v>0.81689636989594216</v>
          </cell>
          <cell r="AT264">
            <v>3.2778695443784347</v>
          </cell>
          <cell r="AU264">
            <v>2.4884090000000003</v>
          </cell>
          <cell r="AV264">
            <v>1.2319929999999999</v>
          </cell>
          <cell r="AW264">
            <v>0.87762499999999988</v>
          </cell>
          <cell r="AX264">
            <v>0.82194731099999996</v>
          </cell>
          <cell r="AY264">
            <v>0.15949599999999997</v>
          </cell>
          <cell r="AZ264">
            <v>2.15520668</v>
          </cell>
          <cell r="BA264">
            <v>0</v>
          </cell>
        </row>
        <row r="266">
          <cell r="B266">
            <v>0</v>
          </cell>
          <cell r="C266">
            <v>0</v>
          </cell>
          <cell r="D266">
            <v>0</v>
          </cell>
          <cell r="E266">
            <v>0</v>
          </cell>
          <cell r="F266">
            <v>0</v>
          </cell>
          <cell r="G266">
            <v>1.0906E-5</v>
          </cell>
          <cell r="H266">
            <v>1.89014E-6</v>
          </cell>
          <cell r="I266">
            <v>1.146348E-5</v>
          </cell>
          <cell r="J266">
            <v>1.6458399999999998E-6</v>
          </cell>
          <cell r="K266">
            <v>0</v>
          </cell>
          <cell r="L266">
            <v>1.5856399999999999E-6</v>
          </cell>
          <cell r="M266">
            <v>1.001E-6</v>
          </cell>
          <cell r="N266">
            <v>8.5651333333333325E-7</v>
          </cell>
          <cell r="O266">
            <v>6.7829999999999993E-8</v>
          </cell>
          <cell r="P266">
            <v>9.7999999999999991E-8</v>
          </cell>
          <cell r="Q266">
            <v>0</v>
          </cell>
          <cell r="R266">
            <v>1.8619999999999997E-8</v>
          </cell>
          <cell r="S266">
            <v>2.2129799999999996E-5</v>
          </cell>
          <cell r="T266">
            <v>2.2715749999999997E-4</v>
          </cell>
          <cell r="U266">
            <v>2.4288599999999996E-5</v>
          </cell>
          <cell r="V266">
            <v>1.6913526000000002E-4</v>
          </cell>
          <cell r="W266">
            <v>4.0545959999999998E-5</v>
          </cell>
          <cell r="X266">
            <v>0</v>
          </cell>
          <cell r="Y266">
            <v>0</v>
          </cell>
          <cell r="Z266">
            <v>3.8394999999999994E-6</v>
          </cell>
          <cell r="AA266">
            <v>0</v>
          </cell>
          <cell r="AB266">
            <v>0</v>
          </cell>
          <cell r="AC266">
            <v>0</v>
          </cell>
          <cell r="AD266">
            <v>0</v>
          </cell>
          <cell r="AE266">
            <v>0</v>
          </cell>
          <cell r="AF266">
            <v>0</v>
          </cell>
          <cell r="AG266">
            <v>1.0652974157583952E-2</v>
          </cell>
          <cell r="AH266">
            <v>4.8173154772496373E-3</v>
          </cell>
          <cell r="AI266">
            <v>4.2310482647636878E-3</v>
          </cell>
          <cell r="AJ266">
            <v>1.6276832144726096E-3</v>
          </cell>
          <cell r="AK266">
            <v>0</v>
          </cell>
          <cell r="AL266">
            <v>6.0351455994452352E-3</v>
          </cell>
          <cell r="AM266">
            <v>7.7759062982633148E-4</v>
          </cell>
          <cell r="AN266">
            <v>2.468715387471785E-4</v>
          </cell>
          <cell r="AO266">
            <v>3.1545057206668253E-5</v>
          </cell>
          <cell r="AP266">
            <v>8.4471425466857853E-4</v>
          </cell>
          <cell r="AQ266">
            <v>0</v>
          </cell>
          <cell r="AR266">
            <v>2.4757253252530942E-3</v>
          </cell>
          <cell r="AS266">
            <v>1.125367388466249E-2</v>
          </cell>
          <cell r="AT266">
            <v>3.1323823579375631E-2</v>
          </cell>
          <cell r="AU266">
            <v>1.5137999999999999E-2</v>
          </cell>
          <cell r="AV266">
            <v>1.5753E-2</v>
          </cell>
          <cell r="AW266">
            <v>3.2029999999999997E-3</v>
          </cell>
          <cell r="AX266">
            <v>0</v>
          </cell>
          <cell r="AY266">
            <v>0</v>
          </cell>
          <cell r="AZ266">
            <v>9.3260999999999995E-4</v>
          </cell>
          <cell r="BA266">
            <v>0</v>
          </cell>
        </row>
        <row r="267">
          <cell r="B267">
            <v>2.0323379999999999E-2</v>
          </cell>
          <cell r="C267">
            <v>6.0608099999999998E-2</v>
          </cell>
          <cell r="D267">
            <v>3.1919299999999998E-2</v>
          </cell>
          <cell r="E267">
            <v>4.1572579999999998E-2</v>
          </cell>
          <cell r="F267">
            <v>7.0077979999999998E-2</v>
          </cell>
          <cell r="G267">
            <v>7.6560631840000004E-2</v>
          </cell>
          <cell r="H267">
            <v>0.1278122133054059</v>
          </cell>
          <cell r="I267">
            <v>0.12680406395999996</v>
          </cell>
          <cell r="J267">
            <v>0.14353550161999998</v>
          </cell>
          <cell r="K267">
            <v>0.12763621233999997</v>
          </cell>
          <cell r="L267">
            <v>0.12033059024000001</v>
          </cell>
          <cell r="M267">
            <v>0.12111465128</v>
          </cell>
          <cell r="N267">
            <v>0.14811682905416668</v>
          </cell>
          <cell r="O267">
            <v>0.14515671611849079</v>
          </cell>
          <cell r="P267">
            <v>7.1389829839999988E-2</v>
          </cell>
          <cell r="Q267">
            <v>5.1966693099999996E-2</v>
          </cell>
          <cell r="R267">
            <v>4.3763468279999995E-2</v>
          </cell>
          <cell r="S267">
            <v>4.88069421E-2</v>
          </cell>
          <cell r="T267">
            <v>7.4625997740000005E-2</v>
          </cell>
          <cell r="U267">
            <v>5.4676880299999994E-2</v>
          </cell>
          <cell r="V267">
            <v>6.7593336579999996E-2</v>
          </cell>
          <cell r="W267">
            <v>3.8801530179999995E-2</v>
          </cell>
          <cell r="X267">
            <v>2.3556735591800004E-2</v>
          </cell>
          <cell r="Y267">
            <v>0</v>
          </cell>
          <cell r="Z267">
            <v>2.8941374909000003E-2</v>
          </cell>
          <cell r="AA267">
            <v>0</v>
          </cell>
          <cell r="AB267">
            <v>1.391</v>
          </cell>
          <cell r="AC267">
            <v>3.7510000000000003</v>
          </cell>
          <cell r="AD267">
            <v>3.464</v>
          </cell>
          <cell r="AE267">
            <v>6.2629999999999999</v>
          </cell>
          <cell r="AF267">
            <v>10.889999999999999</v>
          </cell>
          <cell r="AG267">
            <v>12.205101221616641</v>
          </cell>
          <cell r="AH267">
            <v>20.78498378642556</v>
          </cell>
          <cell r="AI267">
            <v>23.399422309504985</v>
          </cell>
          <cell r="AJ267">
            <v>23.562629743579372</v>
          </cell>
          <cell r="AK267">
            <v>19.130033497479559</v>
          </cell>
          <cell r="AL267">
            <v>15.95703698956139</v>
          </cell>
          <cell r="AM267">
            <v>17.182594919898612</v>
          </cell>
          <cell r="AN267">
            <v>21.159704929333703</v>
          </cell>
          <cell r="AO267">
            <v>17.883733383238255</v>
          </cell>
          <cell r="AP267">
            <v>16.131087010797529</v>
          </cell>
          <cell r="AQ267">
            <v>17.119548264146637</v>
          </cell>
          <cell r="AR267">
            <v>16.183847708763256</v>
          </cell>
          <cell r="AS267">
            <v>22.897446986949976</v>
          </cell>
          <cell r="AT267">
            <v>23.220149827744031</v>
          </cell>
          <cell r="AU267">
            <v>22.763714999999998</v>
          </cell>
          <cell r="AV267">
            <v>26.844262999999998</v>
          </cell>
          <cell r="AW267">
            <v>21.498773999999997</v>
          </cell>
          <cell r="AX267">
            <v>10.607764678999999</v>
          </cell>
          <cell r="AY267">
            <v>0</v>
          </cell>
          <cell r="AZ267">
            <v>10.208905809999997</v>
          </cell>
          <cell r="BA267">
            <v>0</v>
          </cell>
        </row>
        <row r="268">
          <cell r="B268">
            <v>0</v>
          </cell>
          <cell r="C268">
            <v>0</v>
          </cell>
          <cell r="D268">
            <v>0</v>
          </cell>
          <cell r="E268">
            <v>0</v>
          </cell>
          <cell r="F268">
            <v>1.841E-3</v>
          </cell>
          <cell r="G268">
            <v>2.82355416E-3</v>
          </cell>
          <cell r="H268">
            <v>5.3200372399999996E-3</v>
          </cell>
          <cell r="I268">
            <v>4.3576247399999997E-3</v>
          </cell>
          <cell r="J268">
            <v>1.2758314519999998E-2</v>
          </cell>
          <cell r="K268">
            <v>4.7217540999999995E-3</v>
          </cell>
          <cell r="L268">
            <v>4.5866399599999996E-3</v>
          </cell>
          <cell r="M268">
            <v>1.5042449799999998E-2</v>
          </cell>
          <cell r="N268">
            <v>8.686645933333334E-3</v>
          </cell>
          <cell r="O268">
            <v>6.2653814228571421E-3</v>
          </cell>
          <cell r="P268">
            <v>3.3959906399999998E-3</v>
          </cell>
          <cell r="Q268">
            <v>3.0632313599999999E-3</v>
          </cell>
          <cell r="R268">
            <v>4.5393196799999999E-3</v>
          </cell>
          <cell r="S268">
            <v>2.1010681000000002E-3</v>
          </cell>
          <cell r="T268">
            <v>4.0843457099999994E-3</v>
          </cell>
          <cell r="U268">
            <v>2.8526427999999997E-3</v>
          </cell>
          <cell r="V268">
            <v>3.9906287399999992E-3</v>
          </cell>
          <cell r="W268">
            <v>2.2644231400000001E-3</v>
          </cell>
          <cell r="X268">
            <v>1.9905206197799999E-3</v>
          </cell>
          <cell r="Y268">
            <v>1.3408849999999999E-4</v>
          </cell>
          <cell r="Z268">
            <v>4.1781407168333326E-3</v>
          </cell>
          <cell r="AA268">
            <v>0</v>
          </cell>
          <cell r="AB268">
            <v>0</v>
          </cell>
          <cell r="AC268">
            <v>0</v>
          </cell>
          <cell r="AD268">
            <v>0</v>
          </cell>
          <cell r="AE268">
            <v>0</v>
          </cell>
          <cell r="AF268">
            <v>0.35899999999999999</v>
          </cell>
          <cell r="AG268">
            <v>0.42097823750771823</v>
          </cell>
          <cell r="AH268">
            <v>0.82258731388701511</v>
          </cell>
          <cell r="AI268">
            <v>1.0810362922655177</v>
          </cell>
          <cell r="AJ268">
            <v>2.7274390245752231</v>
          </cell>
          <cell r="AK268">
            <v>1.0851001405234071</v>
          </cell>
          <cell r="AL268">
            <v>0.78264162520816805</v>
          </cell>
          <cell r="AM268">
            <v>3.2022531131715604</v>
          </cell>
          <cell r="AN268">
            <v>1.7956801890864087</v>
          </cell>
          <cell r="AO268">
            <v>2.3283652183200907</v>
          </cell>
          <cell r="AP268">
            <v>1.1737432564841184</v>
          </cell>
          <cell r="AQ268">
            <v>1.0344778923552185</v>
          </cell>
          <cell r="AR268">
            <v>1.4965841206604886</v>
          </cell>
          <cell r="AS268">
            <v>1.7038205552731391</v>
          </cell>
          <cell r="AT268">
            <v>1.3735593091235081</v>
          </cell>
          <cell r="AU268">
            <v>1.4118729999999999</v>
          </cell>
          <cell r="AV268">
            <v>1.5895299999999999</v>
          </cell>
          <cell r="AW268">
            <v>1.1371039999999999</v>
          </cell>
          <cell r="AX268">
            <v>1.6085011279999999</v>
          </cell>
          <cell r="AY268">
            <v>8.7348999999999996E-2</v>
          </cell>
          <cell r="AZ268">
            <v>2.5839316600000002</v>
          </cell>
          <cell r="BA268">
            <v>0</v>
          </cell>
        </row>
        <row r="269">
          <cell r="B269">
            <v>0</v>
          </cell>
          <cell r="C269">
            <v>0</v>
          </cell>
          <cell r="D269">
            <v>0</v>
          </cell>
          <cell r="E269">
            <v>0</v>
          </cell>
          <cell r="F269">
            <v>0</v>
          </cell>
          <cell r="G269">
            <v>0</v>
          </cell>
          <cell r="H269">
            <v>2.2444239999999997E-5</v>
          </cell>
          <cell r="I269">
            <v>1.6559759999999997E-5</v>
          </cell>
          <cell r="J269">
            <v>1.2306E-5</v>
          </cell>
          <cell r="K269">
            <v>0</v>
          </cell>
          <cell r="L269">
            <v>0</v>
          </cell>
          <cell r="M269">
            <v>0</v>
          </cell>
          <cell r="N269">
            <v>0</v>
          </cell>
          <cell r="O269">
            <v>7.1819999999999991E-8</v>
          </cell>
          <cell r="P269">
            <v>4.0250000000000001E-7</v>
          </cell>
          <cell r="Q269">
            <v>2.6599999999999999E-9</v>
          </cell>
          <cell r="R269">
            <v>1.2739999999999998E-6</v>
          </cell>
          <cell r="S269">
            <v>2.5986939999999995E-4</v>
          </cell>
          <cell r="T269">
            <v>4.9000000000000002E-8</v>
          </cell>
          <cell r="U269">
            <v>1.9267499999999998E-5</v>
          </cell>
          <cell r="V269">
            <v>2.6940549999999997E-4</v>
          </cell>
          <cell r="W269">
            <v>1.5490999999999999E-4</v>
          </cell>
          <cell r="X269">
            <v>3.9589200000000001E-4</v>
          </cell>
          <cell r="Y269">
            <v>2.0799309999999997E-4</v>
          </cell>
          <cell r="Z269">
            <v>3.3924253999999997E-4</v>
          </cell>
          <cell r="AA269">
            <v>0</v>
          </cell>
          <cell r="AB269">
            <v>0</v>
          </cell>
          <cell r="AC269">
            <v>0</v>
          </cell>
          <cell r="AD269">
            <v>0</v>
          </cell>
          <cell r="AE269">
            <v>0</v>
          </cell>
          <cell r="AF269">
            <v>0</v>
          </cell>
          <cell r="AG269">
            <v>0</v>
          </cell>
          <cell r="AH269">
            <v>1.2788046362706777E-2</v>
          </cell>
          <cell r="AI269">
            <v>3.3649532467351084E-2</v>
          </cell>
          <cell r="AJ269">
            <v>2.0442965813110999E-2</v>
          </cell>
          <cell r="AK269">
            <v>0</v>
          </cell>
          <cell r="AL269">
            <v>0</v>
          </cell>
          <cell r="AM269">
            <v>0</v>
          </cell>
          <cell r="AN269">
            <v>0</v>
          </cell>
          <cell r="AO269">
            <v>5.843485829305421E-4</v>
          </cell>
          <cell r="AP269">
            <v>2.5838819131792814E-3</v>
          </cell>
          <cell r="AQ269">
            <v>3.1559624910674518E-4</v>
          </cell>
          <cell r="AR269">
            <v>3.9066595366187892E-3</v>
          </cell>
          <cell r="AS269">
            <v>9.0278501208001988E-2</v>
          </cell>
          <cell r="AT269">
            <v>2.4958322162174071E-4</v>
          </cell>
          <cell r="AU269">
            <v>8.0929999999999995E-3</v>
          </cell>
          <cell r="AV269">
            <v>0.11513499999999999</v>
          </cell>
          <cell r="AW269">
            <v>3.7746999999999996E-2</v>
          </cell>
          <cell r="AX269">
            <v>8.4279553999999993E-2</v>
          </cell>
          <cell r="AY269">
            <v>0.30521399999999999</v>
          </cell>
          <cell r="AZ269">
            <v>5.7832169999999995E-2</v>
          </cell>
          <cell r="BA269">
            <v>0</v>
          </cell>
        </row>
      </sheetData>
      <sheetData sheetId="19"/>
      <sheetData sheetId="20"/>
      <sheetData sheetId="21"/>
      <sheetData sheetId="22"/>
      <sheetData sheetId="23">
        <row r="47">
          <cell r="B47">
            <v>1.4924587999999999E-3</v>
          </cell>
          <cell r="C47">
            <v>1.8500691999999998E-3</v>
          </cell>
          <cell r="D47">
            <v>3.9602387999999999E-3</v>
          </cell>
          <cell r="E47">
            <v>3.1679311999999998E-3</v>
          </cell>
          <cell r="F47">
            <v>5.4533639999999996E-3</v>
          </cell>
          <cell r="G47">
            <v>9.339722E-3</v>
          </cell>
          <cell r="H47">
            <v>9.9803031999999986E-3</v>
          </cell>
          <cell r="I47">
            <v>1.1683274399999999E-2</v>
          </cell>
          <cell r="J47">
            <v>1.2982444776911775E-2</v>
          </cell>
          <cell r="K47">
            <v>9.5313428000000002E-3</v>
          </cell>
          <cell r="L47">
            <v>1.6684208799999999E-2</v>
          </cell>
          <cell r="M47">
            <v>4.5770746135710597E-2</v>
          </cell>
          <cell r="N47">
            <v>4.9540069351053588E-2</v>
          </cell>
          <cell r="O47">
            <v>5.4935544467873978E-2</v>
          </cell>
          <cell r="P47">
            <v>5.8006614459389497E-2</v>
          </cell>
          <cell r="Q47">
            <v>4.16722572E-2</v>
          </cell>
          <cell r="R47">
            <v>4.7501112399999997E-2</v>
          </cell>
          <cell r="S47">
            <v>5.0406912344238899E-2</v>
          </cell>
          <cell r="T47">
            <v>5.9389491196146241E-2</v>
          </cell>
          <cell r="U47">
            <v>6.7015664799999999E-2</v>
          </cell>
          <cell r="V47">
            <v>0.107393118</v>
          </cell>
          <cell r="W47">
            <v>9.3337045199999996E-2</v>
          </cell>
          <cell r="X47">
            <v>1.1855762799999999E-2</v>
          </cell>
          <cell r="Y47" t="str">
            <v xml:space="preserve"> </v>
          </cell>
          <cell r="Z47">
            <v>0.19097070457080001</v>
          </cell>
          <cell r="AB47">
            <v>1.666885</v>
          </cell>
          <cell r="AC47">
            <v>1.9792639999999999</v>
          </cell>
          <cell r="AD47">
            <v>3.978542</v>
          </cell>
          <cell r="AE47">
            <v>3.6376019999999998</v>
          </cell>
          <cell r="AF47">
            <v>6.7723519999999997</v>
          </cell>
          <cell r="AG47">
            <v>10.276652</v>
          </cell>
          <cell r="AH47">
            <v>12.273213</v>
          </cell>
          <cell r="AI47">
            <v>15.852545999999998</v>
          </cell>
          <cell r="AJ47">
            <v>18.879299991657419</v>
          </cell>
          <cell r="AK47">
            <v>16.420960999999998</v>
          </cell>
          <cell r="AL47">
            <v>24.403285999999998</v>
          </cell>
          <cell r="AM47">
            <v>40.914129049746265</v>
          </cell>
          <cell r="AN47">
            <v>54.751020304714615</v>
          </cell>
          <cell r="AO47">
            <v>65.335320577891778</v>
          </cell>
          <cell r="AP47">
            <v>68.184277345495786</v>
          </cell>
          <cell r="AQ47">
            <v>72.214613999999997</v>
          </cell>
          <cell r="AR47">
            <v>70.489209000000002</v>
          </cell>
          <cell r="AS47">
            <v>74.960283858676448</v>
          </cell>
          <cell r="AT47">
            <v>89.208661651586709</v>
          </cell>
          <cell r="AU47">
            <v>85.35852899999999</v>
          </cell>
          <cell r="AV47">
            <v>95.337285999999992</v>
          </cell>
          <cell r="AW47">
            <v>145.89515799999998</v>
          </cell>
          <cell r="AX47">
            <v>127.27069577099999</v>
          </cell>
          <cell r="AY47" t="str">
            <v xml:space="preserve"> </v>
          </cell>
          <cell r="AZ47">
            <v>140.18908647999999</v>
          </cell>
        </row>
        <row r="105">
          <cell r="B105">
            <v>3.1337599999999998E-4</v>
          </cell>
          <cell r="C105">
            <v>2.3432359999999997E-4</v>
          </cell>
          <cell r="D105">
            <v>3.110268E-4</v>
          </cell>
          <cell r="E105">
            <v>1.9147519999999999E-4</v>
          </cell>
          <cell r="F105">
            <v>7.9955399999999995E-4</v>
          </cell>
          <cell r="G105">
            <v>5.2345719999999992E-4</v>
          </cell>
          <cell r="H105">
            <v>8.6318399999999991E-4</v>
          </cell>
          <cell r="I105">
            <v>1.934324E-4</v>
          </cell>
          <cell r="J105">
            <v>5.8327504379855448E-4</v>
          </cell>
          <cell r="K105">
            <v>1.6391759999999998E-4</v>
          </cell>
          <cell r="L105">
            <v>2.1496159999999999E-4</v>
          </cell>
          <cell r="M105">
            <v>5.9006704180833934E-4</v>
          </cell>
          <cell r="N105">
            <v>7.1234266781232977E-4</v>
          </cell>
          <cell r="O105">
            <v>5.8848063201219838E-4</v>
          </cell>
          <cell r="P105">
            <v>2.7777160963049063E-4</v>
          </cell>
          <cell r="Q105">
            <v>3.7550239999999997E-4</v>
          </cell>
          <cell r="R105">
            <v>1.733452E-4</v>
          </cell>
          <cell r="S105">
            <v>9.5410833795115088E-5</v>
          </cell>
          <cell r="T105">
            <v>7.2924164074026401E-5</v>
          </cell>
          <cell r="U105">
            <v>9.5692799999999993E-5</v>
          </cell>
          <cell r="V105">
            <v>3.8001599999999999E-5</v>
          </cell>
          <cell r="W105">
            <v>5.9639999999999998E-5</v>
          </cell>
          <cell r="X105">
            <v>5.3479999999999994E-7</v>
          </cell>
          <cell r="Y105" t="str">
            <v xml:space="preserve"> </v>
          </cell>
          <cell r="Z105">
            <v>1.08332E-5</v>
          </cell>
          <cell r="AB105">
            <v>0.34249499999999999</v>
          </cell>
          <cell r="AC105">
            <v>0.23715599999999998</v>
          </cell>
          <cell r="AD105">
            <v>0.27919499999999997</v>
          </cell>
          <cell r="AE105">
            <v>0.198549</v>
          </cell>
          <cell r="AF105">
            <v>0.89186599999999994</v>
          </cell>
          <cell r="AG105">
            <v>0.49631999999999998</v>
          </cell>
          <cell r="AH105">
            <v>0.91130699999999998</v>
          </cell>
          <cell r="AI105">
            <v>0.23571099999999998</v>
          </cell>
          <cell r="AJ105">
            <v>0.75425388246060654</v>
          </cell>
          <cell r="AK105">
            <v>0.250419</v>
          </cell>
          <cell r="AL105">
            <v>0.28801599999999999</v>
          </cell>
          <cell r="AM105">
            <v>0.42961387163447939</v>
          </cell>
          <cell r="AN105">
            <v>0.58495517393579077</v>
          </cell>
          <cell r="AO105">
            <v>0.60724209079445512</v>
          </cell>
          <cell r="AP105">
            <v>0.29448911509189152</v>
          </cell>
          <cell r="AQ105">
            <v>0.56371499999999997</v>
          </cell>
          <cell r="AR105">
            <v>0.21928399999999998</v>
          </cell>
          <cell r="AS105">
            <v>0.12784649481802468</v>
          </cell>
          <cell r="AT105">
            <v>9.71809370921808E-2</v>
          </cell>
          <cell r="AU105">
            <v>0.10861599999999999</v>
          </cell>
          <cell r="AV105">
            <v>3.3853999999999995E-2</v>
          </cell>
          <cell r="AW105">
            <v>8.4071999999999994E-2</v>
          </cell>
          <cell r="AX105">
            <v>3.2941711999999998E-2</v>
          </cell>
          <cell r="AY105" t="str">
            <v xml:space="preserve"> </v>
          </cell>
          <cell r="AZ105">
            <v>3.4150770000000004E-2</v>
          </cell>
        </row>
        <row r="263">
          <cell r="B263">
            <v>7.9680775999999998E-3</v>
          </cell>
          <cell r="C263">
            <v>1.05341124E-2</v>
          </cell>
          <cell r="D263">
            <v>1.1943066799999997E-2</v>
          </cell>
          <cell r="E263">
            <v>1.1238292799999995E-2</v>
          </cell>
          <cell r="F263">
            <v>1.58184572E-2</v>
          </cell>
          <cell r="G263">
            <v>2.3133600000000008E-2</v>
          </cell>
          <cell r="H263">
            <v>2.8254242799999999E-2</v>
          </cell>
          <cell r="I263">
            <v>2.9962147599999992E-2</v>
          </cell>
          <cell r="J263">
            <v>3.6098515156954301E-2</v>
          </cell>
          <cell r="K263">
            <v>2.586931759999999E-2</v>
          </cell>
          <cell r="L263">
            <v>4.6295435199999999E-2</v>
          </cell>
          <cell r="M263">
            <v>0.10100499412987865</v>
          </cell>
          <cell r="N263">
            <v>0.1106571580913263</v>
          </cell>
          <cell r="O263">
            <v>0.1149249009544131</v>
          </cell>
          <cell r="P263">
            <v>0.11883369209938018</v>
          </cell>
          <cell r="Q263">
            <v>7.9449902000000058E-2</v>
          </cell>
          <cell r="R263">
            <v>9.2358708399999989E-2</v>
          </cell>
          <cell r="S263">
            <v>9.2318342818531351E-2</v>
          </cell>
          <cell r="T263">
            <v>0.11544102800896511</v>
          </cell>
          <cell r="U263">
            <v>0.11667403159999998</v>
          </cell>
          <cell r="V263">
            <v>0.14939209039999995</v>
          </cell>
          <cell r="W263">
            <v>0.12095694799999998</v>
          </cell>
          <cell r="X263">
            <v>1.4478297677647991E-2</v>
          </cell>
          <cell r="Y263">
            <v>2.5731104000000001E-2</v>
          </cell>
          <cell r="Z263">
            <v>0.21933344984600003</v>
          </cell>
          <cell r="AA263">
            <v>0</v>
          </cell>
          <cell r="AB263">
            <v>8.4451209999999985</v>
          </cell>
          <cell r="AC263">
            <v>10.699482000000003</v>
          </cell>
          <cell r="AD263">
            <v>12.24142299999999</v>
          </cell>
          <cell r="AE263">
            <v>12.234013999999997</v>
          </cell>
          <cell r="AF263">
            <v>18.572735999999988</v>
          </cell>
          <cell r="AG263">
            <v>24.432444000000004</v>
          </cell>
          <cell r="AH263">
            <v>32.826978000000004</v>
          </cell>
          <cell r="AI263">
            <v>39.250662000000013</v>
          </cell>
          <cell r="AJ263">
            <v>50.229052763037799</v>
          </cell>
          <cell r="AK263">
            <v>41.900219999999983</v>
          </cell>
          <cell r="AL263">
            <v>63.99288500000003</v>
          </cell>
          <cell r="AM263">
            <v>86.483991231857331</v>
          </cell>
          <cell r="AN263">
            <v>110.38869984401818</v>
          </cell>
          <cell r="AO263">
            <v>127.19875914961975</v>
          </cell>
          <cell r="AP263">
            <v>130.98647818731567</v>
          </cell>
          <cell r="AQ263">
            <v>129.59544599999995</v>
          </cell>
          <cell r="AR263">
            <v>130.75690100000006</v>
          </cell>
          <cell r="AS263">
            <v>131.07863681040641</v>
          </cell>
          <cell r="AT263">
            <v>165.52140118501904</v>
          </cell>
          <cell r="AU263">
            <v>144.23563099999996</v>
          </cell>
          <cell r="AV263">
            <v>139.10509999999999</v>
          </cell>
          <cell r="AW263">
            <v>188.15860399999997</v>
          </cell>
          <cell r="AX263">
            <v>188.36988766999988</v>
          </cell>
          <cell r="AY263">
            <v>17.915755999999998</v>
          </cell>
          <cell r="AZ263">
            <v>199.24910685999996</v>
          </cell>
          <cell r="BA263">
            <v>0</v>
          </cell>
        </row>
        <row r="264">
          <cell r="B264">
            <v>1.7490031999999999E-3</v>
          </cell>
          <cell r="C264">
            <v>1.9230203999999998E-3</v>
          </cell>
          <cell r="D264">
            <v>2.3336403999999994E-3</v>
          </cell>
          <cell r="E264">
            <v>2.850946E-3</v>
          </cell>
          <cell r="F264">
            <v>3.7468732E-3</v>
          </cell>
          <cell r="G264">
            <v>4.6726316000000011E-3</v>
          </cell>
          <cell r="H264">
            <v>5.1242576000000012E-3</v>
          </cell>
          <cell r="I264">
            <v>4.3968260000000004E-3</v>
          </cell>
          <cell r="J264">
            <v>5.0378186602487761E-3</v>
          </cell>
          <cell r="K264">
            <v>4.0027539999999999E-3</v>
          </cell>
          <cell r="L264">
            <v>6.7309563999999981E-3</v>
          </cell>
          <cell r="M264">
            <v>1.5493715303418169E-2</v>
          </cell>
          <cell r="N264">
            <v>1.9767792270798064E-2</v>
          </cell>
          <cell r="O264">
            <v>1.9476050545959186E-2</v>
          </cell>
          <cell r="P264">
            <v>1.9260096978086502E-2</v>
          </cell>
          <cell r="Q264">
            <v>1.3000780799999997E-2</v>
          </cell>
          <cell r="R264">
            <v>1.7823450399999999E-2</v>
          </cell>
          <cell r="S264">
            <v>1.4031921889685356E-2</v>
          </cell>
          <cell r="T264">
            <v>2.2878728440452877E-2</v>
          </cell>
          <cell r="U264">
            <v>2.0665201200000004E-2</v>
          </cell>
          <cell r="V264">
            <v>8.2572671999999979E-3</v>
          </cell>
          <cell r="W264">
            <v>9.8304668000000015E-3</v>
          </cell>
          <cell r="X264">
            <v>7.6964123084800017E-4</v>
          </cell>
          <cell r="Y264">
            <v>1.07609348E-2</v>
          </cell>
          <cell r="Z264">
            <v>6.5501157455999997E-3</v>
          </cell>
          <cell r="AA264">
            <v>0</v>
          </cell>
          <cell r="AB264">
            <v>1.8336019999999997</v>
          </cell>
          <cell r="AC264">
            <v>1.8971479999999998</v>
          </cell>
          <cell r="AD264">
            <v>2.2713840000000003</v>
          </cell>
          <cell r="AE264">
            <v>2.978599</v>
          </cell>
          <cell r="AF264">
            <v>4.1022119999999997</v>
          </cell>
          <cell r="AG264">
            <v>4.6475530000000003</v>
          </cell>
          <cell r="AH264">
            <v>5.6587519999999998</v>
          </cell>
          <cell r="AI264">
            <v>5.6523440000000011</v>
          </cell>
          <cell r="AJ264">
            <v>6.9648762238946693</v>
          </cell>
          <cell r="AK264">
            <v>6.3848200000000004</v>
          </cell>
          <cell r="AL264">
            <v>9.1816919999999982</v>
          </cell>
          <cell r="AM264">
            <v>11.985184363806878</v>
          </cell>
          <cell r="AN264">
            <v>17.658556703592922</v>
          </cell>
          <cell r="AO264">
            <v>20.466615875181887</v>
          </cell>
          <cell r="AP264">
            <v>19.828304318221587</v>
          </cell>
          <cell r="AQ264">
            <v>19.499544999999998</v>
          </cell>
          <cell r="AR264">
            <v>22.761196000000002</v>
          </cell>
          <cell r="AS264">
            <v>18.495477663741141</v>
          </cell>
          <cell r="AT264">
            <v>31.003355195791208</v>
          </cell>
          <cell r="AU264">
            <v>23.868653000000009</v>
          </cell>
          <cell r="AV264">
            <v>15.777044999999998</v>
          </cell>
          <cell r="AW264">
            <v>14.841154000000001</v>
          </cell>
          <cell r="AX264">
            <v>22.890335756999999</v>
          </cell>
          <cell r="AY264">
            <v>4.8683329999999998</v>
          </cell>
          <cell r="AZ264">
            <v>23.513593340000003</v>
          </cell>
          <cell r="BA264">
            <v>0</v>
          </cell>
        </row>
        <row r="266">
          <cell r="B266">
            <v>1.29052E-5</v>
          </cell>
          <cell r="C266">
            <v>1.7961999999999998E-5</v>
          </cell>
          <cell r="D266">
            <v>1.8244799999999999E-5</v>
          </cell>
          <cell r="E266">
            <v>4.5863999999999998E-6</v>
          </cell>
          <cell r="F266">
            <v>2.9091999999999999E-5</v>
          </cell>
          <cell r="G266">
            <v>3.0340799999999999E-5</v>
          </cell>
          <cell r="H266">
            <v>5.8839199999999997E-5</v>
          </cell>
          <cell r="I266">
            <v>3.99644E-5</v>
          </cell>
          <cell r="J266">
            <v>1.6054514575501629E-4</v>
          </cell>
          <cell r="K266">
            <v>8.8477199999999987E-5</v>
          </cell>
          <cell r="L266">
            <v>9.4480399999999991E-5</v>
          </cell>
          <cell r="M266">
            <v>1.4808811465174141E-4</v>
          </cell>
          <cell r="N266">
            <v>1.5248739541805245E-4</v>
          </cell>
          <cell r="O266">
            <v>1.613787807074446E-4</v>
          </cell>
          <cell r="P266">
            <v>4.261518812517576E-4</v>
          </cell>
          <cell r="Q266">
            <v>3.0006200000000003E-4</v>
          </cell>
          <cell r="R266">
            <v>8.3826399999999994E-5</v>
          </cell>
          <cell r="S266">
            <v>1.0619922069844379E-4</v>
          </cell>
          <cell r="T266">
            <v>1.7827648372174807E-4</v>
          </cell>
          <cell r="U266">
            <v>7.2052399999999995E-5</v>
          </cell>
          <cell r="V266">
            <v>6.1818399999999998E-5</v>
          </cell>
          <cell r="W266">
            <v>6.6642799999999992E-5</v>
          </cell>
          <cell r="X266">
            <v>2.1532E-6</v>
          </cell>
          <cell r="Y266">
            <v>0</v>
          </cell>
          <cell r="Z266">
            <v>9.659999999999999E-5</v>
          </cell>
          <cell r="AA266">
            <v>0</v>
          </cell>
          <cell r="AB266">
            <v>1.5706999999999999E-2</v>
          </cell>
          <cell r="AC266">
            <v>1.6244999999999999E-2</v>
          </cell>
          <cell r="AD266">
            <v>1.7162E-2</v>
          </cell>
          <cell r="AE266">
            <v>4.4619999999999998E-3</v>
          </cell>
          <cell r="AF266">
            <v>3.0968999999999997E-2</v>
          </cell>
          <cell r="AG266">
            <v>3.1667000000000001E-2</v>
          </cell>
          <cell r="AH266">
            <v>6.2921000000000005E-2</v>
          </cell>
          <cell r="AI266">
            <v>4.7465E-2</v>
          </cell>
          <cell r="AJ266">
            <v>0.20067995580959699</v>
          </cell>
          <cell r="AK266">
            <v>0.13198399999999999</v>
          </cell>
          <cell r="AL266">
            <v>0.11989</v>
          </cell>
          <cell r="AM266">
            <v>0.11340048070669788</v>
          </cell>
          <cell r="AN266">
            <v>0.1685379344027545</v>
          </cell>
          <cell r="AO266">
            <v>0.17773872040801397</v>
          </cell>
          <cell r="AP266">
            <v>0.41873784415934079</v>
          </cell>
          <cell r="AQ266">
            <v>0.43737300000000001</v>
          </cell>
          <cell r="AR266">
            <v>0.10211199999999998</v>
          </cell>
          <cell r="AS266">
            <v>0.13576304744137369</v>
          </cell>
          <cell r="AT266">
            <v>0.22342623790566912</v>
          </cell>
          <cell r="AU266">
            <v>8.2267999999999994E-2</v>
          </cell>
          <cell r="AV266">
            <v>0.12639399999999998</v>
          </cell>
          <cell r="AW266">
            <v>0.103782</v>
          </cell>
          <cell r="AX266">
            <v>0.15211062999999997</v>
          </cell>
          <cell r="AY266">
            <v>0</v>
          </cell>
          <cell r="AZ266">
            <v>0.14599237000000001</v>
          </cell>
          <cell r="BA266">
            <v>0</v>
          </cell>
        </row>
        <row r="267">
          <cell r="B267">
            <v>4.6317488000000009E-3</v>
          </cell>
          <cell r="C267">
            <v>7.1046779999999988E-3</v>
          </cell>
          <cell r="D267">
            <v>8.1963027999999993E-3</v>
          </cell>
          <cell r="E267">
            <v>7.3770899999999993E-3</v>
          </cell>
          <cell r="F267">
            <v>1.1045518399999997E-2</v>
          </cell>
          <cell r="G267">
            <v>1.6708140400000002E-2</v>
          </cell>
          <cell r="H267">
            <v>2.0700853599999996E-2</v>
          </cell>
          <cell r="I267">
            <v>2.1901748399999997E-2</v>
          </cell>
          <cell r="J267">
            <v>2.5874885159726732E-2</v>
          </cell>
          <cell r="K267">
            <v>1.8750337200000002E-2</v>
          </cell>
          <cell r="L267">
            <v>3.4835455199999997E-2</v>
          </cell>
          <cell r="M267">
            <v>7.6437917065814584E-2</v>
          </cell>
          <cell r="N267">
            <v>8.2146793464942552E-2</v>
          </cell>
          <cell r="O267">
            <v>8.8686308213988582E-2</v>
          </cell>
          <cell r="P267">
            <v>9.2065184785249429E-2</v>
          </cell>
          <cell r="Q267">
            <v>6.0752403600000005E-2</v>
          </cell>
          <cell r="R267">
            <v>7.0340608799999982E-2</v>
          </cell>
          <cell r="S267">
            <v>7.4079768741617091E-2</v>
          </cell>
          <cell r="T267">
            <v>8.8003897202484693E-2</v>
          </cell>
          <cell r="U267">
            <v>9.2694789599999994E-2</v>
          </cell>
          <cell r="V267">
            <v>0.13761036519999997</v>
          </cell>
          <cell r="W267">
            <v>0.1091830208</v>
          </cell>
          <cell r="X267">
            <v>1.3658555442E-2</v>
          </cell>
          <cell r="Y267">
            <v>6.7401879999999992E-4</v>
          </cell>
          <cell r="Z267">
            <v>0.2119018057324</v>
          </cell>
          <cell r="AA267">
            <v>0</v>
          </cell>
          <cell r="AB267">
            <v>4.8658009999999994</v>
          </cell>
          <cell r="AC267">
            <v>7.1917320000000009</v>
          </cell>
          <cell r="AD267">
            <v>8.4128719999999984</v>
          </cell>
          <cell r="AE267">
            <v>8.0625579999999992</v>
          </cell>
          <cell r="AF267">
            <v>13.238242999999997</v>
          </cell>
          <cell r="AG267">
            <v>17.840389999999999</v>
          </cell>
          <cell r="AH267">
            <v>24.337119000000001</v>
          </cell>
          <cell r="AI267">
            <v>28.757089999999991</v>
          </cell>
          <cell r="AJ267">
            <v>36.111170059737944</v>
          </cell>
          <cell r="AK267">
            <v>30.499097000000003</v>
          </cell>
          <cell r="AL267">
            <v>48.422907000000009</v>
          </cell>
          <cell r="AM267">
            <v>66.870044824424028</v>
          </cell>
          <cell r="AN267">
            <v>84.301479336411205</v>
          </cell>
          <cell r="AO267">
            <v>98.965783428033717</v>
          </cell>
          <cell r="AP267">
            <v>102.61220273409657</v>
          </cell>
          <cell r="AQ267">
            <v>101.07911899999998</v>
          </cell>
          <cell r="AR267">
            <v>101.73049800000001</v>
          </cell>
          <cell r="AS267">
            <v>106.70738691618465</v>
          </cell>
          <cell r="AT267">
            <v>127.94068764725557</v>
          </cell>
          <cell r="AU267">
            <v>116.15407099999997</v>
          </cell>
          <cell r="AV267">
            <v>118.43215000000001</v>
          </cell>
          <cell r="AW267">
            <v>169.579094</v>
          </cell>
          <cell r="AX267">
            <v>161.57192056999995</v>
          </cell>
          <cell r="AY267">
            <v>2.1821899999999999</v>
          </cell>
          <cell r="AZ267">
            <v>172.34245516999994</v>
          </cell>
          <cell r="BA267">
            <v>0</v>
          </cell>
        </row>
        <row r="268">
          <cell r="B268">
            <v>1.3324023999999998E-3</v>
          </cell>
          <cell r="C268">
            <v>1.3017844E-3</v>
          </cell>
          <cell r="D268">
            <v>1.1624228E-3</v>
          </cell>
          <cell r="E268">
            <v>7.8074639999999994E-4</v>
          </cell>
          <cell r="F268">
            <v>6.8010040000000003E-4</v>
          </cell>
          <cell r="G268">
            <v>1.2412119999999998E-3</v>
          </cell>
          <cell r="H268">
            <v>1.7897627999999999E-3</v>
          </cell>
          <cell r="I268">
            <v>2.5160575999999997E-3</v>
          </cell>
          <cell r="J268">
            <v>4.085210166152208E-3</v>
          </cell>
          <cell r="K268">
            <v>2.1417815999999999E-3</v>
          </cell>
          <cell r="L268">
            <v>2.9519643999999998E-3</v>
          </cell>
          <cell r="M268">
            <v>5.3736115051493671E-3</v>
          </cell>
          <cell r="N268">
            <v>5.7551151205567823E-3</v>
          </cell>
          <cell r="O268">
            <v>4.2817946555973735E-3</v>
          </cell>
          <cell r="P268">
            <v>4.6005561702736585E-3</v>
          </cell>
          <cell r="Q268">
            <v>3.597594E-3</v>
          </cell>
          <cell r="R268">
            <v>3.0017904E-3</v>
          </cell>
          <cell r="S268">
            <v>2.6884679917426025E-3</v>
          </cell>
          <cell r="T268">
            <v>2.1016555423324468E-3</v>
          </cell>
          <cell r="U268">
            <v>1.5640995999999998E-3</v>
          </cell>
          <cell r="V268">
            <v>4.0501159999999998E-4</v>
          </cell>
          <cell r="W268">
            <v>7.50288E-4</v>
          </cell>
          <cell r="X268">
            <v>9.005404799999999E-6</v>
          </cell>
          <cell r="Y268">
            <v>1.373344E-4</v>
          </cell>
          <cell r="Z268">
            <v>1.950256E-4</v>
          </cell>
          <cell r="AA268">
            <v>0</v>
          </cell>
          <cell r="AB268">
            <v>1.4958339999999999</v>
          </cell>
          <cell r="AC268">
            <v>1.41672</v>
          </cell>
          <cell r="AD268">
            <v>1.3326709999999999</v>
          </cell>
          <cell r="AE268">
            <v>0.95942499999999997</v>
          </cell>
          <cell r="AF268">
            <v>0.85552799999999996</v>
          </cell>
          <cell r="AG268">
            <v>1.458186</v>
          </cell>
          <cell r="AH268">
            <v>2.15055</v>
          </cell>
          <cell r="AI268">
            <v>3.4361219999999997</v>
          </cell>
          <cell r="AJ268">
            <v>5.7638874610995527</v>
          </cell>
          <cell r="AK268">
            <v>3.5874519999999999</v>
          </cell>
          <cell r="AL268">
            <v>4.1665700000000001</v>
          </cell>
          <cell r="AM268">
            <v>4.9719741327769187</v>
          </cell>
          <cell r="AN268">
            <v>5.8165957892366249</v>
          </cell>
          <cell r="AO268">
            <v>5.1304045699162684</v>
          </cell>
          <cell r="AP268">
            <v>5.5404745333732048</v>
          </cell>
          <cell r="AQ268">
            <v>5.9317769999999994</v>
          </cell>
          <cell r="AR268">
            <v>4.770149</v>
          </cell>
          <cell r="AS268">
            <v>3.8688154313945393</v>
          </cell>
          <cell r="AT268">
            <v>3.2036248010510087</v>
          </cell>
          <cell r="AU268">
            <v>2.1028549999999999</v>
          </cell>
          <cell r="AV268">
            <v>1.7326869999999999</v>
          </cell>
          <cell r="AW268">
            <v>1.429654</v>
          </cell>
          <cell r="AX268">
            <v>1.6814700510000005</v>
          </cell>
          <cell r="AY268">
            <v>0.16079299999999999</v>
          </cell>
          <cell r="AZ268">
            <v>1.19283542</v>
          </cell>
          <cell r="BA268">
            <v>0</v>
          </cell>
        </row>
        <row r="269">
          <cell r="B269">
            <v>1.4E-8</v>
          </cell>
          <cell r="C269">
            <v>6.215999999999999E-7</v>
          </cell>
          <cell r="D269">
            <v>2.2763999999999999E-6</v>
          </cell>
          <cell r="E269">
            <v>1.1255999999999999E-6</v>
          </cell>
          <cell r="F269">
            <v>4.0963999999999994E-6</v>
          </cell>
          <cell r="G269">
            <v>1.78948E-5</v>
          </cell>
          <cell r="H269">
            <v>2.8139999999999997E-6</v>
          </cell>
          <cell r="I269">
            <v>3.4860000000000002E-6</v>
          </cell>
          <cell r="J269">
            <v>1.6925750853429262E-5</v>
          </cell>
          <cell r="K269">
            <v>1.9636400000000001E-5</v>
          </cell>
          <cell r="L269">
            <v>4.0686799999999998E-5</v>
          </cell>
          <cell r="M269">
            <v>1.0672117142810507E-3</v>
          </cell>
          <cell r="N269">
            <v>2.9084729768913143E-4</v>
          </cell>
          <cell r="O269">
            <v>6.8185070336505241E-5</v>
          </cell>
          <cell r="P269">
            <v>1.7290515543641233E-4</v>
          </cell>
          <cell r="Q269">
            <v>8.2278000000000001E-5</v>
          </cell>
          <cell r="R269">
            <v>5.6439599999999987E-5</v>
          </cell>
          <cell r="S269">
            <v>1.0772656420500299E-4</v>
          </cell>
          <cell r="T269">
            <v>8.7843518779764975E-5</v>
          </cell>
          <cell r="U269">
            <v>1.1609359999999999E-4</v>
          </cell>
          <cell r="V269">
            <v>4.4069199999999995E-5</v>
          </cell>
          <cell r="W269">
            <v>7.5263999999999996E-6</v>
          </cell>
          <cell r="X269">
            <v>2.1839999999999997E-7</v>
          </cell>
          <cell r="Y269">
            <v>0</v>
          </cell>
          <cell r="Z269">
            <v>4.6592000000000002E-6</v>
          </cell>
          <cell r="AA269">
            <v>0</v>
          </cell>
          <cell r="AB269">
            <v>1.3000000000000001E-5</v>
          </cell>
          <cell r="AC269">
            <v>5.6299999999999992E-4</v>
          </cell>
          <cell r="AD269">
            <v>1.98E-3</v>
          </cell>
          <cell r="AE269">
            <v>1.075E-3</v>
          </cell>
          <cell r="AF269">
            <v>4.2850000000000006E-3</v>
          </cell>
          <cell r="AG269">
            <v>1.6985E-2</v>
          </cell>
          <cell r="AH269">
            <v>2.9040000000000003E-3</v>
          </cell>
          <cell r="AI269">
            <v>4.3749999999999995E-3</v>
          </cell>
          <cell r="AJ269">
            <v>2.1180783747639428E-2</v>
          </cell>
          <cell r="AK269">
            <v>2.8658999999999997E-2</v>
          </cell>
          <cell r="AL269">
            <v>4.9104999999999996E-2</v>
          </cell>
          <cell r="AM269">
            <v>0.76961916181278256</v>
          </cell>
          <cell r="AN269">
            <v>0.24978761021418736</v>
          </cell>
          <cell r="AO269">
            <v>7.2145433977489307E-2</v>
          </cell>
          <cell r="AP269">
            <v>0.18357880839835192</v>
          </cell>
          <cell r="AQ269">
            <v>0.119202</v>
          </cell>
          <cell r="AR269">
            <v>7.4660000000000004E-2</v>
          </cell>
          <cell r="AS269">
            <v>0.13153088549995262</v>
          </cell>
          <cell r="AT269">
            <v>9.2710776909610396E-2</v>
          </cell>
          <cell r="AU269">
            <v>0.128167</v>
          </cell>
          <cell r="AV269">
            <v>4.7809999999999991E-2</v>
          </cell>
          <cell r="AW269">
            <v>1.0830999999999999E-2</v>
          </cell>
          <cell r="AX269">
            <v>1.0159389E-2</v>
          </cell>
          <cell r="AY269">
            <v>0</v>
          </cell>
          <cell r="AZ269">
            <v>9.9709499999999975E-3</v>
          </cell>
          <cell r="BA269">
            <v>0</v>
          </cell>
        </row>
      </sheetData>
      <sheetData sheetId="24"/>
      <sheetData sheetId="25">
        <row r="15">
          <cell r="B15">
            <v>2.007668747E-2</v>
          </cell>
          <cell r="C15">
            <v>1.544896733E-2</v>
          </cell>
          <cell r="D15">
            <v>1.55946855E-2</v>
          </cell>
          <cell r="E15">
            <v>1.9838942909999997E-2</v>
          </cell>
          <cell r="F15">
            <v>1.9729412179999999E-2</v>
          </cell>
          <cell r="G15">
            <v>2.244732323E-2</v>
          </cell>
          <cell r="H15">
            <v>6.4129653629999991E-2</v>
          </cell>
          <cell r="I15">
            <v>9.5884849339999995E-2</v>
          </cell>
          <cell r="J15">
            <v>8.9271937999999995E-2</v>
          </cell>
          <cell r="K15">
            <v>6.3647055679999995E-2</v>
          </cell>
          <cell r="L15">
            <v>0.11164202597999999</v>
          </cell>
          <cell r="M15">
            <v>8.3354156099999993E-2</v>
          </cell>
          <cell r="N15">
            <v>4.7543913469999997E-2</v>
          </cell>
          <cell r="O15">
            <v>3.7446509940000004E-2</v>
          </cell>
          <cell r="P15">
            <v>6.349062993E-2</v>
          </cell>
          <cell r="Q15">
            <v>8.3515295500000003E-2</v>
          </cell>
          <cell r="R15">
            <v>4.8525539999999999E-2</v>
          </cell>
          <cell r="S15">
            <v>3.0937577089999998E-2</v>
          </cell>
          <cell r="T15">
            <v>5.5108299959999996E-2</v>
          </cell>
          <cell r="U15">
            <v>2.8649322333333335E-2</v>
          </cell>
          <cell r="V15">
            <v>3.6978964399999995E-2</v>
          </cell>
          <cell r="W15">
            <v>8.0185229100000005E-2</v>
          </cell>
          <cell r="X15">
            <v>3.4817722642500007E-2</v>
          </cell>
          <cell r="Y15">
            <v>5.8845499999999994E-6</v>
          </cell>
          <cell r="Z15">
            <v>2.8502888256499999E-2</v>
          </cell>
          <cell r="AA15">
            <v>0</v>
          </cell>
          <cell r="AB15">
            <v>6.0384040000000008</v>
          </cell>
          <cell r="AC15">
            <v>4.4047200000000002</v>
          </cell>
          <cell r="AD15">
            <v>5.069801</v>
          </cell>
          <cell r="AE15">
            <v>5.8381379999999998</v>
          </cell>
          <cell r="AF15">
            <v>4.5736619999999997</v>
          </cell>
          <cell r="AG15">
            <v>5.305364</v>
          </cell>
          <cell r="AH15">
            <v>12.439783</v>
          </cell>
          <cell r="AI15">
            <v>20.801358</v>
          </cell>
          <cell r="AJ15">
            <v>20.9639317245684</v>
          </cell>
          <cell r="AK15">
            <v>17.004561868218651</v>
          </cell>
          <cell r="AL15">
            <v>26.971593858361658</v>
          </cell>
          <cell r="AM15">
            <v>20.729622057890289</v>
          </cell>
          <cell r="AN15">
            <v>11.192361</v>
          </cell>
          <cell r="AO15">
            <v>8.8980289738137071</v>
          </cell>
          <cell r="AP15">
            <v>12.438683842183673</v>
          </cell>
          <cell r="AQ15">
            <v>14.921103999999998</v>
          </cell>
          <cell r="AR15">
            <v>8.5125789999999988</v>
          </cell>
          <cell r="AS15">
            <v>5.7921176843078523</v>
          </cell>
          <cell r="AT15">
            <v>11.448850108421508</v>
          </cell>
          <cell r="AU15">
            <v>7.0069369999999997</v>
          </cell>
          <cell r="AV15">
            <v>5.0148789999999996</v>
          </cell>
          <cell r="AW15">
            <v>11.678965999999999</v>
          </cell>
          <cell r="AX15">
            <v>9.8445299449999961</v>
          </cell>
          <cell r="AY15">
            <v>1.462E-3</v>
          </cell>
          <cell r="AZ15">
            <v>5.4238773599999988</v>
          </cell>
          <cell r="BA15">
            <v>0</v>
          </cell>
        </row>
        <row r="16">
          <cell r="B16">
            <v>2.6984999999999999E-2</v>
          </cell>
          <cell r="C16">
            <v>3.1119105500000001E-2</v>
          </cell>
          <cell r="D16">
            <v>1.32251525E-2</v>
          </cell>
          <cell r="E16">
            <v>4.9241850000000002E-3</v>
          </cell>
          <cell r="F16">
            <v>4.4121468000000004E-2</v>
          </cell>
          <cell r="G16">
            <v>4.8342938000000002E-2</v>
          </cell>
          <cell r="H16">
            <v>1.9646059499999997E-2</v>
          </cell>
          <cell r="I16">
            <v>1.6273119499999999E-2</v>
          </cell>
          <cell r="J16">
            <v>8.9016244999999983E-3</v>
          </cell>
          <cell r="K16">
            <v>1.3306667499999999E-2</v>
          </cell>
          <cell r="L16">
            <v>8.6304785000000002E-3</v>
          </cell>
          <cell r="M16">
            <v>2.5443648999999999E-2</v>
          </cell>
          <cell r="N16">
            <v>1.7221833999999998E-2</v>
          </cell>
          <cell r="O16">
            <v>6.5381753500000001E-2</v>
          </cell>
          <cell r="P16">
            <v>4.7517805999999996E-2</v>
          </cell>
          <cell r="Q16">
            <v>1.489943E-2</v>
          </cell>
          <cell r="R16">
            <v>4.6891718999999998E-2</v>
          </cell>
          <cell r="S16">
            <v>3.92062735E-2</v>
          </cell>
          <cell r="T16">
            <v>3.5239633999999999E-2</v>
          </cell>
          <cell r="U16">
            <v>3.3927158999999998E-2</v>
          </cell>
          <cell r="V16">
            <v>4.3501891500000001E-2</v>
          </cell>
          <cell r="W16">
            <v>2.2214183000000002E-2</v>
          </cell>
          <cell r="X16">
            <v>3.7717271300999999E-2</v>
          </cell>
          <cell r="Y16">
            <v>5.49027E-4</v>
          </cell>
          <cell r="Z16">
            <v>6.1111610088999992E-2</v>
          </cell>
          <cell r="AA16">
            <v>0</v>
          </cell>
          <cell r="AB16">
            <v>6.0910000000000002</v>
          </cell>
          <cell r="AC16">
            <v>6.8925019999999995</v>
          </cell>
          <cell r="AD16">
            <v>3.0390000000000001</v>
          </cell>
          <cell r="AE16">
            <v>1.4119999999999999</v>
          </cell>
          <cell r="AF16">
            <v>8.4179709999999996</v>
          </cell>
          <cell r="AG16">
            <v>10.627442</v>
          </cell>
          <cell r="AH16">
            <v>4.6780800000000005</v>
          </cell>
          <cell r="AI16">
            <v>4.2917440000000004</v>
          </cell>
          <cell r="AJ16">
            <v>2.7683932826315032</v>
          </cell>
          <cell r="AK16">
            <v>3.8373569999999999</v>
          </cell>
          <cell r="AL16">
            <v>3.5962809999999998</v>
          </cell>
          <cell r="AM16">
            <v>9.1884800000000002</v>
          </cell>
          <cell r="AN16">
            <v>7.2318639999999998</v>
          </cell>
          <cell r="AO16">
            <v>20.79393</v>
          </cell>
          <cell r="AP16">
            <v>15.017080999999999</v>
          </cell>
          <cell r="AQ16">
            <v>5.0236450000000001</v>
          </cell>
          <cell r="AR16">
            <v>11.560233</v>
          </cell>
          <cell r="AS16">
            <v>11.530268970054861</v>
          </cell>
          <cell r="AT16">
            <v>11.855156711663552</v>
          </cell>
          <cell r="AU16">
            <v>11.257427</v>
          </cell>
          <cell r="AV16">
            <v>13.245883999999998</v>
          </cell>
          <cell r="AW16">
            <v>9.0618390000000009</v>
          </cell>
          <cell r="AX16">
            <v>17.597525883000003</v>
          </cell>
          <cell r="AY16">
            <v>7.6683000000000001E-2</v>
          </cell>
          <cell r="AZ16">
            <v>23.544880739999996</v>
          </cell>
          <cell r="BA16">
            <v>0</v>
          </cell>
        </row>
        <row r="23">
          <cell r="B23">
            <v>5.5824999999999998E-3</v>
          </cell>
          <cell r="C23">
            <v>2.4710384999999998E-3</v>
          </cell>
          <cell r="D23">
            <v>1.486692421E-2</v>
          </cell>
          <cell r="E23">
            <v>1.0129255759999999E-2</v>
          </cell>
          <cell r="F23">
            <v>2.1511627759999999E-2</v>
          </cell>
          <cell r="G23">
            <v>2.3666599900000002E-2</v>
          </cell>
          <cell r="H23">
            <v>6.65007546E-3</v>
          </cell>
          <cell r="I23">
            <v>7.0122632299999994E-3</v>
          </cell>
          <cell r="J23">
            <v>1.2137694379999999E-2</v>
          </cell>
          <cell r="K23">
            <v>6.2271841800000003E-3</v>
          </cell>
          <cell r="L23">
            <v>5.7990607500000005E-3</v>
          </cell>
          <cell r="M23">
            <v>4.0333231199999996E-3</v>
          </cell>
          <cell r="N23">
            <v>2.3507443900000001E-2</v>
          </cell>
          <cell r="O23">
            <v>1.0396956739999999E-2</v>
          </cell>
          <cell r="P23">
            <v>1.4610434029999999E-2</v>
          </cell>
          <cell r="Q23">
            <v>3.1032060129999997E-2</v>
          </cell>
          <cell r="R23">
            <v>8.2270321299999991E-3</v>
          </cell>
          <cell r="S23">
            <v>3.4972542209999999E-2</v>
          </cell>
          <cell r="T23">
            <v>1.2095927819999998E-2</v>
          </cell>
          <cell r="U23">
            <v>1.9712950339999997E-2</v>
          </cell>
          <cell r="V23">
            <v>1.6352130270000001E-2</v>
          </cell>
          <cell r="W23">
            <v>1.5748362250000002E-2</v>
          </cell>
          <cell r="X23">
            <v>1.5141656868500003E-2</v>
          </cell>
          <cell r="Y23">
            <v>1.5980038899999997E-2</v>
          </cell>
          <cell r="Z23">
            <v>1.0415385696999999E-2</v>
          </cell>
          <cell r="AA23">
            <v>0</v>
          </cell>
          <cell r="AB23">
            <v>1.7710000000000001</v>
          </cell>
          <cell r="AC23">
            <v>2.39</v>
          </cell>
          <cell r="AD23">
            <v>4.6623049999999999</v>
          </cell>
          <cell r="AE23">
            <v>5.295471</v>
          </cell>
          <cell r="AF23">
            <v>9.6611380000000011</v>
          </cell>
          <cell r="AG23">
            <v>9.5086820000000003</v>
          </cell>
          <cell r="AH23">
            <v>7.4117419999999994</v>
          </cell>
          <cell r="AI23">
            <v>6.2977569999999998</v>
          </cell>
          <cell r="AJ23">
            <v>8.7393767763682479</v>
          </cell>
          <cell r="AK23">
            <v>4.3405073750810006</v>
          </cell>
          <cell r="AL23">
            <v>6.6249928292680362</v>
          </cell>
          <cell r="AM23">
            <v>5.4699457115420982</v>
          </cell>
          <cell r="AN23">
            <v>13.020422</v>
          </cell>
          <cell r="AO23">
            <v>11.142212039053351</v>
          </cell>
          <cell r="AP23">
            <v>13.39387922483696</v>
          </cell>
          <cell r="AQ23">
            <v>12.967489615275518</v>
          </cell>
          <cell r="AR23">
            <v>7.6696863512799451</v>
          </cell>
          <cell r="AS23">
            <v>14.068572876018342</v>
          </cell>
          <cell r="AT23">
            <v>10.48870218635227</v>
          </cell>
          <cell r="AU23">
            <v>11.971168</v>
          </cell>
          <cell r="AV23">
            <v>10.757034000000001</v>
          </cell>
          <cell r="AW23">
            <v>9.5225989999999996</v>
          </cell>
          <cell r="AX23">
            <v>10.678419269999996</v>
          </cell>
          <cell r="AY23">
            <v>0.30994099999999997</v>
          </cell>
          <cell r="AZ23">
            <v>11.750815250000002</v>
          </cell>
          <cell r="BA23">
            <v>0</v>
          </cell>
        </row>
        <row r="31">
          <cell r="B31">
            <v>1.91495E-2</v>
          </cell>
          <cell r="C31">
            <v>9.8638270000000004E-3</v>
          </cell>
          <cell r="D31">
            <v>2.1557552999999997E-2</v>
          </cell>
          <cell r="E31">
            <v>1.3837710499999999E-2</v>
          </cell>
          <cell r="F31">
            <v>1.0508709499999999E-2</v>
          </cell>
          <cell r="G31">
            <v>6.2749347999999996E-2</v>
          </cell>
          <cell r="H31">
            <v>4.9642756999999996E-2</v>
          </cell>
          <cell r="I31">
            <v>6.0935200999999994E-2</v>
          </cell>
          <cell r="J31">
            <v>6.5116395499999993E-2</v>
          </cell>
          <cell r="K31">
            <v>0.16813654699999997</v>
          </cell>
          <cell r="L31">
            <v>0.12265744049999999</v>
          </cell>
          <cell r="M31">
            <v>0.1045852535</v>
          </cell>
          <cell r="N31">
            <v>0.28303055199999999</v>
          </cell>
          <cell r="O31">
            <v>0.21531516749999999</v>
          </cell>
          <cell r="P31">
            <v>0.37149570399999998</v>
          </cell>
          <cell r="Q31">
            <v>0.54163317499999997</v>
          </cell>
          <cell r="R31">
            <v>0.51895433699999993</v>
          </cell>
          <cell r="S31">
            <v>0.48907880749999993</v>
          </cell>
          <cell r="T31">
            <v>0.37526921200000002</v>
          </cell>
          <cell r="U31">
            <v>0.22751427799999999</v>
          </cell>
          <cell r="V31">
            <v>0.35811950441999996</v>
          </cell>
          <cell r="W31">
            <v>0.43972616200000003</v>
          </cell>
          <cell r="X31">
            <v>0.33906242862449998</v>
          </cell>
          <cell r="Y31">
            <v>0.33931154699999999</v>
          </cell>
          <cell r="Z31">
            <v>0.50089436836849999</v>
          </cell>
          <cell r="AA31">
            <v>0</v>
          </cell>
          <cell r="AB31">
            <v>3.1059999999999999</v>
          </cell>
          <cell r="AC31">
            <v>1.8619999999999999</v>
          </cell>
          <cell r="AD31">
            <v>3.4609999999999999</v>
          </cell>
          <cell r="AE31">
            <v>1.9359999999999999</v>
          </cell>
          <cell r="AF31">
            <v>1.287493</v>
          </cell>
          <cell r="AG31">
            <v>8.0167070000000002</v>
          </cell>
          <cell r="AH31">
            <v>6.8402599999999998</v>
          </cell>
          <cell r="AI31">
            <v>10.444833999999998</v>
          </cell>
          <cell r="AJ31">
            <v>11.404212691425595</v>
          </cell>
          <cell r="AK31">
            <v>20.058752999999999</v>
          </cell>
          <cell r="AL31">
            <v>20.841101999999999</v>
          </cell>
          <cell r="AM31">
            <v>20.100492368694827</v>
          </cell>
          <cell r="AN31">
            <v>43.040200999999996</v>
          </cell>
          <cell r="AO31">
            <v>34.817709027884455</v>
          </cell>
          <cell r="AP31">
            <v>51.01787586349279</v>
          </cell>
          <cell r="AQ31">
            <v>79.700299000000001</v>
          </cell>
          <cell r="AR31">
            <v>66.787423795316755</v>
          </cell>
          <cell r="AS31">
            <v>73.539304878350265</v>
          </cell>
          <cell r="AT31">
            <v>65.979350353004236</v>
          </cell>
          <cell r="AU31">
            <v>32.368040000000001</v>
          </cell>
          <cell r="AV31">
            <v>43.560299999999998</v>
          </cell>
          <cell r="AW31">
            <v>65.996041999999989</v>
          </cell>
          <cell r="AX31">
            <v>56.611745796000001</v>
          </cell>
          <cell r="AY31">
            <v>39.810818999999995</v>
          </cell>
          <cell r="AZ31">
            <v>83.696950170000008</v>
          </cell>
          <cell r="BA31">
            <v>0</v>
          </cell>
        </row>
        <row r="39">
          <cell r="B39">
            <v>0.59603050000000002</v>
          </cell>
          <cell r="C39">
            <v>0.56947061199999993</v>
          </cell>
          <cell r="D39">
            <v>0.72197760050000004</v>
          </cell>
          <cell r="E39">
            <v>0.72926846249999999</v>
          </cell>
          <cell r="F39">
            <v>0.59163376199999995</v>
          </cell>
          <cell r="G39">
            <v>0.47311313799999999</v>
          </cell>
          <cell r="H39">
            <v>0.52978686850000001</v>
          </cell>
          <cell r="I39">
            <v>0.49804115599999998</v>
          </cell>
          <cell r="J39">
            <v>0.61479038057999991</v>
          </cell>
          <cell r="K39">
            <v>0.68716706149999995</v>
          </cell>
          <cell r="L39">
            <v>0.74924602165999998</v>
          </cell>
          <cell r="M39">
            <v>0.60231909287999985</v>
          </cell>
          <cell r="N39">
            <v>0.62902377259999998</v>
          </cell>
          <cell r="O39">
            <v>0.67864702238999997</v>
          </cell>
          <cell r="P39">
            <v>0.57764038498999992</v>
          </cell>
          <cell r="Q39">
            <v>0.72460516699999999</v>
          </cell>
          <cell r="R39">
            <v>0.69814314999999993</v>
          </cell>
          <cell r="S39">
            <v>0.85908417663999992</v>
          </cell>
          <cell r="T39">
            <v>0.73366351899999993</v>
          </cell>
          <cell r="U39">
            <v>0.52157755522000004</v>
          </cell>
          <cell r="V39">
            <v>0.57264048749999996</v>
          </cell>
          <cell r="W39">
            <v>0.68208165402999987</v>
          </cell>
          <cell r="X39">
            <v>0.71143173658799996</v>
          </cell>
          <cell r="Y39">
            <v>0</v>
          </cell>
          <cell r="Z39">
            <v>0.48026861147299998</v>
          </cell>
          <cell r="AA39">
            <v>0</v>
          </cell>
          <cell r="AB39">
            <v>91.281999999999996</v>
          </cell>
          <cell r="AC39">
            <v>73.668763661325173</v>
          </cell>
          <cell r="AD39">
            <v>77.659000000000006</v>
          </cell>
          <cell r="AE39">
            <v>79.19567099999999</v>
          </cell>
          <cell r="AF39">
            <v>78.331159999999997</v>
          </cell>
          <cell r="AG39">
            <v>60.544727999999999</v>
          </cell>
          <cell r="AH39">
            <v>76.352357999999995</v>
          </cell>
          <cell r="AI39">
            <v>87.42481699999999</v>
          </cell>
          <cell r="AJ39">
            <v>112.23805427976215</v>
          </cell>
          <cell r="AK39">
            <v>99.898204000000007</v>
          </cell>
          <cell r="AL39">
            <v>150.21577595461017</v>
          </cell>
          <cell r="AM39">
            <v>131.14192308263827</v>
          </cell>
          <cell r="AN39">
            <v>115.28122399999999</v>
          </cell>
          <cell r="AO39">
            <v>125.27438448744476</v>
          </cell>
          <cell r="AP39">
            <v>108.77352365232598</v>
          </cell>
          <cell r="AQ39">
            <v>124.01744599999999</v>
          </cell>
          <cell r="AR39">
            <v>115.95062381024475</v>
          </cell>
          <cell r="AS39">
            <v>146.1680214345873</v>
          </cell>
          <cell r="AT39">
            <v>147.64855436916551</v>
          </cell>
          <cell r="AU39">
            <v>98.81327499999999</v>
          </cell>
          <cell r="AV39">
            <v>81.054986999999997</v>
          </cell>
          <cell r="AW39">
            <v>122.47431799999998</v>
          </cell>
          <cell r="AX39">
            <v>149.90240548700001</v>
          </cell>
          <cell r="AY39">
            <v>0</v>
          </cell>
          <cell r="AZ39">
            <v>88.08956993000001</v>
          </cell>
          <cell r="BA39">
            <v>0</v>
          </cell>
        </row>
        <row r="46">
          <cell r="B46">
            <v>0.30747600000000003</v>
          </cell>
          <cell r="C46">
            <v>0.35151387499999998</v>
          </cell>
          <cell r="D46">
            <v>0.273657284</v>
          </cell>
          <cell r="E46">
            <v>0.21062247749999999</v>
          </cell>
          <cell r="F46">
            <v>0.21956091149999998</v>
          </cell>
          <cell r="G46">
            <v>0.16663407399999997</v>
          </cell>
          <cell r="H46">
            <v>0.12504220799999999</v>
          </cell>
          <cell r="I46">
            <v>0.14981284049999999</v>
          </cell>
          <cell r="J46">
            <v>0.12961439549999998</v>
          </cell>
          <cell r="K46">
            <v>9.57003835E-2</v>
          </cell>
          <cell r="L46">
            <v>0.1139950455</v>
          </cell>
          <cell r="M46">
            <v>0.21381119100000001</v>
          </cell>
          <cell r="N46">
            <v>0.20432048999999999</v>
          </cell>
          <cell r="O46">
            <v>0.23016507</v>
          </cell>
          <cell r="P46">
            <v>0.22180411949999998</v>
          </cell>
          <cell r="Q46">
            <v>0.25147662300000001</v>
          </cell>
          <cell r="R46">
            <v>0.19338387699999998</v>
          </cell>
          <cell r="S46">
            <v>0.131956611</v>
          </cell>
          <cell r="T46">
            <v>0.16523317899999998</v>
          </cell>
          <cell r="U46">
            <v>0.23699892049999999</v>
          </cell>
          <cell r="V46">
            <v>0.12472792199999999</v>
          </cell>
          <cell r="W46">
            <v>0.36429132149999999</v>
          </cell>
          <cell r="X46">
            <v>0.36838934561249997</v>
          </cell>
          <cell r="Y46">
            <v>0.12185757899999999</v>
          </cell>
          <cell r="Z46">
            <v>0.53683043850000001</v>
          </cell>
          <cell r="AA46">
            <v>0</v>
          </cell>
          <cell r="AB46">
            <v>37.146000000000001</v>
          </cell>
          <cell r="AC46">
            <v>28.408000000000001</v>
          </cell>
          <cell r="AD46">
            <v>23.78</v>
          </cell>
          <cell r="AE46">
            <v>17.913</v>
          </cell>
          <cell r="AF46">
            <v>21.349007</v>
          </cell>
          <cell r="AG46">
            <v>17.477941999999999</v>
          </cell>
          <cell r="AH46">
            <v>14.287184999999999</v>
          </cell>
          <cell r="AI46">
            <v>21.000487999999997</v>
          </cell>
          <cell r="AJ46">
            <v>16.275140462661888</v>
          </cell>
          <cell r="AK46">
            <v>10.650575</v>
          </cell>
          <cell r="AL46">
            <v>18.039891999999998</v>
          </cell>
          <cell r="AM46">
            <v>36.831866938213132</v>
          </cell>
          <cell r="AN46">
            <v>28.681175999999997</v>
          </cell>
          <cell r="AO46">
            <v>32.255955327377315</v>
          </cell>
          <cell r="AP46">
            <v>35.059951764135008</v>
          </cell>
          <cell r="AQ46">
            <v>35.554464000000003</v>
          </cell>
          <cell r="AR46">
            <v>25.646657277802401</v>
          </cell>
          <cell r="AS46">
            <v>18.805808936369317</v>
          </cell>
          <cell r="AT46">
            <v>32.725520697327539</v>
          </cell>
          <cell r="AU46">
            <v>37.167684999999999</v>
          </cell>
          <cell r="AV46">
            <v>16.010472</v>
          </cell>
          <cell r="AW46">
            <v>71.694064999999995</v>
          </cell>
          <cell r="AX46">
            <v>74.710468792000015</v>
          </cell>
          <cell r="AY46">
            <v>15.641703</v>
          </cell>
          <cell r="AZ46">
            <v>105.59685374999999</v>
          </cell>
          <cell r="BA46">
            <v>0</v>
          </cell>
        </row>
        <row r="47">
          <cell r="B47">
            <v>3.5693499999999996E-2</v>
          </cell>
          <cell r="C47">
            <v>7.1400219000000001E-2</v>
          </cell>
          <cell r="D47">
            <v>4.8243394199999998E-2</v>
          </cell>
          <cell r="E47">
            <v>6.261021906E-2</v>
          </cell>
          <cell r="F47">
            <v>7.4330408530000017E-2</v>
          </cell>
          <cell r="G47">
            <v>0.14637911950000002</v>
          </cell>
          <cell r="H47">
            <v>0.3509567327</v>
          </cell>
          <cell r="I47">
            <v>0.45504803621999995</v>
          </cell>
          <cell r="J47">
            <v>0.51348139911000001</v>
          </cell>
          <cell r="K47">
            <v>0.36705625192000002</v>
          </cell>
          <cell r="L47">
            <v>0.50571198397999995</v>
          </cell>
          <cell r="M47">
            <v>0.65471708704000009</v>
          </cell>
          <cell r="N47">
            <v>0.74159886693999999</v>
          </cell>
          <cell r="O47">
            <v>0.84177970603999996</v>
          </cell>
          <cell r="P47">
            <v>0.84725632822999997</v>
          </cell>
          <cell r="Q47">
            <v>0.93751327283999997</v>
          </cell>
          <cell r="R47">
            <v>1.1436507598400001</v>
          </cell>
          <cell r="S47">
            <v>1.1080513029000001</v>
          </cell>
          <cell r="T47">
            <v>0.98468215612999999</v>
          </cell>
          <cell r="U47">
            <v>0.91905412027</v>
          </cell>
          <cell r="V47">
            <v>1.1289004944200001</v>
          </cell>
          <cell r="W47">
            <v>1.1900289660999999</v>
          </cell>
          <cell r="X47">
            <v>1.4010745167915</v>
          </cell>
          <cell r="Y47">
            <v>0</v>
          </cell>
          <cell r="Z47">
            <v>2.0934051190139993</v>
          </cell>
          <cell r="AA47">
            <v>0</v>
          </cell>
          <cell r="AB47">
            <v>12.072000000000001</v>
          </cell>
          <cell r="AC47">
            <v>18.899052000000001</v>
          </cell>
          <cell r="AD47">
            <v>20.526221</v>
          </cell>
          <cell r="AE47">
            <v>22.208760000000002</v>
          </cell>
          <cell r="AF47">
            <v>34.129640999999999</v>
          </cell>
          <cell r="AG47">
            <v>58.666612000000001</v>
          </cell>
          <cell r="AH47">
            <v>101.77942299999999</v>
          </cell>
          <cell r="AI47">
            <v>143.80744700000002</v>
          </cell>
          <cell r="AJ47">
            <v>181.62145550661467</v>
          </cell>
          <cell r="AK47">
            <v>135.36204264492963</v>
          </cell>
          <cell r="AL47">
            <v>200.57961371446959</v>
          </cell>
          <cell r="AM47">
            <v>308.16968537463748</v>
          </cell>
          <cell r="AN47">
            <v>290.82832400000001</v>
          </cell>
          <cell r="AO47">
            <v>312.06451262143668</v>
          </cell>
          <cell r="AP47">
            <v>327.23707496210108</v>
          </cell>
          <cell r="AQ47">
            <v>333.00029571998027</v>
          </cell>
          <cell r="AR47">
            <v>363.00575149590293</v>
          </cell>
          <cell r="AS47">
            <v>382.1439892397936</v>
          </cell>
          <cell r="AT47">
            <v>400.18477855293969</v>
          </cell>
          <cell r="AU47">
            <v>389.73313799999994</v>
          </cell>
          <cell r="AV47">
            <v>446.12187499999999</v>
          </cell>
          <cell r="AW47">
            <v>547.45944400000008</v>
          </cell>
          <cell r="AX47">
            <v>633.83683223900005</v>
          </cell>
          <cell r="AY47">
            <v>0</v>
          </cell>
          <cell r="AZ47">
            <v>836.31915893999974</v>
          </cell>
          <cell r="BA47">
            <v>0</v>
          </cell>
        </row>
        <row r="67">
          <cell r="B67">
            <v>1.03845E-2</v>
          </cell>
          <cell r="C67">
            <v>3.7180429999999999E-3</v>
          </cell>
          <cell r="D67">
            <v>2.3961209999999998E-3</v>
          </cell>
          <cell r="E67">
            <v>4.4465345E-3</v>
          </cell>
          <cell r="F67">
            <v>6.6476165E-3</v>
          </cell>
          <cell r="G67">
            <v>5.6815744999999997E-3</v>
          </cell>
          <cell r="H67">
            <v>5.0345154999999996E-3</v>
          </cell>
          <cell r="I67">
            <v>5.1764300000000001E-3</v>
          </cell>
          <cell r="J67">
            <v>1.19E-5</v>
          </cell>
          <cell r="K67">
            <v>1.076362E-3</v>
          </cell>
          <cell r="L67">
            <v>5.2338512800000005E-4</v>
          </cell>
          <cell r="M67">
            <v>2.7532855E-3</v>
          </cell>
          <cell r="N67">
            <v>1.306221E-3</v>
          </cell>
          <cell r="O67">
            <v>8.1194049999999999E-4</v>
          </cell>
          <cell r="P67">
            <v>2.7573139999999999E-3</v>
          </cell>
          <cell r="Q67">
            <v>3.7229534999999999E-3</v>
          </cell>
          <cell r="R67">
            <v>1.36741255E-2</v>
          </cell>
          <cell r="S67">
            <v>2.2272256719999998E-2</v>
          </cell>
          <cell r="T67">
            <v>3.2550581000000002E-2</v>
          </cell>
          <cell r="U67">
            <v>1.13847545E-2</v>
          </cell>
          <cell r="V67">
            <v>9.3748305000000004E-3</v>
          </cell>
          <cell r="W67">
            <v>1.0786233499999999E-2</v>
          </cell>
          <cell r="X67">
            <v>9.0422889235000012E-3</v>
          </cell>
          <cell r="Y67">
            <v>0</v>
          </cell>
          <cell r="Z67">
            <v>9.3032303594999984E-3</v>
          </cell>
          <cell r="AA67">
            <v>0</v>
          </cell>
          <cell r="AB67">
            <v>1.7230000000000001</v>
          </cell>
          <cell r="AC67">
            <v>0.60399999999999998</v>
          </cell>
          <cell r="AD67">
            <v>0.57999999999999996</v>
          </cell>
          <cell r="AE67">
            <v>0.81900000000000006</v>
          </cell>
          <cell r="AF67">
            <v>1.133</v>
          </cell>
          <cell r="AG67">
            <v>0.98599199999999998</v>
          </cell>
          <cell r="AH67">
            <v>0.91473700000000002</v>
          </cell>
          <cell r="AI67">
            <v>1.7680689999999999</v>
          </cell>
          <cell r="AJ67">
            <v>3.8245000000000001E-2</v>
          </cell>
          <cell r="AK67">
            <v>0.29741699999999999</v>
          </cell>
          <cell r="AL67">
            <v>0.76892199999999999</v>
          </cell>
          <cell r="AM67">
            <v>1.1336729999999999</v>
          </cell>
          <cell r="AN67">
            <v>0.50988599999999995</v>
          </cell>
          <cell r="AO67">
            <v>0.40057799999999999</v>
          </cell>
          <cell r="AP67">
            <v>1.019917</v>
          </cell>
          <cell r="AQ67">
            <v>1.318759</v>
          </cell>
          <cell r="AR67">
            <v>6.0971679999999999</v>
          </cell>
          <cell r="AS67">
            <v>11.474102943180517</v>
          </cell>
          <cell r="AT67">
            <v>16.525399288873448</v>
          </cell>
          <cell r="AU67">
            <v>5.4566149999999993</v>
          </cell>
          <cell r="AV67">
            <v>3.1743229999999998</v>
          </cell>
          <cell r="AW67">
            <v>3.7137929999999999</v>
          </cell>
          <cell r="AX67">
            <v>3.3558559439999995</v>
          </cell>
          <cell r="AY67">
            <v>0</v>
          </cell>
          <cell r="AZ67">
            <v>3.5522565999999989</v>
          </cell>
          <cell r="BA67">
            <v>0</v>
          </cell>
        </row>
        <row r="79">
          <cell r="B79">
            <v>5.9290000000000002E-3</v>
          </cell>
          <cell r="C79">
            <v>1.0251653999999999E-2</v>
          </cell>
          <cell r="D79">
            <v>8.8721324999999993E-3</v>
          </cell>
          <cell r="E79">
            <v>3.060204E-3</v>
          </cell>
          <cell r="F79">
            <v>6.8238765000000002E-3</v>
          </cell>
          <cell r="G79">
            <v>5.2182130000000002E-3</v>
          </cell>
          <cell r="H79">
            <v>1.6468724999999999E-3</v>
          </cell>
          <cell r="I79">
            <v>1.04258E-4</v>
          </cell>
          <cell r="J79">
            <v>0</v>
          </cell>
          <cell r="K79">
            <v>1.2565384999999999E-3</v>
          </cell>
          <cell r="L79">
            <v>1.1805044999999999E-3</v>
          </cell>
          <cell r="M79">
            <v>1.0893154999999999E-3</v>
          </cell>
          <cell r="N79">
            <v>1.83764E-4</v>
          </cell>
          <cell r="O79">
            <v>1.0055884999999999E-3</v>
          </cell>
          <cell r="P79">
            <v>4.2224000000000001E-5</v>
          </cell>
          <cell r="Q79">
            <v>1.0920069999999999E-3</v>
          </cell>
          <cell r="R79">
            <v>6.3419300000000002E-4</v>
          </cell>
          <cell r="S79">
            <v>4.4694649999999999E-4</v>
          </cell>
          <cell r="T79">
            <v>4.49701E-4</v>
          </cell>
          <cell r="U79">
            <v>7.3371549999999997E-4</v>
          </cell>
          <cell r="V79">
            <v>9.7939610999999999E-4</v>
          </cell>
          <cell r="W79">
            <v>6.8619210999999996E-4</v>
          </cell>
          <cell r="X79">
            <v>5.5432502999999996E-5</v>
          </cell>
          <cell r="Y79">
            <v>1.4E-8</v>
          </cell>
          <cell r="Z79">
            <v>1.88007161E-4</v>
          </cell>
          <cell r="AA79">
            <v>0</v>
          </cell>
          <cell r="AB79">
            <v>0.97599999999999998</v>
          </cell>
          <cell r="AC79">
            <v>1.5780000000000001</v>
          </cell>
          <cell r="AD79">
            <v>1.282</v>
          </cell>
          <cell r="AE79">
            <v>0.45400000000000001</v>
          </cell>
          <cell r="AF79">
            <v>1.0740000000000001</v>
          </cell>
          <cell r="AG79">
            <v>0.88111799999999996</v>
          </cell>
          <cell r="AH79">
            <v>0.29294100000000001</v>
          </cell>
          <cell r="AI79">
            <v>2.0305E-2</v>
          </cell>
          <cell r="AJ79">
            <v>0</v>
          </cell>
          <cell r="AK79">
            <v>0.24731099999999998</v>
          </cell>
          <cell r="AL79">
            <v>0.31662599999999996</v>
          </cell>
          <cell r="AM79">
            <v>0.31114999999999998</v>
          </cell>
          <cell r="AN79">
            <v>5.4311999999999999E-2</v>
          </cell>
          <cell r="AO79">
            <v>0.26834599999999997</v>
          </cell>
          <cell r="AP79">
            <v>1.3403E-2</v>
          </cell>
          <cell r="AQ79">
            <v>0.28904799999999997</v>
          </cell>
          <cell r="AR79">
            <v>0.161276</v>
          </cell>
          <cell r="AS79">
            <v>0.11425558696464073</v>
          </cell>
          <cell r="AT79">
            <v>0.13155145804966489</v>
          </cell>
          <cell r="AU79">
            <v>0.190223</v>
          </cell>
          <cell r="AV79">
            <v>0.22522699999999998</v>
          </cell>
          <cell r="AW79">
            <v>0.141317</v>
          </cell>
          <cell r="AX79">
            <v>4.0937588000000004E-2</v>
          </cell>
          <cell r="AY79">
            <v>1.7E-5</v>
          </cell>
          <cell r="AZ79">
            <v>0.10466105000000001</v>
          </cell>
          <cell r="BA79">
            <v>0</v>
          </cell>
        </row>
        <row r="84">
          <cell r="B84">
            <v>7.7556999999999987E-2</v>
          </cell>
          <cell r="C84">
            <v>4.8592911499999995E-2</v>
          </cell>
          <cell r="D84">
            <v>0.104166517</v>
          </cell>
          <cell r="E84">
            <v>0.113138185</v>
          </cell>
          <cell r="F84">
            <v>0.1137023655</v>
          </cell>
          <cell r="G84">
            <v>0.10322288899999998</v>
          </cell>
          <cell r="H84">
            <v>0.15713883100000001</v>
          </cell>
          <cell r="I84">
            <v>0.16656565849999999</v>
          </cell>
          <cell r="J84">
            <v>0.127729604</v>
          </cell>
          <cell r="K84">
            <v>9.3857824499999992E-2</v>
          </cell>
          <cell r="L84">
            <v>0.18458332849999998</v>
          </cell>
          <cell r="M84">
            <v>0.22693903449999997</v>
          </cell>
          <cell r="N84">
            <v>0.1790334885</v>
          </cell>
          <cell r="O84">
            <v>0.18394059200000001</v>
          </cell>
          <cell r="P84">
            <v>0.17678125921999999</v>
          </cell>
          <cell r="Q84">
            <v>0.224444164</v>
          </cell>
          <cell r="R84">
            <v>0.18112321249999999</v>
          </cell>
          <cell r="S84">
            <v>0.21196783549999998</v>
          </cell>
          <cell r="T84">
            <v>0.21336219099999998</v>
          </cell>
          <cell r="U84">
            <v>0.16011915099999999</v>
          </cell>
          <cell r="V84">
            <v>0.17855349349999999</v>
          </cell>
          <cell r="W84">
            <v>0.15522460199999999</v>
          </cell>
          <cell r="X84">
            <v>0.2057087770545</v>
          </cell>
          <cell r="Y84">
            <v>0</v>
          </cell>
          <cell r="Z84">
            <v>0.24823253043599999</v>
          </cell>
          <cell r="AA84">
            <v>0</v>
          </cell>
          <cell r="AB84">
            <v>16.91</v>
          </cell>
          <cell r="AC84">
            <v>12.061</v>
          </cell>
          <cell r="AD84">
            <v>18.477999999999998</v>
          </cell>
          <cell r="AE84">
            <v>23.177999999999997</v>
          </cell>
          <cell r="AF84">
            <v>28.730092000000003</v>
          </cell>
          <cell r="AG84">
            <v>30.799054999999999</v>
          </cell>
          <cell r="AH84">
            <v>40.879786000000003</v>
          </cell>
          <cell r="AI84">
            <v>39.075217000000002</v>
          </cell>
          <cell r="AJ84">
            <v>36.551357353136432</v>
          </cell>
          <cell r="AK84">
            <v>29.013404000000001</v>
          </cell>
          <cell r="AL84">
            <v>51.438836999999999</v>
          </cell>
          <cell r="AM84">
            <v>65.569085250990554</v>
          </cell>
          <cell r="AN84">
            <v>52.116464999999998</v>
          </cell>
          <cell r="AO84">
            <v>49.998979648871675</v>
          </cell>
          <cell r="AP84">
            <v>51.731794198131723</v>
          </cell>
          <cell r="AQ84">
            <v>55.832555999999997</v>
          </cell>
          <cell r="AR84">
            <v>41.838381545844662</v>
          </cell>
          <cell r="AS84">
            <v>39.167160012187423</v>
          </cell>
          <cell r="AT84">
            <v>50.074179694520744</v>
          </cell>
          <cell r="AU84">
            <v>33.191468999999998</v>
          </cell>
          <cell r="AV84">
            <v>33.964045999999996</v>
          </cell>
          <cell r="AW84">
            <v>37.600951999999992</v>
          </cell>
          <cell r="AX84">
            <v>51.219048448999999</v>
          </cell>
          <cell r="AY84">
            <v>0</v>
          </cell>
          <cell r="AZ84">
            <v>59.357646970000005</v>
          </cell>
          <cell r="BA84">
            <v>0</v>
          </cell>
        </row>
        <row r="85">
          <cell r="B85">
            <v>1.8438E-2</v>
          </cell>
          <cell r="C85">
            <v>1.7993769499999999E-2</v>
          </cell>
          <cell r="D85">
            <v>3.2377617999999997E-2</v>
          </cell>
          <cell r="E85">
            <v>3.8833887909999996E-2</v>
          </cell>
          <cell r="F85">
            <v>3.22036375E-2</v>
          </cell>
          <cell r="G85">
            <v>3.2611459299999992E-2</v>
          </cell>
          <cell r="H85">
            <v>2.3475869619999999E-2</v>
          </cell>
          <cell r="I85">
            <v>1.74257554E-2</v>
          </cell>
          <cell r="J85">
            <v>2.2160236999999999E-2</v>
          </cell>
          <cell r="K85">
            <v>2.3147176120000001E-2</v>
          </cell>
          <cell r="L85">
            <v>2.2423093999999998E-2</v>
          </cell>
          <cell r="M85">
            <v>1.5505413290000001E-2</v>
          </cell>
          <cell r="N85">
            <v>1.7240046249999998E-2</v>
          </cell>
          <cell r="O85">
            <v>0.11970549982999999</v>
          </cell>
          <cell r="P85">
            <v>8.5592137609999994E-2</v>
          </cell>
          <cell r="Q85">
            <v>0.21072594004</v>
          </cell>
          <cell r="R85">
            <v>2.3259832539999997E-2</v>
          </cell>
          <cell r="S85">
            <v>2.9927255E-2</v>
          </cell>
          <cell r="T85">
            <v>2.2190595E-2</v>
          </cell>
          <cell r="U85">
            <v>2.3448450199999998E-2</v>
          </cell>
          <cell r="V85">
            <v>1.858549336E-2</v>
          </cell>
          <cell r="W85">
            <v>2.5306367E-2</v>
          </cell>
          <cell r="X85">
            <v>2.8092702155999998E-2</v>
          </cell>
          <cell r="Y85">
            <v>2.0327505799999997E-3</v>
          </cell>
          <cell r="Z85">
            <v>4.5197538620999997E-2</v>
          </cell>
          <cell r="AA85">
            <v>0</v>
          </cell>
          <cell r="AB85">
            <v>7.4660000000000002</v>
          </cell>
          <cell r="AC85">
            <v>8.6989999999999998</v>
          </cell>
          <cell r="AD85">
            <v>14.808999999999999</v>
          </cell>
          <cell r="AE85">
            <v>16.154413000000002</v>
          </cell>
          <cell r="AF85">
            <v>20.912454999999998</v>
          </cell>
          <cell r="AG85">
            <v>43.679816000000002</v>
          </cell>
          <cell r="AH85">
            <v>21.598763000000002</v>
          </cell>
          <cell r="AI85">
            <v>23.024481999999999</v>
          </cell>
          <cell r="AJ85">
            <v>19.742543103033416</v>
          </cell>
          <cell r="AK85">
            <v>11.207871010171564</v>
          </cell>
          <cell r="AL85">
            <v>11.729436206634059</v>
          </cell>
          <cell r="AM85">
            <v>11.236494815446008</v>
          </cell>
          <cell r="AN85">
            <v>11.086509</v>
          </cell>
          <cell r="AO85">
            <v>41.227365299670616</v>
          </cell>
          <cell r="AP85">
            <v>30.390058417873192</v>
          </cell>
          <cell r="AQ85">
            <v>55.950575606279493</v>
          </cell>
          <cell r="AR85">
            <v>11.655709999999999</v>
          </cell>
          <cell r="AS85">
            <v>11.311009456497677</v>
          </cell>
          <cell r="AT85">
            <v>15.149864012027701</v>
          </cell>
          <cell r="AU85">
            <v>10.75193</v>
          </cell>
          <cell r="AV85">
            <v>12.230594999999999</v>
          </cell>
          <cell r="AW85">
            <v>17.276278999999999</v>
          </cell>
          <cell r="AX85">
            <v>17.525879020999998</v>
          </cell>
          <cell r="AY85">
            <v>0.48733899999999997</v>
          </cell>
          <cell r="AZ85">
            <v>20.548288679999999</v>
          </cell>
          <cell r="BA85">
            <v>0</v>
          </cell>
        </row>
        <row r="91">
          <cell r="B91">
            <v>0.16355452145000002</v>
          </cell>
          <cell r="C91">
            <v>5.7505212999999999E-2</v>
          </cell>
          <cell r="D91">
            <v>6.1382700899999997E-2</v>
          </cell>
          <cell r="E91">
            <v>4.8467615749999998E-2</v>
          </cell>
          <cell r="F91">
            <v>7.1885317060000009E-2</v>
          </cell>
          <cell r="G91">
            <v>7.0025860979999993E-2</v>
          </cell>
          <cell r="H91">
            <v>5.163731849E-2</v>
          </cell>
          <cell r="I91">
            <v>6.1463999469999996E-2</v>
          </cell>
          <cell r="J91">
            <v>6.4361329499999995E-2</v>
          </cell>
          <cell r="K91">
            <v>5.7134271559999998E-2</v>
          </cell>
          <cell r="L91">
            <v>9.6085666380000004E-2</v>
          </cell>
          <cell r="M91">
            <v>7.547419742E-2</v>
          </cell>
          <cell r="N91">
            <v>6.7213916249999991E-2</v>
          </cell>
          <cell r="O91">
            <v>8.262745312E-2</v>
          </cell>
          <cell r="P91">
            <v>7.0999331939999993E-2</v>
          </cell>
          <cell r="Q91">
            <v>7.8084639019999999E-2</v>
          </cell>
          <cell r="R91">
            <v>7.0161195019999997E-2</v>
          </cell>
          <cell r="S91">
            <v>6.9701653629999999E-2</v>
          </cell>
          <cell r="T91">
            <v>6.2617833139999995E-2</v>
          </cell>
          <cell r="U91">
            <v>8.917130127999999E-2</v>
          </cell>
          <cell r="V91">
            <v>6.5987689729999993E-2</v>
          </cell>
          <cell r="W91">
            <v>5.376128694E-2</v>
          </cell>
          <cell r="X91">
            <v>4.1087780489999989E-2</v>
          </cell>
          <cell r="Y91">
            <v>0.13085085499999999</v>
          </cell>
          <cell r="Z91">
            <v>4.0433528858500004E-2</v>
          </cell>
          <cell r="AA91">
            <v>0</v>
          </cell>
          <cell r="AB91">
            <v>32.590210999999996</v>
          </cell>
          <cell r="AC91">
            <v>21.818290000000001</v>
          </cell>
          <cell r="AD91">
            <v>34.430844</v>
          </cell>
          <cell r="AE91">
            <v>34.424646000000003</v>
          </cell>
          <cell r="AF91">
            <v>41.268232000000005</v>
          </cell>
          <cell r="AG91">
            <v>39.787589000000004</v>
          </cell>
          <cell r="AH91">
            <v>41.529972000000001</v>
          </cell>
          <cell r="AI91">
            <v>60.353975000000005</v>
          </cell>
          <cell r="AJ91">
            <v>70.609966483139146</v>
          </cell>
          <cell r="AK91">
            <v>49.015047990202191</v>
          </cell>
          <cell r="AL91">
            <v>57.592784986682496</v>
          </cell>
          <cell r="AM91">
            <v>79.559048966541809</v>
          </cell>
          <cell r="AN91">
            <v>67.397779</v>
          </cell>
          <cell r="AO91">
            <v>85.220095821250595</v>
          </cell>
          <cell r="AP91">
            <v>88.278061757479009</v>
          </cell>
          <cell r="AQ91">
            <v>90.167646830069998</v>
          </cell>
          <cell r="AR91">
            <v>72.871786233410262</v>
          </cell>
          <cell r="AS91">
            <v>60.421878376112844</v>
          </cell>
          <cell r="AT91">
            <v>84.413157379585627</v>
          </cell>
          <cell r="AU91">
            <v>60.851616999999997</v>
          </cell>
          <cell r="AV91">
            <v>58.915216999999998</v>
          </cell>
          <cell r="AW91">
            <v>61.237950999999995</v>
          </cell>
          <cell r="AX91">
            <v>52.907930511000004</v>
          </cell>
          <cell r="AY91">
            <v>64.462851000000001</v>
          </cell>
          <cell r="AZ91">
            <v>51.286911229999994</v>
          </cell>
          <cell r="BA91">
            <v>0</v>
          </cell>
        </row>
        <row r="105">
          <cell r="B105">
            <v>1.7774500000000002E-2</v>
          </cell>
          <cell r="C105">
            <v>2.0289563E-2</v>
          </cell>
          <cell r="D105">
            <v>2.9052605500000002E-2</v>
          </cell>
          <cell r="E105">
            <v>1.4504636999999999E-2</v>
          </cell>
          <cell r="F105">
            <v>9.5005120000000009E-3</v>
          </cell>
          <cell r="G105">
            <v>1.9192562499999996E-2</v>
          </cell>
          <cell r="H105">
            <v>3.7988392499999996E-2</v>
          </cell>
          <cell r="I105">
            <v>7.0038909999999996E-2</v>
          </cell>
          <cell r="J105">
            <v>2.9165769500000001E-2</v>
          </cell>
          <cell r="K105">
            <v>6.7018443299999998E-3</v>
          </cell>
          <cell r="L105">
            <v>2.2756957500000001E-2</v>
          </cell>
          <cell r="M105">
            <v>2.2801193499999997E-2</v>
          </cell>
          <cell r="N105">
            <v>1.5790184999999998E-2</v>
          </cell>
          <cell r="O105">
            <v>8.4849239999999996E-3</v>
          </cell>
          <cell r="P105">
            <v>9.3692524999999995E-3</v>
          </cell>
          <cell r="Q105">
            <v>1.0834439E-2</v>
          </cell>
          <cell r="R105">
            <v>1.4194515499999999E-2</v>
          </cell>
          <cell r="S105">
            <v>7.2976224999999999E-3</v>
          </cell>
          <cell r="T105">
            <v>3.9679794000000001E-3</v>
          </cell>
          <cell r="U105">
            <v>8.1882063333333348E-3</v>
          </cell>
          <cell r="V105">
            <v>4.2393889999999997E-3</v>
          </cell>
          <cell r="W105">
            <v>4.3090775000000003E-3</v>
          </cell>
          <cell r="X105">
            <v>4.8520114754999994E-3</v>
          </cell>
          <cell r="Y105">
            <v>0.11713446449999999</v>
          </cell>
          <cell r="Z105">
            <v>3.1254745805000005E-3</v>
          </cell>
          <cell r="AA105">
            <v>0</v>
          </cell>
          <cell r="AB105">
            <v>17.175999999999998</v>
          </cell>
          <cell r="AC105">
            <v>19.512</v>
          </cell>
          <cell r="AD105">
            <v>18.740000000000002</v>
          </cell>
          <cell r="AE105">
            <v>18.303000000000001</v>
          </cell>
          <cell r="AF105">
            <v>17.739999999999998</v>
          </cell>
          <cell r="AG105">
            <v>21.685157999999998</v>
          </cell>
          <cell r="AH105">
            <v>23.928349000000001</v>
          </cell>
          <cell r="AI105">
            <v>27.096979000000001</v>
          </cell>
          <cell r="AJ105">
            <v>21.420274739461171</v>
          </cell>
          <cell r="AK105">
            <v>12.838385173164154</v>
          </cell>
          <cell r="AL105">
            <v>16.983291999999999</v>
          </cell>
          <cell r="AM105">
            <v>15.73229995309776</v>
          </cell>
          <cell r="AN105">
            <v>14.968470999999999</v>
          </cell>
          <cell r="AO105">
            <v>14.345940385596508</v>
          </cell>
          <cell r="AP105">
            <v>12.844373196920452</v>
          </cell>
          <cell r="AQ105">
            <v>12.559213</v>
          </cell>
          <cell r="AR105">
            <v>12.554071117211709</v>
          </cell>
          <cell r="AS105">
            <v>10.773963837542153</v>
          </cell>
          <cell r="AT105">
            <v>11.97641622641477</v>
          </cell>
          <cell r="AU105">
            <v>10.839418999999999</v>
          </cell>
          <cell r="AV105">
            <v>9.7939969999999992</v>
          </cell>
          <cell r="AW105">
            <v>9.8822650000000003</v>
          </cell>
          <cell r="AX105">
            <v>7.9194522389999999</v>
          </cell>
          <cell r="AY105">
            <v>14.717678999999999</v>
          </cell>
          <cell r="AZ105">
            <v>5.6038998099999997</v>
          </cell>
          <cell r="BA105">
            <v>0</v>
          </cell>
        </row>
        <row r="108">
          <cell r="B108">
            <v>7.1329999999999996E-3</v>
          </cell>
          <cell r="C108">
            <v>2.9146750499999999E-2</v>
          </cell>
          <cell r="D108">
            <v>2.2063019999999998E-3</v>
          </cell>
          <cell r="E108">
            <v>4.3572059999999998E-3</v>
          </cell>
          <cell r="F108">
            <v>6.2911345E-3</v>
          </cell>
          <cell r="G108">
            <v>5.0461984999999997E-3</v>
          </cell>
          <cell r="H108">
            <v>1.0595983999999999E-2</v>
          </cell>
          <cell r="I108">
            <v>1.5776360999999999E-2</v>
          </cell>
          <cell r="J108">
            <v>2.00855055E-2</v>
          </cell>
          <cell r="K108">
            <v>1.2168243E-2</v>
          </cell>
          <cell r="L108">
            <v>3.3674100999999998E-2</v>
          </cell>
          <cell r="M108">
            <v>2.0539270499999998E-2</v>
          </cell>
          <cell r="N108">
            <v>2.28447765E-2</v>
          </cell>
          <cell r="O108">
            <v>2.1701561689999999E-2</v>
          </cell>
          <cell r="P108">
            <v>1.37711455E-2</v>
          </cell>
          <cell r="Q108">
            <v>1.7690168999999999E-2</v>
          </cell>
          <cell r="R108">
            <v>1.91975385E-2</v>
          </cell>
          <cell r="S108">
            <v>1.1982106499999999E-2</v>
          </cell>
          <cell r="T108">
            <v>1.9291793499999998E-2</v>
          </cell>
          <cell r="U108">
            <v>3.22232925E-2</v>
          </cell>
          <cell r="V108">
            <v>3.1973244545454541E-2</v>
          </cell>
          <cell r="W108">
            <v>8.2439559999999995E-2</v>
          </cell>
          <cell r="X108">
            <v>3.956829773050001E-2</v>
          </cell>
          <cell r="Y108">
            <v>0</v>
          </cell>
          <cell r="Z108">
            <v>3.6899945322999991E-2</v>
          </cell>
          <cell r="AA108">
            <v>0</v>
          </cell>
          <cell r="AB108">
            <v>1.6120000000000001</v>
          </cell>
          <cell r="AC108">
            <v>4.6419999999999995</v>
          </cell>
          <cell r="AD108">
            <v>0.76800000000000002</v>
          </cell>
          <cell r="AE108">
            <v>1.337</v>
          </cell>
          <cell r="AF108">
            <v>1.948</v>
          </cell>
          <cell r="AG108">
            <v>2.2051090000000002</v>
          </cell>
          <cell r="AH108">
            <v>3.8686020000000001</v>
          </cell>
          <cell r="AI108">
            <v>5.4527460000000003</v>
          </cell>
          <cell r="AJ108">
            <v>10.097668876732033</v>
          </cell>
          <cell r="AK108">
            <v>6.4836859999999996</v>
          </cell>
          <cell r="AL108">
            <v>11.7117</v>
          </cell>
          <cell r="AM108">
            <v>10.212284</v>
          </cell>
          <cell r="AN108">
            <v>9.124153999999999</v>
          </cell>
          <cell r="AO108">
            <v>10.800373976513901</v>
          </cell>
          <cell r="AP108">
            <v>7.3565649999999998</v>
          </cell>
          <cell r="AQ108">
            <v>11.723291999999999</v>
          </cell>
          <cell r="AR108">
            <v>10.591671</v>
          </cell>
          <cell r="AS108">
            <v>4.5854354877011074</v>
          </cell>
          <cell r="AT108">
            <v>7.2605991403486936</v>
          </cell>
          <cell r="AU108">
            <v>16.690151</v>
          </cell>
          <cell r="AV108">
            <v>14.365219</v>
          </cell>
          <cell r="AW108">
            <v>29.363301</v>
          </cell>
          <cell r="AX108">
            <v>15.567561449999998</v>
          </cell>
          <cell r="AY108">
            <v>0</v>
          </cell>
          <cell r="AZ108">
            <v>19.153615269999992</v>
          </cell>
          <cell r="BA108">
            <v>0</v>
          </cell>
        </row>
        <row r="109">
          <cell r="B109">
            <v>0.24283589999999999</v>
          </cell>
          <cell r="C109">
            <v>0.20520467100000001</v>
          </cell>
          <cell r="D109">
            <v>0.19942234449999999</v>
          </cell>
          <cell r="E109">
            <v>0.33648359849999998</v>
          </cell>
          <cell r="F109">
            <v>0.3012137815</v>
          </cell>
          <cell r="G109">
            <v>0.33921337899999998</v>
          </cell>
          <cell r="H109">
            <v>0.28279691779999999</v>
          </cell>
          <cell r="I109">
            <v>0.35663175699999999</v>
          </cell>
          <cell r="J109">
            <v>0.39537277592000003</v>
          </cell>
          <cell r="K109">
            <v>0.41990695799999994</v>
          </cell>
          <cell r="L109">
            <v>0.44011933200000003</v>
          </cell>
          <cell r="M109">
            <v>0.40766513418</v>
          </cell>
          <cell r="N109">
            <v>0.52665886325</v>
          </cell>
          <cell r="O109">
            <v>0.48483352790000001</v>
          </cell>
          <cell r="P109">
            <v>0.39175626671000002</v>
          </cell>
          <cell r="Q109">
            <v>0.5568213675</v>
          </cell>
          <cell r="R109">
            <v>0.53033080399999999</v>
          </cell>
          <cell r="S109">
            <v>0.61205203240000006</v>
          </cell>
          <cell r="T109">
            <v>0.64206616916000003</v>
          </cell>
          <cell r="U109">
            <v>0.71346113815000001</v>
          </cell>
          <cell r="V109">
            <v>0.54163820525999995</v>
          </cell>
          <cell r="W109">
            <v>0.69504004100000005</v>
          </cell>
          <cell r="X109">
            <v>0.85202108889700001</v>
          </cell>
          <cell r="Y109">
            <v>1.3374881799999999E-3</v>
          </cell>
          <cell r="Z109">
            <v>0.61141674155100012</v>
          </cell>
          <cell r="AA109">
            <v>0</v>
          </cell>
          <cell r="AB109">
            <v>45.939</v>
          </cell>
          <cell r="AC109">
            <v>39.286000000000001</v>
          </cell>
          <cell r="AD109">
            <v>37.486511</v>
          </cell>
          <cell r="AE109">
            <v>49.155000000000001</v>
          </cell>
          <cell r="AF109">
            <v>59.127893999999998</v>
          </cell>
          <cell r="AG109">
            <v>73.233157000000006</v>
          </cell>
          <cell r="AH109">
            <v>68.003637999999995</v>
          </cell>
          <cell r="AI109">
            <v>85.591193000000004</v>
          </cell>
          <cell r="AJ109">
            <v>108.03406026519045</v>
          </cell>
          <cell r="AK109">
            <v>100.23947799999999</v>
          </cell>
          <cell r="AL109">
            <v>125.429007</v>
          </cell>
          <cell r="AM109">
            <v>125.73813563022965</v>
          </cell>
          <cell r="AN109">
            <v>148.414995</v>
          </cell>
          <cell r="AO109">
            <v>131.27426207861313</v>
          </cell>
          <cell r="AP109">
            <v>104.8055556626811</v>
          </cell>
          <cell r="AQ109">
            <v>135.99640199999999</v>
          </cell>
          <cell r="AR109">
            <v>129.74156968210096</v>
          </cell>
          <cell r="AS109">
            <v>152.31367889131656</v>
          </cell>
          <cell r="AT109">
            <v>172.50562618421603</v>
          </cell>
          <cell r="AU109">
            <v>164.27767799999998</v>
          </cell>
          <cell r="AV109">
            <v>125.815673</v>
          </cell>
          <cell r="AW109">
            <v>167.621726</v>
          </cell>
          <cell r="AX109">
            <v>203.35502598900001</v>
          </cell>
          <cell r="AY109">
            <v>0.47112499999999996</v>
          </cell>
          <cell r="AZ109">
            <v>151.33878382999995</v>
          </cell>
          <cell r="BA109">
            <v>0</v>
          </cell>
        </row>
        <row r="114">
          <cell r="B114">
            <v>1.1273500000000001E-2</v>
          </cell>
          <cell r="C114">
            <v>8.8900779799999993E-3</v>
          </cell>
          <cell r="D114">
            <v>2.4188502729999999E-2</v>
          </cell>
          <cell r="E114">
            <v>1.1791251499999999E-2</v>
          </cell>
          <cell r="F114">
            <v>1.1535605580000002E-2</v>
          </cell>
          <cell r="G114">
            <v>1.5701944500000002E-2</v>
          </cell>
          <cell r="H114">
            <v>1.3124439999999999E-2</v>
          </cell>
          <cell r="I114">
            <v>1.38923673E-2</v>
          </cell>
          <cell r="J114">
            <v>1.4114728E-2</v>
          </cell>
          <cell r="K114">
            <v>1.222099774E-2</v>
          </cell>
          <cell r="L114">
            <v>1.4971698E-2</v>
          </cell>
          <cell r="M114">
            <v>1.3810286E-2</v>
          </cell>
          <cell r="N114">
            <v>2.9202545899999998E-2</v>
          </cell>
          <cell r="O114">
            <v>2.4508235850000001E-2</v>
          </cell>
          <cell r="P114">
            <v>2.9105206199999997E-2</v>
          </cell>
          <cell r="Q114">
            <v>2.9313920649999999E-2</v>
          </cell>
          <cell r="R114">
            <v>2.788711415E-2</v>
          </cell>
          <cell r="S114">
            <v>1.5516654999999999E-2</v>
          </cell>
          <cell r="T114">
            <v>1.6385358499999999E-2</v>
          </cell>
          <cell r="U114">
            <v>1.8718667719999998E-2</v>
          </cell>
          <cell r="V114">
            <v>1.6903908909999998E-2</v>
          </cell>
          <cell r="W114">
            <v>1.501376296E-2</v>
          </cell>
          <cell r="X114">
            <v>9.7547218279999993E-3</v>
          </cell>
          <cell r="Y114">
            <v>0</v>
          </cell>
          <cell r="Z114">
            <v>1.0886187207000004E-2</v>
          </cell>
          <cell r="AA114">
            <v>0</v>
          </cell>
          <cell r="AB114">
            <v>6.0860000000000003</v>
          </cell>
          <cell r="AC114">
            <v>5.0983420000000006</v>
          </cell>
          <cell r="AD114">
            <v>7.2043310000000007</v>
          </cell>
          <cell r="AE114">
            <v>6.1539999999999999</v>
          </cell>
          <cell r="AF114">
            <v>6.3534519999999999</v>
          </cell>
          <cell r="AG114">
            <v>8.8881829999999997</v>
          </cell>
          <cell r="AH114">
            <v>8.0401719999999983</v>
          </cell>
          <cell r="AI114">
            <v>8.4872070000000015</v>
          </cell>
          <cell r="AJ114">
            <v>10.620325121978658</v>
          </cell>
          <cell r="AK114">
            <v>10.911435613191726</v>
          </cell>
          <cell r="AL114">
            <v>11.264047</v>
          </cell>
          <cell r="AM114">
            <v>13.67257492256884</v>
          </cell>
          <cell r="AN114">
            <v>26.375446999999998</v>
          </cell>
          <cell r="AO114">
            <v>23.979846997747245</v>
          </cell>
          <cell r="AP114">
            <v>26.922675770991301</v>
          </cell>
          <cell r="AQ114">
            <v>24.706273885825507</v>
          </cell>
          <cell r="AR114">
            <v>22.621727999999997</v>
          </cell>
          <cell r="AS114">
            <v>11.711023056999531</v>
          </cell>
          <cell r="AT114">
            <v>12.485593069964661</v>
          </cell>
          <cell r="AU114">
            <v>11.029389999999999</v>
          </cell>
          <cell r="AV114">
            <v>10.069566999999999</v>
          </cell>
          <cell r="AW114">
            <v>10.521349999999998</v>
          </cell>
          <cell r="AX114">
            <v>9.6036171100000036</v>
          </cell>
          <cell r="AY114">
            <v>0</v>
          </cell>
          <cell r="AZ114">
            <v>13.818136879999999</v>
          </cell>
          <cell r="BA114">
            <v>0</v>
          </cell>
        </row>
        <row r="116">
          <cell r="B116">
            <v>0.26837727055999999</v>
          </cell>
          <cell r="C116">
            <v>0.32748708269999999</v>
          </cell>
          <cell r="D116">
            <v>0.46233653383999995</v>
          </cell>
          <cell r="E116">
            <v>0.38502158301</v>
          </cell>
          <cell r="F116">
            <v>0.50737258159999998</v>
          </cell>
          <cell r="G116">
            <v>0.53641261559999998</v>
          </cell>
          <cell r="H116">
            <v>0.59070894493000004</v>
          </cell>
          <cell r="I116">
            <v>0.75107398209999998</v>
          </cell>
          <cell r="J116">
            <v>0.61802059887999994</v>
          </cell>
          <cell r="K116">
            <v>0.38542957666</v>
          </cell>
          <cell r="L116">
            <v>0.49486711888000001</v>
          </cell>
          <cell r="M116">
            <v>0.40535981925000003</v>
          </cell>
          <cell r="N116">
            <v>0.39141905540999999</v>
          </cell>
          <cell r="O116">
            <v>0.49854648653</v>
          </cell>
          <cell r="P116">
            <v>0.69631277830000005</v>
          </cell>
          <cell r="Q116">
            <v>0.66896792365000002</v>
          </cell>
          <cell r="R116">
            <v>0.81927131315000001</v>
          </cell>
          <cell r="S116">
            <v>0.86645156715999994</v>
          </cell>
          <cell r="T116">
            <v>0.88958754876000001</v>
          </cell>
          <cell r="U116">
            <v>0.65121579922999995</v>
          </cell>
          <cell r="V116">
            <v>0.70356825297999992</v>
          </cell>
          <cell r="W116">
            <v>0.83064997431999987</v>
          </cell>
          <cell r="X116">
            <v>0.76148767212349988</v>
          </cell>
          <cell r="Y116">
            <v>0</v>
          </cell>
          <cell r="Z116">
            <v>0.57669686063949999</v>
          </cell>
          <cell r="AA116">
            <v>0</v>
          </cell>
          <cell r="AB116">
            <v>116.97365000000001</v>
          </cell>
          <cell r="AC116">
            <v>119.69948600000001</v>
          </cell>
          <cell r="AD116">
            <v>123.79457400000001</v>
          </cell>
          <cell r="AE116">
            <v>130.28176999999999</v>
          </cell>
          <cell r="AF116">
            <v>182.00865200000001</v>
          </cell>
          <cell r="AG116">
            <v>205.12702899999999</v>
          </cell>
          <cell r="AH116">
            <v>216.71055200000001</v>
          </cell>
          <cell r="AI116">
            <v>245.15676500000001</v>
          </cell>
          <cell r="AJ116">
            <v>267.7107200390559</v>
          </cell>
          <cell r="AK116">
            <v>210.58733684298753</v>
          </cell>
          <cell r="AL116">
            <v>272.65978798401369</v>
          </cell>
          <cell r="AM116">
            <v>264.39381693519641</v>
          </cell>
          <cell r="AN116">
            <v>245.43821799999998</v>
          </cell>
          <cell r="AO116">
            <v>214.76729863398603</v>
          </cell>
          <cell r="AP116">
            <v>234.44993955796832</v>
          </cell>
          <cell r="AQ116">
            <v>221.13377498379069</v>
          </cell>
          <cell r="AR116">
            <v>253.87393122657701</v>
          </cell>
          <cell r="AS116">
            <v>269.47461724836757</v>
          </cell>
          <cell r="AT116">
            <v>322.92938098124648</v>
          </cell>
          <cell r="AU116">
            <v>251.08024499999999</v>
          </cell>
          <cell r="AV116">
            <v>236.82883899999999</v>
          </cell>
          <cell r="AW116">
            <v>277.38926100000003</v>
          </cell>
          <cell r="AX116">
            <v>255.84669235800007</v>
          </cell>
          <cell r="AY116">
            <v>0</v>
          </cell>
          <cell r="AZ116">
            <v>225.14781779000003</v>
          </cell>
          <cell r="BA116">
            <v>0</v>
          </cell>
        </row>
        <row r="121">
          <cell r="B121">
            <v>6.4263662749999992E-2</v>
          </cell>
          <cell r="C121">
            <v>4.3127538999999999E-2</v>
          </cell>
          <cell r="D121">
            <v>5.9216181499999999E-2</v>
          </cell>
          <cell r="E121">
            <v>7.2681004899999985E-2</v>
          </cell>
          <cell r="F121">
            <v>0.13482411180000001</v>
          </cell>
          <cell r="G121">
            <v>0.226642185</v>
          </cell>
          <cell r="H121">
            <v>0.16443962600000001</v>
          </cell>
          <cell r="I121">
            <v>0.1681268675</v>
          </cell>
          <cell r="J121">
            <v>0.24344060200000001</v>
          </cell>
          <cell r="K121">
            <v>0.199479034</v>
          </cell>
          <cell r="L121">
            <v>0.251228854</v>
          </cell>
          <cell r="M121">
            <v>0.23813702597999997</v>
          </cell>
          <cell r="N121">
            <v>0.27758373650000001</v>
          </cell>
          <cell r="O121">
            <v>0.37106955381999995</v>
          </cell>
          <cell r="P121">
            <v>0.36444019704000002</v>
          </cell>
          <cell r="Q121">
            <v>0.272600552</v>
          </cell>
          <cell r="R121">
            <v>0.30625458285999996</v>
          </cell>
          <cell r="S121">
            <v>0.27176636372000001</v>
          </cell>
          <cell r="T121">
            <v>0.28790549399999998</v>
          </cell>
          <cell r="U121">
            <v>0.297373738</v>
          </cell>
          <cell r="V121">
            <v>0.34343276480000001</v>
          </cell>
          <cell r="W121">
            <v>0.31061808399999996</v>
          </cell>
          <cell r="X121">
            <v>0.32217572718249998</v>
          </cell>
          <cell r="Y121">
            <v>4.4999999999999998E-9</v>
          </cell>
          <cell r="Z121">
            <v>0.37074058609100002</v>
          </cell>
          <cell r="AA121">
            <v>0</v>
          </cell>
          <cell r="AB121">
            <v>17.675331</v>
          </cell>
          <cell r="AC121">
            <v>13.917031</v>
          </cell>
          <cell r="AD121">
            <v>16.192439</v>
          </cell>
          <cell r="AE121">
            <v>21.120907000000003</v>
          </cell>
          <cell r="AF121">
            <v>31.040856000000002</v>
          </cell>
          <cell r="AG121">
            <v>45.614843999999998</v>
          </cell>
          <cell r="AH121">
            <v>37.603477999999996</v>
          </cell>
          <cell r="AI121">
            <v>39.372573000000003</v>
          </cell>
          <cell r="AJ121">
            <v>60.525092572541276</v>
          </cell>
          <cell r="AK121">
            <v>43.570628999999997</v>
          </cell>
          <cell r="AL121">
            <v>59.506149999999998</v>
          </cell>
          <cell r="AM121">
            <v>63.305584025344764</v>
          </cell>
          <cell r="AN121">
            <v>71.333472</v>
          </cell>
          <cell r="AO121">
            <v>87.890348140170587</v>
          </cell>
          <cell r="AP121">
            <v>85.689306631696411</v>
          </cell>
          <cell r="AQ121">
            <v>69.616775204952503</v>
          </cell>
          <cell r="AR121">
            <v>73.514559599431266</v>
          </cell>
          <cell r="AS121">
            <v>70.256912782804818</v>
          </cell>
          <cell r="AT121">
            <v>84.783394551015363</v>
          </cell>
          <cell r="AU121">
            <v>86.303432000000001</v>
          </cell>
          <cell r="AV121">
            <v>87.779538000000002</v>
          </cell>
          <cell r="AW121">
            <v>92.681866999999997</v>
          </cell>
          <cell r="AX121">
            <v>104.06424298100002</v>
          </cell>
          <cell r="AY121">
            <v>3.9999999999999998E-6</v>
          </cell>
          <cell r="AZ121">
            <v>99.055917869999988</v>
          </cell>
          <cell r="BA121">
            <v>0</v>
          </cell>
        </row>
        <row r="138">
          <cell r="B138">
            <v>2.4839761660000001E-2</v>
          </cell>
          <cell r="C138">
            <v>2.50613274E-2</v>
          </cell>
          <cell r="D138">
            <v>3.0009976429999998E-2</v>
          </cell>
          <cell r="E138">
            <v>0.19022141199999998</v>
          </cell>
          <cell r="F138">
            <v>0.1148068295</v>
          </cell>
          <cell r="G138">
            <v>0.11511576</v>
          </cell>
          <cell r="H138">
            <v>0.1261520495</v>
          </cell>
          <cell r="I138">
            <v>0.15653960686000001</v>
          </cell>
          <cell r="J138">
            <v>0.15506815924</v>
          </cell>
          <cell r="K138">
            <v>0.20367226846999997</v>
          </cell>
          <cell r="L138">
            <v>0.2809794383</v>
          </cell>
          <cell r="M138">
            <v>0.28759695195000001</v>
          </cell>
          <cell r="N138">
            <v>0.28593587099999995</v>
          </cell>
          <cell r="O138">
            <v>0.21959207299</v>
          </cell>
          <cell r="P138">
            <v>0.25993721537000003</v>
          </cell>
          <cell r="Q138">
            <v>0.20989744616</v>
          </cell>
          <cell r="R138">
            <v>0.20370084915999997</v>
          </cell>
          <cell r="S138">
            <v>0.23341461163999999</v>
          </cell>
          <cell r="T138">
            <v>0.27609606149999999</v>
          </cell>
          <cell r="U138">
            <v>0.23563802766</v>
          </cell>
          <cell r="V138">
            <v>0.23904560553999998</v>
          </cell>
          <cell r="W138">
            <v>0.27296215349999997</v>
          </cell>
          <cell r="X138">
            <v>0.37779735814099996</v>
          </cell>
          <cell r="Y138">
            <v>0</v>
          </cell>
          <cell r="Z138">
            <v>0.73132891450500004</v>
          </cell>
          <cell r="AA138">
            <v>0</v>
          </cell>
          <cell r="AB138">
            <v>12.156047000000001</v>
          </cell>
          <cell r="AC138">
            <v>11.214348999999999</v>
          </cell>
          <cell r="AD138">
            <v>15.496132000000001</v>
          </cell>
          <cell r="AE138">
            <v>30.716355</v>
          </cell>
          <cell r="AF138">
            <v>37.941862999999998</v>
          </cell>
          <cell r="AG138">
            <v>37.238171999999999</v>
          </cell>
          <cell r="AH138">
            <v>46.135467000000006</v>
          </cell>
          <cell r="AI138">
            <v>57.747659999999996</v>
          </cell>
          <cell r="AJ138">
            <v>68.313177805923743</v>
          </cell>
          <cell r="AK138">
            <v>68.821941381502839</v>
          </cell>
          <cell r="AL138">
            <v>85.484337767933965</v>
          </cell>
          <cell r="AM138">
            <v>104.12386211671401</v>
          </cell>
          <cell r="AN138">
            <v>102.153543</v>
          </cell>
          <cell r="AO138">
            <v>77.232628860207072</v>
          </cell>
          <cell r="AP138">
            <v>87.598343384624229</v>
          </cell>
          <cell r="AQ138">
            <v>81.319830620870277</v>
          </cell>
          <cell r="AR138">
            <v>78.4617441990641</v>
          </cell>
          <cell r="AS138">
            <v>81.424722388348286</v>
          </cell>
          <cell r="AT138">
            <v>94.47925304664129</v>
          </cell>
          <cell r="AU138">
            <v>89.787565999999998</v>
          </cell>
          <cell r="AV138">
            <v>78.971088999999992</v>
          </cell>
          <cell r="AW138">
            <v>95.543005999999991</v>
          </cell>
          <cell r="AX138">
            <v>118.12461474000003</v>
          </cell>
          <cell r="AY138">
            <v>0</v>
          </cell>
          <cell r="AZ138">
            <v>153.45666865999999</v>
          </cell>
          <cell r="BA138">
            <v>0</v>
          </cell>
        </row>
        <row r="147">
          <cell r="B147">
            <v>0</v>
          </cell>
          <cell r="C147">
            <v>0</v>
          </cell>
          <cell r="D147">
            <v>0</v>
          </cell>
          <cell r="E147">
            <v>0</v>
          </cell>
          <cell r="F147">
            <v>6.8950000000000001E-4</v>
          </cell>
          <cell r="G147">
            <v>8.7960950000000001E-4</v>
          </cell>
          <cell r="H147">
            <v>0</v>
          </cell>
          <cell r="I147">
            <v>7.68453E-4</v>
          </cell>
          <cell r="J147">
            <v>1.0882864999999999E-3</v>
          </cell>
          <cell r="K147">
            <v>7.13552E-4</v>
          </cell>
          <cell r="L147">
            <v>6.7037949999999998E-4</v>
          </cell>
          <cell r="M147">
            <v>4.5676854999999995E-4</v>
          </cell>
          <cell r="N147">
            <v>7.5600349999999995E-4</v>
          </cell>
          <cell r="O147">
            <v>6.5472399999999997E-4</v>
          </cell>
          <cell r="P147">
            <v>5.8881199999999997E-4</v>
          </cell>
          <cell r="Q147">
            <v>6.7194049999999995E-4</v>
          </cell>
          <cell r="R147">
            <v>4.88145E-4</v>
          </cell>
          <cell r="S147">
            <v>4.0312999999999997E-4</v>
          </cell>
          <cell r="T147">
            <v>2.2692249999999999E-4</v>
          </cell>
          <cell r="U147">
            <v>2.8206500000000002E-4</v>
          </cell>
          <cell r="V147">
            <v>2.0195805000000001E-4</v>
          </cell>
          <cell r="W147">
            <v>2.0781249999999999E-4</v>
          </cell>
          <cell r="X147">
            <v>9.099122899999999E-5</v>
          </cell>
          <cell r="Y147">
            <v>3.8500000000000001E-8</v>
          </cell>
          <cell r="Z147">
            <v>1.742293735E-4</v>
          </cell>
          <cell r="AA147">
            <v>0</v>
          </cell>
          <cell r="AB147">
            <v>0</v>
          </cell>
          <cell r="AC147">
            <v>0</v>
          </cell>
          <cell r="AD147">
            <v>0</v>
          </cell>
          <cell r="AE147">
            <v>0</v>
          </cell>
          <cell r="AF147">
            <v>0.57499999999999996</v>
          </cell>
          <cell r="AG147">
            <v>0.71770999999999996</v>
          </cell>
          <cell r="AH147">
            <v>0</v>
          </cell>
          <cell r="AI147">
            <v>0.83766600000000002</v>
          </cell>
          <cell r="AJ147">
            <v>1.1172059999999999</v>
          </cell>
          <cell r="AK147">
            <v>0.81137599999999999</v>
          </cell>
          <cell r="AL147">
            <v>0.78196299999999996</v>
          </cell>
          <cell r="AM147">
            <v>0.59485618660229556</v>
          </cell>
          <cell r="AN147">
            <v>0.92355100000000001</v>
          </cell>
          <cell r="AO147">
            <v>0.84748299999999999</v>
          </cell>
          <cell r="AP147">
            <v>0.720163</v>
          </cell>
          <cell r="AQ147">
            <v>0.90965399999999996</v>
          </cell>
          <cell r="AR147">
            <v>0.59228899999999995</v>
          </cell>
          <cell r="AS147">
            <v>0.48732189940288151</v>
          </cell>
          <cell r="AT147">
            <v>0.36367090820207981</v>
          </cell>
          <cell r="AU147">
            <v>0.34323599999999999</v>
          </cell>
          <cell r="AV147">
            <v>0.33027299999999998</v>
          </cell>
          <cell r="AW147">
            <v>0.325517</v>
          </cell>
          <cell r="AX147">
            <v>0.33357603799999996</v>
          </cell>
          <cell r="AY147">
            <v>1.07E-4</v>
          </cell>
          <cell r="AZ147">
            <v>0.74154296000000008</v>
          </cell>
          <cell r="BA147">
            <v>0</v>
          </cell>
        </row>
        <row r="160">
          <cell r="B160">
            <v>2.7823271E-2</v>
          </cell>
          <cell r="C160">
            <v>1.3588232999999998E-2</v>
          </cell>
          <cell r="D160">
            <v>2.25567027E-2</v>
          </cell>
          <cell r="E160">
            <v>1.3672721109999999E-2</v>
          </cell>
          <cell r="F160">
            <v>1.6306031699999998E-2</v>
          </cell>
          <cell r="G160">
            <v>1.3914086579999999E-2</v>
          </cell>
          <cell r="H160">
            <v>1.7174858099999999E-2</v>
          </cell>
          <cell r="I160">
            <v>9.3330857199999985E-3</v>
          </cell>
          <cell r="J160">
            <v>1.221830281E-2</v>
          </cell>
          <cell r="K160">
            <v>1.450712528E-2</v>
          </cell>
          <cell r="L160">
            <v>1.8122268149999999E-2</v>
          </cell>
          <cell r="M160">
            <v>1.9314992499999999E-2</v>
          </cell>
          <cell r="N160">
            <v>1.2449813799999999E-2</v>
          </cell>
          <cell r="O160">
            <v>1.1676791440000001E-2</v>
          </cell>
          <cell r="P160">
            <v>8.0940485200000009E-3</v>
          </cell>
          <cell r="Q160">
            <v>6.9528385499999998E-3</v>
          </cell>
          <cell r="R160">
            <v>7.8120275499999996E-3</v>
          </cell>
          <cell r="S160">
            <v>9.4414767400000012E-3</v>
          </cell>
          <cell r="T160">
            <v>5.0968624699999996E-3</v>
          </cell>
          <cell r="U160">
            <v>4.9991507999999994E-3</v>
          </cell>
          <cell r="V160">
            <v>9.4784275499999997E-3</v>
          </cell>
          <cell r="W160">
            <v>5.6936196599999996E-3</v>
          </cell>
          <cell r="X160">
            <v>4.6199673450000008E-3</v>
          </cell>
          <cell r="Y160">
            <v>7.3372134539999995E-2</v>
          </cell>
          <cell r="Z160">
            <v>4.6407066739999996E-3</v>
          </cell>
          <cell r="AA160">
            <v>0</v>
          </cell>
          <cell r="AB160">
            <v>4.1653830000000003</v>
          </cell>
          <cell r="AC160">
            <v>3.694</v>
          </cell>
          <cell r="AD160">
            <v>5.834098</v>
          </cell>
          <cell r="AE160">
            <v>10.885332</v>
          </cell>
          <cell r="AF160">
            <v>12.681832</v>
          </cell>
          <cell r="AG160">
            <v>5.7594050000000001</v>
          </cell>
          <cell r="AH160">
            <v>5.0040049999999994</v>
          </cell>
          <cell r="AI160">
            <v>4.64405</v>
          </cell>
          <cell r="AJ160">
            <v>17.21462530612725</v>
          </cell>
          <cell r="AK160">
            <v>36.288112087020146</v>
          </cell>
          <cell r="AL160">
            <v>35.046451949619389</v>
          </cell>
          <cell r="AM160">
            <v>32.17579591583479</v>
          </cell>
          <cell r="AN160">
            <v>29.801538999999998</v>
          </cell>
          <cell r="AO160">
            <v>14.436922465055018</v>
          </cell>
          <cell r="AP160">
            <v>4.0442857748435861</v>
          </cell>
          <cell r="AQ160">
            <v>3.6646000601406064</v>
          </cell>
          <cell r="AR160">
            <v>5.3093892300491445</v>
          </cell>
          <cell r="AS160">
            <v>3.2521889946359277</v>
          </cell>
          <cell r="AT160">
            <v>3.1722632940250071</v>
          </cell>
          <cell r="AU160">
            <v>2.6695889999999998</v>
          </cell>
          <cell r="AV160">
            <v>2.8663940000000001</v>
          </cell>
          <cell r="AW160">
            <v>2.6428279999999997</v>
          </cell>
          <cell r="AX160">
            <v>2.8126611940000008</v>
          </cell>
          <cell r="AY160">
            <v>16.637135000000001</v>
          </cell>
          <cell r="AZ160">
            <v>3.0442087499999992</v>
          </cell>
          <cell r="BA160">
            <v>0</v>
          </cell>
        </row>
        <row r="163">
          <cell r="B163">
            <v>0.13837050000000001</v>
          </cell>
          <cell r="C163">
            <v>0.11399230449999999</v>
          </cell>
          <cell r="D163">
            <v>7.8112035499999996E-2</v>
          </cell>
          <cell r="E163">
            <v>7.2065897199999993E-2</v>
          </cell>
          <cell r="F163">
            <v>8.6640858689999989E-2</v>
          </cell>
          <cell r="G163">
            <v>8.4568385399999987E-2</v>
          </cell>
          <cell r="H163">
            <v>0.10847239137</v>
          </cell>
          <cell r="I163">
            <v>0.10784931020999999</v>
          </cell>
          <cell r="J163">
            <v>8.1506306789999983E-2</v>
          </cell>
          <cell r="K163">
            <v>9.351613822999999E-2</v>
          </cell>
          <cell r="L163">
            <v>0.14375148570999999</v>
          </cell>
          <cell r="M163">
            <v>0.11691076836999999</v>
          </cell>
          <cell r="N163">
            <v>0.12218040661</v>
          </cell>
          <cell r="O163">
            <v>4.3957434759999997E-2</v>
          </cell>
          <cell r="P163">
            <v>5.5733128399999998E-2</v>
          </cell>
          <cell r="Q163">
            <v>7.0810174320000002E-2</v>
          </cell>
          <cell r="R163">
            <v>9.1642219319999996E-2</v>
          </cell>
          <cell r="S163">
            <v>0.11469007817</v>
          </cell>
          <cell r="T163">
            <v>0.14278814400000001</v>
          </cell>
          <cell r="U163">
            <v>0.16575891495</v>
          </cell>
          <cell r="V163">
            <v>0.16642516359999998</v>
          </cell>
          <cell r="W163">
            <v>0.11690574759</v>
          </cell>
          <cell r="X163">
            <v>6.3386411711500001E-2</v>
          </cell>
          <cell r="Y163">
            <v>0.15696772349999999</v>
          </cell>
          <cell r="Z163">
            <v>0.15238343187299999</v>
          </cell>
          <cell r="AA163">
            <v>0</v>
          </cell>
          <cell r="AB163">
            <v>20.216000000000001</v>
          </cell>
          <cell r="AC163">
            <v>12.758000000000001</v>
          </cell>
          <cell r="AD163">
            <v>7.3149999999999995</v>
          </cell>
          <cell r="AE163">
            <v>7.7092419999999997</v>
          </cell>
          <cell r="AF163">
            <v>10.901824999999999</v>
          </cell>
          <cell r="AG163">
            <v>10.114853999999999</v>
          </cell>
          <cell r="AH163">
            <v>14.403472000000001</v>
          </cell>
          <cell r="AI163">
            <v>16.919778000000001</v>
          </cell>
          <cell r="AJ163">
            <v>13.730111688300919</v>
          </cell>
          <cell r="AK163">
            <v>12.73706532796076</v>
          </cell>
          <cell r="AL163">
            <v>25.986225928395434</v>
          </cell>
          <cell r="AM163">
            <v>24.725278116065859</v>
          </cell>
          <cell r="AN163">
            <v>22.261137999999999</v>
          </cell>
          <cell r="AO163">
            <v>10.619342199602999</v>
          </cell>
          <cell r="AP163">
            <v>15.14799444892143</v>
          </cell>
          <cell r="AQ163">
            <v>17.663839817306201</v>
          </cell>
          <cell r="AR163">
            <v>19.055459556600525</v>
          </cell>
          <cell r="AS163">
            <v>26.724505597821718</v>
          </cell>
          <cell r="AT163">
            <v>40.331626210807933</v>
          </cell>
          <cell r="AU163">
            <v>44.122875000000001</v>
          </cell>
          <cell r="AV163">
            <v>46.363396999999999</v>
          </cell>
          <cell r="AW163">
            <v>31.022475999999997</v>
          </cell>
          <cell r="AX163">
            <v>14.146422911999998</v>
          </cell>
          <cell r="AY163">
            <v>45.007798999999999</v>
          </cell>
          <cell r="AZ163">
            <v>27.18677211</v>
          </cell>
          <cell r="BA163">
            <v>0</v>
          </cell>
        </row>
        <row r="169">
          <cell r="B169">
            <v>0</v>
          </cell>
          <cell r="C169">
            <v>0</v>
          </cell>
          <cell r="D169">
            <v>0</v>
          </cell>
          <cell r="E169">
            <v>0</v>
          </cell>
          <cell r="F169">
            <v>0</v>
          </cell>
          <cell r="G169">
            <v>1.4583740499999999E-2</v>
          </cell>
          <cell r="H169">
            <v>1.06919645E-2</v>
          </cell>
          <cell r="I169">
            <v>2.71794325E-2</v>
          </cell>
          <cell r="J169">
            <v>3.1992729999999999E-3</v>
          </cell>
          <cell r="K169">
            <v>2.00998E-4</v>
          </cell>
          <cell r="L169">
            <v>7.680435E-4</v>
          </cell>
          <cell r="M169">
            <v>7.0625799999999997E-4</v>
          </cell>
          <cell r="N169">
            <v>0</v>
          </cell>
          <cell r="O169">
            <v>3.5699999999999998E-7</v>
          </cell>
          <cell r="P169">
            <v>3.2725E-6</v>
          </cell>
          <cell r="Q169">
            <v>7.5949999999999999E-7</v>
          </cell>
          <cell r="R169">
            <v>1.8907E-5</v>
          </cell>
          <cell r="S169">
            <v>1.0605000000000001E-6</v>
          </cell>
          <cell r="T169">
            <v>0</v>
          </cell>
          <cell r="U169">
            <v>4.8299999999999997E-7</v>
          </cell>
          <cell r="V169">
            <v>0</v>
          </cell>
          <cell r="W169">
            <v>0</v>
          </cell>
          <cell r="X169">
            <v>0</v>
          </cell>
          <cell r="Y169">
            <v>0</v>
          </cell>
          <cell r="Z169">
            <v>0</v>
          </cell>
          <cell r="AA169">
            <v>0</v>
          </cell>
          <cell r="AB169">
            <v>0</v>
          </cell>
          <cell r="AC169">
            <v>0</v>
          </cell>
          <cell r="AD169">
            <v>0</v>
          </cell>
          <cell r="AE169">
            <v>0</v>
          </cell>
          <cell r="AF169">
            <v>0</v>
          </cell>
          <cell r="AG169">
            <v>2.5360290000000001</v>
          </cell>
          <cell r="AH169">
            <v>2.4042940000000002</v>
          </cell>
          <cell r="AI169">
            <v>6.0439970000000001</v>
          </cell>
          <cell r="AJ169">
            <v>0.84389800000000004</v>
          </cell>
          <cell r="AK169">
            <v>0.145592</v>
          </cell>
          <cell r="AL169">
            <v>0.17336499999999999</v>
          </cell>
          <cell r="AM169">
            <v>0.14199200000000001</v>
          </cell>
          <cell r="AN169">
            <v>0</v>
          </cell>
          <cell r="AO169">
            <v>9.0199999999999992E-4</v>
          </cell>
          <cell r="AP169">
            <v>1.5099999999999999E-2</v>
          </cell>
          <cell r="AQ169">
            <v>2.346E-3</v>
          </cell>
          <cell r="AR169">
            <v>8.3599999999999994E-3</v>
          </cell>
          <cell r="AS169">
            <v>5.1961969363470244E-3</v>
          </cell>
          <cell r="AT169">
            <v>0</v>
          </cell>
          <cell r="AU169">
            <v>5.13E-4</v>
          </cell>
          <cell r="AV169">
            <v>0</v>
          </cell>
          <cell r="AW169">
            <v>0</v>
          </cell>
          <cell r="AX169">
            <v>0</v>
          </cell>
          <cell r="AY169">
            <v>0</v>
          </cell>
          <cell r="AZ169">
            <v>0</v>
          </cell>
          <cell r="BA169">
            <v>0</v>
          </cell>
        </row>
        <row r="171">
          <cell r="B171">
            <v>2.3869999999999998E-3</v>
          </cell>
          <cell r="C171">
            <v>3.2836264999999997E-3</v>
          </cell>
          <cell r="D171">
            <v>7.0604185000000003E-3</v>
          </cell>
          <cell r="E171">
            <v>4.1338254999999996E-3</v>
          </cell>
          <cell r="F171">
            <v>1.5029914E-2</v>
          </cell>
          <cell r="G171">
            <v>5.8067659999999997E-3</v>
          </cell>
          <cell r="H171">
            <v>3.8040351999999999E-2</v>
          </cell>
          <cell r="I171">
            <v>5.8601141499999995E-2</v>
          </cell>
          <cell r="J171">
            <v>1.81013745E-2</v>
          </cell>
          <cell r="K171">
            <v>1.0793591999999999E-2</v>
          </cell>
          <cell r="L171">
            <v>4.8393090999999999E-2</v>
          </cell>
          <cell r="M171">
            <v>5.52386505E-2</v>
          </cell>
          <cell r="N171">
            <v>5.4940508499999992E-2</v>
          </cell>
          <cell r="O171">
            <v>5.2451721E-2</v>
          </cell>
          <cell r="P171">
            <v>6.3014391499999989E-2</v>
          </cell>
          <cell r="Q171">
            <v>4.6152161999999997E-2</v>
          </cell>
          <cell r="R171">
            <v>4.3320568000000004E-2</v>
          </cell>
          <cell r="S171">
            <v>5.2525327499999996E-2</v>
          </cell>
          <cell r="T171">
            <v>5.0814626999999994E-2</v>
          </cell>
          <cell r="U171">
            <v>5.5175616499999997E-2</v>
          </cell>
          <cell r="V171">
            <v>5.7348390999999999E-2</v>
          </cell>
          <cell r="W171">
            <v>5.7148441999999994E-2</v>
          </cell>
          <cell r="X171">
            <v>4.5851587251499994E-2</v>
          </cell>
          <cell r="Y171">
            <v>1.0525855499999999E-2</v>
          </cell>
          <cell r="Z171">
            <v>5.4584744417999993E-2</v>
          </cell>
          <cell r="AA171">
            <v>0</v>
          </cell>
          <cell r="AB171">
            <v>0.496</v>
          </cell>
          <cell r="AC171">
            <v>1.278</v>
          </cell>
          <cell r="AD171">
            <v>1.246</v>
          </cell>
          <cell r="AE171">
            <v>0.84799999999999998</v>
          </cell>
          <cell r="AF171">
            <v>4.7381549999999999</v>
          </cell>
          <cell r="AG171">
            <v>1.200869</v>
          </cell>
          <cell r="AH171">
            <v>6.7180929999999996</v>
          </cell>
          <cell r="AI171">
            <v>12.502392</v>
          </cell>
          <cell r="AJ171">
            <v>4.802054878289316</v>
          </cell>
          <cell r="AK171">
            <v>3.2279629999999999</v>
          </cell>
          <cell r="AL171">
            <v>13.968551</v>
          </cell>
          <cell r="AM171">
            <v>21.107545315415955</v>
          </cell>
          <cell r="AN171">
            <v>21.493945999999998</v>
          </cell>
          <cell r="AO171">
            <v>18.386808357218367</v>
          </cell>
          <cell r="AP171">
            <v>21.433230312666616</v>
          </cell>
          <cell r="AQ171">
            <v>12.727573999999999</v>
          </cell>
          <cell r="AR171">
            <v>12.159194107673409</v>
          </cell>
          <cell r="AS171">
            <v>15.403934772484105</v>
          </cell>
          <cell r="AT171">
            <v>15.749710105468246</v>
          </cell>
          <cell r="AU171">
            <v>14.503135999999998</v>
          </cell>
          <cell r="AV171">
            <v>16.275783999999998</v>
          </cell>
          <cell r="AW171">
            <v>17.20758</v>
          </cell>
          <cell r="AX171">
            <v>15.189920099999998</v>
          </cell>
          <cell r="AY171">
            <v>0.95583499999999999</v>
          </cell>
          <cell r="AZ171">
            <v>18.984194179999999</v>
          </cell>
          <cell r="BA171">
            <v>0</v>
          </cell>
        </row>
        <row r="187">
          <cell r="B187">
            <v>2.1430499999999998E-2</v>
          </cell>
          <cell r="C187">
            <v>3.5852561499999998E-2</v>
          </cell>
          <cell r="D187">
            <v>3.2543521499999999E-2</v>
          </cell>
          <cell r="E187">
            <v>3.82227095E-2</v>
          </cell>
          <cell r="F187">
            <v>3.7739531E-2</v>
          </cell>
          <cell r="G187">
            <v>8.2038186999999999E-2</v>
          </cell>
          <cell r="H187">
            <v>5.8499038499999996E-2</v>
          </cell>
          <cell r="I187">
            <v>3.6076413499999994E-2</v>
          </cell>
          <cell r="J187">
            <v>1.9536944000000001E-2</v>
          </cell>
          <cell r="K187">
            <v>1.08244955E-2</v>
          </cell>
          <cell r="L187">
            <v>1.5644856499999998E-2</v>
          </cell>
          <cell r="M187">
            <v>1.1964425549999999E-2</v>
          </cell>
          <cell r="N187">
            <v>4.6694129999999999E-3</v>
          </cell>
          <cell r="O187">
            <v>1.8921547899999999E-2</v>
          </cell>
          <cell r="P187">
            <v>2.1355371500000001E-2</v>
          </cell>
          <cell r="Q187">
            <v>1.7341659899999997E-3</v>
          </cell>
          <cell r="R187">
            <v>3.5311359899999999E-3</v>
          </cell>
          <cell r="S187">
            <v>5.7663899999999999E-4</v>
          </cell>
          <cell r="T187">
            <v>1.8788799999999999E-4</v>
          </cell>
          <cell r="U187">
            <v>4.4049390000000001E-3</v>
          </cell>
          <cell r="V187">
            <v>6.8706400000000003E-4</v>
          </cell>
          <cell r="W187">
            <v>9.7683319999999994E-4</v>
          </cell>
          <cell r="X187">
            <v>3.8512714534000007E-2</v>
          </cell>
          <cell r="Y187">
            <v>0</v>
          </cell>
          <cell r="Z187">
            <v>3.0520479790500002E-2</v>
          </cell>
          <cell r="AA187">
            <v>0</v>
          </cell>
          <cell r="AB187">
            <v>5.2700000000000005</v>
          </cell>
          <cell r="AC187">
            <v>6.5540000000000003</v>
          </cell>
          <cell r="AD187">
            <v>4.8279999999999994</v>
          </cell>
          <cell r="AE187">
            <v>5.3250000000000002</v>
          </cell>
          <cell r="AF187">
            <v>6.7521319999999996</v>
          </cell>
          <cell r="AG187">
            <v>11.034459</v>
          </cell>
          <cell r="AH187">
            <v>10.449684</v>
          </cell>
          <cell r="AI187">
            <v>6.738747</v>
          </cell>
          <cell r="AJ187">
            <v>5.152183</v>
          </cell>
          <cell r="AK187">
            <v>3.257088</v>
          </cell>
          <cell r="AL187">
            <v>3.7678539999999998</v>
          </cell>
          <cell r="AM187">
            <v>4.0398643613301077</v>
          </cell>
          <cell r="AN187">
            <v>3.0511729999999999</v>
          </cell>
          <cell r="AO187">
            <v>3.504869232003907</v>
          </cell>
          <cell r="AP187">
            <v>3.866387896656923</v>
          </cell>
          <cell r="AQ187">
            <v>1.2496511878339669</v>
          </cell>
          <cell r="AR187">
            <v>1.8550831443449525</v>
          </cell>
          <cell r="AS187">
            <v>1.0844471902946624</v>
          </cell>
          <cell r="AT187">
            <v>0.52577213223576214</v>
          </cell>
          <cell r="AU187">
            <v>1.0448549999999999</v>
          </cell>
          <cell r="AV187">
            <v>0.74035399999999996</v>
          </cell>
          <cell r="AW187">
            <v>0.88694899999999988</v>
          </cell>
          <cell r="AX187">
            <v>6.5149259240000008</v>
          </cell>
          <cell r="AY187">
            <v>0</v>
          </cell>
          <cell r="AZ187">
            <v>8.7908558100000018</v>
          </cell>
          <cell r="BA187">
            <v>0</v>
          </cell>
        </row>
        <row r="189">
          <cell r="B189">
            <v>1.5795E-2</v>
          </cell>
          <cell r="C189">
            <v>1.9235078999999999E-2</v>
          </cell>
          <cell r="D189">
            <v>2.5858345499999998E-2</v>
          </cell>
          <cell r="E189">
            <v>2.5197682499999999E-2</v>
          </cell>
          <cell r="F189">
            <v>5.8972855000000001E-3</v>
          </cell>
          <cell r="G189">
            <v>2.2856482999999997E-2</v>
          </cell>
          <cell r="H189">
            <v>2.02931875E-2</v>
          </cell>
          <cell r="I189">
            <v>1.5815214500000001E-2</v>
          </cell>
          <cell r="J189">
            <v>6.3362809999999992E-3</v>
          </cell>
          <cell r="K189">
            <v>1.3176042000000001E-2</v>
          </cell>
          <cell r="L189">
            <v>4.4083209999999998E-3</v>
          </cell>
          <cell r="M189">
            <v>3.1517954500000001E-2</v>
          </cell>
          <cell r="N189">
            <v>4.4115121E-2</v>
          </cell>
          <cell r="O189">
            <v>2.7940824499999999E-2</v>
          </cell>
          <cell r="P189">
            <v>1.4300054499999999E-2</v>
          </cell>
          <cell r="Q189">
            <v>3.6544654999999997E-3</v>
          </cell>
          <cell r="R189">
            <v>2.9527784999999998E-3</v>
          </cell>
          <cell r="S189">
            <v>2.7183834999999997E-3</v>
          </cell>
          <cell r="T189">
            <v>3.5502533500000001E-3</v>
          </cell>
          <cell r="U189">
            <v>2.7264953500000001E-2</v>
          </cell>
          <cell r="V189">
            <v>2.5482765000000001E-3</v>
          </cell>
          <cell r="W189">
            <v>5.4686224999999991E-3</v>
          </cell>
          <cell r="X189">
            <v>2.7108402475000005E-3</v>
          </cell>
          <cell r="Y189">
            <v>0</v>
          </cell>
          <cell r="Z189">
            <v>2.1677680559999998E-3</v>
          </cell>
          <cell r="AA189">
            <v>0</v>
          </cell>
          <cell r="AB189">
            <v>1.7310000000000001</v>
          </cell>
          <cell r="AC189">
            <v>1.5169999999999999</v>
          </cell>
          <cell r="AD189">
            <v>2.0750000000000002</v>
          </cell>
          <cell r="AE189">
            <v>2.0430000000000001</v>
          </cell>
          <cell r="AF189">
            <v>1.9300299999999999</v>
          </cell>
          <cell r="AG189">
            <v>4.4057909999999998</v>
          </cell>
          <cell r="AH189">
            <v>4.3747349999999994</v>
          </cell>
          <cell r="AI189">
            <v>3.6960410000000001</v>
          </cell>
          <cell r="AJ189">
            <v>3.751749443688837</v>
          </cell>
          <cell r="AK189">
            <v>4.3856149999999996</v>
          </cell>
          <cell r="AL189">
            <v>3.3506159999999996</v>
          </cell>
          <cell r="AM189">
            <v>7.9322032580754467</v>
          </cell>
          <cell r="AN189">
            <v>9.171837</v>
          </cell>
          <cell r="AO189">
            <v>7.811241549909985</v>
          </cell>
          <cell r="AP189">
            <v>5.0176639324069283</v>
          </cell>
          <cell r="AQ189">
            <v>19.295408999999999</v>
          </cell>
          <cell r="AR189">
            <v>4.2797589999999994</v>
          </cell>
          <cell r="AS189">
            <v>4.0789628345665152</v>
          </cell>
          <cell r="AT189">
            <v>5.0868149185949756</v>
          </cell>
          <cell r="AU189">
            <v>7.3525150000000004</v>
          </cell>
          <cell r="AV189">
            <v>4.2375530000000001</v>
          </cell>
          <cell r="AW189">
            <v>5.6814869999999997</v>
          </cell>
          <cell r="AX189">
            <v>5.308910773</v>
          </cell>
          <cell r="AY189">
            <v>0</v>
          </cell>
          <cell r="AZ189">
            <v>3.7016460499999986</v>
          </cell>
          <cell r="BA189">
            <v>0</v>
          </cell>
        </row>
        <row r="194">
          <cell r="B194">
            <v>5.6164499999999999E-2</v>
          </cell>
          <cell r="C194">
            <v>6.5641868999999992E-2</v>
          </cell>
          <cell r="D194">
            <v>0.22162043449999999</v>
          </cell>
          <cell r="E194">
            <v>0.181854563</v>
          </cell>
          <cell r="F194">
            <v>0.21444878449999999</v>
          </cell>
          <cell r="G194">
            <v>0.22658693199999999</v>
          </cell>
          <cell r="H194">
            <v>0.15804257449999998</v>
          </cell>
          <cell r="I194">
            <v>0.15043004399999998</v>
          </cell>
          <cell r="J194">
            <v>7.2167319499999993E-2</v>
          </cell>
          <cell r="K194">
            <v>9.6168708999999991E-2</v>
          </cell>
          <cell r="L194">
            <v>0.22864475849999999</v>
          </cell>
          <cell r="M194">
            <v>0.132489988</v>
          </cell>
          <cell r="N194">
            <v>8.8614905999999993E-2</v>
          </cell>
          <cell r="O194">
            <v>0.1256306425</v>
          </cell>
          <cell r="P194">
            <v>9.8078492500000003E-2</v>
          </cell>
          <cell r="Q194">
            <v>9.4567644499999992E-2</v>
          </cell>
          <cell r="R194">
            <v>0.12882677399999998</v>
          </cell>
          <cell r="S194">
            <v>0.11697292799999999</v>
          </cell>
          <cell r="T194">
            <v>0.15591532850000001</v>
          </cell>
          <cell r="U194">
            <v>0.14814263550000001</v>
          </cell>
          <cell r="V194">
            <v>0.111909377</v>
          </cell>
          <cell r="W194">
            <v>0.103484169</v>
          </cell>
          <cell r="X194">
            <v>6.1218263390500002E-2</v>
          </cell>
          <cell r="Y194">
            <v>0.33386047199999996</v>
          </cell>
          <cell r="Z194">
            <v>1.3207478599000001E-2</v>
          </cell>
          <cell r="AA194">
            <v>0</v>
          </cell>
          <cell r="AB194">
            <v>8.032</v>
          </cell>
          <cell r="AC194">
            <v>8.6300000000000008</v>
          </cell>
          <cell r="AD194">
            <v>19.350000000000001</v>
          </cell>
          <cell r="AE194">
            <v>16.655999999999999</v>
          </cell>
          <cell r="AF194">
            <v>21.693898999999998</v>
          </cell>
          <cell r="AG194">
            <v>22.999099999999999</v>
          </cell>
          <cell r="AH194">
            <v>17.121493000000001</v>
          </cell>
          <cell r="AI194">
            <v>19.092504000000002</v>
          </cell>
          <cell r="AJ194">
            <v>11.370425633558414</v>
          </cell>
          <cell r="AK194">
            <v>12.969144999999999</v>
          </cell>
          <cell r="AL194">
            <v>34.802897999999999</v>
          </cell>
          <cell r="AM194">
            <v>22.731021145729112</v>
          </cell>
          <cell r="AN194">
            <v>14.309042</v>
          </cell>
          <cell r="AO194">
            <v>19.933076657191634</v>
          </cell>
          <cell r="AP194">
            <v>16.311186266165496</v>
          </cell>
          <cell r="AQ194">
            <v>14.306851</v>
          </cell>
          <cell r="AR194">
            <v>18.452686803217034</v>
          </cell>
          <cell r="AS194">
            <v>18.384526291697231</v>
          </cell>
          <cell r="AT194">
            <v>31.568961206214333</v>
          </cell>
          <cell r="AU194">
            <v>27.795327999999998</v>
          </cell>
          <cell r="AV194">
            <v>14.808077999999998</v>
          </cell>
          <cell r="AW194">
            <v>18.022826999999999</v>
          </cell>
          <cell r="AX194">
            <v>13.211426318999997</v>
          </cell>
          <cell r="AY194">
            <v>43.307566999999999</v>
          </cell>
          <cell r="AZ194">
            <v>2.0718205299999997</v>
          </cell>
          <cell r="BA194">
            <v>0</v>
          </cell>
        </row>
        <row r="206">
          <cell r="B206">
            <v>5.9133024999999999E-2</v>
          </cell>
          <cell r="C206">
            <v>8.1605151249999994E-2</v>
          </cell>
          <cell r="D206">
            <v>8.9772615239999992E-2</v>
          </cell>
          <cell r="E206">
            <v>9.9386014999999994E-2</v>
          </cell>
          <cell r="F206">
            <v>0.10988365572</v>
          </cell>
          <cell r="G206">
            <v>0.12671658887999998</v>
          </cell>
          <cell r="H206">
            <v>0.1231470825</v>
          </cell>
          <cell r="I206">
            <v>0.12436740515</v>
          </cell>
          <cell r="J206">
            <v>0.14105678859999998</v>
          </cell>
          <cell r="K206">
            <v>0.22921735905000001</v>
          </cell>
          <cell r="L206">
            <v>0.36031848844999997</v>
          </cell>
          <cell r="M206">
            <v>0.42278145222999997</v>
          </cell>
          <cell r="N206">
            <v>0.45881535691999997</v>
          </cell>
          <cell r="O206">
            <v>0.47651653958999995</v>
          </cell>
          <cell r="P206">
            <v>0.43913098921999993</v>
          </cell>
          <cell r="Q206">
            <v>0.25505029699999998</v>
          </cell>
          <cell r="R206">
            <v>0.23861246449999998</v>
          </cell>
          <cell r="S206">
            <v>0.23484619271999999</v>
          </cell>
          <cell r="T206">
            <v>0.22817237869999998</v>
          </cell>
          <cell r="U206">
            <v>0.21755890862999999</v>
          </cell>
          <cell r="V206">
            <v>0.21985217059999998</v>
          </cell>
          <cell r="W206">
            <v>0.28014027229999999</v>
          </cell>
          <cell r="X206">
            <v>0.20087078969649999</v>
          </cell>
          <cell r="Y206">
            <v>1.6985499999999998E-6</v>
          </cell>
          <cell r="Z206">
            <v>8.4269266543499977E-2</v>
          </cell>
          <cell r="AA206">
            <v>0</v>
          </cell>
          <cell r="AB206">
            <v>55.834155000000003</v>
          </cell>
          <cell r="AC206">
            <v>67.473737</v>
          </cell>
          <cell r="AD206">
            <v>72.816950000000006</v>
          </cell>
          <cell r="AE206">
            <v>80.588318999999998</v>
          </cell>
          <cell r="AF206">
            <v>92.854311999999993</v>
          </cell>
          <cell r="AG206">
            <v>112.168526</v>
          </cell>
          <cell r="AH206">
            <v>111.541433</v>
          </cell>
          <cell r="AI206">
            <v>113.593262</v>
          </cell>
          <cell r="AJ206">
            <v>145.6182681135476</v>
          </cell>
          <cell r="AK206">
            <v>140.09971946879725</v>
          </cell>
          <cell r="AL206">
            <v>186.60859259208513</v>
          </cell>
          <cell r="AM206">
            <v>238.50284666041318</v>
          </cell>
          <cell r="AN206">
            <v>232.15081199999997</v>
          </cell>
          <cell r="AO206">
            <v>220.79985374915702</v>
          </cell>
          <cell r="AP206">
            <v>223.21244284134096</v>
          </cell>
          <cell r="AQ206">
            <v>229.09927918180631</v>
          </cell>
          <cell r="AR206">
            <v>191.62273872584132</v>
          </cell>
          <cell r="AS206">
            <v>149.09204185782758</v>
          </cell>
          <cell r="AT206">
            <v>164.71675153035051</v>
          </cell>
          <cell r="AU206">
            <v>164.50546699999998</v>
          </cell>
          <cell r="AV206">
            <v>182.38393199999999</v>
          </cell>
          <cell r="AW206">
            <v>179.99246599999998</v>
          </cell>
          <cell r="AX206">
            <v>146.50279279799997</v>
          </cell>
          <cell r="AY206">
            <v>1.4199999999999998E-4</v>
          </cell>
          <cell r="AZ206">
            <v>65.649741489999968</v>
          </cell>
          <cell r="BA206">
            <v>0</v>
          </cell>
        </row>
        <row r="211">
          <cell r="B211">
            <v>0.27508050000000001</v>
          </cell>
          <cell r="C211">
            <v>0.26097810450000003</v>
          </cell>
          <cell r="D211">
            <v>0.21350497099999999</v>
          </cell>
          <cell r="E211">
            <v>0.2160067155</v>
          </cell>
          <cell r="F211">
            <v>0.25497473700000001</v>
          </cell>
          <cell r="G211">
            <v>0.21047896499999999</v>
          </cell>
          <cell r="H211">
            <v>0.27190945449999998</v>
          </cell>
          <cell r="I211">
            <v>0.28057303549999996</v>
          </cell>
          <cell r="J211">
            <v>0.22834240049999999</v>
          </cell>
          <cell r="K211">
            <v>0.26096796150000001</v>
          </cell>
          <cell r="L211">
            <v>0.32893160999999999</v>
          </cell>
          <cell r="M211">
            <v>0.40234907799999997</v>
          </cell>
          <cell r="N211">
            <v>0.41730600549999997</v>
          </cell>
          <cell r="O211">
            <v>0.31516274649999998</v>
          </cell>
          <cell r="P211">
            <v>0.38392032500000001</v>
          </cell>
          <cell r="Q211">
            <v>0.41938167849999997</v>
          </cell>
          <cell r="R211">
            <v>0.47260648199999999</v>
          </cell>
          <cell r="S211">
            <v>0.40801002449999996</v>
          </cell>
          <cell r="T211">
            <v>0.41782236749999996</v>
          </cell>
          <cell r="U211">
            <v>0.34754175100000001</v>
          </cell>
          <cell r="V211">
            <v>0.34858230149999997</v>
          </cell>
          <cell r="W211">
            <v>0.10731107949999999</v>
          </cell>
          <cell r="X211">
            <v>0.20868330961799997</v>
          </cell>
          <cell r="Y211">
            <v>0</v>
          </cell>
          <cell r="Z211">
            <v>0.22566666869550001</v>
          </cell>
          <cell r="AA211">
            <v>0</v>
          </cell>
          <cell r="AB211">
            <v>40.939</v>
          </cell>
          <cell r="AC211">
            <v>31.478041434101552</v>
          </cell>
          <cell r="AD211">
            <v>25.589000000000002</v>
          </cell>
          <cell r="AE211">
            <v>29.529</v>
          </cell>
          <cell r="AF211">
            <v>37.945184999999995</v>
          </cell>
          <cell r="AG211">
            <v>33.502216999999995</v>
          </cell>
          <cell r="AH211">
            <v>43.317377999999998</v>
          </cell>
          <cell r="AI211">
            <v>53.174793999999999</v>
          </cell>
          <cell r="AJ211">
            <v>49.778819197815253</v>
          </cell>
          <cell r="AK211">
            <v>40.975366000000001</v>
          </cell>
          <cell r="AL211">
            <v>84.186659999999989</v>
          </cell>
          <cell r="AM211">
            <v>101.68818720539447</v>
          </cell>
          <cell r="AN211">
            <v>86.619490999999996</v>
          </cell>
          <cell r="AO211">
            <v>63.175656387754323</v>
          </cell>
          <cell r="AP211">
            <v>68.294412418618649</v>
          </cell>
          <cell r="AQ211">
            <v>72.958000999999996</v>
          </cell>
          <cell r="AR211">
            <v>78.76217966533477</v>
          </cell>
          <cell r="AS211">
            <v>74.632405935406325</v>
          </cell>
          <cell r="AT211">
            <v>83.656635735894625</v>
          </cell>
          <cell r="AU211">
            <v>68.360652999999999</v>
          </cell>
          <cell r="AV211">
            <v>44.945132999999998</v>
          </cell>
          <cell r="AW211">
            <v>15.232023999999999</v>
          </cell>
          <cell r="AX211">
            <v>44.125341326000004</v>
          </cell>
          <cell r="AY211">
            <v>0</v>
          </cell>
          <cell r="AZ211">
            <v>42.678276799999999</v>
          </cell>
          <cell r="BA211">
            <v>0</v>
          </cell>
        </row>
        <row r="224">
          <cell r="B224">
            <v>9.8279999999999999E-3</v>
          </cell>
          <cell r="C224">
            <v>4.0815197999999997E-2</v>
          </cell>
          <cell r="D224">
            <v>8.5340290499999999E-2</v>
          </cell>
          <cell r="E224">
            <v>9.0649826999999988E-2</v>
          </cell>
          <cell r="F224">
            <v>0.1271011635</v>
          </cell>
          <cell r="G224">
            <v>0.104741214</v>
          </cell>
          <cell r="H224">
            <v>0.11590597899999999</v>
          </cell>
          <cell r="I224">
            <v>7.2225973499999999E-2</v>
          </cell>
          <cell r="J224">
            <v>3.9780292999999994E-2</v>
          </cell>
          <cell r="K224">
            <v>6.3635920499999998E-2</v>
          </cell>
          <cell r="L224">
            <v>1.0285381499999999E-2</v>
          </cell>
          <cell r="M224">
            <v>2.0999999999999999E-8</v>
          </cell>
          <cell r="N224">
            <v>6.8250000000000003E-7</v>
          </cell>
          <cell r="O224">
            <v>2.8629999999999999E-6</v>
          </cell>
          <cell r="P224">
            <v>1.68E-7</v>
          </cell>
          <cell r="Q224">
            <v>1.19E-6</v>
          </cell>
          <cell r="R224">
            <v>3.6854999999999997E-6</v>
          </cell>
          <cell r="S224">
            <v>6.9999999999999992E-8</v>
          </cell>
          <cell r="T224">
            <v>1.2249999999999999E-7</v>
          </cell>
          <cell r="U224">
            <v>1.2074999999999999E-6</v>
          </cell>
          <cell r="V224">
            <v>0</v>
          </cell>
          <cell r="W224">
            <v>1.4700000000000001E-7</v>
          </cell>
          <cell r="X224">
            <v>0</v>
          </cell>
          <cell r="Y224">
            <v>0</v>
          </cell>
          <cell r="Z224">
            <v>0</v>
          </cell>
          <cell r="AA224">
            <v>0</v>
          </cell>
          <cell r="AB224">
            <v>1.145</v>
          </cell>
          <cell r="AC224">
            <v>3.125</v>
          </cell>
          <cell r="AD224">
            <v>6.8019999999999996</v>
          </cell>
          <cell r="AE224">
            <v>7.89</v>
          </cell>
          <cell r="AF224">
            <v>12.274070999999999</v>
          </cell>
          <cell r="AG224">
            <v>10.43676</v>
          </cell>
          <cell r="AH224">
            <v>13.503817</v>
          </cell>
          <cell r="AI224">
            <v>9.9368739999999995</v>
          </cell>
          <cell r="AJ224">
            <v>4.9121362593000821</v>
          </cell>
          <cell r="AK224">
            <v>5.6698769999999996</v>
          </cell>
          <cell r="AL224">
            <v>1.5699779999999999</v>
          </cell>
          <cell r="AM224">
            <v>7.3499999999999998E-4</v>
          </cell>
          <cell r="AN224">
            <v>5.293E-3</v>
          </cell>
          <cell r="AO224">
            <v>1.2803E-2</v>
          </cell>
          <cell r="AP224">
            <v>2.5599999999999999E-4</v>
          </cell>
          <cell r="AQ224">
            <v>3.601E-3</v>
          </cell>
          <cell r="AR224">
            <v>3.1059999999999998E-3</v>
          </cell>
          <cell r="AS224">
            <v>2.8343053068642692E-4</v>
          </cell>
          <cell r="AT224">
            <v>1.3062666666780107E-3</v>
          </cell>
          <cell r="AU224">
            <v>7.0899999999999999E-4</v>
          </cell>
          <cell r="AV224">
            <v>0</v>
          </cell>
          <cell r="AW224">
            <v>2.4749999999999998E-3</v>
          </cell>
          <cell r="AX224">
            <v>0</v>
          </cell>
          <cell r="AY224">
            <v>0</v>
          </cell>
          <cell r="AZ224">
            <v>0</v>
          </cell>
          <cell r="BA224">
            <v>0</v>
          </cell>
        </row>
        <row r="225">
          <cell r="B225">
            <v>0.25543549999999998</v>
          </cell>
          <cell r="C225">
            <v>0.19061577599999999</v>
          </cell>
          <cell r="D225">
            <v>0.32206265649999999</v>
          </cell>
          <cell r="E225">
            <v>0.49329405399999993</v>
          </cell>
          <cell r="F225">
            <v>0.42071750099999994</v>
          </cell>
          <cell r="G225">
            <v>0.47613580450000004</v>
          </cell>
          <cell r="H225">
            <v>0.51228522899999995</v>
          </cell>
          <cell r="I225">
            <v>0.51599607714999995</v>
          </cell>
          <cell r="J225">
            <v>0.46181670549999998</v>
          </cell>
          <cell r="K225">
            <v>0.42248310729999994</v>
          </cell>
          <cell r="L225">
            <v>0.43084066232999996</v>
          </cell>
          <cell r="M225">
            <v>0.48415928565999999</v>
          </cell>
          <cell r="N225">
            <v>0.55611963399999997</v>
          </cell>
          <cell r="O225">
            <v>0.445805901</v>
          </cell>
          <cell r="P225">
            <v>0.36617649200000002</v>
          </cell>
          <cell r="Q225">
            <v>0.39042972099999995</v>
          </cell>
          <cell r="R225">
            <v>0.30538308399999997</v>
          </cell>
          <cell r="S225">
            <v>0.3023572155</v>
          </cell>
          <cell r="T225">
            <v>0.27721541700000002</v>
          </cell>
          <cell r="U225">
            <v>0.21151799100000002</v>
          </cell>
          <cell r="V225">
            <v>0.22244365692307691</v>
          </cell>
          <cell r="W225">
            <v>0.36829496100000003</v>
          </cell>
          <cell r="X225">
            <v>0.41620412784350008</v>
          </cell>
          <cell r="Y225">
            <v>0</v>
          </cell>
          <cell r="Z225">
            <v>0.46000363301949998</v>
          </cell>
          <cell r="AA225">
            <v>0</v>
          </cell>
          <cell r="AB225">
            <v>58.046000000000006</v>
          </cell>
          <cell r="AC225">
            <v>31.609000000000002</v>
          </cell>
          <cell r="AD225">
            <v>46.262999999999998</v>
          </cell>
          <cell r="AE225">
            <v>69.488</v>
          </cell>
          <cell r="AF225">
            <v>69.669263000000001</v>
          </cell>
          <cell r="AG225">
            <v>74.618983</v>
          </cell>
          <cell r="AH225">
            <v>94.536985999999999</v>
          </cell>
          <cell r="AI225">
            <v>108.63502699999999</v>
          </cell>
          <cell r="AJ225">
            <v>105.7792227727051</v>
          </cell>
          <cell r="AK225">
            <v>95.725256952515707</v>
          </cell>
          <cell r="AL225">
            <v>117.9182335763458</v>
          </cell>
          <cell r="AM225">
            <v>154.61020872301543</v>
          </cell>
          <cell r="AN225">
            <v>132.02649099999999</v>
          </cell>
          <cell r="AO225">
            <v>107.81537818298325</v>
          </cell>
          <cell r="AP225">
            <v>107.99171687745465</v>
          </cell>
          <cell r="AQ225">
            <v>88.610810999999998</v>
          </cell>
          <cell r="AR225">
            <v>68.196128188756049</v>
          </cell>
          <cell r="AS225">
            <v>66.299236916102402</v>
          </cell>
          <cell r="AT225">
            <v>72.609545063883445</v>
          </cell>
          <cell r="AU225">
            <v>50.429602999999993</v>
          </cell>
          <cell r="AV225">
            <v>40.35398</v>
          </cell>
          <cell r="AW225">
            <v>86.732286999999999</v>
          </cell>
          <cell r="AX225">
            <v>107.18140074800003</v>
          </cell>
          <cell r="AY225">
            <v>0</v>
          </cell>
          <cell r="AZ225">
            <v>104.25658293000005</v>
          </cell>
          <cell r="BA225">
            <v>0</v>
          </cell>
        </row>
        <row r="226">
          <cell r="B226">
            <v>3.1115000000000001E-3</v>
          </cell>
          <cell r="C226">
            <v>3.4447175000000001E-3</v>
          </cell>
          <cell r="D226">
            <v>1.8344535999999998E-2</v>
          </cell>
          <cell r="E226">
            <v>5.4358849999999997E-3</v>
          </cell>
          <cell r="F226">
            <v>6.5150225000000003E-3</v>
          </cell>
          <cell r="G226">
            <v>9.7145725000000009E-3</v>
          </cell>
          <cell r="H226">
            <v>7.1728374999999994E-3</v>
          </cell>
          <cell r="I226">
            <v>2.1942028499999999E-2</v>
          </cell>
          <cell r="J226">
            <v>6.7685108499999994E-2</v>
          </cell>
          <cell r="K226">
            <v>1.3821241999999999E-2</v>
          </cell>
          <cell r="L226">
            <v>5.2479384999999995E-3</v>
          </cell>
          <cell r="M226">
            <v>4.3707929999999996E-3</v>
          </cell>
          <cell r="N226">
            <v>4.2598745E-3</v>
          </cell>
          <cell r="O226">
            <v>4.4379875000000006E-3</v>
          </cell>
          <cell r="P226">
            <v>4.2537981499999999E-3</v>
          </cell>
          <cell r="Q226">
            <v>2.5476347399999997E-3</v>
          </cell>
          <cell r="R226">
            <v>1.73769274E-3</v>
          </cell>
          <cell r="S226">
            <v>1.3446335E-3</v>
          </cell>
          <cell r="T226">
            <v>1.2660583600000001E-3</v>
          </cell>
          <cell r="U226">
            <v>1.8649007599999998E-3</v>
          </cell>
          <cell r="V226">
            <v>2.3311155000000001E-3</v>
          </cell>
          <cell r="W226">
            <v>1.06821715E-3</v>
          </cell>
          <cell r="X226">
            <v>7.7042992599999998E-4</v>
          </cell>
          <cell r="Y226">
            <v>0</v>
          </cell>
          <cell r="Z226">
            <v>4.5130535449999993E-4</v>
          </cell>
          <cell r="AA226">
            <v>0</v>
          </cell>
          <cell r="AB226">
            <v>1.4910000000000001</v>
          </cell>
          <cell r="AC226">
            <v>2.0179999999999998</v>
          </cell>
          <cell r="AD226">
            <v>3.8689999999999998</v>
          </cell>
          <cell r="AE226">
            <v>3.3730000000000002</v>
          </cell>
          <cell r="AF226">
            <v>4.0620000000000003</v>
          </cell>
          <cell r="AG226">
            <v>4.0373989999999997</v>
          </cell>
          <cell r="AH226">
            <v>4.532267</v>
          </cell>
          <cell r="AI226">
            <v>7.6205249999999989</v>
          </cell>
          <cell r="AJ226">
            <v>22.976973710573084</v>
          </cell>
          <cell r="AK226">
            <v>4.8094429999999999</v>
          </cell>
          <cell r="AL226">
            <v>4.6959979999999995</v>
          </cell>
          <cell r="AM226">
            <v>6.3667439999999997</v>
          </cell>
          <cell r="AN226">
            <v>6.9955829999999999</v>
          </cell>
          <cell r="AO226">
            <v>6.0079059206114644</v>
          </cell>
          <cell r="AP226">
            <v>6.6593700014386021</v>
          </cell>
          <cell r="AQ226">
            <v>4.6782295729606354</v>
          </cell>
          <cell r="AR226">
            <v>3.5664509999999998</v>
          </cell>
          <cell r="AS226">
            <v>1.6714158227993068</v>
          </cell>
          <cell r="AT226">
            <v>2.7302963625952592</v>
          </cell>
          <cell r="AU226">
            <v>1.6765369999999999</v>
          </cell>
          <cell r="AV226">
            <v>2.088978</v>
          </cell>
          <cell r="AW226">
            <v>1.5725959999999999</v>
          </cell>
          <cell r="AX226">
            <v>2.0103185350000001</v>
          </cell>
          <cell r="AY226">
            <v>0</v>
          </cell>
          <cell r="AZ226">
            <v>1.15020129</v>
          </cell>
          <cell r="BA226">
            <v>0</v>
          </cell>
        </row>
        <row r="228">
          <cell r="B228">
            <v>9.7018417310000007E-2</v>
          </cell>
          <cell r="C228">
            <v>7.705285734999999E-2</v>
          </cell>
          <cell r="D228">
            <v>9.4240835000000009E-2</v>
          </cell>
          <cell r="E228">
            <v>9.50953675E-2</v>
          </cell>
          <cell r="F228">
            <v>7.496922499E-2</v>
          </cell>
          <cell r="G228">
            <v>7.9414439590000011E-2</v>
          </cell>
          <cell r="H228">
            <v>0.111986688</v>
          </cell>
          <cell r="I228">
            <v>0.10610340408999999</v>
          </cell>
          <cell r="J228">
            <v>9.544927143000001E-2</v>
          </cell>
          <cell r="K228">
            <v>0.15096102140000001</v>
          </cell>
          <cell r="L228">
            <v>0.17487400489999999</v>
          </cell>
          <cell r="M228">
            <v>0.16394168775000001</v>
          </cell>
          <cell r="N228">
            <v>0.30549011171000001</v>
          </cell>
          <cell r="O228">
            <v>0.39052769932999998</v>
          </cell>
          <cell r="P228">
            <v>0.34719490710000001</v>
          </cell>
          <cell r="Q228">
            <v>0.23585117997999999</v>
          </cell>
          <cell r="R228">
            <v>0.27428591848</v>
          </cell>
          <cell r="S228">
            <v>0.33875203640000001</v>
          </cell>
          <cell r="T228">
            <v>0.27241855799999998</v>
          </cell>
          <cell r="U228">
            <v>0.17186112173000001</v>
          </cell>
          <cell r="V228">
            <v>0.17167648399999999</v>
          </cell>
          <cell r="W228">
            <v>0.18100318899999998</v>
          </cell>
          <cell r="X228">
            <v>0.15721546256500002</v>
          </cell>
          <cell r="Y228">
            <v>4.2838861499999999E-2</v>
          </cell>
          <cell r="Z228">
            <v>0.13570998894899999</v>
          </cell>
          <cell r="AA228">
            <v>0</v>
          </cell>
          <cell r="AB228">
            <v>33.091206</v>
          </cell>
          <cell r="AC228">
            <v>31.060466000000002</v>
          </cell>
          <cell r="AD228">
            <v>31.849421</v>
          </cell>
          <cell r="AE228">
            <v>30.475702999999999</v>
          </cell>
          <cell r="AF228">
            <v>24.534904999999998</v>
          </cell>
          <cell r="AG228">
            <v>32.282496999999999</v>
          </cell>
          <cell r="AH228">
            <v>41.009944999999995</v>
          </cell>
          <cell r="AI228">
            <v>35.355620000000002</v>
          </cell>
          <cell r="AJ228">
            <v>37.471134361969455</v>
          </cell>
          <cell r="AK228">
            <v>38.629443293769157</v>
          </cell>
          <cell r="AL228">
            <v>57.931121827024811</v>
          </cell>
          <cell r="AM228">
            <v>60.167651197698554</v>
          </cell>
          <cell r="AN228">
            <v>82.468351999999996</v>
          </cell>
          <cell r="AO228">
            <v>88.851612377793302</v>
          </cell>
          <cell r="AP228">
            <v>80.613248800556775</v>
          </cell>
          <cell r="AQ228">
            <v>66.508334737185265</v>
          </cell>
          <cell r="AR228">
            <v>67.269228462287131</v>
          </cell>
          <cell r="AS228">
            <v>75.825927186595521</v>
          </cell>
          <cell r="AT228">
            <v>74.007206835412134</v>
          </cell>
          <cell r="AU228">
            <v>55.936281999999999</v>
          </cell>
          <cell r="AV228">
            <v>53.389946999999992</v>
          </cell>
          <cell r="AW228">
            <v>65.581137999999996</v>
          </cell>
          <cell r="AX228">
            <v>62.586440082000017</v>
          </cell>
          <cell r="AY228">
            <v>5.3347539999999993</v>
          </cell>
          <cell r="AZ228">
            <v>45.263146469999981</v>
          </cell>
          <cell r="BA228">
            <v>0</v>
          </cell>
        </row>
        <row r="246">
          <cell r="B246">
            <v>2.1003500000000001E-2</v>
          </cell>
          <cell r="C246">
            <v>2.8309561E-2</v>
          </cell>
          <cell r="D246">
            <v>2.5708962999999998E-2</v>
          </cell>
          <cell r="E246">
            <v>2.5544609999999999E-2</v>
          </cell>
          <cell r="F246">
            <v>4.4021169499999999E-2</v>
          </cell>
          <cell r="G246">
            <v>4.1731434499999998E-2</v>
          </cell>
          <cell r="H246">
            <v>1.2968266709999999E-2</v>
          </cell>
          <cell r="I246">
            <v>2.2061472999999998E-2</v>
          </cell>
          <cell r="J246">
            <v>1.8785996999999999E-2</v>
          </cell>
          <cell r="K246">
            <v>8.0665900000000002E-3</v>
          </cell>
          <cell r="L246">
            <v>1.9470076499999999E-2</v>
          </cell>
          <cell r="M246">
            <v>1.7943486330000001E-2</v>
          </cell>
          <cell r="N246">
            <v>3.6620611999999997E-2</v>
          </cell>
          <cell r="O246">
            <v>3.8785698E-2</v>
          </cell>
          <cell r="P246">
            <v>3.6732716999999998E-2</v>
          </cell>
          <cell r="Q246">
            <v>2.5959489499999999E-2</v>
          </cell>
          <cell r="R246">
            <v>1.2188784999999999E-2</v>
          </cell>
          <cell r="S246">
            <v>1.24715165E-2</v>
          </cell>
          <cell r="T246">
            <v>1.6171550699999999E-2</v>
          </cell>
          <cell r="U246">
            <v>1.686354512E-2</v>
          </cell>
          <cell r="V246">
            <v>1.646259349E-2</v>
          </cell>
          <cell r="W246">
            <v>1.129149462E-2</v>
          </cell>
          <cell r="X246">
            <v>1.1773369852999999E-2</v>
          </cell>
          <cell r="Y246">
            <v>0</v>
          </cell>
          <cell r="Z246">
            <v>5.1233792859999997E-3</v>
          </cell>
          <cell r="AA246">
            <v>0</v>
          </cell>
          <cell r="AB246">
            <v>14.298999999999999</v>
          </cell>
          <cell r="AC246">
            <v>17.7</v>
          </cell>
          <cell r="AD246">
            <v>14.994999999999999</v>
          </cell>
          <cell r="AE246">
            <v>11.676</v>
          </cell>
          <cell r="AF246">
            <v>19.786000000000001</v>
          </cell>
          <cell r="AG246">
            <v>16.654391</v>
          </cell>
          <cell r="AH246">
            <v>13.004881000000001</v>
          </cell>
          <cell r="AI246">
            <v>13.601735</v>
          </cell>
          <cell r="AJ246">
            <v>12.40477842108044</v>
          </cell>
          <cell r="AK246">
            <v>8.7220180000000003</v>
          </cell>
          <cell r="AL246">
            <v>11.916015</v>
          </cell>
          <cell r="AM246">
            <v>14.054778858062548</v>
          </cell>
          <cell r="AN246">
            <v>17.862289000000001</v>
          </cell>
          <cell r="AO246">
            <v>32.262132999999999</v>
          </cell>
          <cell r="AP246">
            <v>19.922248411799533</v>
          </cell>
          <cell r="AQ246">
            <v>14.872987999999999</v>
          </cell>
          <cell r="AR246">
            <v>11.060108</v>
          </cell>
          <cell r="AS246">
            <v>9.861372264614408</v>
          </cell>
          <cell r="AT246">
            <v>14.833304528030414</v>
          </cell>
          <cell r="AU246">
            <v>10.323779</v>
          </cell>
          <cell r="AV246">
            <v>12.252679000000001</v>
          </cell>
          <cell r="AW246">
            <v>9.3663549999999987</v>
          </cell>
          <cell r="AX246">
            <v>12.983456396999994</v>
          </cell>
          <cell r="AY246">
            <v>0</v>
          </cell>
          <cell r="AZ246">
            <v>6.7980842400000006</v>
          </cell>
          <cell r="BA246">
            <v>0</v>
          </cell>
        </row>
        <row r="247">
          <cell r="B247">
            <v>0.45086900000000002</v>
          </cell>
          <cell r="C247">
            <v>0.34440122138000001</v>
          </cell>
          <cell r="D247">
            <v>0.43707262992999996</v>
          </cell>
          <cell r="E247">
            <v>0.45811050107999995</v>
          </cell>
          <cell r="F247">
            <v>0.43286509353000002</v>
          </cell>
          <cell r="G247">
            <v>0.47489543449999994</v>
          </cell>
          <cell r="H247">
            <v>0.42220934097999996</v>
          </cell>
          <cell r="I247">
            <v>0.43772674752000001</v>
          </cell>
          <cell r="J247">
            <v>0.43604727994999998</v>
          </cell>
          <cell r="K247">
            <v>0.43910035840999995</v>
          </cell>
          <cell r="L247">
            <v>0.48808357041999995</v>
          </cell>
          <cell r="M247">
            <v>0.52584406985999999</v>
          </cell>
          <cell r="N247">
            <v>0.52823049029000002</v>
          </cell>
          <cell r="O247">
            <v>0.66975158839000004</v>
          </cell>
          <cell r="P247">
            <v>0.71040576312000003</v>
          </cell>
          <cell r="Q247">
            <v>0.55479319233000002</v>
          </cell>
          <cell r="R247">
            <v>0.58424300333000001</v>
          </cell>
          <cell r="S247">
            <v>0.63343967317999994</v>
          </cell>
          <cell r="T247">
            <v>0.69910756493000004</v>
          </cell>
          <cell r="U247">
            <v>0.64833371613000002</v>
          </cell>
          <cell r="V247">
            <v>0.66976744850000003</v>
          </cell>
          <cell r="W247">
            <v>0.68768408103000001</v>
          </cell>
          <cell r="X247">
            <v>0.82090146243299988</v>
          </cell>
          <cell r="Y247">
            <v>0</v>
          </cell>
          <cell r="Z247">
            <v>0.66861141423049975</v>
          </cell>
          <cell r="AA247">
            <v>0</v>
          </cell>
          <cell r="AB247">
            <v>110.751</v>
          </cell>
          <cell r="AC247">
            <v>96.012044000000003</v>
          </cell>
          <cell r="AD247">
            <v>118.64603199999999</v>
          </cell>
          <cell r="AE247">
            <v>117.71649199999999</v>
          </cell>
          <cell r="AF247">
            <v>104.687889</v>
          </cell>
          <cell r="AG247">
            <v>120.692044</v>
          </cell>
          <cell r="AH247">
            <v>120.695955</v>
          </cell>
          <cell r="AI247">
            <v>124.63048699999999</v>
          </cell>
          <cell r="AJ247">
            <v>135.11453596578784</v>
          </cell>
          <cell r="AK247">
            <v>116.5363626340615</v>
          </cell>
          <cell r="AL247">
            <v>145.70043025267532</v>
          </cell>
          <cell r="AM247">
            <v>167.42550116655536</v>
          </cell>
          <cell r="AN247">
            <v>159.82440299999999</v>
          </cell>
          <cell r="AO247">
            <v>162.86934602086546</v>
          </cell>
          <cell r="AP247">
            <v>192.2354142085637</v>
          </cell>
          <cell r="AQ247">
            <v>159.02846870391795</v>
          </cell>
          <cell r="AR247">
            <v>154.5963800645859</v>
          </cell>
          <cell r="AS247">
            <v>151.12816840445811</v>
          </cell>
          <cell r="AT247">
            <v>187.0090191601376</v>
          </cell>
          <cell r="AU247">
            <v>165.11971699999998</v>
          </cell>
          <cell r="AV247">
            <v>163.36430300000001</v>
          </cell>
          <cell r="AW247">
            <v>174.46285699999999</v>
          </cell>
          <cell r="AX247">
            <v>259.057650986</v>
          </cell>
          <cell r="AY247">
            <v>0</v>
          </cell>
          <cell r="AZ247">
            <v>184.06452992999999</v>
          </cell>
          <cell r="BA247">
            <v>0</v>
          </cell>
        </row>
        <row r="253">
          <cell r="B253">
            <v>0</v>
          </cell>
          <cell r="C253">
            <v>8.7501644999999999E-4</v>
          </cell>
          <cell r="D253">
            <v>1.3742925E-3</v>
          </cell>
          <cell r="E253">
            <v>5.0080974999999993E-3</v>
          </cell>
          <cell r="F253">
            <v>8.3026370000000016E-3</v>
          </cell>
          <cell r="G253">
            <v>1.33668255E-2</v>
          </cell>
          <cell r="H253">
            <v>1.3347953499999999E-2</v>
          </cell>
          <cell r="I253">
            <v>8.4364000000000001E-3</v>
          </cell>
          <cell r="J253">
            <v>6.4540874999999996E-3</v>
          </cell>
          <cell r="K253">
            <v>5.0177077999999991E-3</v>
          </cell>
          <cell r="L253">
            <v>9.6218730999999991E-3</v>
          </cell>
          <cell r="M253">
            <v>1.7020056200000001E-2</v>
          </cell>
          <cell r="N253">
            <v>7.2261595399999989E-2</v>
          </cell>
          <cell r="O253">
            <v>3.8484796999999994E-2</v>
          </cell>
          <cell r="P253">
            <v>4.1626093699999998E-2</v>
          </cell>
          <cell r="Q253">
            <v>2.0115988799999998E-2</v>
          </cell>
          <cell r="R253">
            <v>1.66803308E-2</v>
          </cell>
          <cell r="S253">
            <v>4.764256427E-2</v>
          </cell>
          <cell r="T253">
            <v>6.8893887580000007E-2</v>
          </cell>
          <cell r="U253">
            <v>0.15808759729000002</v>
          </cell>
          <cell r="V253">
            <v>0.23461596743999999</v>
          </cell>
          <cell r="W253">
            <v>0.16839611669999999</v>
          </cell>
          <cell r="X253">
            <v>0.37798580972600004</v>
          </cell>
          <cell r="Y253">
            <v>1.0786999999999998E-4</v>
          </cell>
          <cell r="Z253">
            <v>0.60018738407599992</v>
          </cell>
          <cell r="AA253">
            <v>0</v>
          </cell>
          <cell r="AB253">
            <v>0</v>
          </cell>
          <cell r="AC253">
            <v>2.2499999999999999E-4</v>
          </cell>
          <cell r="AD253">
            <v>0</v>
          </cell>
          <cell r="AE253">
            <v>1.2464999999999999E-2</v>
          </cell>
          <cell r="AF253">
            <v>2.7091809999999996</v>
          </cell>
          <cell r="AG253">
            <v>5.5085199999999999</v>
          </cell>
          <cell r="AH253">
            <v>5.550268</v>
          </cell>
          <cell r="AI253">
            <v>2.5641020000000001</v>
          </cell>
          <cell r="AJ253">
            <v>2.4071927364578407</v>
          </cell>
          <cell r="AK253">
            <v>2.5470715219510183</v>
          </cell>
          <cell r="AL253">
            <v>4.5680670566952628</v>
          </cell>
          <cell r="AM253">
            <v>8.1179458499021209</v>
          </cell>
          <cell r="AN253">
            <v>17.577258</v>
          </cell>
          <cell r="AO253">
            <v>12.421398363802833</v>
          </cell>
          <cell r="AP253">
            <v>11.531878526774731</v>
          </cell>
          <cell r="AQ253">
            <v>7.3287247324885527</v>
          </cell>
          <cell r="AR253">
            <v>9.8615349999999999</v>
          </cell>
          <cell r="AS253">
            <v>18.703743248449424</v>
          </cell>
          <cell r="AT253">
            <v>26.935041480448341</v>
          </cell>
          <cell r="AU253">
            <v>41.985137999999999</v>
          </cell>
          <cell r="AV253">
            <v>57.630739999999996</v>
          </cell>
          <cell r="AW253">
            <v>58.282869999999996</v>
          </cell>
          <cell r="AX253">
            <v>113.60240266300001</v>
          </cell>
          <cell r="AY253">
            <v>1.3956999999999999E-2</v>
          </cell>
          <cell r="AZ253">
            <v>143.36519516999999</v>
          </cell>
          <cell r="BA253">
            <v>0</v>
          </cell>
        </row>
        <row r="263">
          <cell r="B263">
            <v>3.4288278579600004</v>
          </cell>
          <cell r="C263">
            <v>3.1594185018699994</v>
          </cell>
          <cell r="D263">
            <v>3.8155888436099996</v>
          </cell>
          <cell r="E263">
            <v>4.1139995873999995</v>
          </cell>
          <cell r="F263">
            <v>4.2123808824499998</v>
          </cell>
          <cell r="G263">
            <v>4.4369450589699992</v>
          </cell>
          <cell r="H263">
            <v>4.660535186109998</v>
          </cell>
          <cell r="I263">
            <v>5.1120144053199983</v>
          </cell>
          <cell r="J263">
            <v>4.8850881841299989</v>
          </cell>
          <cell r="K263">
            <v>4.7232281289000007</v>
          </cell>
          <cell r="L263">
            <v>5.833533481737998</v>
          </cell>
          <cell r="M263">
            <v>5.8713946516199993</v>
          </cell>
          <cell r="N263">
            <v>6.5086669929099994</v>
          </cell>
          <cell r="O263">
            <v>6.8042401254600016</v>
          </cell>
          <cell r="P263">
            <v>6.8736356878300011</v>
          </cell>
          <cell r="Q263">
            <v>7.0360067645400015</v>
          </cell>
          <cell r="R263">
            <v>7.1159348074000039</v>
          </cell>
          <cell r="S263">
            <v>7.3756877302033299</v>
          </cell>
          <cell r="T263">
            <v>7.2149618517800045</v>
          </cell>
          <cell r="U263">
            <v>6.4890933811633333</v>
          </cell>
          <cell r="V263">
            <v>6.739062069398531</v>
          </cell>
          <cell r="W263">
            <v>7.4310183364199958</v>
          </cell>
          <cell r="X263">
            <v>8.0575235290955014</v>
          </cell>
          <cell r="Y263">
            <v>1.6871361776299996</v>
          </cell>
          <cell r="Z263">
            <v>9.0053302915370033</v>
          </cell>
          <cell r="AA263">
            <v>0</v>
          </cell>
          <cell r="AB263">
            <v>810.53970000000004</v>
          </cell>
          <cell r="AC263">
            <v>721.19902009542693</v>
          </cell>
          <cell r="AD263">
            <v>795.16867400000024</v>
          </cell>
          <cell r="AE263">
            <v>866.04079500000012</v>
          </cell>
          <cell r="AF263">
            <v>1031.701589</v>
          </cell>
          <cell r="AG263">
            <v>1161.9488649999998</v>
          </cell>
          <cell r="AH263">
            <v>1254.3189200000002</v>
          </cell>
          <cell r="AI263">
            <v>1439.6566439999997</v>
          </cell>
          <cell r="AJ263">
            <v>1617.4525953401751</v>
          </cell>
          <cell r="AK263">
            <v>1377.2497184781828</v>
          </cell>
          <cell r="AL263">
            <v>1882.756554126918</v>
          </cell>
          <cell r="AM263">
            <v>2171.9054648202628</v>
          </cell>
          <cell r="AN263">
            <v>2114.5453219999999</v>
          </cell>
          <cell r="AO263">
            <v>2076.640730363652</v>
          </cell>
          <cell r="AP263">
            <v>2095.0759630019807</v>
          </cell>
          <cell r="AQ263">
            <v>2100.1290287742172</v>
          </cell>
          <cell r="AR263">
            <v>1996.6536788418287</v>
          </cell>
          <cell r="AS263">
            <v>2028.2649597333077</v>
          </cell>
          <cell r="AT263">
            <v>2307.514259754209</v>
          </cell>
          <cell r="AU263">
            <v>2019.8695079999993</v>
          </cell>
          <cell r="AV263">
            <v>1962.4838729999999</v>
          </cell>
          <cell r="AW263">
            <v>2345.0318639999987</v>
          </cell>
          <cell r="AX263">
            <v>2645.0384917549995</v>
          </cell>
          <cell r="AY263">
            <v>341.19615799999985</v>
          </cell>
          <cell r="AZ263">
            <v>2692.25226574</v>
          </cell>
          <cell r="BA263">
            <v>0</v>
          </cell>
        </row>
        <row r="264">
          <cell r="B264">
            <v>0.7097052924499998</v>
          </cell>
          <cell r="C264">
            <v>0.45715005547999993</v>
          </cell>
          <cell r="D264">
            <v>0.66634603654000002</v>
          </cell>
          <cell r="E264">
            <v>0.7981800605299999</v>
          </cell>
          <cell r="F264">
            <v>0.80601569409999996</v>
          </cell>
          <cell r="G264">
            <v>0.86912319025999984</v>
          </cell>
          <cell r="H264">
            <v>0.84936555688000004</v>
          </cell>
          <cell r="I264">
            <v>0.86207219326999995</v>
          </cell>
          <cell r="J264">
            <v>0.75663623313000006</v>
          </cell>
          <cell r="K264">
            <v>0.67044018817999995</v>
          </cell>
          <cell r="L264">
            <v>0.82204973923799984</v>
          </cell>
          <cell r="M264">
            <v>0.92452626714999986</v>
          </cell>
          <cell r="N264">
            <v>0.99066450141999995</v>
          </cell>
          <cell r="O264">
            <v>1.0324270120800001</v>
          </cell>
          <cell r="P264">
            <v>0.86606614089000011</v>
          </cell>
          <cell r="Q264">
            <v>1.0363911184400001</v>
          </cell>
          <cell r="R264">
            <v>0.7175755119399998</v>
          </cell>
          <cell r="S264">
            <v>0.77898501025333333</v>
          </cell>
          <cell r="T264">
            <v>0.71974720347999999</v>
          </cell>
          <cell r="U264">
            <v>0.6664020951266667</v>
          </cell>
          <cell r="V264">
            <v>0.62637192784307705</v>
          </cell>
          <cell r="W264">
            <v>0.71567492009</v>
          </cell>
          <cell r="X264">
            <v>0.80629243192600009</v>
          </cell>
          <cell r="Y264">
            <v>0.33853750201999999</v>
          </cell>
          <cell r="Z264">
            <v>0.92251107597700011</v>
          </cell>
          <cell r="AA264">
            <v>0</v>
          </cell>
          <cell r="AB264">
            <v>172.07959400000001</v>
          </cell>
          <cell r="AC264">
            <v>123.84013400000002</v>
          </cell>
          <cell r="AD264">
            <v>158.412578</v>
          </cell>
          <cell r="AE264">
            <v>185.33586199999999</v>
          </cell>
          <cell r="AF264">
            <v>227.425105</v>
          </cell>
          <cell r="AG264">
            <v>252.64737199999999</v>
          </cell>
          <cell r="AH264">
            <v>247.61453</v>
          </cell>
          <cell r="AI264">
            <v>281.64834100000002</v>
          </cell>
          <cell r="AJ264">
            <v>296.99347020924961</v>
          </cell>
          <cell r="AK264">
            <v>259.03098902818232</v>
          </cell>
          <cell r="AL264">
            <v>321.44566154854977</v>
          </cell>
          <cell r="AM264">
            <v>404.91743563700192</v>
          </cell>
          <cell r="AN264">
            <v>376.41227399999997</v>
          </cell>
          <cell r="AO264">
            <v>410.86328006184624</v>
          </cell>
          <cell r="AP264">
            <v>378.99249084086313</v>
          </cell>
          <cell r="AQ264">
            <v>386.71118995393289</v>
          </cell>
          <cell r="AR264">
            <v>279.91475997373874</v>
          </cell>
          <cell r="AS264">
            <v>263.90261894356951</v>
          </cell>
          <cell r="AT264">
            <v>318.33351095550682</v>
          </cell>
          <cell r="AU264">
            <v>237.66311600000003</v>
          </cell>
          <cell r="AV264">
            <v>221.187331</v>
          </cell>
          <cell r="AW264">
            <v>274.62005700000003</v>
          </cell>
          <cell r="AX264">
            <v>315.24620946700003</v>
          </cell>
          <cell r="AY264">
            <v>97.20265400000001</v>
          </cell>
          <cell r="AZ264">
            <v>327.25155136000001</v>
          </cell>
          <cell r="BA264">
            <v>0</v>
          </cell>
        </row>
        <row r="266">
          <cell r="B266">
            <v>0.28490850000000001</v>
          </cell>
          <cell r="C266">
            <v>0.30179330250000003</v>
          </cell>
          <cell r="D266">
            <v>0.29884526150000001</v>
          </cell>
          <cell r="E266">
            <v>0.30697850707999996</v>
          </cell>
          <cell r="F266">
            <v>0.38331464255000003</v>
          </cell>
          <cell r="G266">
            <v>0.31710750626</v>
          </cell>
          <cell r="H266">
            <v>0.38786417099999992</v>
          </cell>
          <cell r="I266">
            <v>0.35512397099999998</v>
          </cell>
          <cell r="J266">
            <v>0.26820164649999995</v>
          </cell>
          <cell r="K266">
            <v>0.32472219250000001</v>
          </cell>
          <cell r="L266">
            <v>0.33922921</v>
          </cell>
          <cell r="M266">
            <v>0.40236630499999998</v>
          </cell>
          <cell r="N266">
            <v>0.41731951550000002</v>
          </cell>
          <cell r="O266">
            <v>0.31577645399999998</v>
          </cell>
          <cell r="P266">
            <v>0.38396455800000001</v>
          </cell>
          <cell r="Q266">
            <v>0.419398832</v>
          </cell>
          <cell r="R266">
            <v>0.47271952149999996</v>
          </cell>
          <cell r="S266">
            <v>0.40804061799999997</v>
          </cell>
          <cell r="T266">
            <v>0.41786178449999994</v>
          </cell>
          <cell r="U266">
            <v>0.34756732549999997</v>
          </cell>
          <cell r="V266">
            <v>0.34861297549999998</v>
          </cell>
          <cell r="W266">
            <v>0.107339055</v>
          </cell>
          <cell r="X266">
            <v>0.20870241123549998</v>
          </cell>
          <cell r="Y266">
            <v>0.22173394599999999</v>
          </cell>
          <cell r="Z266">
            <v>0.22567365619350002</v>
          </cell>
          <cell r="AA266">
            <v>0</v>
          </cell>
          <cell r="AB266">
            <v>42.084000000000003</v>
          </cell>
          <cell r="AC266">
            <v>34.603041434101556</v>
          </cell>
          <cell r="AD266">
            <v>32.391000000000005</v>
          </cell>
          <cell r="AE266">
            <v>37.435839999999999</v>
          </cell>
          <cell r="AF266">
            <v>50.314890999999996</v>
          </cell>
          <cell r="AG266">
            <v>44.268856</v>
          </cell>
          <cell r="AH266">
            <v>56.860321999999996</v>
          </cell>
          <cell r="AI266">
            <v>63.530956999999994</v>
          </cell>
          <cell r="AJ266">
            <v>54.83156345711533</v>
          </cell>
          <cell r="AK266">
            <v>46.695149000000001</v>
          </cell>
          <cell r="AL266">
            <v>85.790167999999994</v>
          </cell>
          <cell r="AM266">
            <v>101.76243420539447</v>
          </cell>
          <cell r="AN266">
            <v>86.670569</v>
          </cell>
          <cell r="AO266">
            <v>63.262066387754324</v>
          </cell>
          <cell r="AP266">
            <v>68.391999418618653</v>
          </cell>
          <cell r="AQ266">
            <v>72.992390999999998</v>
          </cell>
          <cell r="AR266">
            <v>78.845684665334744</v>
          </cell>
          <cell r="AS266">
            <v>74.698872589590323</v>
          </cell>
          <cell r="AT266">
            <v>83.731001511769833</v>
          </cell>
          <cell r="AU266">
            <v>68.388601000000008</v>
          </cell>
          <cell r="AV266">
            <v>44.983438</v>
          </cell>
          <cell r="AW266">
            <v>15.287399999999998</v>
          </cell>
          <cell r="AX266">
            <v>44.177024525999997</v>
          </cell>
          <cell r="AY266">
            <v>78.611207999999991</v>
          </cell>
          <cell r="AZ266">
            <v>42.722700810000006</v>
          </cell>
          <cell r="BA266">
            <v>0</v>
          </cell>
        </row>
        <row r="267">
          <cell r="B267">
            <v>0.83344587804000003</v>
          </cell>
          <cell r="C267">
            <v>0.89036518768000006</v>
          </cell>
          <cell r="D267">
            <v>1.0486589156399999</v>
          </cell>
          <cell r="E267">
            <v>1.3048565860999997</v>
          </cell>
          <cell r="F267">
            <v>1.3861841204000003</v>
          </cell>
          <cell r="G267">
            <v>1.71485879932</v>
          </cell>
          <cell r="H267">
            <v>1.9062031732500002</v>
          </cell>
          <cell r="I267">
            <v>2.2864690329200004</v>
          </cell>
          <cell r="J267">
            <v>2.25989286618</v>
          </cell>
          <cell r="K267">
            <v>2.0359279159000003</v>
          </cell>
          <cell r="L267">
            <v>2.6202427025099997</v>
          </cell>
          <cell r="M267">
            <v>2.67188184855</v>
          </cell>
          <cell r="N267">
            <v>3.1089806530200002</v>
          </cell>
          <cell r="O267">
            <v>3.3705382212099995</v>
          </cell>
          <cell r="P267">
            <v>3.4376481858499996</v>
          </cell>
          <cell r="Q267">
            <v>3.1843238417099995</v>
          </cell>
          <cell r="R267">
            <v>3.5668253940699994</v>
          </cell>
          <cell r="S267">
            <v>3.7292814362999995</v>
          </cell>
          <cell r="T267">
            <v>3.67214002443</v>
          </cell>
          <cell r="U267">
            <v>3.3946732686433334</v>
          </cell>
          <cell r="V267">
            <v>3.6045238780399993</v>
          </cell>
          <cell r="W267">
            <v>3.96693756728</v>
          </cell>
          <cell r="X267">
            <v>4.5321694936319998</v>
          </cell>
          <cell r="Y267">
            <v>0.16432651556</v>
          </cell>
          <cell r="Z267">
            <v>5.2978034177374997</v>
          </cell>
          <cell r="AA267">
            <v>0</v>
          </cell>
          <cell r="AB267">
            <v>316.20570199999997</v>
          </cell>
          <cell r="AC267">
            <v>328.17331700000005</v>
          </cell>
          <cell r="AD267">
            <v>342.09426300000007</v>
          </cell>
          <cell r="AE267">
            <v>389.95455000000004</v>
          </cell>
          <cell r="AF267">
            <v>492.94350300000008</v>
          </cell>
          <cell r="AG267">
            <v>610.33634100000006</v>
          </cell>
          <cell r="AH267">
            <v>669.962399</v>
          </cell>
          <cell r="AI267">
            <v>763.58636300000012</v>
          </cell>
          <cell r="AJ267">
            <v>902.99213676215049</v>
          </cell>
          <cell r="AK267">
            <v>760.10242461975906</v>
          </cell>
          <cell r="AL267">
            <v>1018.1312073605498</v>
          </cell>
          <cell r="AM267">
            <v>1195.6250793091431</v>
          </cell>
          <cell r="AN267">
            <v>1211.1781050000002</v>
          </cell>
          <cell r="AO267">
            <v>1166.3061519655271</v>
          </cell>
          <cell r="AP267">
            <v>1174.5387997555133</v>
          </cell>
          <cell r="AQ267">
            <v>1160.6495017260995</v>
          </cell>
          <cell r="AR267">
            <v>1185.7276269167826</v>
          </cell>
          <cell r="AS267">
            <v>1213.987339464672</v>
          </cell>
          <cell r="AT267">
            <v>1358.0244831487505</v>
          </cell>
          <cell r="AU267">
            <v>1260.8123719999999</v>
          </cell>
          <cell r="AV267">
            <v>1281.817049</v>
          </cell>
          <cell r="AW267">
            <v>1501.8807019999999</v>
          </cell>
          <cell r="AX267">
            <v>1657.829101454</v>
          </cell>
          <cell r="AY267">
            <v>20.624929000000002</v>
          </cell>
          <cell r="AZ267">
            <v>1741.5910069199999</v>
          </cell>
          <cell r="BA267">
            <v>0</v>
          </cell>
        </row>
        <row r="268">
          <cell r="B268">
            <v>1.0468995000000001</v>
          </cell>
          <cell r="C268">
            <v>0.91387183338</v>
          </cell>
          <cell r="D268">
            <v>1.1590502304300001</v>
          </cell>
          <cell r="E268">
            <v>1.1873789635800001</v>
          </cell>
          <cell r="F268">
            <v>1.0251883555300001</v>
          </cell>
          <cell r="G268">
            <v>0.94888818199999991</v>
          </cell>
          <cell r="H268">
            <v>0.95199620947999997</v>
          </cell>
          <cell r="I268">
            <v>0.93653635652</v>
          </cell>
          <cell r="J268">
            <v>1.05192594703</v>
          </cell>
          <cell r="K268">
            <v>1.1269809719099999</v>
          </cell>
          <cell r="L268">
            <v>1.2379999715799999</v>
          </cell>
          <cell r="M268">
            <v>1.1286199312899998</v>
          </cell>
          <cell r="N268">
            <v>1.15801026639</v>
          </cell>
          <cell r="O268">
            <v>1.34905333478</v>
          </cell>
          <cell r="P268">
            <v>1.28863496011</v>
          </cell>
          <cell r="Q268">
            <v>1.28007029983</v>
          </cell>
          <cell r="R268">
            <v>1.2828742983299999</v>
          </cell>
          <cell r="S268">
            <v>1.49292697982</v>
          </cell>
          <cell r="T268">
            <v>1.4329980064300001</v>
          </cell>
          <cell r="U268">
            <v>1.1701933363500001</v>
          </cell>
          <cell r="V268">
            <v>1.2426098940500001</v>
          </cell>
          <cell r="W268">
            <v>1.3699735475599999</v>
          </cell>
          <cell r="X268">
            <v>1.53242419025</v>
          </cell>
          <cell r="Y268">
            <v>3.8500000000000001E-8</v>
          </cell>
          <cell r="Z268">
            <v>1.1490542550769998</v>
          </cell>
          <cell r="AA268">
            <v>0</v>
          </cell>
          <cell r="AB268">
            <v>202.03300000000002</v>
          </cell>
          <cell r="AC268">
            <v>169.68080766132516</v>
          </cell>
          <cell r="AD268">
            <v>196.30503199999998</v>
          </cell>
          <cell r="AE268">
            <v>196.91216299999996</v>
          </cell>
          <cell r="AF268">
            <v>183.59404899999998</v>
          </cell>
          <cell r="AG268">
            <v>181.95448199999998</v>
          </cell>
          <cell r="AH268">
            <v>197.04831300000001</v>
          </cell>
          <cell r="AI268">
            <v>212.89296999999999</v>
          </cell>
          <cell r="AJ268">
            <v>248.46979624554999</v>
          </cell>
          <cell r="AK268">
            <v>217.24594263406152</v>
          </cell>
          <cell r="AL268">
            <v>296.69816920728545</v>
          </cell>
          <cell r="AM268">
            <v>299.16228043579594</v>
          </cell>
          <cell r="AN268">
            <v>276.029178</v>
          </cell>
          <cell r="AO268">
            <v>288.99121350831024</v>
          </cell>
          <cell r="AP268">
            <v>301.72910086088967</v>
          </cell>
          <cell r="AQ268">
            <v>283.95556870391795</v>
          </cell>
          <cell r="AR268">
            <v>271.13929287483063</v>
          </cell>
          <cell r="AS268">
            <v>297.78351173844828</v>
          </cell>
          <cell r="AT268">
            <v>335.02124443750517</v>
          </cell>
          <cell r="AU268">
            <v>264.27622799999995</v>
          </cell>
          <cell r="AV268">
            <v>244.74956300000002</v>
          </cell>
          <cell r="AW268">
            <v>297.26269199999996</v>
          </cell>
          <cell r="AX268">
            <v>409.293632511</v>
          </cell>
          <cell r="AY268">
            <v>1.07E-4</v>
          </cell>
          <cell r="AZ268">
            <v>272.89564282000003</v>
          </cell>
          <cell r="BA268">
            <v>0</v>
          </cell>
        </row>
        <row r="269">
          <cell r="B269">
            <v>0.32662550000000001</v>
          </cell>
          <cell r="C269">
            <v>0.36220752449999999</v>
          </cell>
          <cell r="D269">
            <v>0.29530231699999998</v>
          </cell>
          <cell r="E269">
            <v>0.22454895949999998</v>
          </cell>
          <cell r="F269">
            <v>0.23006962099999997</v>
          </cell>
          <cell r="G269">
            <v>0.23172903499999997</v>
          </cell>
          <cell r="H269">
            <v>0.17474508449999998</v>
          </cell>
          <cell r="I269">
            <v>0.2118820555</v>
          </cell>
          <cell r="J269">
            <v>0.19609676399999998</v>
          </cell>
          <cell r="K269">
            <v>0.26775266149999999</v>
          </cell>
          <cell r="L269">
            <v>0.23693420100000001</v>
          </cell>
          <cell r="M269">
            <v>0.31878114349999997</v>
          </cell>
          <cell r="N269">
            <v>0.48766131000000007</v>
          </cell>
          <cell r="O269">
            <v>0.44565168150000012</v>
          </cell>
          <cell r="P269">
            <v>0.59363428699999987</v>
          </cell>
          <cell r="Q269">
            <v>0.79330366649999995</v>
          </cell>
          <cell r="R269">
            <v>0.72065253100000004</v>
          </cell>
          <cell r="S269">
            <v>0.62135339699999992</v>
          </cell>
          <cell r="T269">
            <v>0.54390865448999981</v>
          </cell>
          <cell r="U269">
            <v>0.46575885499999997</v>
          </cell>
          <cell r="V269">
            <v>0.48651951841999991</v>
          </cell>
          <cell r="W269">
            <v>0.80940232349999996</v>
          </cell>
          <cell r="X269">
            <v>0.71126570983299986</v>
          </cell>
          <cell r="Y269">
            <v>0.46116923449999997</v>
          </cell>
          <cell r="Z269">
            <v>1.0910416792249997</v>
          </cell>
          <cell r="AA269">
            <v>0</v>
          </cell>
          <cell r="AB269">
            <v>40.252000000000002</v>
          </cell>
          <cell r="AC269">
            <v>30.419</v>
          </cell>
          <cell r="AD269">
            <v>27.255000000000003</v>
          </cell>
          <cell r="AE269">
            <v>19.859000000000002</v>
          </cell>
          <cell r="AF269">
            <v>22.636500000000002</v>
          </cell>
          <cell r="AG269">
            <v>25.819580000000002</v>
          </cell>
          <cell r="AH269">
            <v>21.224715000000003</v>
          </cell>
          <cell r="AI269">
            <v>32.180732999999996</v>
          </cell>
          <cell r="AJ269">
            <v>28.63118615408748</v>
          </cell>
          <cell r="AK269">
            <v>31.468343999999998</v>
          </cell>
          <cell r="AL269">
            <v>39.094486000000003</v>
          </cell>
          <cell r="AM269">
            <v>57.284906306907963</v>
          </cell>
          <cell r="AN269">
            <v>72.048116999999991</v>
          </cell>
          <cell r="AO269">
            <v>67.249788355261771</v>
          </cell>
          <cell r="AP269">
            <v>86.440686254719893</v>
          </cell>
          <cell r="AQ269">
            <v>115.46325499999999</v>
          </cell>
          <cell r="AR269">
            <v>93.688009943651878</v>
          </cell>
          <cell r="AS269">
            <v>93.06347166164818</v>
          </cell>
          <cell r="AT269">
            <v>99.961302101377314</v>
          </cell>
          <cell r="AU269">
            <v>70.725009000000028</v>
          </cell>
          <cell r="AV269">
            <v>61.330334000000008</v>
          </cell>
          <cell r="AW269">
            <v>140.436387</v>
          </cell>
          <cell r="AX269">
            <v>133.02449713700003</v>
          </cell>
          <cell r="AY269">
            <v>55.454344999999996</v>
          </cell>
          <cell r="AZ269">
            <v>198.63635048000003</v>
          </cell>
          <cell r="BA269">
            <v>0</v>
          </cell>
        </row>
      </sheetData>
      <sheetData sheetId="26">
        <row r="31">
          <cell r="B31">
            <v>1.0620000000000001E-2</v>
          </cell>
          <cell r="C31">
            <v>1.8595755E-3</v>
          </cell>
          <cell r="D31">
            <v>2.9040299999999997E-3</v>
          </cell>
          <cell r="E31">
            <v>3.8587274999999999E-3</v>
          </cell>
          <cell r="F31">
            <v>4.7451194999999996E-3</v>
          </cell>
          <cell r="G31">
            <v>5.5575562499999995E-2</v>
          </cell>
          <cell r="H31">
            <v>4.7384990999999994E-2</v>
          </cell>
          <cell r="I31">
            <v>5.5985507999999996E-2</v>
          </cell>
          <cell r="J31">
            <v>6.4390810499999993E-2</v>
          </cell>
          <cell r="K31">
            <v>0.15531130799999998</v>
          </cell>
          <cell r="L31">
            <v>0.11209549049999999</v>
          </cell>
          <cell r="M31">
            <v>9.3694481999999996E-2</v>
          </cell>
          <cell r="N31">
            <v>0.26019006299999997</v>
          </cell>
          <cell r="O31">
            <v>0.19403720099999999</v>
          </cell>
          <cell r="P31">
            <v>0.36153450449999996</v>
          </cell>
          <cell r="Q31">
            <v>0.5296758345</v>
          </cell>
          <cell r="R31">
            <v>0.51224975099999992</v>
          </cell>
          <cell r="S31">
            <v>0.48069197099999994</v>
          </cell>
          <cell r="T31">
            <v>0.3704406435</v>
          </cell>
          <cell r="U31">
            <v>0.21944707199999999</v>
          </cell>
          <cell r="V31">
            <v>0.33931154699999999</v>
          </cell>
          <cell r="W31">
            <v>0.4325913945</v>
          </cell>
          <cell r="X31">
            <v>0.33800243399999996</v>
          </cell>
          <cell r="Y31">
            <v>0.33931154699999999</v>
          </cell>
          <cell r="Z31">
            <v>0.48975731099999997</v>
          </cell>
          <cell r="AB31">
            <v>1.5660000000000001</v>
          </cell>
          <cell r="AC31">
            <v>0.17799999999999999</v>
          </cell>
          <cell r="AD31">
            <v>0.36699999999999999</v>
          </cell>
          <cell r="AE31">
            <v>0.49299999999999999</v>
          </cell>
          <cell r="AF31">
            <v>0.54649300000000001</v>
          </cell>
          <cell r="AG31">
            <v>6.7990749999999993</v>
          </cell>
          <cell r="AH31">
            <v>6.316122</v>
          </cell>
          <cell r="AI31">
            <v>8.1159109999999988</v>
          </cell>
          <cell r="AJ31">
            <v>10.920459691425595</v>
          </cell>
          <cell r="AK31">
            <v>17.148778</v>
          </cell>
          <cell r="AL31">
            <v>18.033992999999999</v>
          </cell>
          <cell r="AM31">
            <v>16.369560368694827</v>
          </cell>
          <cell r="AN31">
            <v>36.784878999999997</v>
          </cell>
          <cell r="AO31">
            <v>29.432174027884454</v>
          </cell>
          <cell r="AP31">
            <v>48.371014863492789</v>
          </cell>
          <cell r="AQ31">
            <v>76.751716999999999</v>
          </cell>
          <cell r="AR31">
            <v>64.98207979531675</v>
          </cell>
          <cell r="AS31">
            <v>71.314154383519082</v>
          </cell>
          <cell r="AT31">
            <v>64.534307927917283</v>
          </cell>
          <cell r="AU31">
            <v>30.424513999999999</v>
          </cell>
          <cell r="AV31">
            <v>39.810818999999995</v>
          </cell>
          <cell r="AW31">
            <v>64.421454999999995</v>
          </cell>
          <cell r="AX31">
            <v>56.164325779999999</v>
          </cell>
          <cell r="AY31">
            <v>39.810818999999995</v>
          </cell>
          <cell r="AZ31">
            <v>80.801522169999998</v>
          </cell>
        </row>
        <row r="39">
          <cell r="B39">
            <v>0.55372949999999999</v>
          </cell>
          <cell r="C39">
            <v>0.55188575099999992</v>
          </cell>
          <cell r="D39">
            <v>0.688545513</v>
          </cell>
          <cell r="E39">
            <v>0.7159322655</v>
          </cell>
          <cell r="F39">
            <v>0.58223512799999999</v>
          </cell>
          <cell r="G39">
            <v>0.44597857949999997</v>
          </cell>
          <cell r="H39">
            <v>0.52160651099999999</v>
          </cell>
          <cell r="I39">
            <v>0.48096728099999997</v>
          </cell>
          <cell r="J39">
            <v>0.60469501949999993</v>
          </cell>
          <cell r="K39">
            <v>0.67847524199999998</v>
          </cell>
          <cell r="L39">
            <v>0.70674173549999997</v>
          </cell>
          <cell r="M39">
            <v>0.58129834949999992</v>
          </cell>
          <cell r="N39">
            <v>0.60625826549999995</v>
          </cell>
          <cell r="O39">
            <v>0.65478337649999996</v>
          </cell>
          <cell r="P39">
            <v>0.54937179449999995</v>
          </cell>
          <cell r="Q39">
            <v>0.70120889549999998</v>
          </cell>
          <cell r="R39">
            <v>0.68411755799999996</v>
          </cell>
          <cell r="S39">
            <v>0.8459251109999999</v>
          </cell>
          <cell r="T39">
            <v>0.71614988999999996</v>
          </cell>
          <cell r="U39">
            <v>0.50436161550000003</v>
          </cell>
          <cell r="V39">
            <v>0.54399962699999993</v>
          </cell>
          <cell r="W39">
            <v>0.66466124549999994</v>
          </cell>
          <cell r="X39">
            <v>0.68505375149999992</v>
          </cell>
          <cell r="Y39" t="str">
            <v xml:space="preserve"> </v>
          </cell>
          <cell r="Z39">
            <v>0.4230948645</v>
          </cell>
          <cell r="AB39">
            <v>82.8</v>
          </cell>
          <cell r="AC39">
            <v>68.765763661325167</v>
          </cell>
          <cell r="AD39">
            <v>71.323000000000008</v>
          </cell>
          <cell r="AE39">
            <v>75.640999999999991</v>
          </cell>
          <cell r="AF39">
            <v>75.464159999999993</v>
          </cell>
          <cell r="AG39">
            <v>55.074142999999999</v>
          </cell>
          <cell r="AH39">
            <v>73.011042000000003</v>
          </cell>
          <cell r="AI39">
            <v>81.849849999999989</v>
          </cell>
          <cell r="AJ39">
            <v>108.20010410530865</v>
          </cell>
          <cell r="AK39">
            <v>96.682664000000003</v>
          </cell>
          <cell r="AL39">
            <v>140.95182599999998</v>
          </cell>
          <cell r="AM39">
            <v>123.94756612449628</v>
          </cell>
          <cell r="AN39">
            <v>108.247338</v>
          </cell>
          <cell r="AO39">
            <v>116.92444931127901</v>
          </cell>
          <cell r="AP39">
            <v>99.048632453104446</v>
          </cell>
          <cell r="AQ39">
            <v>117.51329</v>
          </cell>
          <cell r="AR39">
            <v>111.97496481024476</v>
          </cell>
          <cell r="AS39">
            <v>142.06249204745023</v>
          </cell>
          <cell r="AT39">
            <v>142.72677970499197</v>
          </cell>
          <cell r="AU39">
            <v>94.777529999999999</v>
          </cell>
          <cell r="AV39">
            <v>75.934809000000001</v>
          </cell>
          <cell r="AW39">
            <v>118.90914699999999</v>
          </cell>
          <cell r="AX39">
            <v>143.00026134000001</v>
          </cell>
          <cell r="AY39" t="str">
            <v xml:space="preserve"> </v>
          </cell>
          <cell r="AZ39">
            <v>78.296427320000006</v>
          </cell>
        </row>
        <row r="46">
          <cell r="B46">
            <v>0.30747600000000003</v>
          </cell>
          <cell r="C46">
            <v>0.35151340949999998</v>
          </cell>
          <cell r="D46">
            <v>0.26824548599999998</v>
          </cell>
          <cell r="E46">
            <v>0.20569004999999999</v>
          </cell>
          <cell r="F46">
            <v>0.21606180749999998</v>
          </cell>
          <cell r="G46">
            <v>0.15408356399999998</v>
          </cell>
          <cell r="H46">
            <v>0.116917497</v>
          </cell>
          <cell r="I46">
            <v>0.14366648699999998</v>
          </cell>
          <cell r="J46">
            <v>0.12859196849999999</v>
          </cell>
          <cell r="K46">
            <v>8.9232596999999997E-2</v>
          </cell>
          <cell r="L46">
            <v>9.4855540500000002E-2</v>
          </cell>
          <cell r="M46">
            <v>0.200222595</v>
          </cell>
          <cell r="N46">
            <v>0.2029336605</v>
          </cell>
          <cell r="O46">
            <v>0.2301643035</v>
          </cell>
          <cell r="P46">
            <v>0.22180269149999998</v>
          </cell>
          <cell r="Q46">
            <v>0.25147561499999999</v>
          </cell>
          <cell r="R46">
            <v>0.19289756249999998</v>
          </cell>
          <cell r="S46">
            <v>0.13112783550000001</v>
          </cell>
          <cell r="T46">
            <v>0.16522798499999999</v>
          </cell>
          <cell r="U46">
            <v>0.23095740599999998</v>
          </cell>
          <cell r="V46">
            <v>0.12185757899999999</v>
          </cell>
          <cell r="W46">
            <v>0.36402943049999997</v>
          </cell>
          <cell r="X46">
            <v>0.36821217149999996</v>
          </cell>
          <cell r="Y46">
            <v>0.12185757899999999</v>
          </cell>
          <cell r="Z46">
            <v>0.53683043850000001</v>
          </cell>
          <cell r="AB46">
            <v>37.146000000000001</v>
          </cell>
          <cell r="AC46">
            <v>28.407</v>
          </cell>
          <cell r="AD46">
            <v>23.212</v>
          </cell>
          <cell r="AE46">
            <v>17.358000000000001</v>
          </cell>
          <cell r="AF46">
            <v>20.834007</v>
          </cell>
          <cell r="AG46">
            <v>15.392612999999999</v>
          </cell>
          <cell r="AH46">
            <v>12.698354999999999</v>
          </cell>
          <cell r="AI46">
            <v>19.850078999999997</v>
          </cell>
          <cell r="AJ46">
            <v>16.082549462661888</v>
          </cell>
          <cell r="AK46">
            <v>9.6479520000000001</v>
          </cell>
          <cell r="AL46">
            <v>14.721093999999999</v>
          </cell>
          <cell r="AM46">
            <v>34.09194293821313</v>
          </cell>
          <cell r="AN46">
            <v>28.393401999999998</v>
          </cell>
          <cell r="AO46">
            <v>32.252464327377318</v>
          </cell>
          <cell r="AP46">
            <v>35.057905764135008</v>
          </cell>
          <cell r="AQ46">
            <v>35.552607000000002</v>
          </cell>
          <cell r="AR46">
            <v>25.545459277802401</v>
          </cell>
          <cell r="AS46">
            <v>18.640684772011525</v>
          </cell>
          <cell r="AT46">
            <v>32.71637825384515</v>
          </cell>
          <cell r="AU46">
            <v>36.113495</v>
          </cell>
          <cell r="AV46">
            <v>15.641703</v>
          </cell>
          <cell r="AW46">
            <v>71.609298999999993</v>
          </cell>
          <cell r="AX46">
            <v>74.64947487100001</v>
          </cell>
          <cell r="AY46">
            <v>15.641703</v>
          </cell>
          <cell r="AZ46">
            <v>105.59685374999999</v>
          </cell>
        </row>
        <row r="84">
          <cell r="B84">
            <v>1.03185E-2</v>
          </cell>
          <cell r="C84">
            <v>5.6198834999999997E-3</v>
          </cell>
          <cell r="D84">
            <v>1.9898864999999998E-2</v>
          </cell>
          <cell r="E84">
            <v>1.4670206999999999E-2</v>
          </cell>
          <cell r="F84">
            <v>1.42131645E-2</v>
          </cell>
          <cell r="G84">
            <v>5.4113534999999996E-3</v>
          </cell>
          <cell r="H84">
            <v>3.4618293000000001E-2</v>
          </cell>
          <cell r="I84">
            <v>8.3329928999999997E-2</v>
          </cell>
          <cell r="J84">
            <v>4.3760502E-2</v>
          </cell>
          <cell r="K84">
            <v>1.2728650499999999E-2</v>
          </cell>
          <cell r="L84">
            <v>7.5250426499999995E-2</v>
          </cell>
          <cell r="M84">
            <v>0.100645794</v>
          </cell>
          <cell r="N84">
            <v>5.6559829499999999E-2</v>
          </cell>
          <cell r="O84">
            <v>7.3875262499999997E-2</v>
          </cell>
          <cell r="P84">
            <v>5.9762591999999996E-2</v>
          </cell>
          <cell r="Q84">
            <v>0.12012802199999999</v>
          </cell>
          <cell r="R84">
            <v>9.2857625999999999E-2</v>
          </cell>
          <cell r="S84">
            <v>0.14592163499999999</v>
          </cell>
          <cell r="T84">
            <v>0.13162082849999998</v>
          </cell>
          <cell r="U84">
            <v>8.5274387999999993E-2</v>
          </cell>
          <cell r="V84">
            <v>0.11713446449999999</v>
          </cell>
          <cell r="W84">
            <v>8.0384035499999992E-2</v>
          </cell>
          <cell r="X84">
            <v>0.14601320549999999</v>
          </cell>
          <cell r="Y84" t="str">
            <v xml:space="preserve"> </v>
          </cell>
          <cell r="Z84">
            <v>0.19871506349999998</v>
          </cell>
          <cell r="AB84">
            <v>1.452</v>
          </cell>
          <cell r="AC84">
            <v>0.67</v>
          </cell>
          <cell r="AD84">
            <v>1.9930000000000001</v>
          </cell>
          <cell r="AE84">
            <v>1.58</v>
          </cell>
          <cell r="AF84">
            <v>1.560092</v>
          </cell>
          <cell r="AG84">
            <v>0.62090299999999998</v>
          </cell>
          <cell r="AH84">
            <v>4.3898479999999998</v>
          </cell>
          <cell r="AI84">
            <v>13.167347999999999</v>
          </cell>
          <cell r="AJ84">
            <v>7.1548333531364312</v>
          </cell>
          <cell r="AK84">
            <v>1.608412</v>
          </cell>
          <cell r="AL84">
            <v>13.075127999999999</v>
          </cell>
          <cell r="AM84">
            <v>18.688656250990547</v>
          </cell>
          <cell r="AN84">
            <v>8.1395219999999995</v>
          </cell>
          <cell r="AO84">
            <v>10.938503648871675</v>
          </cell>
          <cell r="AP84">
            <v>9.5804699473993313</v>
          </cell>
          <cell r="AQ84">
            <v>17.813261999999998</v>
          </cell>
          <cell r="AR84">
            <v>11.923116545844666</v>
          </cell>
          <cell r="AS84">
            <v>20.620487977659632</v>
          </cell>
          <cell r="AT84">
            <v>25.366535615880746</v>
          </cell>
          <cell r="AU84">
            <v>12.363716</v>
          </cell>
          <cell r="AV84">
            <v>14.717678999999999</v>
          </cell>
          <cell r="AW84">
            <v>14.663858999999999</v>
          </cell>
          <cell r="AX84">
            <v>28.309837168999998</v>
          </cell>
          <cell r="AY84" t="str">
            <v xml:space="preserve"> </v>
          </cell>
          <cell r="AZ84">
            <v>30.94540598</v>
          </cell>
        </row>
        <row r="91">
          <cell r="B91">
            <v>0.1275345</v>
          </cell>
          <cell r="C91">
            <v>2.6994788999999998E-2</v>
          </cell>
          <cell r="D91">
            <v>2.2743899999999997E-2</v>
          </cell>
          <cell r="E91">
            <v>1.485E-3</v>
          </cell>
          <cell r="F91">
            <v>1.5511365E-3</v>
          </cell>
          <cell r="G91">
            <v>2.3647122E-2</v>
          </cell>
          <cell r="H91">
            <v>8.6942429999999991E-3</v>
          </cell>
          <cell r="I91">
            <v>2.9437424999999998E-3</v>
          </cell>
          <cell r="J91">
            <v>1.1268782999999999E-2</v>
          </cell>
          <cell r="K91">
            <v>2.6782784999999998E-3</v>
          </cell>
          <cell r="L91">
            <v>1.0813301999999999E-2</v>
          </cell>
          <cell r="M91">
            <v>3.1679909999999998E-3</v>
          </cell>
          <cell r="N91">
            <v>4.2326324999999998E-3</v>
          </cell>
          <cell r="O91">
            <v>4.6661174999999997E-3</v>
          </cell>
          <cell r="P91">
            <v>2.5351605E-3</v>
          </cell>
          <cell r="Q91">
            <v>2.7225629999999999E-3</v>
          </cell>
          <cell r="R91">
            <v>3.8199734999999997E-3</v>
          </cell>
          <cell r="S91">
            <v>9.3387420000000006E-3</v>
          </cell>
          <cell r="T91">
            <v>3.6702449999999999E-3</v>
          </cell>
          <cell r="U91">
            <v>3.3848099999999998E-3</v>
          </cell>
          <cell r="V91">
            <v>5.6758724999999999E-3</v>
          </cell>
          <cell r="W91">
            <v>1.3890474E-2</v>
          </cell>
          <cell r="X91">
            <v>7.1996984999999998E-3</v>
          </cell>
          <cell r="Y91">
            <v>7.1657815499999999E-2</v>
          </cell>
          <cell r="Z91">
            <v>7.5527909999999997E-3</v>
          </cell>
          <cell r="AB91">
            <v>12.624000000000001</v>
          </cell>
          <cell r="AC91">
            <v>1.6819999999999999</v>
          </cell>
          <cell r="AD91">
            <v>2.0299999999999998</v>
          </cell>
          <cell r="AE91">
            <v>0.42299999999999999</v>
          </cell>
          <cell r="AF91">
            <v>0.39938799999999997</v>
          </cell>
          <cell r="AG91">
            <v>2.8153899999999998</v>
          </cell>
          <cell r="AH91">
            <v>1.354557</v>
          </cell>
          <cell r="AI91">
            <v>1.0677369999999999</v>
          </cell>
          <cell r="AJ91">
            <v>2.4961633022466825</v>
          </cell>
          <cell r="AK91">
            <v>1.0840129999999999</v>
          </cell>
          <cell r="AL91">
            <v>4.0377330000000002</v>
          </cell>
          <cell r="AM91">
            <v>1.3099435896483018</v>
          </cell>
          <cell r="AN91">
            <v>1.353418</v>
          </cell>
          <cell r="AO91">
            <v>1.321479351196412</v>
          </cell>
          <cell r="AP91">
            <v>1.0398818591837258</v>
          </cell>
          <cell r="AQ91">
            <v>0.96038199999999996</v>
          </cell>
          <cell r="AR91">
            <v>0.94362723341027044</v>
          </cell>
          <cell r="AS91">
            <v>1.9307399402132741</v>
          </cell>
          <cell r="AT91">
            <v>1.4562794556137302</v>
          </cell>
          <cell r="AU91">
            <v>1.0292569999999999</v>
          </cell>
          <cell r="AV91">
            <v>1.672566</v>
          </cell>
          <cell r="AW91">
            <v>3.7535129999999999</v>
          </cell>
          <cell r="AX91">
            <v>2.6846016929999998</v>
          </cell>
          <cell r="AY91">
            <v>7.5559859999999999</v>
          </cell>
          <cell r="AZ91">
            <v>3.1076526699999998</v>
          </cell>
        </row>
        <row r="109">
          <cell r="B109">
            <v>3.8907000000000004E-2</v>
          </cell>
          <cell r="C109">
            <v>1.1862648E-2</v>
          </cell>
          <cell r="D109">
            <v>2.4955996499999997E-2</v>
          </cell>
          <cell r="E109">
            <v>2.7742837499999999E-2</v>
          </cell>
          <cell r="F109">
            <v>5.4020222999999999E-2</v>
          </cell>
          <cell r="G109">
            <v>2.8329214499999998E-2</v>
          </cell>
          <cell r="H109">
            <v>6.5140199999999997E-3</v>
          </cell>
          <cell r="I109">
            <v>2.0621911499999999E-2</v>
          </cell>
          <cell r="J109">
            <v>6.2012776499999998E-2</v>
          </cell>
          <cell r="K109">
            <v>4.2382975499999996E-2</v>
          </cell>
          <cell r="L109">
            <v>2.8186177499999999E-2</v>
          </cell>
          <cell r="M109">
            <v>4.2362887499999995E-2</v>
          </cell>
          <cell r="N109">
            <v>8.1800954999999995E-2</v>
          </cell>
          <cell r="O109">
            <v>3.5153144999999997E-2</v>
          </cell>
          <cell r="P109">
            <v>6.7979344499999997E-2</v>
          </cell>
          <cell r="Q109">
            <v>0.11692019249999999</v>
          </cell>
          <cell r="R109">
            <v>0.1287907875</v>
          </cell>
          <cell r="S109">
            <v>9.3516048000000004E-2</v>
          </cell>
          <cell r="T109">
            <v>0.15349851</v>
          </cell>
          <cell r="U109">
            <v>0.167913279</v>
          </cell>
          <cell r="V109">
            <v>7.1657815499999999E-2</v>
          </cell>
          <cell r="W109">
            <v>9.2576339999999993E-2</v>
          </cell>
          <cell r="X109">
            <v>0.14436626850000001</v>
          </cell>
          <cell r="Y109" t="str">
            <v xml:space="preserve"> </v>
          </cell>
          <cell r="Z109">
            <v>7.5841911368999995E-2</v>
          </cell>
          <cell r="AB109">
            <v>6.3410000000000002</v>
          </cell>
          <cell r="AC109">
            <v>1.1499999999999999</v>
          </cell>
          <cell r="AD109">
            <v>2.5840000000000001</v>
          </cell>
          <cell r="AE109">
            <v>2.621</v>
          </cell>
          <cell r="AF109">
            <v>3.4348730000000001</v>
          </cell>
          <cell r="AG109">
            <v>3.1189149999999999</v>
          </cell>
          <cell r="AH109">
            <v>0.79711699999999996</v>
          </cell>
          <cell r="AI109">
            <v>2.7198819999999997</v>
          </cell>
          <cell r="AJ109">
            <v>10.585109502706283</v>
          </cell>
          <cell r="AK109">
            <v>4.740361</v>
          </cell>
          <cell r="AL109">
            <v>4.4139999999999997</v>
          </cell>
          <cell r="AM109">
            <v>6.2809030574825977</v>
          </cell>
          <cell r="AN109">
            <v>11.83756</v>
          </cell>
          <cell r="AO109">
            <v>4.6537783857293897</v>
          </cell>
          <cell r="AP109">
            <v>8.6977465307551505</v>
          </cell>
          <cell r="AQ109">
            <v>15.894865999999999</v>
          </cell>
          <cell r="AR109">
            <v>14.83929968210097</v>
          </cell>
          <cell r="AS109">
            <v>13.056551804863929</v>
          </cell>
          <cell r="AT109">
            <v>26.395889311434555</v>
          </cell>
          <cell r="AU109">
            <v>23.699389</v>
          </cell>
          <cell r="AV109">
            <v>7.5559859999999999</v>
          </cell>
          <cell r="AW109">
            <v>12.390492</v>
          </cell>
          <cell r="AX109">
            <v>24.720857361</v>
          </cell>
          <cell r="AY109" t="str">
            <v xml:space="preserve"> </v>
          </cell>
          <cell r="AZ109">
            <v>10.82296803</v>
          </cell>
        </row>
        <row r="163">
          <cell r="B163">
            <v>8.1796500000000008E-2</v>
          </cell>
          <cell r="C163">
            <v>8.5009598999999991E-2</v>
          </cell>
          <cell r="D163">
            <v>5.1550874999999996E-2</v>
          </cell>
          <cell r="E163">
            <v>4.3659521999999999E-2</v>
          </cell>
          <cell r="F163">
            <v>5.4956533499999995E-2</v>
          </cell>
          <cell r="G163">
            <v>6.4167034499999998E-2</v>
          </cell>
          <cell r="H163">
            <v>8.8352617499999994E-2</v>
          </cell>
          <cell r="I163">
            <v>9.4945324499999997E-2</v>
          </cell>
          <cell r="J163">
            <v>7.7611279499999991E-2</v>
          </cell>
          <cell r="K163">
            <v>8.2909588499999992E-2</v>
          </cell>
          <cell r="L163">
            <v>0.11904804449999999</v>
          </cell>
          <cell r="M163">
            <v>8.7046168499999993E-2</v>
          </cell>
          <cell r="N163">
            <v>8.4974732999999997E-2</v>
          </cell>
          <cell r="O163">
            <v>1.0524996E-2</v>
          </cell>
          <cell r="P163">
            <v>1.07041815E-2</v>
          </cell>
          <cell r="Q163">
            <v>1.6398125999999999E-2</v>
          </cell>
          <cell r="R163">
            <v>3.1743144000000001E-2</v>
          </cell>
          <cell r="S163">
            <v>2.2704367499999999E-2</v>
          </cell>
          <cell r="T163">
            <v>1.6872479999999999E-2</v>
          </cell>
          <cell r="U163">
            <v>1.84413015E-2</v>
          </cell>
          <cell r="V163">
            <v>9.2667194999999994E-3</v>
          </cell>
          <cell r="W163">
            <v>2.1194828999999998E-2</v>
          </cell>
          <cell r="X163">
            <v>4.7141338499999998E-2</v>
          </cell>
          <cell r="Y163" t="str">
            <v xml:space="preserve"> </v>
          </cell>
          <cell r="Z163">
            <v>0.14399676449999999</v>
          </cell>
          <cell r="AB163">
            <v>11.803000000000001</v>
          </cell>
          <cell r="AC163">
            <v>8.9280000000000008</v>
          </cell>
          <cell r="AD163">
            <v>4.609</v>
          </cell>
          <cell r="AE163">
            <v>4.5279999999999996</v>
          </cell>
          <cell r="AF163">
            <v>6.6509609999999997</v>
          </cell>
          <cell r="AG163">
            <v>7.1044</v>
          </cell>
          <cell r="AH163">
            <v>11.408146</v>
          </cell>
          <cell r="AI163">
            <v>14.930650999999999</v>
          </cell>
          <cell r="AJ163">
            <v>12.678687504582099</v>
          </cell>
          <cell r="AK163">
            <v>10.13204</v>
          </cell>
          <cell r="AL163">
            <v>20.340346999999998</v>
          </cell>
          <cell r="AM163">
            <v>16.369307292685676</v>
          </cell>
          <cell r="AN163">
            <v>12.420987999999999</v>
          </cell>
          <cell r="AO163">
            <v>1.6485603156550128</v>
          </cell>
          <cell r="AP163">
            <v>1.77721993180264</v>
          </cell>
          <cell r="AQ163">
            <v>2.3140179999999999</v>
          </cell>
          <cell r="AR163">
            <v>4.0380635566005276</v>
          </cell>
          <cell r="AS163">
            <v>3.2162070159391747</v>
          </cell>
          <cell r="AT163">
            <v>3.3618674010318563</v>
          </cell>
          <cell r="AU163">
            <v>3.5669109999999997</v>
          </cell>
          <cell r="AV163">
            <v>1.276106</v>
          </cell>
          <cell r="AW163">
            <v>4.0210530000000002</v>
          </cell>
          <cell r="AX163">
            <v>9.7179702469999985</v>
          </cell>
          <cell r="AY163" t="str">
            <v xml:space="preserve"> </v>
          </cell>
          <cell r="AZ163">
            <v>25.462700779999999</v>
          </cell>
        </row>
        <row r="171">
          <cell r="C171">
            <v>0</v>
          </cell>
          <cell r="D171">
            <v>2.7494999999999998E-3</v>
          </cell>
          <cell r="E171">
            <v>0</v>
          </cell>
          <cell r="F171">
            <v>1.1130543E-2</v>
          </cell>
          <cell r="G171">
            <v>5.1348464999999999E-3</v>
          </cell>
          <cell r="H171">
            <v>3.7006483499999999E-2</v>
          </cell>
          <cell r="I171">
            <v>5.7959405999999998E-2</v>
          </cell>
          <cell r="J171">
            <v>1.6280874000000001E-2</v>
          </cell>
          <cell r="K171">
            <v>1.0793591999999999E-2</v>
          </cell>
          <cell r="L171">
            <v>4.3732889999999996E-2</v>
          </cell>
          <cell r="M171">
            <v>5.2509847499999998E-2</v>
          </cell>
          <cell r="N171">
            <v>5.4309293999999994E-2</v>
          </cell>
          <cell r="O171">
            <v>5.1794032499999997E-2</v>
          </cell>
          <cell r="P171">
            <v>6.3012613499999995E-2</v>
          </cell>
          <cell r="Q171">
            <v>4.6150996499999999E-2</v>
          </cell>
          <cell r="R171">
            <v>4.3307352E-2</v>
          </cell>
          <cell r="S171">
            <v>5.2480345499999997E-2</v>
          </cell>
          <cell r="T171">
            <v>5.0582996999999998E-2</v>
          </cell>
          <cell r="U171">
            <v>5.4980207999999996E-2</v>
          </cell>
          <cell r="V171">
            <v>5.4817001999999997E-2</v>
          </cell>
          <cell r="W171">
            <v>5.3160758999999995E-2</v>
          </cell>
          <cell r="X171">
            <v>4.4908991999999995E-2</v>
          </cell>
          <cell r="Y171">
            <v>1.0525855499999999E-2</v>
          </cell>
          <cell r="Z171">
            <v>4.9178362499999996E-2</v>
          </cell>
          <cell r="AC171">
            <v>0</v>
          </cell>
          <cell r="AD171">
            <v>0.4</v>
          </cell>
          <cell r="AE171">
            <v>0</v>
          </cell>
          <cell r="AF171">
            <v>1.1741549999999998</v>
          </cell>
          <cell r="AG171">
            <v>0.92546799999999996</v>
          </cell>
          <cell r="AH171">
            <v>6.4582239999999995</v>
          </cell>
          <cell r="AI171">
            <v>12.327696</v>
          </cell>
          <cell r="AJ171">
            <v>4.3859038782893158</v>
          </cell>
          <cell r="AK171">
            <v>3.2279629999999999</v>
          </cell>
          <cell r="AL171">
            <v>12.851868</v>
          </cell>
          <cell r="AM171">
            <v>20.417975315415955</v>
          </cell>
          <cell r="AN171">
            <v>21.332179999999997</v>
          </cell>
          <cell r="AO171">
            <v>18.258710357218366</v>
          </cell>
          <cell r="AP171">
            <v>21.426426312666617</v>
          </cell>
          <cell r="AQ171">
            <v>12.723901</v>
          </cell>
          <cell r="AR171">
            <v>12.135248107673409</v>
          </cell>
          <cell r="AS171">
            <v>15.36529822132195</v>
          </cell>
          <cell r="AT171">
            <v>15.59338515358986</v>
          </cell>
          <cell r="AU171">
            <v>14.352851999999999</v>
          </cell>
          <cell r="AV171">
            <v>15.947016999999999</v>
          </cell>
          <cell r="AW171">
            <v>16.482422</v>
          </cell>
          <cell r="AX171">
            <v>14.497537962999999</v>
          </cell>
          <cell r="AY171">
            <v>0.95583499999999999</v>
          </cell>
          <cell r="AZ171">
            <v>17.842076089999999</v>
          </cell>
        </row>
        <row r="194">
          <cell r="C194">
            <v>1.2437676E-2</v>
          </cell>
          <cell r="D194">
            <v>0.15944410349999999</v>
          </cell>
          <cell r="E194">
            <v>0.11197992599999999</v>
          </cell>
          <cell r="F194">
            <v>0.15879112649999999</v>
          </cell>
          <cell r="G194">
            <v>0.17868780449999999</v>
          </cell>
          <cell r="H194">
            <v>0.13261418549999998</v>
          </cell>
          <cell r="I194">
            <v>0.13540600349999998</v>
          </cell>
          <cell r="J194">
            <v>5.1298996499999999E-2</v>
          </cell>
          <cell r="K194">
            <v>4.7443913999999997E-2</v>
          </cell>
          <cell r="L194">
            <v>0.1865756475</v>
          </cell>
          <cell r="M194">
            <v>9.592005599999999E-2</v>
          </cell>
          <cell r="N194">
            <v>5.92345305E-2</v>
          </cell>
          <cell r="O194">
            <v>7.08967395E-2</v>
          </cell>
          <cell r="P194">
            <v>5.5155010499999997E-2</v>
          </cell>
          <cell r="Q194">
            <v>4.3617262499999997E-2</v>
          </cell>
          <cell r="R194">
            <v>7.5766693499999996E-2</v>
          </cell>
          <cell r="S194">
            <v>5.9882485499999992E-2</v>
          </cell>
          <cell r="T194">
            <v>9.0857996999999996E-2</v>
          </cell>
          <cell r="U194">
            <v>7.8303681E-2</v>
          </cell>
          <cell r="V194">
            <v>4.2838861499999999E-2</v>
          </cell>
          <cell r="W194">
            <v>4.1587078499999999E-2</v>
          </cell>
          <cell r="X194">
            <v>3.5581639499999998E-2</v>
          </cell>
          <cell r="Y194">
            <v>0.33386047199999996</v>
          </cell>
          <cell r="Z194">
            <v>9.3302999999999995E-4</v>
          </cell>
          <cell r="AC194">
            <v>0.88500000000000001</v>
          </cell>
          <cell r="AD194">
            <v>12.252000000000001</v>
          </cell>
          <cell r="AE194">
            <v>8.7910000000000004</v>
          </cell>
          <cell r="AF194">
            <v>13.846898999999999</v>
          </cell>
          <cell r="AG194">
            <v>15.493091</v>
          </cell>
          <cell r="AH194">
            <v>12.635104</v>
          </cell>
          <cell r="AI194">
            <v>16.481517</v>
          </cell>
          <cell r="AJ194">
            <v>6.4709496335584138</v>
          </cell>
          <cell r="AK194">
            <v>5.1047139999999995</v>
          </cell>
          <cell r="AL194">
            <v>27.894648999999998</v>
          </cell>
          <cell r="AM194">
            <v>15.233024145729113</v>
          </cell>
          <cell r="AN194">
            <v>8.4257629999999999</v>
          </cell>
          <cell r="AO194">
            <v>9.8849146571916329</v>
          </cell>
          <cell r="AP194">
            <v>8.2894522661654957</v>
          </cell>
          <cell r="AQ194">
            <v>6.2588179999999998</v>
          </cell>
          <cell r="AR194">
            <v>10.130107803217033</v>
          </cell>
          <cell r="AS194">
            <v>8.3577029498678392</v>
          </cell>
          <cell r="AT194">
            <v>16.663778690439436</v>
          </cell>
          <cell r="AU194">
            <v>12.699729999999999</v>
          </cell>
          <cell r="AV194">
            <v>5.3347539999999993</v>
          </cell>
          <cell r="AW194">
            <v>7.6236189999999997</v>
          </cell>
          <cell r="AX194">
            <v>7.3520271379999986</v>
          </cell>
          <cell r="AY194">
            <v>43.307566999999999</v>
          </cell>
          <cell r="AZ194">
            <v>0.14721139999999999</v>
          </cell>
        </row>
        <row r="211">
          <cell r="B211">
            <v>0.27508050000000001</v>
          </cell>
          <cell r="C211">
            <v>0.25977895200000001</v>
          </cell>
          <cell r="D211">
            <v>0.211634613</v>
          </cell>
          <cell r="E211">
            <v>0.2146815</v>
          </cell>
          <cell r="F211">
            <v>0.25213262850000001</v>
          </cell>
          <cell r="G211">
            <v>0.20311734149999999</v>
          </cell>
          <cell r="H211">
            <v>0.26184249900000001</v>
          </cell>
          <cell r="I211">
            <v>0.28022188049999996</v>
          </cell>
          <cell r="J211">
            <v>0.22540232699999999</v>
          </cell>
          <cell r="K211">
            <v>0.25907105250000001</v>
          </cell>
          <cell r="L211">
            <v>0.32705835750000001</v>
          </cell>
          <cell r="M211">
            <v>0.40209808949999998</v>
          </cell>
          <cell r="N211">
            <v>0.41457481199999996</v>
          </cell>
          <cell r="O211">
            <v>0.31064840099999996</v>
          </cell>
          <cell r="P211">
            <v>0.3836530755</v>
          </cell>
          <cell r="Q211">
            <v>0.41889461849999998</v>
          </cell>
          <cell r="R211">
            <v>0.47032570349999997</v>
          </cell>
          <cell r="S211">
            <v>0.39412465649999995</v>
          </cell>
          <cell r="T211">
            <v>0.41781502799999998</v>
          </cell>
          <cell r="U211">
            <v>0.347512869</v>
          </cell>
          <cell r="V211">
            <v>0.33386047199999996</v>
          </cell>
          <cell r="W211">
            <v>0.10711325249999999</v>
          </cell>
          <cell r="X211">
            <v>0.20851692749999998</v>
          </cell>
          <cell r="Y211" t="str">
            <v xml:space="preserve"> </v>
          </cell>
          <cell r="Z211">
            <v>0.2256411015</v>
          </cell>
          <cell r="AB211">
            <v>40.939</v>
          </cell>
          <cell r="AC211">
            <v>31.218041434101551</v>
          </cell>
          <cell r="AD211">
            <v>25.297000000000001</v>
          </cell>
          <cell r="AE211">
            <v>29.286999999999999</v>
          </cell>
          <cell r="AF211">
            <v>37.460184999999996</v>
          </cell>
          <cell r="AG211">
            <v>32.230238999999997</v>
          </cell>
          <cell r="AH211">
            <v>41.229313999999995</v>
          </cell>
          <cell r="AI211">
            <v>53.001562</v>
          </cell>
          <cell r="AJ211">
            <v>49.02783219781525</v>
          </cell>
          <cell r="AK211">
            <v>40.610441000000002</v>
          </cell>
          <cell r="AL211">
            <v>83.83576699999999</v>
          </cell>
          <cell r="AM211">
            <v>101.55162820539446</v>
          </cell>
          <cell r="AN211">
            <v>85.866299999999995</v>
          </cell>
          <cell r="AO211">
            <v>62.047715387754323</v>
          </cell>
          <cell r="AP211">
            <v>68.163359418618654</v>
          </cell>
          <cell r="AQ211">
            <v>72.811387999999994</v>
          </cell>
          <cell r="AR211">
            <v>78.469116665334766</v>
          </cell>
          <cell r="AS211">
            <v>73.062134511369209</v>
          </cell>
          <cell r="AT211">
            <v>83.634059700588139</v>
          </cell>
          <cell r="AU211">
            <v>68.331373999999997</v>
          </cell>
          <cell r="AV211">
            <v>43.307566999999999</v>
          </cell>
          <cell r="AW211">
            <v>15.144696999999999</v>
          </cell>
          <cell r="AX211">
            <v>44.059432186000002</v>
          </cell>
          <cell r="AY211" t="str">
            <v xml:space="preserve"> </v>
          </cell>
          <cell r="AZ211">
            <v>42.655219500000001</v>
          </cell>
        </row>
        <row r="224">
          <cell r="B224">
            <v>9.8279999999999999E-3</v>
          </cell>
          <cell r="C224">
            <v>4.0815197999999997E-2</v>
          </cell>
          <cell r="D224">
            <v>8.5340290499999999E-2</v>
          </cell>
          <cell r="E224">
            <v>9.0649826999999988E-2</v>
          </cell>
          <cell r="F224">
            <v>0.1271011635</v>
          </cell>
          <cell r="G224">
            <v>0.10473339149999999</v>
          </cell>
          <cell r="H224">
            <v>0.11564928899999999</v>
          </cell>
          <cell r="I224">
            <v>7.2174019499999992E-2</v>
          </cell>
          <cell r="J224">
            <v>3.9778577999999995E-2</v>
          </cell>
          <cell r="K224">
            <v>6.3632024999999995E-2</v>
          </cell>
          <cell r="L224">
            <v>9.8927234999999988E-3</v>
          </cell>
          <cell r="AB224">
            <v>1.145</v>
          </cell>
          <cell r="AC224">
            <v>3.125</v>
          </cell>
          <cell r="AD224">
            <v>6.8019999999999996</v>
          </cell>
          <cell r="AE224">
            <v>7.89</v>
          </cell>
          <cell r="AF224">
            <v>12.274070999999999</v>
          </cell>
          <cell r="AG224">
            <v>10.421244</v>
          </cell>
          <cell r="AH224">
            <v>13.374402</v>
          </cell>
          <cell r="AI224">
            <v>9.8132909999999995</v>
          </cell>
          <cell r="AJ224">
            <v>4.8966712593000823</v>
          </cell>
          <cell r="AK224">
            <v>5.6603959999999995</v>
          </cell>
          <cell r="AL224">
            <v>1.301577</v>
          </cell>
        </row>
        <row r="225">
          <cell r="B225">
            <v>0.150453</v>
          </cell>
          <cell r="C225">
            <v>0.10445088599999999</v>
          </cell>
          <cell r="D225">
            <v>0.17242698149999999</v>
          </cell>
          <cell r="E225">
            <v>0.27166145399999997</v>
          </cell>
          <cell r="F225">
            <v>0.26187610499999997</v>
          </cell>
          <cell r="G225">
            <v>0.32352592050000001</v>
          </cell>
          <cell r="H225">
            <v>0.33403567499999998</v>
          </cell>
          <cell r="I225">
            <v>0.30632426549999997</v>
          </cell>
          <cell r="J225">
            <v>0.26167341599999999</v>
          </cell>
          <cell r="K225">
            <v>0.22844407049999998</v>
          </cell>
          <cell r="L225">
            <v>0.22955822999999997</v>
          </cell>
          <cell r="M225">
            <v>0.25505722799999997</v>
          </cell>
          <cell r="N225">
            <v>0.21008014649999998</v>
          </cell>
          <cell r="O225">
            <v>0.162669852</v>
          </cell>
          <cell r="P225">
            <v>0.11491459649999999</v>
          </cell>
          <cell r="Q225">
            <v>0.1008611235</v>
          </cell>
          <cell r="R225">
            <v>7.5764740499999997E-2</v>
          </cell>
          <cell r="S225">
            <v>7.1783882999999993E-2</v>
          </cell>
          <cell r="T225">
            <v>7.5387672000000003E-2</v>
          </cell>
          <cell r="U225">
            <v>6.2831439000000003E-2</v>
          </cell>
          <cell r="V225">
            <v>0.115635537</v>
          </cell>
          <cell r="W225">
            <v>0.1458895365</v>
          </cell>
          <cell r="X225">
            <v>0.13175833949999999</v>
          </cell>
          <cell r="Y225" t="str">
            <v xml:space="preserve"> </v>
          </cell>
          <cell r="Z225">
            <v>0.21068388899999999</v>
          </cell>
          <cell r="AB225">
            <v>21.577999999999999</v>
          </cell>
          <cell r="AC225">
            <v>11.122999999999999</v>
          </cell>
          <cell r="AD225">
            <v>16.393999999999998</v>
          </cell>
          <cell r="AE225">
            <v>29.029</v>
          </cell>
          <cell r="AF225">
            <v>31.137262999999997</v>
          </cell>
          <cell r="AG225">
            <v>34.850963</v>
          </cell>
          <cell r="AH225">
            <v>42.160714999999996</v>
          </cell>
          <cell r="AI225">
            <v>47.928261999999997</v>
          </cell>
          <cell r="AJ225">
            <v>41.816268772705094</v>
          </cell>
          <cell r="AK225">
            <v>26.143511</v>
          </cell>
          <cell r="AL225">
            <v>42.542605999999999</v>
          </cell>
          <cell r="AM225">
            <v>62.195667551642096</v>
          </cell>
          <cell r="AN225">
            <v>31.871011999999997</v>
          </cell>
          <cell r="AO225">
            <v>23.824814182983264</v>
          </cell>
          <cell r="AP225">
            <v>18.086121877454655</v>
          </cell>
          <cell r="AQ225">
            <v>14.541414999999999</v>
          </cell>
          <cell r="AR225">
            <v>9.8213351887560467</v>
          </cell>
          <cell r="AS225">
            <v>10.206806236129607</v>
          </cell>
          <cell r="AT225">
            <v>14.638754020041389</v>
          </cell>
          <cell r="AU225">
            <v>10.003575</v>
          </cell>
          <cell r="AV225">
            <v>14.69933</v>
          </cell>
          <cell r="AW225">
            <v>26.249554999999997</v>
          </cell>
          <cell r="AX225">
            <v>26.178031308000001</v>
          </cell>
          <cell r="AY225" t="str">
            <v xml:space="preserve"> </v>
          </cell>
          <cell r="AZ225">
            <v>36.210072440000005</v>
          </cell>
        </row>
        <row r="247">
          <cell r="B247">
            <v>0.27281700000000003</v>
          </cell>
          <cell r="C247">
            <v>0.2029505985</v>
          </cell>
          <cell r="D247">
            <v>0.31060789649999998</v>
          </cell>
          <cell r="E247">
            <v>0.32604628949999998</v>
          </cell>
          <cell r="F247">
            <v>0.301075227</v>
          </cell>
          <cell r="G247">
            <v>0.32083494749999997</v>
          </cell>
          <cell r="H247">
            <v>0.28665091349999999</v>
          </cell>
          <cell r="I247">
            <v>0.28087303050000001</v>
          </cell>
          <cell r="J247">
            <v>0.31067516699999997</v>
          </cell>
          <cell r="K247">
            <v>0.27118290149999996</v>
          </cell>
          <cell r="L247">
            <v>0.309389733</v>
          </cell>
          <cell r="M247">
            <v>0.32630942699999999</v>
          </cell>
          <cell r="N247">
            <v>0.31383053550000001</v>
          </cell>
          <cell r="O247">
            <v>0.3741816825</v>
          </cell>
          <cell r="P247">
            <v>0.48420090899999996</v>
          </cell>
          <cell r="Q247">
            <v>0.37107630449999995</v>
          </cell>
          <cell r="R247">
            <v>0.43209809999999998</v>
          </cell>
          <cell r="S247">
            <v>0.45559871099999993</v>
          </cell>
          <cell r="T247">
            <v>0.53059086</v>
          </cell>
          <cell r="U247">
            <v>0.45539712899999996</v>
          </cell>
          <cell r="V247">
            <v>0.4639417515</v>
          </cell>
          <cell r="W247">
            <v>0.51467650649999996</v>
          </cell>
          <cell r="X247">
            <v>0.67148088646049997</v>
          </cell>
          <cell r="Y247" t="str">
            <v xml:space="preserve"> </v>
          </cell>
          <cell r="Z247">
            <v>0.54518889149999994</v>
          </cell>
          <cell r="AB247">
            <v>40.102000000000004</v>
          </cell>
          <cell r="AC247">
            <v>27.016999999999999</v>
          </cell>
          <cell r="AD247">
            <v>35.173000000000002</v>
          </cell>
          <cell r="AE247">
            <v>37.387</v>
          </cell>
          <cell r="AF247">
            <v>36.695065999999997</v>
          </cell>
          <cell r="AG247">
            <v>40.298105999999997</v>
          </cell>
          <cell r="AH247">
            <v>40.726662999999995</v>
          </cell>
          <cell r="AI247">
            <v>43.669730999999999</v>
          </cell>
          <cell r="AJ247">
            <v>51.240616835330073</v>
          </cell>
          <cell r="AK247">
            <v>38.648910999999998</v>
          </cell>
          <cell r="AL247">
            <v>55.890524999999997</v>
          </cell>
          <cell r="AM247">
            <v>63.979602340357403</v>
          </cell>
          <cell r="AN247">
            <v>54.387904999999996</v>
          </cell>
          <cell r="AO247">
            <v>61.165706668394499</v>
          </cell>
          <cell r="AP247">
            <v>83.039830630292315</v>
          </cell>
          <cell r="AQ247">
            <v>65.290112999999991</v>
          </cell>
          <cell r="AR247">
            <v>69.114874064585919</v>
          </cell>
          <cell r="AS247">
            <v>72.493132534607454</v>
          </cell>
          <cell r="AT247">
            <v>100.13068999837159</v>
          </cell>
          <cell r="AU247">
            <v>78.251244999999997</v>
          </cell>
          <cell r="AV247">
            <v>71.787812000000002</v>
          </cell>
          <cell r="AW247">
            <v>98.228174999999993</v>
          </cell>
          <cell r="AX247">
            <v>160.64710294600002</v>
          </cell>
          <cell r="AY247" t="str">
            <v xml:space="preserve"> </v>
          </cell>
          <cell r="AZ247">
            <v>122.46782673</v>
          </cell>
        </row>
        <row r="263">
          <cell r="B263">
            <v>1.8626625000000001</v>
          </cell>
          <cell r="C263">
            <v>1.7085269519999999</v>
          </cell>
          <cell r="D263">
            <v>2.0936767409999999</v>
          </cell>
          <cell r="E263">
            <v>2.0801143304999998</v>
          </cell>
          <cell r="F263">
            <v>2.0690793315000002</v>
          </cell>
          <cell r="G263">
            <v>1.9699970984999999</v>
          </cell>
          <cell r="H263">
            <v>2.0640156749999998</v>
          </cell>
          <cell r="I263">
            <v>2.1285462060000002</v>
          </cell>
          <cell r="J263">
            <v>2.0820869684999996</v>
          </cell>
          <cell r="K263">
            <v>1.9867404644999997</v>
          </cell>
          <cell r="L263">
            <v>2.3634438795000001</v>
          </cell>
          <cell r="M263">
            <v>2.3126150205</v>
          </cell>
          <cell r="N263">
            <v>2.4452048340000001</v>
          </cell>
          <cell r="O263">
            <v>2.2148811360000003</v>
          </cell>
          <cell r="P263">
            <v>2.4181298729999998</v>
          </cell>
          <cell r="Q263">
            <v>2.7928530719999998</v>
          </cell>
          <cell r="R263">
            <v>2.8333781640000009</v>
          </cell>
          <cell r="S263">
            <v>2.8720617029999995</v>
          </cell>
          <cell r="T263">
            <v>2.7567019755000004</v>
          </cell>
          <cell r="U263">
            <v>2.2902490530000001</v>
          </cell>
          <cell r="V263">
            <v>2.2476158640000001</v>
          </cell>
          <cell r="W263">
            <v>2.5971147404999999</v>
          </cell>
          <cell r="X263">
            <v>2.9052393583589993</v>
          </cell>
          <cell r="Y263">
            <v>1.2081881654999997</v>
          </cell>
          <cell r="Z263">
            <v>3.1086762778844994</v>
          </cell>
          <cell r="AA263">
            <v>0</v>
          </cell>
          <cell r="AB263">
            <v>260.09000000000003</v>
          </cell>
          <cell r="AC263">
            <v>187.6908050954267</v>
          </cell>
          <cell r="AD263">
            <v>208.83000000000004</v>
          </cell>
          <cell r="AE263">
            <v>219.75899999999999</v>
          </cell>
          <cell r="AF263">
            <v>244.81478699999997</v>
          </cell>
          <cell r="AG263">
            <v>230.99048499999998</v>
          </cell>
          <cell r="AH263">
            <v>275.21520300000003</v>
          </cell>
          <cell r="AI263">
            <v>342.62615700000003</v>
          </cell>
          <cell r="AJ263">
            <v>363.36942684440578</v>
          </cell>
          <cell r="AK263">
            <v>265.89372000000003</v>
          </cell>
          <cell r="AL263">
            <v>462.96160099999997</v>
          </cell>
          <cell r="AM263">
            <v>492.59286203018257</v>
          </cell>
          <cell r="AN263">
            <v>422.80164899999994</v>
          </cell>
          <cell r="AO263">
            <v>378.68325767031985</v>
          </cell>
          <cell r="AP263">
            <v>409.43642020289934</v>
          </cell>
          <cell r="AQ263">
            <v>448.5093490000001</v>
          </cell>
          <cell r="AR263">
            <v>424.61903384182972</v>
          </cell>
          <cell r="AS263">
            <v>466.59389512751216</v>
          </cell>
          <cell r="AT263">
            <v>533.78761623403796</v>
          </cell>
          <cell r="AU263">
            <v>395.16653300000002</v>
          </cell>
          <cell r="AV263">
            <v>311.67308699999995</v>
          </cell>
          <cell r="AW263">
            <v>465.50119499999988</v>
          </cell>
          <cell r="AX263">
            <v>607.61116475699998</v>
          </cell>
          <cell r="AY263">
            <v>158.04737700000001</v>
          </cell>
          <cell r="AZ263">
            <v>591.15338458999997</v>
          </cell>
          <cell r="BA263">
            <v>0</v>
          </cell>
        </row>
        <row r="264">
          <cell r="B264">
            <v>0.30410100000000001</v>
          </cell>
          <cell r="C264">
            <v>0.1599628005</v>
          </cell>
          <cell r="D264">
            <v>0.24706894949999997</v>
          </cell>
          <cell r="E264">
            <v>0.32088883499999998</v>
          </cell>
          <cell r="F264">
            <v>0.28298808899999994</v>
          </cell>
          <cell r="G264">
            <v>0.3799423395</v>
          </cell>
          <cell r="H264">
            <v>0.40173130800000001</v>
          </cell>
          <cell r="I264">
            <v>0.41229448649999995</v>
          </cell>
          <cell r="J264">
            <v>0.32467572449999998</v>
          </cell>
          <cell r="K264">
            <v>0.25998824249999997</v>
          </cell>
          <cell r="L264">
            <v>0.3262599585</v>
          </cell>
          <cell r="M264">
            <v>0.39297637799999996</v>
          </cell>
          <cell r="N264">
            <v>0.31495738499999998</v>
          </cell>
          <cell r="O264">
            <v>0.273922479</v>
          </cell>
          <cell r="P264">
            <v>0.19162518299999998</v>
          </cell>
          <cell r="Q264">
            <v>0.22698002699999997</v>
          </cell>
          <cell r="R264">
            <v>0.17676278549999999</v>
          </cell>
          <cell r="S264">
            <v>0.23850007649999999</v>
          </cell>
          <cell r="T264">
            <v>0.21505649849999997</v>
          </cell>
          <cell r="U264">
            <v>0.2000738205</v>
          </cell>
          <cell r="V264">
            <v>0.24644713499999998</v>
          </cell>
          <cell r="W264">
            <v>0.2511362835</v>
          </cell>
          <cell r="X264">
            <v>0.30569502389850001</v>
          </cell>
          <cell r="Y264">
            <v>0.24265938149999999</v>
          </cell>
          <cell r="Z264">
            <v>0.48478641299999986</v>
          </cell>
          <cell r="AA264">
            <v>0</v>
          </cell>
          <cell r="AB264">
            <v>37.384999999999998</v>
          </cell>
          <cell r="AC264">
            <v>15.286999999999999</v>
          </cell>
          <cell r="AD264">
            <v>23.11</v>
          </cell>
          <cell r="AE264">
            <v>33.709000000000003</v>
          </cell>
          <cell r="AF264">
            <v>33.566759999999995</v>
          </cell>
          <cell r="AG264">
            <v>40.978206</v>
          </cell>
          <cell r="AH264">
            <v>50.734645999999998</v>
          </cell>
          <cell r="AI264">
            <v>64.971856000000002</v>
          </cell>
          <cell r="AJ264">
            <v>52.915201741324346</v>
          </cell>
          <cell r="AK264">
            <v>30.932766000000001</v>
          </cell>
          <cell r="AL264">
            <v>61.537224999999999</v>
          </cell>
          <cell r="AM264">
            <v>87.641865159475941</v>
          </cell>
          <cell r="AN264">
            <v>47.806880999999997</v>
          </cell>
          <cell r="AO264">
            <v>41.020845558693324</v>
          </cell>
          <cell r="AP264">
            <v>31.125411579298252</v>
          </cell>
          <cell r="AQ264">
            <v>34.225901999999998</v>
          </cell>
          <cell r="AR264">
            <v>23.549186973738713</v>
          </cell>
          <cell r="AS264">
            <v>34.844095556929631</v>
          </cell>
          <cell r="AT264">
            <v>42.578100346980854</v>
          </cell>
          <cell r="AU264">
            <v>30.820217</v>
          </cell>
          <cell r="AV264">
            <v>32.512966999999996</v>
          </cell>
          <cell r="AW264">
            <v>46.844016999999994</v>
          </cell>
          <cell r="AX264">
            <v>62.474616538999996</v>
          </cell>
          <cell r="AY264">
            <v>38.279015999999999</v>
          </cell>
          <cell r="AZ264">
            <v>86.946377890000008</v>
          </cell>
          <cell r="BA264">
            <v>0</v>
          </cell>
        </row>
        <row r="266">
          <cell r="B266">
            <v>0.28490850000000001</v>
          </cell>
          <cell r="C266">
            <v>0.30059415</v>
          </cell>
          <cell r="D266">
            <v>0.2969749035</v>
          </cell>
          <cell r="E266">
            <v>0.30533132699999999</v>
          </cell>
          <cell r="F266">
            <v>0.37923379200000001</v>
          </cell>
          <cell r="G266">
            <v>0.30785073299999999</v>
          </cell>
          <cell r="H266">
            <v>0.37749178799999999</v>
          </cell>
          <cell r="I266">
            <v>0.35428229099999997</v>
          </cell>
          <cell r="J266">
            <v>0.26518090499999997</v>
          </cell>
          <cell r="K266">
            <v>0.32270307749999999</v>
          </cell>
          <cell r="L266">
            <v>0.33695108099999999</v>
          </cell>
          <cell r="M266">
            <v>0.40209808949999998</v>
          </cell>
          <cell r="N266">
            <v>0.41457481199999996</v>
          </cell>
          <cell r="O266">
            <v>0.31064840099999996</v>
          </cell>
          <cell r="P266">
            <v>0.3836530755</v>
          </cell>
          <cell r="Q266">
            <v>0.41889461849999998</v>
          </cell>
          <cell r="R266">
            <v>0.47032570349999997</v>
          </cell>
          <cell r="S266">
            <v>0.39412465649999995</v>
          </cell>
          <cell r="T266">
            <v>0.41781502799999998</v>
          </cell>
          <cell r="U266">
            <v>0.347512869</v>
          </cell>
          <cell r="V266">
            <v>0.33386047199999996</v>
          </cell>
          <cell r="W266">
            <v>0.10711325249999999</v>
          </cell>
          <cell r="X266">
            <v>0.20851692749999998</v>
          </cell>
          <cell r="Y266">
            <v>0</v>
          </cell>
          <cell r="Z266">
            <v>0.2256411015</v>
          </cell>
          <cell r="AA266">
            <v>0</v>
          </cell>
          <cell r="AB266">
            <v>42.084000000000003</v>
          </cell>
          <cell r="AC266">
            <v>34.343041434101551</v>
          </cell>
          <cell r="AD266">
            <v>32.099000000000004</v>
          </cell>
          <cell r="AE266">
            <v>37.177</v>
          </cell>
          <cell r="AF266">
            <v>49.734255999999995</v>
          </cell>
          <cell r="AG266">
            <v>42.651482999999999</v>
          </cell>
          <cell r="AH266">
            <v>54.603715999999991</v>
          </cell>
          <cell r="AI266">
            <v>63.069192999999999</v>
          </cell>
          <cell r="AJ266">
            <v>53.924503457115335</v>
          </cell>
          <cell r="AK266">
            <v>46.270837</v>
          </cell>
          <cell r="AL266">
            <v>85.137343999999985</v>
          </cell>
          <cell r="AM266">
            <v>101.55162820539446</v>
          </cell>
          <cell r="AN266">
            <v>85.866299999999995</v>
          </cell>
          <cell r="AO266">
            <v>62.047715387754323</v>
          </cell>
          <cell r="AP266">
            <v>68.163359418618654</v>
          </cell>
          <cell r="AQ266">
            <v>72.811387999999994</v>
          </cell>
          <cell r="AR266">
            <v>78.469116665334766</v>
          </cell>
          <cell r="AS266">
            <v>73.062134511369209</v>
          </cell>
          <cell r="AT266">
            <v>83.634059700588139</v>
          </cell>
          <cell r="AU266">
            <v>68.331373999999997</v>
          </cell>
          <cell r="AV266">
            <v>43.307566999999999</v>
          </cell>
          <cell r="AW266">
            <v>15.144696999999999</v>
          </cell>
          <cell r="AX266">
            <v>44.059432186000002</v>
          </cell>
          <cell r="AY266">
            <v>0</v>
          </cell>
          <cell r="AZ266">
            <v>42.655219500000001</v>
          </cell>
          <cell r="BA266">
            <v>0</v>
          </cell>
        </row>
        <row r="267">
          <cell r="B267">
            <v>4.7214000000000006E-2</v>
          </cell>
          <cell r="C267">
            <v>2.9586833999999996E-2</v>
          </cell>
          <cell r="D267">
            <v>5.00185665E-2</v>
          </cell>
          <cell r="E267">
            <v>4.3507089000000006E-2</v>
          </cell>
          <cell r="F267">
            <v>7.5243253499999996E-2</v>
          </cell>
          <cell r="G267">
            <v>5.0314531499999995E-2</v>
          </cell>
          <cell r="H267">
            <v>5.2045380000000002E-2</v>
          </cell>
          <cell r="I267">
            <v>9.0055278000000002E-2</v>
          </cell>
          <cell r="J267">
            <v>0.17131105800000002</v>
          </cell>
          <cell r="K267">
            <v>5.2361833500000003E-2</v>
          </cell>
          <cell r="L267">
            <v>0.10195715700000002</v>
          </cell>
          <cell r="M267">
            <v>7.2269262000000001E-2</v>
          </cell>
          <cell r="N267">
            <v>0.13284886949999997</v>
          </cell>
          <cell r="O267">
            <v>4.3927730999999998E-2</v>
          </cell>
          <cell r="P267">
            <v>9.7069909499999996E-2</v>
          </cell>
          <cell r="Q267">
            <v>0.18615805199999999</v>
          </cell>
          <cell r="R267">
            <v>0.2060532135</v>
          </cell>
          <cell r="S267">
            <v>0.19102614299999998</v>
          </cell>
          <cell r="T267">
            <v>0.17995759650000001</v>
          </cell>
          <cell r="U267">
            <v>0.18033795450000001</v>
          </cell>
          <cell r="V267">
            <v>8.7862410000000002E-2</v>
          </cell>
          <cell r="W267">
            <v>0.14198069699999999</v>
          </cell>
          <cell r="X267">
            <v>0.19209303000000003</v>
          </cell>
          <cell r="Y267">
            <v>0.15997333049999998</v>
          </cell>
          <cell r="Z267">
            <v>0.15633126738450001</v>
          </cell>
          <cell r="AA267">
            <v>0</v>
          </cell>
          <cell r="AB267">
            <v>7.2039999999999997</v>
          </cell>
          <cell r="AC267">
            <v>2.6739999999999999</v>
          </cell>
          <cell r="AD267">
            <v>4.9089999999999998</v>
          </cell>
          <cell r="AE267">
            <v>4.2389999999999999</v>
          </cell>
          <cell r="AF267">
            <v>5.9593909999999992</v>
          </cell>
          <cell r="AG267">
            <v>5.5062379999999997</v>
          </cell>
          <cell r="AH267">
            <v>6.2768689999999996</v>
          </cell>
          <cell r="AI267">
            <v>12.301764</v>
          </cell>
          <cell r="AJ267">
            <v>26.153364947504937</v>
          </cell>
          <cell r="AK267">
            <v>6.2817149999999993</v>
          </cell>
          <cell r="AL267">
            <v>17.277948999999996</v>
          </cell>
          <cell r="AM267">
            <v>11.696604885982449</v>
          </cell>
          <cell r="AN267">
            <v>18.980609000000001</v>
          </cell>
          <cell r="AO267">
            <v>6.0473459079975882</v>
          </cell>
          <cell r="AP267">
            <v>13.137151356230937</v>
          </cell>
          <cell r="AQ267">
            <v>25.009699999999999</v>
          </cell>
          <cell r="AR267">
            <v>23.812072916782697</v>
          </cell>
          <cell r="AS267">
            <v>27.237993134496129</v>
          </cell>
          <cell r="AT267">
            <v>31.29843861129476</v>
          </cell>
          <cell r="AU267">
            <v>25.755626000000003</v>
          </cell>
          <cell r="AV267">
            <v>9.3201900000000002</v>
          </cell>
          <cell r="AW267">
            <v>21.378095999999999</v>
          </cell>
          <cell r="AX267">
            <v>33.270823687000004</v>
          </cell>
          <cell r="AY267">
            <v>20.052436999999998</v>
          </cell>
          <cell r="AZ267">
            <v>22.980503110000001</v>
          </cell>
          <cell r="BA267">
            <v>0</v>
          </cell>
        </row>
        <row r="268">
          <cell r="B268">
            <v>0.82654650000000007</v>
          </cell>
          <cell r="C268">
            <v>0.75483634949999989</v>
          </cell>
          <cell r="D268">
            <v>0.99915340949999998</v>
          </cell>
          <cell r="E268">
            <v>1.041978555</v>
          </cell>
          <cell r="F268">
            <v>0.88331035499999999</v>
          </cell>
          <cell r="G268">
            <v>0.76681352699999994</v>
          </cell>
          <cell r="H268">
            <v>0.80825742450000004</v>
          </cell>
          <cell r="I268">
            <v>0.76184031149999998</v>
          </cell>
          <cell r="J268">
            <v>0.9153701864999999</v>
          </cell>
          <cell r="K268">
            <v>0.9496581435</v>
          </cell>
          <cell r="L268">
            <v>1.0161314685</v>
          </cell>
          <cell r="M268">
            <v>0.90760777649999991</v>
          </cell>
          <cell r="N268">
            <v>0.9200888009999999</v>
          </cell>
          <cell r="O268">
            <v>1.0289650589999999</v>
          </cell>
          <cell r="P268">
            <v>1.0335727035</v>
          </cell>
          <cell r="Q268">
            <v>1.0722852</v>
          </cell>
          <cell r="R268">
            <v>1.116215658</v>
          </cell>
          <cell r="S268">
            <v>1.3015238219999998</v>
          </cell>
          <cell r="T268">
            <v>1.2467407499999998</v>
          </cell>
          <cell r="U268">
            <v>0.95975874449999998</v>
          </cell>
          <cell r="V268">
            <v>1.0079413785</v>
          </cell>
          <cell r="W268">
            <v>1.1793377519999999</v>
          </cell>
          <cell r="X268">
            <v>1.3565346379604999</v>
          </cell>
          <cell r="Y268">
            <v>0</v>
          </cell>
          <cell r="Z268">
            <v>0.96828375599999994</v>
          </cell>
          <cell r="AA268">
            <v>0</v>
          </cell>
          <cell r="AB268">
            <v>122.902</v>
          </cell>
          <cell r="AC268">
            <v>95.782763661325163</v>
          </cell>
          <cell r="AD268">
            <v>106.49600000000001</v>
          </cell>
          <cell r="AE268">
            <v>113.02799999999999</v>
          </cell>
          <cell r="AF268">
            <v>112.15922599999999</v>
          </cell>
          <cell r="AG268">
            <v>95.372248999999996</v>
          </cell>
          <cell r="AH268">
            <v>113.73770500000001</v>
          </cell>
          <cell r="AI268">
            <v>125.51958099999999</v>
          </cell>
          <cell r="AJ268">
            <v>159.44072094063873</v>
          </cell>
          <cell r="AK268">
            <v>135.33157499999999</v>
          </cell>
          <cell r="AL268">
            <v>196.84235099999998</v>
          </cell>
          <cell r="AM268">
            <v>187.92716846485368</v>
          </cell>
          <cell r="AN268">
            <v>162.635243</v>
          </cell>
          <cell r="AO268">
            <v>178.09015597967351</v>
          </cell>
          <cell r="AP268">
            <v>182.08846308339676</v>
          </cell>
          <cell r="AQ268">
            <v>182.803403</v>
          </cell>
          <cell r="AR268">
            <v>181.08983887483066</v>
          </cell>
          <cell r="AS268">
            <v>214.5556245820577</v>
          </cell>
          <cell r="AT268">
            <v>242.85746970336356</v>
          </cell>
          <cell r="AU268">
            <v>173.028775</v>
          </cell>
          <cell r="AV268">
            <v>147.722621</v>
          </cell>
          <cell r="AW268">
            <v>217.13732199999998</v>
          </cell>
          <cell r="AX268">
            <v>303.64736428600003</v>
          </cell>
          <cell r="AY268">
            <v>0</v>
          </cell>
          <cell r="AZ268">
            <v>200.76425405000001</v>
          </cell>
          <cell r="BA268">
            <v>0</v>
          </cell>
        </row>
        <row r="269">
          <cell r="B269">
            <v>0.31809600000000005</v>
          </cell>
          <cell r="C269">
            <v>0.35420280749999999</v>
          </cell>
          <cell r="D269">
            <v>0.27123699599999995</v>
          </cell>
          <cell r="E269">
            <v>0.20963754899999998</v>
          </cell>
          <cell r="F269">
            <v>0.22080692699999999</v>
          </cell>
          <cell r="G269">
            <v>0.21190912649999999</v>
          </cell>
          <cell r="H269">
            <v>0.164302488</v>
          </cell>
          <cell r="I269">
            <v>0.19965199499999997</v>
          </cell>
          <cell r="J269">
            <v>0.19298277899999999</v>
          </cell>
          <cell r="K269">
            <v>0.24666842699999997</v>
          </cell>
          <cell r="L269">
            <v>0.20695103100000001</v>
          </cell>
          <cell r="M269">
            <v>0.29391707700000003</v>
          </cell>
          <cell r="N269">
            <v>0.46312372349999997</v>
          </cell>
          <cell r="O269">
            <v>0.42420150449999999</v>
          </cell>
          <cell r="P269">
            <v>0.583337196</v>
          </cell>
          <cell r="Q269">
            <v>0.78115144950000004</v>
          </cell>
          <cell r="R269">
            <v>0.71320361399999987</v>
          </cell>
          <cell r="S269">
            <v>0.61181980650000001</v>
          </cell>
          <cell r="T269">
            <v>0.53881862849999995</v>
          </cell>
          <cell r="U269">
            <v>0.45083084399999995</v>
          </cell>
          <cell r="V269">
            <v>0.46458188550000001</v>
          </cell>
          <cell r="W269">
            <v>0.8015454675</v>
          </cell>
          <cell r="X269">
            <v>0.70985029499999996</v>
          </cell>
          <cell r="Y269">
            <v>0.46116912599999998</v>
          </cell>
          <cell r="Z269">
            <v>1.079525565</v>
          </cell>
          <cell r="AA269">
            <v>0</v>
          </cell>
          <cell r="AB269">
            <v>38.712000000000003</v>
          </cell>
          <cell r="AC269">
            <v>28.734000000000002</v>
          </cell>
          <cell r="AD269">
            <v>23.593</v>
          </cell>
          <cell r="AE269">
            <v>17.861000000000001</v>
          </cell>
          <cell r="AF269">
            <v>21.380500000000001</v>
          </cell>
          <cell r="AG269">
            <v>22.433453999999998</v>
          </cell>
          <cell r="AH269">
            <v>19.014476999999999</v>
          </cell>
          <cell r="AI269">
            <v>27.965989999999998</v>
          </cell>
          <cell r="AJ269">
            <v>27.003009154087483</v>
          </cell>
          <cell r="AK269">
            <v>27.035205000000001</v>
          </cell>
          <cell r="AL269">
            <v>32.755086999999996</v>
          </cell>
          <cell r="AM269">
            <v>50.461503306907957</v>
          </cell>
          <cell r="AN269">
            <v>65.178280999999998</v>
          </cell>
          <cell r="AO269">
            <v>61.684638355261768</v>
          </cell>
          <cell r="AP269">
            <v>83.4289362547199</v>
          </cell>
          <cell r="AQ269">
            <v>112.30432400000001</v>
          </cell>
          <cell r="AR269">
            <v>91.395398943651884</v>
          </cell>
          <cell r="AS269">
            <v>89.954839155530607</v>
          </cell>
          <cell r="AT269">
            <v>97.800516626749555</v>
          </cell>
          <cell r="AU269">
            <v>66.609463000000005</v>
          </cell>
          <cell r="AV269">
            <v>56.251864999999995</v>
          </cell>
          <cell r="AW269">
            <v>136.86066</v>
          </cell>
          <cell r="AX269">
            <v>131.576513517</v>
          </cell>
          <cell r="AY269">
            <v>55.452521999999995</v>
          </cell>
          <cell r="AZ269">
            <v>194.35501376999997</v>
          </cell>
          <cell r="BA269">
            <v>0</v>
          </cell>
        </row>
      </sheetData>
      <sheetData sheetId="27">
        <row r="15">
          <cell r="B15">
            <v>2.0076E-2</v>
          </cell>
          <cell r="C15">
            <v>1.29611265E-2</v>
          </cell>
          <cell r="D15">
            <v>1.35368485E-2</v>
          </cell>
          <cell r="E15">
            <v>1.6705433499999998E-2</v>
          </cell>
          <cell r="F15">
            <v>1.7110317E-2</v>
          </cell>
          <cell r="G15">
            <v>2.1672160999999999E-2</v>
          </cell>
          <cell r="H15">
            <v>6.4129600499999995E-2</v>
          </cell>
          <cell r="I15">
            <v>9.5884295499999994E-2</v>
          </cell>
          <cell r="J15">
            <v>8.9271455E-2</v>
          </cell>
          <cell r="K15">
            <v>6.3600351499999999E-2</v>
          </cell>
          <cell r="L15">
            <v>9.1188520499999995E-2</v>
          </cell>
          <cell r="M15">
            <v>8.3033019999999999E-2</v>
          </cell>
          <cell r="N15">
            <v>4.6450459999999999E-2</v>
          </cell>
          <cell r="O15">
            <v>3.7445376500000002E-2</v>
          </cell>
          <cell r="P15">
            <v>6.3488032999999999E-2</v>
          </cell>
          <cell r="Q15">
            <v>8.2395155499999997E-2</v>
          </cell>
          <cell r="R15">
            <v>4.8525539999999999E-2</v>
          </cell>
          <cell r="S15">
            <v>3.0937224499999999E-2</v>
          </cell>
          <cell r="T15">
            <v>5.5107919999999998E-2</v>
          </cell>
          <cell r="U15">
            <v>2.8649322333333335E-2</v>
          </cell>
          <cell r="V15">
            <v>2.0998925499999998E-2</v>
          </cell>
          <cell r="W15">
            <v>4.4955120000000001E-2</v>
          </cell>
          <cell r="X15">
            <v>3.4817722642500007E-2</v>
          </cell>
          <cell r="Y15" t="str">
            <v xml:space="preserve"> </v>
          </cell>
          <cell r="Z15">
            <v>2.85028077565E-2</v>
          </cell>
          <cell r="AB15">
            <v>6.0360000000000005</v>
          </cell>
          <cell r="AC15">
            <v>4.109</v>
          </cell>
          <cell r="AD15">
            <v>4.8029999999999999</v>
          </cell>
          <cell r="AE15">
            <v>5.4020000000000001</v>
          </cell>
          <cell r="AF15">
            <v>4.2290000000000001</v>
          </cell>
          <cell r="AG15">
            <v>5.2084080000000004</v>
          </cell>
          <cell r="AH15">
            <v>12.439003</v>
          </cell>
          <cell r="AI15">
            <v>20.799469999999999</v>
          </cell>
          <cell r="AJ15">
            <v>20.960982000000001</v>
          </cell>
          <cell r="AK15">
            <v>16.987200999999999</v>
          </cell>
          <cell r="AL15">
            <v>19.832124</v>
          </cell>
          <cell r="AM15">
            <v>20.680209999999999</v>
          </cell>
          <cell r="AN15">
            <v>11.029797</v>
          </cell>
          <cell r="AO15">
            <v>8.8930749999999996</v>
          </cell>
          <cell r="AP15">
            <v>12.430897</v>
          </cell>
          <cell r="AQ15">
            <v>14.876126999999999</v>
          </cell>
          <cell r="AR15">
            <v>8.5125789999999988</v>
          </cell>
          <cell r="AS15">
            <v>5.7903676385043568</v>
          </cell>
          <cell r="AT15">
            <v>11.447957245871269</v>
          </cell>
          <cell r="AU15">
            <v>7.0069369999999997</v>
          </cell>
          <cell r="AV15">
            <v>4.7049379999999994</v>
          </cell>
          <cell r="AW15">
            <v>10.978175999999999</v>
          </cell>
          <cell r="AX15">
            <v>9.8445299449999961</v>
          </cell>
          <cell r="AY15" t="str">
            <v xml:space="preserve"> </v>
          </cell>
          <cell r="AZ15">
            <v>5.4233238499999992</v>
          </cell>
        </row>
        <row r="16">
          <cell r="B16">
            <v>2.6984999999999999E-2</v>
          </cell>
          <cell r="C16">
            <v>3.10848125E-2</v>
          </cell>
          <cell r="D16">
            <v>1.32251525E-2</v>
          </cell>
          <cell r="E16">
            <v>4.9241850000000002E-3</v>
          </cell>
          <cell r="F16">
            <v>4.4113849500000003E-2</v>
          </cell>
          <cell r="G16">
            <v>4.8342938000000002E-2</v>
          </cell>
          <cell r="H16">
            <v>1.8308461499999998E-2</v>
          </cell>
          <cell r="I16">
            <v>1.2789034999999999E-2</v>
          </cell>
          <cell r="J16">
            <v>8.901619999999999E-3</v>
          </cell>
          <cell r="K16">
            <v>1.3306667499999999E-2</v>
          </cell>
          <cell r="L16">
            <v>8.5265285E-3</v>
          </cell>
          <cell r="M16">
            <v>2.5443648999999999E-2</v>
          </cell>
          <cell r="N16">
            <v>1.7221833999999998E-2</v>
          </cell>
          <cell r="O16">
            <v>6.5381753500000001E-2</v>
          </cell>
          <cell r="P16">
            <v>4.7517805999999996E-2</v>
          </cell>
          <cell r="Q16">
            <v>1.489943E-2</v>
          </cell>
          <cell r="R16">
            <v>4.6891718999999998E-2</v>
          </cell>
          <cell r="S16">
            <v>3.9206250999999998E-2</v>
          </cell>
          <cell r="T16">
            <v>3.2834374999999999E-2</v>
          </cell>
          <cell r="U16">
            <v>3.3927158999999998E-2</v>
          </cell>
          <cell r="V16">
            <v>4.29528645E-2</v>
          </cell>
          <cell r="W16">
            <v>2.1845736500000001E-2</v>
          </cell>
          <cell r="X16">
            <v>3.3997764801000002E-2</v>
          </cell>
          <cell r="Y16" t="str">
            <v xml:space="preserve"> </v>
          </cell>
          <cell r="Z16">
            <v>2.8613523588999996E-2</v>
          </cell>
          <cell r="AB16">
            <v>6.0910000000000002</v>
          </cell>
          <cell r="AC16">
            <v>6.8849999999999998</v>
          </cell>
          <cell r="AD16">
            <v>3.0390000000000001</v>
          </cell>
          <cell r="AE16">
            <v>1.4119999999999999</v>
          </cell>
          <cell r="AF16">
            <v>8.4160000000000004</v>
          </cell>
          <cell r="AG16">
            <v>10.627442</v>
          </cell>
          <cell r="AH16">
            <v>4.5171400000000004</v>
          </cell>
          <cell r="AI16">
            <v>3.7806670000000002</v>
          </cell>
          <cell r="AJ16">
            <v>2.7681110000000002</v>
          </cell>
          <cell r="AK16">
            <v>3.8373569999999999</v>
          </cell>
          <cell r="AL16">
            <v>3.5819369999999999</v>
          </cell>
          <cell r="AM16">
            <v>9.1884800000000002</v>
          </cell>
          <cell r="AN16">
            <v>7.2318639999999998</v>
          </cell>
          <cell r="AO16">
            <v>20.79393</v>
          </cell>
          <cell r="AP16">
            <v>15.017080999999999</v>
          </cell>
          <cell r="AQ16">
            <v>5.0236450000000001</v>
          </cell>
          <cell r="AR16">
            <v>11.560233</v>
          </cell>
          <cell r="AS16">
            <v>11.530176437542972</v>
          </cell>
          <cell r="AT16">
            <v>11.499284080259025</v>
          </cell>
          <cell r="AU16">
            <v>11.257427</v>
          </cell>
          <cell r="AV16">
            <v>13.169200999999999</v>
          </cell>
          <cell r="AW16">
            <v>8.9637630000000001</v>
          </cell>
          <cell r="AX16">
            <v>16.443607190000002</v>
          </cell>
          <cell r="AY16" t="str">
            <v xml:space="preserve"> </v>
          </cell>
          <cell r="AZ16">
            <v>13.108084459999997</v>
          </cell>
        </row>
        <row r="39">
          <cell r="B39">
            <v>4.2300999999999998E-2</v>
          </cell>
          <cell r="C39">
            <v>1.7584861E-2</v>
          </cell>
          <cell r="D39">
            <v>3.3432087499999999E-2</v>
          </cell>
          <cell r="E39">
            <v>1.3297557E-2</v>
          </cell>
          <cell r="F39">
            <v>9.3986339999999995E-3</v>
          </cell>
          <cell r="G39">
            <v>2.7099460499999999E-2</v>
          </cell>
          <cell r="H39">
            <v>8.1030774999999999E-3</v>
          </cell>
          <cell r="I39">
            <v>1.7073874999999999E-2</v>
          </cell>
          <cell r="J39">
            <v>9.9880095000000006E-3</v>
          </cell>
          <cell r="K39">
            <v>8.6918194999999997E-3</v>
          </cell>
          <cell r="L39">
            <v>4.2501861500000002E-2</v>
          </cell>
          <cell r="M39">
            <v>2.0937493499999998E-2</v>
          </cell>
          <cell r="N39">
            <v>2.2644258E-2</v>
          </cell>
          <cell r="O39">
            <v>2.37469225E-2</v>
          </cell>
          <cell r="P39">
            <v>2.8266482999999998E-2</v>
          </cell>
          <cell r="Q39">
            <v>2.3396271499999999E-2</v>
          </cell>
          <cell r="R39">
            <v>1.4025592E-2</v>
          </cell>
          <cell r="S39">
            <v>1.31430075E-2</v>
          </cell>
          <cell r="T39">
            <v>1.7513628999999999E-2</v>
          </cell>
          <cell r="U39">
            <v>1.7198306999999999E-2</v>
          </cell>
          <cell r="V39">
            <v>2.86408605E-2</v>
          </cell>
          <cell r="W39">
            <v>1.74203715E-2</v>
          </cell>
          <cell r="X39">
            <v>2.6377977037999996E-2</v>
          </cell>
          <cell r="Y39" t="str">
            <v xml:space="preserve"> </v>
          </cell>
          <cell r="Z39">
            <v>5.7173746972999998E-2</v>
          </cell>
          <cell r="AB39">
            <v>8.4819999999999993</v>
          </cell>
          <cell r="AC39">
            <v>4.9029999999999996</v>
          </cell>
          <cell r="AD39">
            <v>6.3360000000000003</v>
          </cell>
          <cell r="AE39">
            <v>3.55</v>
          </cell>
          <cell r="AF39">
            <v>2.867</v>
          </cell>
          <cell r="AG39">
            <v>5.4576450000000003</v>
          </cell>
          <cell r="AH39">
            <v>3.3316050000000001</v>
          </cell>
          <cell r="AI39">
            <v>5.574967</v>
          </cell>
          <cell r="AJ39">
            <v>4.0172369999999997</v>
          </cell>
          <cell r="AK39">
            <v>3.2155399999999998</v>
          </cell>
          <cell r="AL39">
            <v>9.2613099999999999</v>
          </cell>
          <cell r="AM39">
            <v>7.1805249999999994</v>
          </cell>
          <cell r="AN39">
            <v>7.0046839999999992</v>
          </cell>
          <cell r="AO39">
            <v>8.3279610000000002</v>
          </cell>
          <cell r="AP39">
            <v>9.7232749999999992</v>
          </cell>
          <cell r="AQ39">
            <v>6.504156</v>
          </cell>
          <cell r="AR39">
            <v>3.9756589999999998</v>
          </cell>
          <cell r="AS39">
            <v>4.1037459341802975</v>
          </cell>
          <cell r="AT39">
            <v>4.9217746641735465</v>
          </cell>
          <cell r="AU39">
            <v>4.0350570000000001</v>
          </cell>
          <cell r="AV39">
            <v>5.1201780000000001</v>
          </cell>
          <cell r="AW39">
            <v>3.564241</v>
          </cell>
          <cell r="AX39">
            <v>6.9020290090000014</v>
          </cell>
          <cell r="AY39" t="str">
            <v xml:space="preserve"> </v>
          </cell>
          <cell r="AZ39">
            <v>9.7931426100000039</v>
          </cell>
        </row>
        <row r="47">
          <cell r="B47">
            <v>3.1233999999999998E-2</v>
          </cell>
          <cell r="C47">
            <v>6.1946373999999998E-2</v>
          </cell>
          <cell r="D47">
            <v>4.3643145000000001E-2</v>
          </cell>
          <cell r="E47">
            <v>5.6241286500000001E-2</v>
          </cell>
          <cell r="F47">
            <v>7.4293422000000012E-2</v>
          </cell>
          <cell r="G47">
            <v>0.1461271385</v>
          </cell>
          <cell r="H47">
            <v>0.35089704999999999</v>
          </cell>
          <cell r="I47">
            <v>0.45474215149999997</v>
          </cell>
          <cell r="J47">
            <v>0.49103451949999999</v>
          </cell>
          <cell r="K47">
            <v>0.363214551</v>
          </cell>
          <cell r="L47">
            <v>0.49431520949999996</v>
          </cell>
          <cell r="M47">
            <v>0.65428741700000004</v>
          </cell>
          <cell r="N47">
            <v>0.74093574799999995</v>
          </cell>
          <cell r="O47">
            <v>0.84131511449999996</v>
          </cell>
          <cell r="P47">
            <v>0.84570293499999993</v>
          </cell>
          <cell r="Q47">
            <v>0.93368356899999994</v>
          </cell>
          <cell r="R47">
            <v>1.1260191285000001</v>
          </cell>
          <cell r="S47">
            <v>1.1069695525000001</v>
          </cell>
          <cell r="T47">
            <v>0.97985565649999995</v>
          </cell>
          <cell r="U47">
            <v>0.91586202750000001</v>
          </cell>
          <cell r="V47">
            <v>1.126284565</v>
          </cell>
          <cell r="W47">
            <v>1.1849454749999999</v>
          </cell>
          <cell r="X47">
            <v>1.3904471024114999</v>
          </cell>
          <cell r="Y47" t="str">
            <v xml:space="preserve"> </v>
          </cell>
          <cell r="Z47">
            <v>2.0920388417039995</v>
          </cell>
          <cell r="AB47">
            <v>11.716000000000001</v>
          </cell>
          <cell r="AC47">
            <v>18.137</v>
          </cell>
          <cell r="AD47">
            <v>20.067</v>
          </cell>
          <cell r="AE47">
            <v>21.472000000000001</v>
          </cell>
          <cell r="AF47">
            <v>34.121000000000002</v>
          </cell>
          <cell r="AG47">
            <v>58.554631999999998</v>
          </cell>
          <cell r="AH47">
            <v>101.77076599999999</v>
          </cell>
          <cell r="AI47">
            <v>143.78694100000001</v>
          </cell>
          <cell r="AJ47">
            <v>179.09173200000001</v>
          </cell>
          <cell r="AK47">
            <v>134.809279</v>
          </cell>
          <cell r="AL47">
            <v>198.695719</v>
          </cell>
          <cell r="AM47">
            <v>308.04290399999996</v>
          </cell>
          <cell r="AN47">
            <v>290.61815200000001</v>
          </cell>
          <cell r="AO47">
            <v>311.935903</v>
          </cell>
          <cell r="AP47">
            <v>326.90733799999998</v>
          </cell>
          <cell r="AQ47">
            <v>332.223457</v>
          </cell>
          <cell r="AR47">
            <v>360.78739999999999</v>
          </cell>
          <cell r="AS47">
            <v>381.86575929551958</v>
          </cell>
          <cell r="AT47">
            <v>399.13123601387809</v>
          </cell>
          <cell r="AU47">
            <v>389.30776199999997</v>
          </cell>
          <cell r="AV47">
            <v>445.50879099999997</v>
          </cell>
          <cell r="AW47">
            <v>546.21698600000002</v>
          </cell>
          <cell r="AX47">
            <v>632.02931547200001</v>
          </cell>
          <cell r="AY47" t="str">
            <v xml:space="preserve"> </v>
          </cell>
          <cell r="AZ47">
            <v>835.92587560999971</v>
          </cell>
        </row>
        <row r="84">
          <cell r="B84">
            <v>6.7238499999999993E-2</v>
          </cell>
          <cell r="C84">
            <v>4.2973027999999996E-2</v>
          </cell>
          <cell r="D84">
            <v>8.4267651999999998E-2</v>
          </cell>
          <cell r="E84">
            <v>9.8467977999999998E-2</v>
          </cell>
          <cell r="F84">
            <v>9.9489200999999999E-2</v>
          </cell>
          <cell r="G84">
            <v>9.7811535499999991E-2</v>
          </cell>
          <cell r="H84">
            <v>0.122520538</v>
          </cell>
          <cell r="I84">
            <v>8.3235729499999994E-2</v>
          </cell>
          <cell r="J84">
            <v>8.3969102000000004E-2</v>
          </cell>
          <cell r="K84">
            <v>8.1129173999999998E-2</v>
          </cell>
          <cell r="L84">
            <v>0.109332902</v>
          </cell>
          <cell r="M84">
            <v>0.12629324049999999</v>
          </cell>
          <cell r="N84">
            <v>0.122473659</v>
          </cell>
          <cell r="O84">
            <v>0.1100653295</v>
          </cell>
          <cell r="P84">
            <v>0.11701866399999999</v>
          </cell>
          <cell r="Q84">
            <v>0.104316142</v>
          </cell>
          <cell r="R84">
            <v>8.8265586499999993E-2</v>
          </cell>
          <cell r="S84">
            <v>6.6046200499999999E-2</v>
          </cell>
          <cell r="T84">
            <v>8.1741362499999998E-2</v>
          </cell>
          <cell r="U84">
            <v>7.4844762999999995E-2</v>
          </cell>
          <cell r="V84">
            <v>6.1419029E-2</v>
          </cell>
          <cell r="W84">
            <v>7.4840566499999997E-2</v>
          </cell>
          <cell r="X84">
            <v>5.9695571554500004E-2</v>
          </cell>
          <cell r="Y84" t="str">
            <v xml:space="preserve"> </v>
          </cell>
          <cell r="Z84">
            <v>4.9517466936000003E-2</v>
          </cell>
          <cell r="AB84">
            <v>15.458</v>
          </cell>
          <cell r="AC84">
            <v>11.391</v>
          </cell>
          <cell r="AD84">
            <v>16.484999999999999</v>
          </cell>
          <cell r="AE84">
            <v>21.597999999999999</v>
          </cell>
          <cell r="AF84">
            <v>27.17</v>
          </cell>
          <cell r="AG84">
            <v>30.178152000000001</v>
          </cell>
          <cell r="AH84">
            <v>36.489938000000002</v>
          </cell>
          <cell r="AI84">
            <v>25.907869000000002</v>
          </cell>
          <cell r="AJ84">
            <v>29.396523999999999</v>
          </cell>
          <cell r="AK84">
            <v>27.404992</v>
          </cell>
          <cell r="AL84">
            <v>38.363709</v>
          </cell>
          <cell r="AM84">
            <v>46.880428999999999</v>
          </cell>
          <cell r="AN84">
            <v>43.976942999999999</v>
          </cell>
          <cell r="AO84">
            <v>39.060476000000001</v>
          </cell>
          <cell r="AP84">
            <v>42.151317999999996</v>
          </cell>
          <cell r="AQ84">
            <v>38.019293999999995</v>
          </cell>
          <cell r="AR84">
            <v>29.915264999999998</v>
          </cell>
          <cell r="AS84">
            <v>18.546672034527795</v>
          </cell>
          <cell r="AT84">
            <v>24.707644078639998</v>
          </cell>
          <cell r="AU84">
            <v>20.827752999999998</v>
          </cell>
          <cell r="AV84">
            <v>19.246366999999999</v>
          </cell>
          <cell r="AW84">
            <v>22.937092999999997</v>
          </cell>
          <cell r="AX84">
            <v>22.909211279999997</v>
          </cell>
          <cell r="AY84" t="str">
            <v xml:space="preserve"> </v>
          </cell>
          <cell r="AZ84">
            <v>28.412240990000001</v>
          </cell>
        </row>
        <row r="85">
          <cell r="B85">
            <v>1.8438E-2</v>
          </cell>
          <cell r="C85">
            <v>1.7993769499999999E-2</v>
          </cell>
          <cell r="D85">
            <v>3.2377617999999997E-2</v>
          </cell>
          <cell r="E85">
            <v>3.1229040499999999E-2</v>
          </cell>
          <cell r="F85">
            <v>3.22034125E-2</v>
          </cell>
          <cell r="G85">
            <v>3.2611088999999996E-2</v>
          </cell>
          <cell r="H85">
            <v>2.3475721499999998E-2</v>
          </cell>
          <cell r="I85">
            <v>1.6071839000000001E-2</v>
          </cell>
          <cell r="J85">
            <v>1.8634374499999998E-2</v>
          </cell>
          <cell r="K85">
            <v>1.8299043000000001E-2</v>
          </cell>
          <cell r="L85">
            <v>1.6386933499999999E-2</v>
          </cell>
          <cell r="M85">
            <v>1.45127955E-2</v>
          </cell>
          <cell r="N85">
            <v>1.7135839E-2</v>
          </cell>
          <cell r="O85">
            <v>0.1195811225</v>
          </cell>
          <cell r="P85">
            <v>8.55920555E-2</v>
          </cell>
          <cell r="Q85">
            <v>0.2107259175</v>
          </cell>
          <cell r="R85">
            <v>2.3259809999999999E-2</v>
          </cell>
          <cell r="S85">
            <v>2.9927250499999999E-2</v>
          </cell>
          <cell r="T85">
            <v>2.2190595E-2</v>
          </cell>
          <cell r="U85">
            <v>2.3382649499999998E-2</v>
          </cell>
          <cell r="V85">
            <v>1.8582875499999998E-2</v>
          </cell>
          <cell r="W85">
            <v>1.93196255E-2</v>
          </cell>
          <cell r="X85">
            <v>1.3852432356E-2</v>
          </cell>
          <cell r="Y85" t="str">
            <v xml:space="preserve"> </v>
          </cell>
          <cell r="Z85">
            <v>1.3676876871000002E-2</v>
          </cell>
          <cell r="AB85">
            <v>7.4660000000000002</v>
          </cell>
          <cell r="AC85">
            <v>8.6989999999999998</v>
          </cell>
          <cell r="AD85">
            <v>14.808999999999999</v>
          </cell>
          <cell r="AE85">
            <v>15.551</v>
          </cell>
          <cell r="AF85">
            <v>20.911999999999999</v>
          </cell>
          <cell r="AG85">
            <v>43.678589000000002</v>
          </cell>
          <cell r="AH85">
            <v>21.597673</v>
          </cell>
          <cell r="AI85">
            <v>22.782236999999999</v>
          </cell>
          <cell r="AJ85">
            <v>19.013539000000002</v>
          </cell>
          <cell r="AK85">
            <v>10.432993999999999</v>
          </cell>
          <cell r="AL85">
            <v>10.612791</v>
          </cell>
          <cell r="AM85">
            <v>11.019112</v>
          </cell>
          <cell r="AN85">
            <v>11.049436999999999</v>
          </cell>
          <cell r="AO85">
            <v>41.183287999999997</v>
          </cell>
          <cell r="AP85">
            <v>30.389928999999999</v>
          </cell>
          <cell r="AQ85">
            <v>55.950471999999998</v>
          </cell>
          <cell r="AR85">
            <v>11.655605999999999</v>
          </cell>
          <cell r="AS85">
            <v>11.31078291239821</v>
          </cell>
          <cell r="AT85">
            <v>15.149864012027701</v>
          </cell>
          <cell r="AU85">
            <v>10.748547</v>
          </cell>
          <cell r="AV85">
            <v>12.224466999999999</v>
          </cell>
          <cell r="AW85">
            <v>16.197813</v>
          </cell>
          <cell r="AX85">
            <v>14.530384029999997</v>
          </cell>
          <cell r="AY85" t="str">
            <v xml:space="preserve"> </v>
          </cell>
          <cell r="AZ85">
            <v>15.64780317</v>
          </cell>
        </row>
        <row r="91">
          <cell r="B91">
            <v>3.6018500000000002E-2</v>
          </cell>
          <cell r="C91">
            <v>3.0478707000000001E-2</v>
          </cell>
          <cell r="D91">
            <v>3.85933345E-2</v>
          </cell>
          <cell r="E91">
            <v>4.6951502499999999E-2</v>
          </cell>
          <cell r="F91">
            <v>7.0283069500000003E-2</v>
          </cell>
          <cell r="G91">
            <v>4.6240893999999998E-2</v>
          </cell>
          <cell r="H91">
            <v>4.2729655499999998E-2</v>
          </cell>
          <cell r="I91">
            <v>5.8084949999999996E-2</v>
          </cell>
          <cell r="J91">
            <v>5.2404190999999996E-2</v>
          </cell>
          <cell r="K91">
            <v>5.37694955E-2</v>
          </cell>
          <cell r="L91">
            <v>8.4484739500000003E-2</v>
          </cell>
          <cell r="M91">
            <v>7.1482736500000005E-2</v>
          </cell>
          <cell r="N91">
            <v>6.2135751999999995E-2</v>
          </cell>
          <cell r="O91">
            <v>7.6937307999999996E-2</v>
          </cell>
          <cell r="P91">
            <v>6.69002915E-2</v>
          </cell>
          <cell r="Q91">
            <v>7.3636023999999994E-2</v>
          </cell>
          <cell r="R91">
            <v>6.46151695E-2</v>
          </cell>
          <cell r="S91">
            <v>5.8623897500000001E-2</v>
          </cell>
          <cell r="T91">
            <v>5.7623566000000001E-2</v>
          </cell>
          <cell r="U91">
            <v>7.6930769999999996E-2</v>
          </cell>
          <cell r="V91">
            <v>5.9193039499999996E-2</v>
          </cell>
          <cell r="W91">
            <v>3.8527905500000001E-2</v>
          </cell>
          <cell r="X91">
            <v>3.2828566749999989E-2</v>
          </cell>
          <cell r="Y91">
            <v>5.9193039499999996E-2</v>
          </cell>
          <cell r="Z91">
            <v>3.10988445985E-2</v>
          </cell>
          <cell r="AB91">
            <v>19.965</v>
          </cell>
          <cell r="AC91">
            <v>20.128</v>
          </cell>
          <cell r="AD91">
            <v>32.389000000000003</v>
          </cell>
          <cell r="AE91">
            <v>33.991</v>
          </cell>
          <cell r="AF91">
            <v>40.853000000000002</v>
          </cell>
          <cell r="AG91">
            <v>36.937344000000003</v>
          </cell>
          <cell r="AH91">
            <v>40.104239</v>
          </cell>
          <cell r="AI91">
            <v>59.115101000000003</v>
          </cell>
          <cell r="AJ91">
            <v>67.831517000000005</v>
          </cell>
          <cell r="AK91">
            <v>47.631807999999999</v>
          </cell>
          <cell r="AL91">
            <v>53.235267</v>
          </cell>
          <cell r="AM91">
            <v>77.912611999999996</v>
          </cell>
          <cell r="AN91">
            <v>65.727739999999997</v>
          </cell>
          <cell r="AO91">
            <v>83.415331999999992</v>
          </cell>
          <cell r="AP91">
            <v>86.468271000000001</v>
          </cell>
          <cell r="AQ91">
            <v>88.485320999999999</v>
          </cell>
          <cell r="AR91">
            <v>71.206025999999994</v>
          </cell>
          <cell r="AS91">
            <v>57.850447477378182</v>
          </cell>
          <cell r="AT91">
            <v>82.47415875824133</v>
          </cell>
          <cell r="AU91">
            <v>59.441016999999995</v>
          </cell>
          <cell r="AV91">
            <v>56.906864999999996</v>
          </cell>
          <cell r="AW91">
            <v>57.097670999999998</v>
          </cell>
          <cell r="AX91">
            <v>49.904730060000006</v>
          </cell>
          <cell r="AY91">
            <v>56.906864999999996</v>
          </cell>
          <cell r="AZ91">
            <v>47.401226259999994</v>
          </cell>
        </row>
        <row r="105">
          <cell r="B105">
            <v>1.5893500000000001E-2</v>
          </cell>
          <cell r="C105">
            <v>1.7998851499999999E-2</v>
          </cell>
          <cell r="D105">
            <v>1.2993757E-2</v>
          </cell>
          <cell r="E105">
            <v>1.4504636999999999E-2</v>
          </cell>
          <cell r="F105">
            <v>9.5005120000000009E-3</v>
          </cell>
          <cell r="G105">
            <v>9.065433999999999E-3</v>
          </cell>
          <cell r="H105">
            <v>2.7600866999999998E-2</v>
          </cell>
          <cell r="I105">
            <v>2.5730834500000001E-2</v>
          </cell>
          <cell r="J105">
            <v>2.1439922E-2</v>
          </cell>
          <cell r="K105">
            <v>5.3966639999999998E-3</v>
          </cell>
          <cell r="L105">
            <v>8.1258554999999993E-3</v>
          </cell>
          <cell r="M105">
            <v>1.1129755E-2</v>
          </cell>
          <cell r="N105">
            <v>1.0918404E-2</v>
          </cell>
          <cell r="O105">
            <v>8.4849239999999996E-3</v>
          </cell>
          <cell r="P105">
            <v>8.6099089999999989E-3</v>
          </cell>
          <cell r="Q105">
            <v>1.0834439E-2</v>
          </cell>
          <cell r="R105">
            <v>1.2869895499999999E-2</v>
          </cell>
          <cell r="S105">
            <v>7.2976224999999999E-3</v>
          </cell>
          <cell r="T105">
            <v>3.713353E-3</v>
          </cell>
          <cell r="U105">
            <v>8.1879408333333341E-3</v>
          </cell>
          <cell r="V105">
            <v>4.2393889999999997E-3</v>
          </cell>
          <cell r="W105">
            <v>4.3090775000000003E-3</v>
          </cell>
          <cell r="X105">
            <v>4.8520114754999994E-3</v>
          </cell>
          <cell r="Y105" t="str">
            <v xml:space="preserve"> </v>
          </cell>
          <cell r="Z105">
            <v>3.0121420805000005E-3</v>
          </cell>
          <cell r="AB105">
            <v>16.956</v>
          </cell>
          <cell r="AC105">
            <v>19.349</v>
          </cell>
          <cell r="AD105">
            <v>17.524000000000001</v>
          </cell>
          <cell r="AE105">
            <v>18.303000000000001</v>
          </cell>
          <cell r="AF105">
            <v>17.739999999999998</v>
          </cell>
          <cell r="AG105">
            <v>20.715786999999999</v>
          </cell>
          <cell r="AH105">
            <v>22.739080000000001</v>
          </cell>
          <cell r="AI105">
            <v>20.687225000000002</v>
          </cell>
          <cell r="AJ105">
            <v>20.092856000000001</v>
          </cell>
          <cell r="AK105">
            <v>12.680029999999999</v>
          </cell>
          <cell r="AL105">
            <v>14.540303</v>
          </cell>
          <cell r="AM105">
            <v>13.891762999999999</v>
          </cell>
          <cell r="AN105">
            <v>14.362388999999999</v>
          </cell>
          <cell r="AO105">
            <v>14.345858999999999</v>
          </cell>
          <cell r="AP105">
            <v>12.719816</v>
          </cell>
          <cell r="AQ105">
            <v>12.559213</v>
          </cell>
          <cell r="AR105">
            <v>12.373227999999999</v>
          </cell>
          <cell r="AS105">
            <v>10.773963837542153</v>
          </cell>
          <cell r="AT105">
            <v>11.933249714549051</v>
          </cell>
          <cell r="AU105">
            <v>10.839387</v>
          </cell>
          <cell r="AV105">
            <v>9.7939969999999992</v>
          </cell>
          <cell r="AW105">
            <v>9.8822650000000003</v>
          </cell>
          <cell r="AX105">
            <v>7.9194522389999999</v>
          </cell>
          <cell r="AY105" t="str">
            <v xml:space="preserve"> </v>
          </cell>
          <cell r="AZ105">
            <v>5.5782376399999993</v>
          </cell>
        </row>
        <row r="109">
          <cell r="B109">
            <v>0.2039289</v>
          </cell>
          <cell r="C109">
            <v>0.193342023</v>
          </cell>
          <cell r="D109">
            <v>0.173891095</v>
          </cell>
          <cell r="E109">
            <v>0.30874076099999997</v>
          </cell>
          <cell r="F109">
            <v>0.24718003450000001</v>
          </cell>
          <cell r="G109">
            <v>0.3108841645</v>
          </cell>
          <cell r="H109">
            <v>0.27628268849999998</v>
          </cell>
          <cell r="I109">
            <v>0.33600984550000002</v>
          </cell>
          <cell r="J109">
            <v>0.33335988350000001</v>
          </cell>
          <cell r="K109">
            <v>0.37752398249999997</v>
          </cell>
          <cell r="L109">
            <v>0.41193315450000001</v>
          </cell>
          <cell r="M109">
            <v>0.36526869750000002</v>
          </cell>
          <cell r="N109">
            <v>0.44485746549999999</v>
          </cell>
          <cell r="O109">
            <v>0.44968015750000001</v>
          </cell>
          <cell r="P109">
            <v>0.32377682400000002</v>
          </cell>
          <cell r="Q109">
            <v>0.43990117499999998</v>
          </cell>
          <cell r="R109">
            <v>0.40154001649999999</v>
          </cell>
          <cell r="S109">
            <v>0.51853583950000004</v>
          </cell>
          <cell r="T109">
            <v>0.48856764949999998</v>
          </cell>
          <cell r="U109">
            <v>0.54554364899999996</v>
          </cell>
          <cell r="V109">
            <v>0.46995983650000001</v>
          </cell>
          <cell r="W109">
            <v>0.60246370100000002</v>
          </cell>
          <cell r="X109">
            <v>0.70765433739700001</v>
          </cell>
          <cell r="Y109" t="str">
            <v xml:space="preserve"> </v>
          </cell>
          <cell r="Z109">
            <v>0.53557483018200014</v>
          </cell>
          <cell r="AB109">
            <v>39.597999999999999</v>
          </cell>
          <cell r="AC109">
            <v>38.136000000000003</v>
          </cell>
          <cell r="AD109">
            <v>34.838000000000001</v>
          </cell>
          <cell r="AE109">
            <v>46.533999999999999</v>
          </cell>
          <cell r="AF109">
            <v>55.692</v>
          </cell>
          <cell r="AG109">
            <v>70.114242000000004</v>
          </cell>
          <cell r="AH109">
            <v>67.205665999999994</v>
          </cell>
          <cell r="AI109">
            <v>82.871311000000006</v>
          </cell>
          <cell r="AJ109">
            <v>97.448919000000004</v>
          </cell>
          <cell r="AK109">
            <v>95.499116999999998</v>
          </cell>
          <cell r="AL109">
            <v>121.015007</v>
          </cell>
          <cell r="AM109">
            <v>119.349768</v>
          </cell>
          <cell r="AN109">
            <v>136.57549399999999</v>
          </cell>
          <cell r="AO109">
            <v>126.619124</v>
          </cell>
          <cell r="AP109">
            <v>96.10748199999999</v>
          </cell>
          <cell r="AQ109">
            <v>120.101536</v>
          </cell>
          <cell r="AR109">
            <v>114.90227</v>
          </cell>
          <cell r="AS109">
            <v>139.25205847891743</v>
          </cell>
          <cell r="AT109">
            <v>146.10973665620995</v>
          </cell>
          <cell r="AU109">
            <v>140.57788099999999</v>
          </cell>
          <cell r="AV109">
            <v>118.247754</v>
          </cell>
          <cell r="AW109">
            <v>155.231234</v>
          </cell>
          <cell r="AX109">
            <v>178.63357621</v>
          </cell>
          <cell r="AY109" t="str">
            <v xml:space="preserve"> </v>
          </cell>
          <cell r="AZ109">
            <v>140.51581579999996</v>
          </cell>
        </row>
        <row r="114">
          <cell r="B114">
            <v>1.1273500000000001E-2</v>
          </cell>
          <cell r="C114">
            <v>8.8848165E-3</v>
          </cell>
          <cell r="D114">
            <v>2.4171609E-2</v>
          </cell>
          <cell r="E114">
            <v>1.1791251499999999E-2</v>
          </cell>
          <cell r="F114">
            <v>1.1491441500000001E-2</v>
          </cell>
          <cell r="G114">
            <v>1.5698025000000001E-2</v>
          </cell>
          <cell r="H114">
            <v>1.3124117999999999E-2</v>
          </cell>
          <cell r="I114">
            <v>1.3892319E-2</v>
          </cell>
          <cell r="J114">
            <v>1.3757044E-2</v>
          </cell>
          <cell r="K114">
            <v>1.2220781999999999E-2</v>
          </cell>
          <cell r="L114">
            <v>1.4971698E-2</v>
          </cell>
          <cell r="M114">
            <v>1.3767564999999999E-2</v>
          </cell>
          <cell r="N114">
            <v>2.9173010999999999E-2</v>
          </cell>
          <cell r="O114">
            <v>2.4470908E-2</v>
          </cell>
          <cell r="P114">
            <v>2.9102034499999999E-2</v>
          </cell>
          <cell r="Q114">
            <v>2.9277268999999998E-2</v>
          </cell>
          <cell r="R114">
            <v>2.7850462499999999E-2</v>
          </cell>
          <cell r="S114">
            <v>1.5516654999999999E-2</v>
          </cell>
          <cell r="T114">
            <v>1.6385358499999999E-2</v>
          </cell>
          <cell r="U114">
            <v>1.8240659499999999E-2</v>
          </cell>
          <cell r="V114">
            <v>1.5498748999999999E-2</v>
          </cell>
          <cell r="W114">
            <v>1.501129E-2</v>
          </cell>
          <cell r="X114">
            <v>9.7547128279999989E-3</v>
          </cell>
          <cell r="Y114" t="str">
            <v xml:space="preserve"> </v>
          </cell>
          <cell r="Z114">
            <v>1.0886155707000003E-2</v>
          </cell>
          <cell r="AB114">
            <v>6.0860000000000003</v>
          </cell>
          <cell r="AC114">
            <v>5.0970000000000004</v>
          </cell>
          <cell r="AD114">
            <v>7.1980000000000004</v>
          </cell>
          <cell r="AE114">
            <v>6.1539999999999999</v>
          </cell>
          <cell r="AF114">
            <v>6.3220000000000001</v>
          </cell>
          <cell r="AG114">
            <v>8.8841540000000006</v>
          </cell>
          <cell r="AH114">
            <v>8.0389199999999992</v>
          </cell>
          <cell r="AI114">
            <v>8.4869610000000009</v>
          </cell>
          <cell r="AJ114">
            <v>10.558574999999999</v>
          </cell>
          <cell r="AK114">
            <v>10.911068999999999</v>
          </cell>
          <cell r="AL114">
            <v>11.264047</v>
          </cell>
          <cell r="AM114">
            <v>13.645161</v>
          </cell>
          <cell r="AN114">
            <v>26.358706999999999</v>
          </cell>
          <cell r="AO114">
            <v>23.958247</v>
          </cell>
          <cell r="AP114">
            <v>26.920404999999999</v>
          </cell>
          <cell r="AQ114">
            <v>24.699455</v>
          </cell>
          <cell r="AR114">
            <v>22.614906999999999</v>
          </cell>
          <cell r="AS114">
            <v>11.711023056999531</v>
          </cell>
          <cell r="AT114">
            <v>12.485593069964661</v>
          </cell>
          <cell r="AU114">
            <v>11.000012999999999</v>
          </cell>
          <cell r="AV114">
            <v>9.8650669999999998</v>
          </cell>
          <cell r="AW114">
            <v>10.520285999999999</v>
          </cell>
          <cell r="AX114">
            <v>9.6035685890000035</v>
          </cell>
          <cell r="AY114" t="str">
            <v xml:space="preserve"> </v>
          </cell>
          <cell r="AZ114">
            <v>13.81803459</v>
          </cell>
        </row>
        <row r="116">
          <cell r="B116">
            <v>0.26835199999999998</v>
          </cell>
          <cell r="C116">
            <v>0.32255823249999999</v>
          </cell>
          <cell r="D116">
            <v>0.45931915749999996</v>
          </cell>
          <cell r="E116">
            <v>0.38036307749999998</v>
          </cell>
          <cell r="F116">
            <v>0.48966237950000002</v>
          </cell>
          <cell r="G116">
            <v>0.53006708650000001</v>
          </cell>
          <cell r="H116">
            <v>0.57044358350000002</v>
          </cell>
          <cell r="I116">
            <v>0.73463456149999995</v>
          </cell>
          <cell r="J116">
            <v>0.57670193349999999</v>
          </cell>
          <cell r="K116">
            <v>0.38446358650000001</v>
          </cell>
          <cell r="L116">
            <v>0.48420671949999999</v>
          </cell>
          <cell r="M116">
            <v>0.40263515950000001</v>
          </cell>
          <cell r="N116">
            <v>0.38237942050000001</v>
          </cell>
          <cell r="O116">
            <v>0.490125902</v>
          </cell>
          <cell r="P116">
            <v>0.69517737800000001</v>
          </cell>
          <cell r="Q116">
            <v>0.66243473799999997</v>
          </cell>
          <cell r="R116">
            <v>0.80396543149999999</v>
          </cell>
          <cell r="S116">
            <v>0.84993182049999993</v>
          </cell>
          <cell r="T116">
            <v>0.87394612199999999</v>
          </cell>
          <cell r="U116">
            <v>0.6483053325</v>
          </cell>
          <cell r="V116">
            <v>0.69972723449999996</v>
          </cell>
          <cell r="W116">
            <v>0.80167329199999993</v>
          </cell>
          <cell r="X116">
            <v>0.7401231429234999</v>
          </cell>
          <cell r="Y116" t="str">
            <v xml:space="preserve"> </v>
          </cell>
          <cell r="Z116">
            <v>0.52626392477399997</v>
          </cell>
          <cell r="AB116">
            <v>116.96900000000001</v>
          </cell>
          <cell r="AC116">
            <v>119.215</v>
          </cell>
          <cell r="AD116">
            <v>123.30200000000001</v>
          </cell>
          <cell r="AE116">
            <v>129.83699999999999</v>
          </cell>
          <cell r="AF116">
            <v>179.80500000000001</v>
          </cell>
          <cell r="AG116">
            <v>204.32505499999999</v>
          </cell>
          <cell r="AH116">
            <v>214.167878</v>
          </cell>
          <cell r="AI116">
            <v>243.07950500000001</v>
          </cell>
          <cell r="AJ116">
            <v>261.450129</v>
          </cell>
          <cell r="AK116">
            <v>210.27533299999999</v>
          </cell>
          <cell r="AL116">
            <v>270.41322299999996</v>
          </cell>
          <cell r="AM116">
            <v>263.47695399999998</v>
          </cell>
          <cell r="AN116">
            <v>243.64293899999998</v>
          </cell>
          <cell r="AO116">
            <v>213.277975</v>
          </cell>
          <cell r="AP116">
            <v>234.00563399999999</v>
          </cell>
          <cell r="AQ116">
            <v>220.60224599999998</v>
          </cell>
          <cell r="AR116">
            <v>252.09811199999999</v>
          </cell>
          <cell r="AS116">
            <v>266.73226787067279</v>
          </cell>
          <cell r="AT116">
            <v>319.95261653101181</v>
          </cell>
          <cell r="AU116">
            <v>250.62722199999999</v>
          </cell>
          <cell r="AV116">
            <v>236.22766899999999</v>
          </cell>
          <cell r="AW116">
            <v>271.65266400000002</v>
          </cell>
          <cell r="AX116">
            <v>251.85629590100007</v>
          </cell>
          <cell r="AY116" t="str">
            <v xml:space="preserve"> </v>
          </cell>
          <cell r="AZ116">
            <v>217.22064904000004</v>
          </cell>
        </row>
        <row r="121">
          <cell r="B121">
            <v>6.4259999999999998E-2</v>
          </cell>
          <cell r="C121">
            <v>4.3122306499999999E-2</v>
          </cell>
          <cell r="D121">
            <v>5.9178910000000001E-2</v>
          </cell>
          <cell r="E121">
            <v>7.2678766999999991E-2</v>
          </cell>
          <cell r="F121">
            <v>0.13481794550000001</v>
          </cell>
          <cell r="G121">
            <v>0.226642185</v>
          </cell>
          <cell r="H121">
            <v>0.163160942</v>
          </cell>
          <cell r="I121">
            <v>0.16598948450000001</v>
          </cell>
          <cell r="J121">
            <v>0.2091934285</v>
          </cell>
          <cell r="K121">
            <v>0.19947900699999999</v>
          </cell>
          <cell r="L121">
            <v>0.23942982699999998</v>
          </cell>
          <cell r="M121">
            <v>0.23808032499999998</v>
          </cell>
          <cell r="N121">
            <v>0.27758373650000001</v>
          </cell>
          <cell r="O121">
            <v>0.37106953449999996</v>
          </cell>
          <cell r="P121">
            <v>0.357689486</v>
          </cell>
          <cell r="Q121">
            <v>0.272600552</v>
          </cell>
          <cell r="R121">
            <v>0.30625151899999997</v>
          </cell>
          <cell r="S121">
            <v>0.2717663515</v>
          </cell>
          <cell r="T121">
            <v>0.28790189399999999</v>
          </cell>
          <cell r="U121">
            <v>0.29652114099999999</v>
          </cell>
          <cell r="V121">
            <v>0.3329066195</v>
          </cell>
          <cell r="W121">
            <v>0.29899118199999997</v>
          </cell>
          <cell r="X121">
            <v>0.31108447368249997</v>
          </cell>
          <cell r="Y121" t="str">
            <v xml:space="preserve"> </v>
          </cell>
          <cell r="Z121">
            <v>0.35924397259100005</v>
          </cell>
          <cell r="AB121">
            <v>17.673999999999999</v>
          </cell>
          <cell r="AC121">
            <v>13.914999999999999</v>
          </cell>
          <cell r="AD121">
            <v>16.190000000000001</v>
          </cell>
          <cell r="AE121">
            <v>21.12</v>
          </cell>
          <cell r="AF121">
            <v>31.038</v>
          </cell>
          <cell r="AG121">
            <v>45.614843999999998</v>
          </cell>
          <cell r="AH121">
            <v>37.476973999999998</v>
          </cell>
          <cell r="AI121">
            <v>38.97251</v>
          </cell>
          <cell r="AJ121">
            <v>55.596567</v>
          </cell>
          <cell r="AK121">
            <v>43.570448999999996</v>
          </cell>
          <cell r="AL121">
            <v>56.950417999999999</v>
          </cell>
          <cell r="AM121">
            <v>63.303179999999998</v>
          </cell>
          <cell r="AN121">
            <v>71.333472</v>
          </cell>
          <cell r="AO121">
            <v>87.890236999999999</v>
          </cell>
          <cell r="AP121">
            <v>84.803041999999991</v>
          </cell>
          <cell r="AQ121">
            <v>69.616660999999993</v>
          </cell>
          <cell r="AR121">
            <v>73.513621000000001</v>
          </cell>
          <cell r="AS121">
            <v>70.256710807987403</v>
          </cell>
          <cell r="AT121">
            <v>84.780729452677235</v>
          </cell>
          <cell r="AU121">
            <v>86.179321999999999</v>
          </cell>
          <cell r="AV121">
            <v>86.823559000000003</v>
          </cell>
          <cell r="AW121">
            <v>91.093120999999996</v>
          </cell>
          <cell r="AX121">
            <v>102.41935163800002</v>
          </cell>
          <cell r="AY121" t="str">
            <v xml:space="preserve"> </v>
          </cell>
          <cell r="AZ121">
            <v>97.551363259999988</v>
          </cell>
        </row>
        <row r="138">
          <cell r="B138">
            <v>2.4738E-2</v>
          </cell>
          <cell r="C138">
            <v>2.4930380999999998E-2</v>
          </cell>
          <cell r="D138">
            <v>2.9843078999999998E-2</v>
          </cell>
          <cell r="E138">
            <v>0.19003919899999999</v>
          </cell>
          <cell r="F138">
            <v>0.114718233</v>
          </cell>
          <cell r="G138">
            <v>0.114599142</v>
          </cell>
          <cell r="H138">
            <v>0.1260446355</v>
          </cell>
          <cell r="I138">
            <v>0.156175383</v>
          </cell>
          <cell r="J138">
            <v>0.15207156299999999</v>
          </cell>
          <cell r="K138">
            <v>0.15517796349999999</v>
          </cell>
          <cell r="L138">
            <v>0.1903809145</v>
          </cell>
          <cell r="M138">
            <v>0.19988399900000001</v>
          </cell>
          <cell r="N138">
            <v>0.1971945185</v>
          </cell>
          <cell r="O138">
            <v>0.17955750049999999</v>
          </cell>
          <cell r="P138">
            <v>0.191787498</v>
          </cell>
          <cell r="Q138">
            <v>0.181764856</v>
          </cell>
          <cell r="R138">
            <v>0.17573392199999999</v>
          </cell>
          <cell r="S138">
            <v>0.19328451799999999</v>
          </cell>
          <cell r="T138">
            <v>0.203895048</v>
          </cell>
          <cell r="U138">
            <v>0.22727189449999999</v>
          </cell>
          <cell r="V138">
            <v>0.221726169</v>
          </cell>
          <cell r="W138">
            <v>0.24079070399999999</v>
          </cell>
          <cell r="X138">
            <v>0.37614952314099998</v>
          </cell>
          <cell r="Y138" t="str">
            <v xml:space="preserve"> </v>
          </cell>
          <cell r="Z138">
            <v>0.73065110450500004</v>
          </cell>
          <cell r="AB138">
            <v>12.15</v>
          </cell>
          <cell r="AC138">
            <v>11.202999999999999</v>
          </cell>
          <cell r="AD138">
            <v>15.477</v>
          </cell>
          <cell r="AE138">
            <v>30.692</v>
          </cell>
          <cell r="AF138">
            <v>37.936</v>
          </cell>
          <cell r="AG138">
            <v>37.176147999999998</v>
          </cell>
          <cell r="AH138">
            <v>46.129088000000003</v>
          </cell>
          <cell r="AI138">
            <v>57.741273999999997</v>
          </cell>
          <cell r="AJ138">
            <v>68.255649000000005</v>
          </cell>
          <cell r="AK138">
            <v>67.514063999999991</v>
          </cell>
          <cell r="AL138">
            <v>83.265863999999993</v>
          </cell>
          <cell r="AM138">
            <v>100.799256</v>
          </cell>
          <cell r="AN138">
            <v>97.877432999999996</v>
          </cell>
          <cell r="AO138">
            <v>75.543470999999997</v>
          </cell>
          <cell r="AP138">
            <v>85.466414</v>
          </cell>
          <cell r="AQ138">
            <v>80.544595000000001</v>
          </cell>
          <cell r="AR138">
            <v>77.689799999999991</v>
          </cell>
          <cell r="AS138">
            <v>80.648396502058944</v>
          </cell>
          <cell r="AT138">
            <v>92.999054935975764</v>
          </cell>
          <cell r="AU138">
            <v>89.469966999999997</v>
          </cell>
          <cell r="AV138">
            <v>78.604913999999994</v>
          </cell>
          <cell r="AW138">
            <v>94.898664999999994</v>
          </cell>
          <cell r="AX138">
            <v>118.08736355400002</v>
          </cell>
          <cell r="AY138" t="str">
            <v xml:space="preserve"> </v>
          </cell>
          <cell r="AZ138">
            <v>153.41480331</v>
          </cell>
        </row>
        <row r="147">
          <cell r="F147">
            <v>6.8950000000000001E-4</v>
          </cell>
          <cell r="G147">
            <v>8.7960950000000001E-4</v>
          </cell>
          <cell r="I147">
            <v>7.68453E-4</v>
          </cell>
          <cell r="J147">
            <v>1.0882864999999999E-3</v>
          </cell>
          <cell r="K147">
            <v>7.13552E-4</v>
          </cell>
          <cell r="L147">
            <v>6.7037949999999998E-4</v>
          </cell>
          <cell r="M147">
            <v>4.5676049999999996E-4</v>
          </cell>
          <cell r="N147">
            <v>7.5600349999999995E-4</v>
          </cell>
          <cell r="O147">
            <v>6.5472399999999997E-4</v>
          </cell>
          <cell r="P147">
            <v>5.8881199999999997E-4</v>
          </cell>
          <cell r="Q147">
            <v>6.7194049999999995E-4</v>
          </cell>
          <cell r="R147">
            <v>4.88145E-4</v>
          </cell>
          <cell r="S147">
            <v>4.0312999999999997E-4</v>
          </cell>
          <cell r="T147">
            <v>2.2692249999999999E-4</v>
          </cell>
          <cell r="U147">
            <v>2.8206500000000002E-4</v>
          </cell>
          <cell r="V147">
            <v>2.002595E-4</v>
          </cell>
          <cell r="W147">
            <v>2.0781249999999999E-4</v>
          </cell>
          <cell r="X147">
            <v>9.099122899999999E-5</v>
          </cell>
          <cell r="Y147">
            <v>3.8500000000000001E-8</v>
          </cell>
          <cell r="Z147">
            <v>1.742293735E-4</v>
          </cell>
          <cell r="AF147">
            <v>0.57499999999999996</v>
          </cell>
          <cell r="AG147">
            <v>0.71770999999999996</v>
          </cell>
          <cell r="AI147">
            <v>0.83766600000000002</v>
          </cell>
          <cell r="AJ147">
            <v>1.1172059999999999</v>
          </cell>
          <cell r="AK147">
            <v>0.81137599999999999</v>
          </cell>
          <cell r="AL147">
            <v>0.78196299999999996</v>
          </cell>
          <cell r="AM147">
            <v>0.59479700000000002</v>
          </cell>
          <cell r="AN147">
            <v>0.92355100000000001</v>
          </cell>
          <cell r="AO147">
            <v>0.84748299999999999</v>
          </cell>
          <cell r="AP147">
            <v>0.720163</v>
          </cell>
          <cell r="AQ147">
            <v>0.90965399999999996</v>
          </cell>
          <cell r="AR147">
            <v>0.59228899999999995</v>
          </cell>
          <cell r="AS147">
            <v>0.48732189940288151</v>
          </cell>
          <cell r="AT147">
            <v>0.36367090820207981</v>
          </cell>
          <cell r="AU147">
            <v>0.34323599999999999</v>
          </cell>
          <cell r="AV147">
            <v>0.33013100000000001</v>
          </cell>
          <cell r="AW147">
            <v>0.325517</v>
          </cell>
          <cell r="AX147">
            <v>0.33357603799999996</v>
          </cell>
          <cell r="AY147">
            <v>1.07E-4</v>
          </cell>
          <cell r="AZ147">
            <v>0.74154296000000008</v>
          </cell>
        </row>
        <row r="160">
          <cell r="B160">
            <v>2.7821499999999999E-2</v>
          </cell>
          <cell r="C160">
            <v>1.1331032999999999E-2</v>
          </cell>
          <cell r="D160">
            <v>2.2534372E-2</v>
          </cell>
          <cell r="E160">
            <v>1.3396858999999999E-2</v>
          </cell>
          <cell r="F160">
            <v>1.6159167499999998E-2</v>
          </cell>
          <cell r="G160">
            <v>1.15653475E-2</v>
          </cell>
          <cell r="H160">
            <v>1.24520655E-2</v>
          </cell>
          <cell r="I160">
            <v>9.245337499999999E-3</v>
          </cell>
          <cell r="J160">
            <v>1.20530025E-2</v>
          </cell>
          <cell r="K160">
            <v>1.3926114999999999E-2</v>
          </cell>
          <cell r="L160">
            <v>1.5840219499999999E-2</v>
          </cell>
          <cell r="M160">
            <v>1.5527176E-2</v>
          </cell>
          <cell r="N160">
            <v>1.08255175E-2</v>
          </cell>
          <cell r="O160">
            <v>9.4042654999999999E-3</v>
          </cell>
          <cell r="P160">
            <v>7.0741160000000001E-3</v>
          </cell>
          <cell r="Q160">
            <v>6.9195035000000002E-3</v>
          </cell>
          <cell r="R160">
            <v>5.4399660000000001E-3</v>
          </cell>
          <cell r="S160">
            <v>4.7701675000000002E-3</v>
          </cell>
          <cell r="T160">
            <v>5.0395835E-3</v>
          </cell>
          <cell r="U160">
            <v>4.7466439999999995E-3</v>
          </cell>
          <cell r="V160">
            <v>7.0880635000000001E-3</v>
          </cell>
          <cell r="W160">
            <v>4.1205744999999998E-3</v>
          </cell>
          <cell r="X160">
            <v>4.4493717450000006E-3</v>
          </cell>
          <cell r="Y160">
            <v>3.4299999999999999E-7</v>
          </cell>
          <cell r="Z160">
            <v>4.5482141739999994E-3</v>
          </cell>
          <cell r="AB160">
            <v>4.165</v>
          </cell>
          <cell r="AC160">
            <v>3.5329999999999999</v>
          </cell>
          <cell r="AD160">
            <v>5.8289999999999997</v>
          </cell>
          <cell r="AE160">
            <v>10.837</v>
          </cell>
          <cell r="AF160">
            <v>12.654</v>
          </cell>
          <cell r="AG160">
            <v>5.4869789999999998</v>
          </cell>
          <cell r="AH160">
            <v>4.4407629999999996</v>
          </cell>
          <cell r="AI160">
            <v>4.612959</v>
          </cell>
          <cell r="AJ160">
            <v>17.103397000000001</v>
          </cell>
          <cell r="AK160">
            <v>36.214782999999997</v>
          </cell>
          <cell r="AL160">
            <v>34.696891000000001</v>
          </cell>
          <cell r="AM160">
            <v>31.645094999999998</v>
          </cell>
          <cell r="AN160">
            <v>29.574383999999998</v>
          </cell>
          <cell r="AO160">
            <v>14.1153</v>
          </cell>
          <cell r="AP160">
            <v>3.8298419999999997</v>
          </cell>
          <cell r="AQ160">
            <v>3.6520619999999999</v>
          </cell>
          <cell r="AR160">
            <v>5.0522029999999996</v>
          </cell>
          <cell r="AS160">
            <v>2.6072959523949049</v>
          </cell>
          <cell r="AT160">
            <v>3.1506046866682902</v>
          </cell>
          <cell r="AU160">
            <v>2.6488809999999998</v>
          </cell>
          <cell r="AV160">
            <v>2.533102</v>
          </cell>
          <cell r="AW160">
            <v>2.3124279999999997</v>
          </cell>
          <cell r="AX160">
            <v>2.757345308000001</v>
          </cell>
          <cell r="AY160">
            <v>3.3E-4</v>
          </cell>
          <cell r="AZ160">
            <v>3.0045455799999994</v>
          </cell>
        </row>
        <row r="163">
          <cell r="B163">
            <v>5.6573999999999999E-2</v>
          </cell>
          <cell r="C163">
            <v>2.8982705500000001E-2</v>
          </cell>
          <cell r="D163">
            <v>2.65611605E-2</v>
          </cell>
          <cell r="E163">
            <v>2.84022375E-2</v>
          </cell>
          <cell r="F163">
            <v>3.1671800999999999E-2</v>
          </cell>
          <cell r="G163">
            <v>2.0358379999999999E-2</v>
          </cell>
          <cell r="H163">
            <v>2.0074585999999998E-2</v>
          </cell>
          <cell r="I163">
            <v>1.2803182E-2</v>
          </cell>
          <cell r="J163">
            <v>3.663688E-3</v>
          </cell>
          <cell r="K163">
            <v>1.0412797499999999E-2</v>
          </cell>
          <cell r="L163">
            <v>2.4560214E-2</v>
          </cell>
          <cell r="M163">
            <v>2.9679663999999998E-2</v>
          </cell>
          <cell r="N163">
            <v>3.7097962999999998E-2</v>
          </cell>
          <cell r="O163">
            <v>3.3238730000000001E-2</v>
          </cell>
          <cell r="P163">
            <v>4.4935583000000001E-2</v>
          </cell>
          <cell r="Q163">
            <v>5.4259561999999997E-2</v>
          </cell>
          <cell r="R163">
            <v>5.9746588999999996E-2</v>
          </cell>
          <cell r="S163">
            <v>9.1832523999999999E-2</v>
          </cell>
          <cell r="T163">
            <v>0.12571779499999999</v>
          </cell>
          <cell r="U163">
            <v>0.14710663099999999</v>
          </cell>
          <cell r="V163">
            <v>0.15696772349999999</v>
          </cell>
          <cell r="W163">
            <v>9.5597221999999996E-2</v>
          </cell>
          <cell r="X163">
            <v>1.61682311315E-2</v>
          </cell>
          <cell r="Y163">
            <v>0.15696772349999999</v>
          </cell>
          <cell r="Z163">
            <v>8.2724056729999978E-3</v>
          </cell>
          <cell r="AB163">
            <v>8.4130000000000003</v>
          </cell>
          <cell r="AC163">
            <v>3.83</v>
          </cell>
          <cell r="AD163">
            <v>2.706</v>
          </cell>
          <cell r="AE163">
            <v>3.18</v>
          </cell>
          <cell r="AF163">
            <v>4.2469999999999999</v>
          </cell>
          <cell r="AG163">
            <v>2.9998580000000001</v>
          </cell>
          <cell r="AH163">
            <v>2.985042</v>
          </cell>
          <cell r="AI163">
            <v>1.9638059999999999</v>
          </cell>
          <cell r="AJ163">
            <v>0.98297599999999996</v>
          </cell>
          <cell r="AK163">
            <v>2.545255</v>
          </cell>
          <cell r="AL163">
            <v>5.5977489999999994</v>
          </cell>
          <cell r="AM163">
            <v>8.3044409999999989</v>
          </cell>
          <cell r="AN163">
            <v>9.8049169999999997</v>
          </cell>
          <cell r="AO163">
            <v>8.9060790000000001</v>
          </cell>
          <cell r="AP163">
            <v>13.342070999999999</v>
          </cell>
          <cell r="AQ163">
            <v>15.287844999999999</v>
          </cell>
          <cell r="AR163">
            <v>14.955402999999999</v>
          </cell>
          <cell r="AS163">
            <v>23.447427301819268</v>
          </cell>
          <cell r="AT163">
            <v>36.888697539345962</v>
          </cell>
          <cell r="AU163">
            <v>40.522449999999999</v>
          </cell>
          <cell r="AV163">
            <v>45.007798999999999</v>
          </cell>
          <cell r="AW163">
            <v>26.948988999999997</v>
          </cell>
          <cell r="AX163">
            <v>4.3878566680000004</v>
          </cell>
          <cell r="AY163">
            <v>45.007798999999999</v>
          </cell>
          <cell r="AZ163">
            <v>1.6680755099999998</v>
          </cell>
        </row>
        <row r="187">
          <cell r="B187">
            <v>2.1430499999999998E-2</v>
          </cell>
          <cell r="C187">
            <v>3.5852561499999998E-2</v>
          </cell>
          <cell r="D187">
            <v>3.22033215E-2</v>
          </cell>
          <cell r="E187">
            <v>3.6038071999999997E-2</v>
          </cell>
          <cell r="F187">
            <v>3.5080030999999998E-2</v>
          </cell>
          <cell r="G187">
            <v>8.2038186999999999E-2</v>
          </cell>
          <cell r="H187">
            <v>5.8499038499999996E-2</v>
          </cell>
          <cell r="I187">
            <v>3.6075063499999997E-2</v>
          </cell>
          <cell r="J187">
            <v>1.9536944000000001E-2</v>
          </cell>
          <cell r="K187">
            <v>1.08244955E-2</v>
          </cell>
          <cell r="L187">
            <v>1.5644856499999998E-2</v>
          </cell>
          <cell r="M187">
            <v>1.1964417499999999E-2</v>
          </cell>
          <cell r="N187">
            <v>4.6694129999999999E-3</v>
          </cell>
          <cell r="O187">
            <v>1.8876483499999999E-2</v>
          </cell>
          <cell r="P187">
            <v>1.9153116500000001E-2</v>
          </cell>
          <cell r="Q187">
            <v>5.9374349999999994E-4</v>
          </cell>
          <cell r="R187">
            <v>2.4814964999999999E-3</v>
          </cell>
          <cell r="S187">
            <v>5.7663899999999999E-4</v>
          </cell>
          <cell r="T187">
            <v>1.8054399999999998E-4</v>
          </cell>
          <cell r="U187">
            <v>4.4049390000000001E-3</v>
          </cell>
          <cell r="V187">
            <v>6.8706400000000003E-4</v>
          </cell>
          <cell r="W187">
            <v>9.7672049999999989E-4</v>
          </cell>
          <cell r="X187">
            <v>3.8512714534000007E-2</v>
          </cell>
          <cell r="Y187" t="str">
            <v xml:space="preserve"> </v>
          </cell>
          <cell r="Z187">
            <v>3.0520479790500002E-2</v>
          </cell>
          <cell r="AB187">
            <v>5.2700000000000005</v>
          </cell>
          <cell r="AC187">
            <v>6.5540000000000003</v>
          </cell>
          <cell r="AD187">
            <v>4.7759999999999998</v>
          </cell>
          <cell r="AE187">
            <v>5.1280000000000001</v>
          </cell>
          <cell r="AF187">
            <v>6.5339999999999998</v>
          </cell>
          <cell r="AG187">
            <v>11.034459</v>
          </cell>
          <cell r="AH187">
            <v>10.449684</v>
          </cell>
          <cell r="AI187">
            <v>6.737806</v>
          </cell>
          <cell r="AJ187">
            <v>5.152183</v>
          </cell>
          <cell r="AK187">
            <v>3.257088</v>
          </cell>
          <cell r="AL187">
            <v>3.7678539999999998</v>
          </cell>
          <cell r="AM187">
            <v>4.0398579999999997</v>
          </cell>
          <cell r="AN187">
            <v>3.0511729999999999</v>
          </cell>
          <cell r="AO187">
            <v>3.493026</v>
          </cell>
          <cell r="AP187">
            <v>3.126827</v>
          </cell>
          <cell r="AQ187">
            <v>0.85146999999999995</v>
          </cell>
          <cell r="AR187">
            <v>1.4525129999999999</v>
          </cell>
          <cell r="AS187">
            <v>1.0844471902946624</v>
          </cell>
          <cell r="AT187">
            <v>0.52247885269869432</v>
          </cell>
          <cell r="AU187">
            <v>1.0448549999999999</v>
          </cell>
          <cell r="AV187">
            <v>0.74035399999999996</v>
          </cell>
          <cell r="AW187">
            <v>0.88594699999999993</v>
          </cell>
          <cell r="AX187">
            <v>6.5149259240000008</v>
          </cell>
          <cell r="AY187" t="str">
            <v xml:space="preserve"> </v>
          </cell>
          <cell r="AZ187">
            <v>8.7908558100000018</v>
          </cell>
        </row>
        <row r="194">
          <cell r="B194">
            <v>5.6164499999999999E-2</v>
          </cell>
          <cell r="C194">
            <v>5.3204192999999997E-2</v>
          </cell>
          <cell r="D194">
            <v>6.2176331000000001E-2</v>
          </cell>
          <cell r="E194">
            <v>6.9874637000000003E-2</v>
          </cell>
          <cell r="F194">
            <v>5.5657657999999999E-2</v>
          </cell>
          <cell r="G194">
            <v>4.7899127499999999E-2</v>
          </cell>
          <cell r="H194">
            <v>2.5428388999999999E-2</v>
          </cell>
          <cell r="I194">
            <v>1.50240405E-2</v>
          </cell>
          <cell r="J194">
            <v>2.0868323000000001E-2</v>
          </cell>
          <cell r="K194">
            <v>4.8724795000000001E-2</v>
          </cell>
          <cell r="L194">
            <v>4.2069110999999999E-2</v>
          </cell>
          <cell r="M194">
            <v>3.6569931999999999E-2</v>
          </cell>
          <cell r="N194">
            <v>2.93803755E-2</v>
          </cell>
          <cell r="O194">
            <v>5.4733903E-2</v>
          </cell>
          <cell r="P194">
            <v>4.2923481999999999E-2</v>
          </cell>
          <cell r="Q194">
            <v>5.0950381999999995E-2</v>
          </cell>
          <cell r="R194">
            <v>5.3060080499999995E-2</v>
          </cell>
          <cell r="S194">
            <v>5.7079172499999997E-2</v>
          </cell>
          <cell r="T194">
            <v>6.5057331499999996E-2</v>
          </cell>
          <cell r="U194">
            <v>6.9838954499999994E-2</v>
          </cell>
          <cell r="V194">
            <v>6.9070515499999999E-2</v>
          </cell>
          <cell r="W194">
            <v>6.1897090500000002E-2</v>
          </cell>
          <cell r="X194">
            <v>2.5636623890500001E-2</v>
          </cell>
          <cell r="Y194" t="str">
            <v xml:space="preserve"> </v>
          </cell>
          <cell r="Z194">
            <v>1.2274448599000001E-2</v>
          </cell>
          <cell r="AB194">
            <v>8.032</v>
          </cell>
          <cell r="AC194">
            <v>7.7450000000000001</v>
          </cell>
          <cell r="AD194">
            <v>7.0979999999999999</v>
          </cell>
          <cell r="AE194">
            <v>7.8650000000000002</v>
          </cell>
          <cell r="AF194">
            <v>7.8470000000000004</v>
          </cell>
          <cell r="AG194">
            <v>7.5060089999999997</v>
          </cell>
          <cell r="AH194">
            <v>4.486389</v>
          </cell>
          <cell r="AI194">
            <v>2.6109870000000002</v>
          </cell>
          <cell r="AJ194">
            <v>4.8994759999999999</v>
          </cell>
          <cell r="AK194">
            <v>7.8644309999999997</v>
          </cell>
          <cell r="AL194">
            <v>6.9082489999999996</v>
          </cell>
          <cell r="AM194">
            <v>7.4979969999999998</v>
          </cell>
          <cell r="AN194">
            <v>5.8832789999999999</v>
          </cell>
          <cell r="AO194">
            <v>10.048162</v>
          </cell>
          <cell r="AP194">
            <v>8.0217340000000004</v>
          </cell>
          <cell r="AQ194">
            <v>8.0480330000000002</v>
          </cell>
          <cell r="AR194">
            <v>8.3225789999999993</v>
          </cell>
          <cell r="AS194">
            <v>10.026204690842549</v>
          </cell>
          <cell r="AT194">
            <v>14.905182515774895</v>
          </cell>
          <cell r="AU194">
            <v>15.095597999999999</v>
          </cell>
          <cell r="AV194">
            <v>9.4733239999999999</v>
          </cell>
          <cell r="AW194">
            <v>10.399208</v>
          </cell>
          <cell r="AX194">
            <v>5.8593991809999979</v>
          </cell>
          <cell r="AY194" t="str">
            <v xml:space="preserve"> </v>
          </cell>
          <cell r="AZ194">
            <v>1.9246091299999997</v>
          </cell>
        </row>
        <row r="206">
          <cell r="B206">
            <v>5.9129000000000001E-2</v>
          </cell>
          <cell r="C206">
            <v>8.1514145999999996E-2</v>
          </cell>
          <cell r="D206">
            <v>8.8876140499999992E-2</v>
          </cell>
          <cell r="E206">
            <v>9.6802104E-2</v>
          </cell>
          <cell r="F206">
            <v>0.109486923</v>
          </cell>
          <cell r="G206">
            <v>0.12208509249999999</v>
          </cell>
          <cell r="H206">
            <v>0.109489002</v>
          </cell>
          <cell r="I206">
            <v>0.12070850749999999</v>
          </cell>
          <cell r="J206">
            <v>0.12448936499999999</v>
          </cell>
          <cell r="K206">
            <v>0.13016329900000001</v>
          </cell>
          <cell r="L206">
            <v>0.15995166599999999</v>
          </cell>
          <cell r="M206">
            <v>0.169520533</v>
          </cell>
          <cell r="N206">
            <v>0.187319825</v>
          </cell>
          <cell r="O206">
            <v>0.18327465099999998</v>
          </cell>
          <cell r="P206">
            <v>0.19055785349999999</v>
          </cell>
          <cell r="Q206">
            <v>0.20406980999999999</v>
          </cell>
          <cell r="R206">
            <v>0.18997908299999999</v>
          </cell>
          <cell r="S206">
            <v>0.14323536849999999</v>
          </cell>
          <cell r="T206">
            <v>0.16265009599999999</v>
          </cell>
          <cell r="U206">
            <v>0.193260816</v>
          </cell>
          <cell r="V206">
            <v>0.18315823749999999</v>
          </cell>
          <cell r="W206">
            <v>0.19088600999999999</v>
          </cell>
          <cell r="X206">
            <v>0.14505830429649999</v>
          </cell>
          <cell r="Y206" t="str">
            <v xml:space="preserve"> </v>
          </cell>
          <cell r="Z206">
            <v>5.7859054543499988E-2</v>
          </cell>
          <cell r="AB206">
            <v>55.834000000000003</v>
          </cell>
          <cell r="AC206">
            <v>67.462999999999994</v>
          </cell>
          <cell r="AD206">
            <v>72.727000000000004</v>
          </cell>
          <cell r="AE206">
            <v>80.363</v>
          </cell>
          <cell r="AF206">
            <v>92.787999999999997</v>
          </cell>
          <cell r="AG206">
            <v>111.68323100000001</v>
          </cell>
          <cell r="AH206">
            <v>109.904909</v>
          </cell>
          <cell r="AI206">
            <v>113.28792</v>
          </cell>
          <cell r="AJ206">
            <v>145.16178300000001</v>
          </cell>
          <cell r="AK206">
            <v>138.186486</v>
          </cell>
          <cell r="AL206">
            <v>180.78225799999998</v>
          </cell>
          <cell r="AM206">
            <v>232.442184</v>
          </cell>
          <cell r="AN206">
            <v>227.71409699999998</v>
          </cell>
          <cell r="AO206">
            <v>216.51695899999999</v>
          </cell>
          <cell r="AP206">
            <v>219.60496799999999</v>
          </cell>
          <cell r="AQ206">
            <v>228.14979599999998</v>
          </cell>
          <cell r="AR206">
            <v>190.97140899999999</v>
          </cell>
          <cell r="AS206">
            <v>144.46672173478771</v>
          </cell>
          <cell r="AT206">
            <v>163.35312883251845</v>
          </cell>
          <cell r="AU206">
            <v>164.01444999999998</v>
          </cell>
          <cell r="AV206">
            <v>181.90967499999999</v>
          </cell>
          <cell r="AW206">
            <v>178.91955199999998</v>
          </cell>
          <cell r="AX206">
            <v>145.68056346099996</v>
          </cell>
          <cell r="AY206" t="str">
            <v xml:space="preserve"> </v>
          </cell>
          <cell r="AZ206">
            <v>65.150681669999969</v>
          </cell>
        </row>
        <row r="225">
          <cell r="B225">
            <v>0.10498249999999999</v>
          </cell>
          <cell r="C225">
            <v>8.6164889999999994E-2</v>
          </cell>
          <cell r="D225">
            <v>0.149635675</v>
          </cell>
          <cell r="E225">
            <v>0.22163259999999999</v>
          </cell>
          <cell r="F225">
            <v>0.158841396</v>
          </cell>
          <cell r="G225">
            <v>0.152609884</v>
          </cell>
          <cell r="H225">
            <v>0.178249554</v>
          </cell>
          <cell r="I225">
            <v>0.20966913099999998</v>
          </cell>
          <cell r="J225">
            <v>0.20014328949999999</v>
          </cell>
          <cell r="K225">
            <v>0.19403882749999998</v>
          </cell>
          <cell r="L225">
            <v>0.2012824275</v>
          </cell>
          <cell r="M225">
            <v>0.229102048</v>
          </cell>
          <cell r="N225">
            <v>0.34603948749999996</v>
          </cell>
          <cell r="O225">
            <v>0.283136049</v>
          </cell>
          <cell r="P225">
            <v>0.2512618955</v>
          </cell>
          <cell r="Q225">
            <v>0.28956859749999997</v>
          </cell>
          <cell r="R225">
            <v>0.22961834349999999</v>
          </cell>
          <cell r="S225">
            <v>0.23057333250000001</v>
          </cell>
          <cell r="T225">
            <v>0.201827745</v>
          </cell>
          <cell r="U225">
            <v>0.148686552</v>
          </cell>
          <cell r="V225">
            <v>0.10680811992307691</v>
          </cell>
          <cell r="W225">
            <v>0.2224054245</v>
          </cell>
          <cell r="X225">
            <v>0.28444578834350009</v>
          </cell>
          <cell r="Y225" t="str">
            <v xml:space="preserve"> </v>
          </cell>
          <cell r="Z225">
            <v>0.24931974401950002</v>
          </cell>
          <cell r="AB225">
            <v>36.468000000000004</v>
          </cell>
          <cell r="AC225">
            <v>20.486000000000001</v>
          </cell>
          <cell r="AD225">
            <v>29.869</v>
          </cell>
          <cell r="AE225">
            <v>40.459000000000003</v>
          </cell>
          <cell r="AF225">
            <v>38.531999999999996</v>
          </cell>
          <cell r="AG225">
            <v>39.76802</v>
          </cell>
          <cell r="AH225">
            <v>52.376271000000003</v>
          </cell>
          <cell r="AI225">
            <v>60.705401999999999</v>
          </cell>
          <cell r="AJ225">
            <v>63.962954000000003</v>
          </cell>
          <cell r="AK225">
            <v>69.581631000000002</v>
          </cell>
          <cell r="AL225">
            <v>75.375534999999999</v>
          </cell>
          <cell r="AM225">
            <v>92.414470999999992</v>
          </cell>
          <cell r="AN225">
            <v>100.155479</v>
          </cell>
          <cell r="AO225">
            <v>83.990563999999992</v>
          </cell>
          <cell r="AP225">
            <v>89.905594999999991</v>
          </cell>
          <cell r="AQ225">
            <v>74.069395999999998</v>
          </cell>
          <cell r="AR225">
            <v>58.374792999999997</v>
          </cell>
          <cell r="AS225">
            <v>56.0924306799728</v>
          </cell>
          <cell r="AT225">
            <v>57.970791043842063</v>
          </cell>
          <cell r="AU225">
            <v>40.426027999999995</v>
          </cell>
          <cell r="AV225">
            <v>25.65465</v>
          </cell>
          <cell r="AW225">
            <v>60.482731999999999</v>
          </cell>
          <cell r="AX225">
            <v>81.003369440000029</v>
          </cell>
          <cell r="AY225" t="str">
            <v xml:space="preserve"> </v>
          </cell>
          <cell r="AZ225">
            <v>68.046510490000045</v>
          </cell>
        </row>
        <row r="228">
          <cell r="B228">
            <v>9.5032000000000005E-2</v>
          </cell>
          <cell r="C228">
            <v>7.6020815499999991E-2</v>
          </cell>
          <cell r="D228">
            <v>9.3980327000000002E-2</v>
          </cell>
          <cell r="E228">
            <v>9.5070251499999994E-2</v>
          </cell>
          <cell r="F228">
            <v>7.4557657999999999E-2</v>
          </cell>
          <cell r="G228">
            <v>7.9354243500000005E-2</v>
          </cell>
          <cell r="H228">
            <v>0.111932688</v>
          </cell>
          <cell r="I228">
            <v>0.10591927499999999</v>
          </cell>
          <cell r="J228">
            <v>9.4741241000000004E-2</v>
          </cell>
          <cell r="K228">
            <v>0.15089288200000001</v>
          </cell>
          <cell r="L228">
            <v>0.1725028445</v>
          </cell>
          <cell r="M228">
            <v>0.16392369700000001</v>
          </cell>
          <cell r="N228">
            <v>0.294718543</v>
          </cell>
          <cell r="O228">
            <v>0.3902160885</v>
          </cell>
          <cell r="P228">
            <v>0.33738536299999999</v>
          </cell>
          <cell r="Q228">
            <v>0.19116891499999999</v>
          </cell>
          <cell r="R228">
            <v>0.23127729799999999</v>
          </cell>
          <cell r="S228">
            <v>0.28119354899999999</v>
          </cell>
          <cell r="T228">
            <v>0.26452837949999997</v>
          </cell>
          <cell r="U228">
            <v>0.16274209000000001</v>
          </cell>
          <cell r="V228">
            <v>0.17050761349999999</v>
          </cell>
          <cell r="W228">
            <v>0.17646745899999999</v>
          </cell>
          <cell r="X228">
            <v>0.15721546256500002</v>
          </cell>
          <cell r="Y228" t="str">
            <v xml:space="preserve"> </v>
          </cell>
          <cell r="Z228">
            <v>0.11781078894899999</v>
          </cell>
          <cell r="AB228">
            <v>32.802999999999997</v>
          </cell>
          <cell r="AC228">
            <v>30.937000000000001</v>
          </cell>
          <cell r="AD228">
            <v>31.805</v>
          </cell>
          <cell r="AE228">
            <v>30.46</v>
          </cell>
          <cell r="AF228">
            <v>24.494</v>
          </cell>
          <cell r="AG228">
            <v>32.275917</v>
          </cell>
          <cell r="AH228">
            <v>41.006315999999998</v>
          </cell>
          <cell r="AI228">
            <v>35.315358000000003</v>
          </cell>
          <cell r="AJ228">
            <v>37.359555</v>
          </cell>
          <cell r="AK228">
            <v>38.602638999999996</v>
          </cell>
          <cell r="AL228">
            <v>57.510871999999999</v>
          </cell>
          <cell r="AM228">
            <v>60.133775999999997</v>
          </cell>
          <cell r="AN228">
            <v>80.981359999999995</v>
          </cell>
          <cell r="AO228">
            <v>88.803995</v>
          </cell>
          <cell r="AP228">
            <v>79.368184999999997</v>
          </cell>
          <cell r="AQ228">
            <v>60.538354999999996</v>
          </cell>
          <cell r="AR228">
            <v>62.444828999999999</v>
          </cell>
          <cell r="AS228">
            <v>67.66415904672364</v>
          </cell>
          <cell r="AT228">
            <v>72.631162615465399</v>
          </cell>
          <cell r="AU228">
            <v>54.414794000000001</v>
          </cell>
          <cell r="AV228">
            <v>53.260915999999995</v>
          </cell>
          <cell r="AW228">
            <v>64.844735999999997</v>
          </cell>
          <cell r="AX228">
            <v>62.586440082000017</v>
          </cell>
          <cell r="AY228" t="str">
            <v xml:space="preserve"> </v>
          </cell>
          <cell r="AZ228">
            <v>42.678230319999983</v>
          </cell>
        </row>
        <row r="246">
          <cell r="B246">
            <v>2.1003500000000001E-2</v>
          </cell>
          <cell r="C246">
            <v>2.8309561E-2</v>
          </cell>
          <cell r="D246">
            <v>2.5708962999999998E-2</v>
          </cell>
          <cell r="E246">
            <v>2.5544609999999999E-2</v>
          </cell>
          <cell r="F246">
            <v>4.4021169499999999E-2</v>
          </cell>
          <cell r="G246">
            <v>4.1731434499999998E-2</v>
          </cell>
          <cell r="H246">
            <v>1.29506195E-2</v>
          </cell>
          <cell r="I246">
            <v>2.2061472999999998E-2</v>
          </cell>
          <cell r="J246">
            <v>1.8607994999999999E-2</v>
          </cell>
          <cell r="K246">
            <v>8.0665900000000002E-3</v>
          </cell>
          <cell r="L246">
            <v>1.9470076499999999E-2</v>
          </cell>
          <cell r="M246">
            <v>1.79434815E-2</v>
          </cell>
          <cell r="N246">
            <v>3.6620611999999997E-2</v>
          </cell>
          <cell r="O246">
            <v>3.8785698E-2</v>
          </cell>
          <cell r="P246">
            <v>3.6730704499999996E-2</v>
          </cell>
          <cell r="Q246">
            <v>2.5959489499999999E-2</v>
          </cell>
          <cell r="R246">
            <v>1.2188784999999999E-2</v>
          </cell>
          <cell r="S246">
            <v>1.2471494E-2</v>
          </cell>
          <cell r="T246">
            <v>1.6129452499999999E-2</v>
          </cell>
          <cell r="U246">
            <v>1.6573732000000001E-2</v>
          </cell>
          <cell r="V246">
            <v>1.6322830999999999E-2</v>
          </cell>
          <cell r="W246">
            <v>1.10992735E-2</v>
          </cell>
          <cell r="X246">
            <v>1.1519762652999999E-2</v>
          </cell>
          <cell r="Y246" t="str">
            <v xml:space="preserve"> </v>
          </cell>
          <cell r="Z246">
            <v>4.7043800859999998E-3</v>
          </cell>
          <cell r="AB246">
            <v>14.298999999999999</v>
          </cell>
          <cell r="AC246">
            <v>17.7</v>
          </cell>
          <cell r="AD246">
            <v>14.994999999999999</v>
          </cell>
          <cell r="AE246">
            <v>11.676</v>
          </cell>
          <cell r="AF246">
            <v>19.786000000000001</v>
          </cell>
          <cell r="AG246">
            <v>16.654391</v>
          </cell>
          <cell r="AH246">
            <v>12.999000000000001</v>
          </cell>
          <cell r="AI246">
            <v>13.601735</v>
          </cell>
          <cell r="AJ246">
            <v>12.375861</v>
          </cell>
          <cell r="AK246">
            <v>8.7220180000000003</v>
          </cell>
          <cell r="AL246">
            <v>11.916015</v>
          </cell>
          <cell r="AM246">
            <v>14.054725999999999</v>
          </cell>
          <cell r="AN246">
            <v>17.862289000000001</v>
          </cell>
          <cell r="AO246">
            <v>32.262132999999999</v>
          </cell>
          <cell r="AP246">
            <v>19.920362999999998</v>
          </cell>
          <cell r="AQ246">
            <v>14.872987999999999</v>
          </cell>
          <cell r="AR246">
            <v>11.060108</v>
          </cell>
          <cell r="AS246">
            <v>9.8612540433567801</v>
          </cell>
          <cell r="AT246">
            <v>14.819163211377441</v>
          </cell>
          <cell r="AU246">
            <v>10.313734</v>
          </cell>
          <cell r="AV246">
            <v>12.22466</v>
          </cell>
          <cell r="AW246">
            <v>9.3124159999999989</v>
          </cell>
          <cell r="AX246">
            <v>12.912448080999994</v>
          </cell>
          <cell r="AY246" t="str">
            <v xml:space="preserve"> </v>
          </cell>
          <cell r="AZ246">
            <v>6.6648808000000006</v>
          </cell>
        </row>
        <row r="247">
          <cell r="B247">
            <v>0.17805199999999999</v>
          </cell>
          <cell r="C247">
            <v>0.14145061</v>
          </cell>
          <cell r="D247">
            <v>0.12646463199999999</v>
          </cell>
          <cell r="E247">
            <v>0.13202818299999999</v>
          </cell>
          <cell r="F247">
            <v>0.13178894399999999</v>
          </cell>
          <cell r="G247">
            <v>0.15404873399999999</v>
          </cell>
          <cell r="H247">
            <v>0.135532558</v>
          </cell>
          <cell r="I247">
            <v>0.15682605399999999</v>
          </cell>
          <cell r="J247">
            <v>0.125336057</v>
          </cell>
          <cell r="K247">
            <v>0.16787836449999999</v>
          </cell>
          <cell r="L247">
            <v>0.17866989349999998</v>
          </cell>
          <cell r="M247">
            <v>0.19953001249999999</v>
          </cell>
          <cell r="N247">
            <v>0.21436986550000001</v>
          </cell>
          <cell r="O247">
            <v>0.2954860265</v>
          </cell>
          <cell r="P247">
            <v>0.226153991</v>
          </cell>
          <cell r="Q247">
            <v>0.1836441915</v>
          </cell>
          <cell r="R247">
            <v>0.15207220699999999</v>
          </cell>
          <cell r="S247">
            <v>0.17781119649999999</v>
          </cell>
          <cell r="T247">
            <v>0.1685104855</v>
          </cell>
          <cell r="U247">
            <v>0.19272015000000001</v>
          </cell>
          <cell r="V247">
            <v>0.205808148</v>
          </cell>
          <cell r="W247">
            <v>0.1729899885</v>
          </cell>
          <cell r="X247">
            <v>0.14941025265249996</v>
          </cell>
          <cell r="Y247" t="str">
            <v xml:space="preserve"> </v>
          </cell>
          <cell r="Z247">
            <v>0.12340058326049991</v>
          </cell>
          <cell r="AB247">
            <v>70.649000000000001</v>
          </cell>
          <cell r="AC247">
            <v>68.995000000000005</v>
          </cell>
          <cell r="AD247">
            <v>83.472999999999999</v>
          </cell>
          <cell r="AE247">
            <v>80.322999999999993</v>
          </cell>
          <cell r="AF247">
            <v>67.991</v>
          </cell>
          <cell r="AG247">
            <v>80.382114999999999</v>
          </cell>
          <cell r="AH247">
            <v>79.956265000000002</v>
          </cell>
          <cell r="AI247">
            <v>80.944992999999997</v>
          </cell>
          <cell r="AJ247">
            <v>83.841683000000003</v>
          </cell>
          <cell r="AK247">
            <v>77.853814</v>
          </cell>
          <cell r="AL247">
            <v>89.797551999999996</v>
          </cell>
          <cell r="AM247">
            <v>103.43609499999999</v>
          </cell>
          <cell r="AN247">
            <v>105.41022</v>
          </cell>
          <cell r="AO247">
            <v>101.65258899999999</v>
          </cell>
          <cell r="AP247">
            <v>109.175597</v>
          </cell>
          <cell r="AQ247">
            <v>93.680526</v>
          </cell>
          <cell r="AR247">
            <v>85.423660999999996</v>
          </cell>
          <cell r="AS247">
            <v>78.621952874457477</v>
          </cell>
          <cell r="AT247">
            <v>86.871565230606876</v>
          </cell>
          <cell r="AU247">
            <v>86.841917999999993</v>
          </cell>
          <cell r="AV247">
            <v>91.562674999999999</v>
          </cell>
          <cell r="AW247">
            <v>76.203119999999998</v>
          </cell>
          <cell r="AX247">
            <v>98.390574278999992</v>
          </cell>
          <cell r="AY247" t="str">
            <v xml:space="preserve"> </v>
          </cell>
          <cell r="AZ247">
            <v>61.578013869999992</v>
          </cell>
        </row>
        <row r="263">
          <cell r="B263">
            <v>1.5639273999999999</v>
          </cell>
          <cell r="C263">
            <v>1.449035112</v>
          </cell>
          <cell r="D263">
            <v>1.719520124</v>
          </cell>
          <cell r="E263">
            <v>2.0317992765000001</v>
          </cell>
          <cell r="F263">
            <v>2.1349108024999999</v>
          </cell>
          <cell r="G263">
            <v>2.4626426160000001</v>
          </cell>
          <cell r="H263">
            <v>2.5773666275000013</v>
          </cell>
          <cell r="I263">
            <v>2.9559248634999995</v>
          </cell>
          <cell r="J263">
            <v>2.7523139349999997</v>
          </cell>
          <cell r="K263">
            <v>2.5404104494999986</v>
          </cell>
          <cell r="L263">
            <v>3.145047183627999</v>
          </cell>
          <cell r="M263">
            <v>3.1975954639999999</v>
          </cell>
          <cell r="N263">
            <v>3.6847744919999998</v>
          </cell>
          <cell r="O263">
            <v>4.2365334690000003</v>
          </cell>
          <cell r="P263">
            <v>4.122811465499999</v>
          </cell>
          <cell r="Q263">
            <v>4.1555205650000007</v>
          </cell>
          <cell r="R263">
            <v>4.1949231519999977</v>
          </cell>
          <cell r="S263">
            <v>4.3896626972333328</v>
          </cell>
          <cell r="T263">
            <v>4.3065071559999977</v>
          </cell>
          <cell r="U263">
            <v>4.1405083078333318</v>
          </cell>
          <cell r="V263">
            <v>4.4006583649685309</v>
          </cell>
          <cell r="W263">
            <v>4.6516882685000001</v>
          </cell>
          <cell r="X263">
            <v>5.0679915420364994</v>
          </cell>
          <cell r="Y263">
            <v>0.43802344950000005</v>
          </cell>
          <cell r="Z263">
            <v>5.8399798948925019</v>
          </cell>
          <cell r="AA263">
            <v>0</v>
          </cell>
          <cell r="AB263">
            <v>550.41399999999987</v>
          </cell>
          <cell r="AC263">
            <v>533.39299999999992</v>
          </cell>
          <cell r="AD263">
            <v>586.17400000000009</v>
          </cell>
          <cell r="AE263">
            <v>646.14500000000021</v>
          </cell>
          <cell r="AF263">
            <v>786.5540000000002</v>
          </cell>
          <cell r="AG263">
            <v>930.75496099999998</v>
          </cell>
          <cell r="AH263">
            <v>978.6427930000001</v>
          </cell>
          <cell r="AI263">
            <v>1096.2907920000002</v>
          </cell>
          <cell r="AJ263">
            <v>1252.5775550000001</v>
          </cell>
          <cell r="AK263">
            <v>1107.5236440000001</v>
          </cell>
          <cell r="AL263">
            <v>1413.8399619999998</v>
          </cell>
          <cell r="AM263">
            <v>1670.7662840000007</v>
          </cell>
          <cell r="AN263">
            <v>1681.9744680000001</v>
          </cell>
          <cell r="AO263">
            <v>1689.413184</v>
          </cell>
          <cell r="AP263">
            <v>1677.9231670000004</v>
          </cell>
          <cell r="AQ263">
            <v>1648.4964919999995</v>
          </cell>
          <cell r="AR263">
            <v>1568.9106389999995</v>
          </cell>
          <cell r="AS263">
            <v>1558.2611321003735</v>
          </cell>
          <cell r="AT263">
            <v>1768.9298250611732</v>
          </cell>
          <cell r="AU263">
            <v>1622.653728</v>
          </cell>
          <cell r="AV263">
            <v>1648.0248690000001</v>
          </cell>
          <cell r="AW263">
            <v>1875.1229749999991</v>
          </cell>
          <cell r="AX263">
            <v>2034.9078687629997</v>
          </cell>
          <cell r="AY263">
            <v>181.09061100000002</v>
          </cell>
          <cell r="AZ263">
            <v>2098.5444183400004</v>
          </cell>
          <cell r="BA263">
            <v>0</v>
          </cell>
        </row>
        <row r="264">
          <cell r="B264">
            <v>0.40560099999999993</v>
          </cell>
          <cell r="C264">
            <v>0.29711598349999996</v>
          </cell>
          <cell r="D264">
            <v>0.4191878705</v>
          </cell>
          <cell r="E264">
            <v>0.47715200400000002</v>
          </cell>
          <cell r="F264">
            <v>0.52277819999999997</v>
          </cell>
          <cell r="G264">
            <v>0.488900363</v>
          </cell>
          <cell r="H264">
            <v>0.44723841749999993</v>
          </cell>
          <cell r="I264">
            <v>0.44922313099999994</v>
          </cell>
          <cell r="J264">
            <v>0.43107479449999991</v>
          </cell>
          <cell r="K264">
            <v>0.40959866499999997</v>
          </cell>
          <cell r="L264">
            <v>0.49489985162799999</v>
          </cell>
          <cell r="M264">
            <v>0.53049273900000005</v>
          </cell>
          <cell r="N264">
            <v>0.67444363350000003</v>
          </cell>
          <cell r="O264">
            <v>0.75716464600000011</v>
          </cell>
          <cell r="P264">
            <v>0.67273613050000003</v>
          </cell>
          <cell r="Q264">
            <v>0.80756521999999986</v>
          </cell>
          <cell r="R264">
            <v>0.53896685499999997</v>
          </cell>
          <cell r="S264">
            <v>0.53863877573333341</v>
          </cell>
          <cell r="T264">
            <v>0.50318693600000008</v>
          </cell>
          <cell r="U264">
            <v>0.45657741266666674</v>
          </cell>
          <cell r="V264">
            <v>0.37843236792307688</v>
          </cell>
          <cell r="W264">
            <v>0.46245639300000008</v>
          </cell>
          <cell r="X264">
            <v>0.49906582951750017</v>
          </cell>
          <cell r="Y264">
            <v>5.9310541499999994E-2</v>
          </cell>
          <cell r="Z264">
            <v>0.435448580217</v>
          </cell>
          <cell r="AA264">
            <v>0</v>
          </cell>
          <cell r="AB264">
            <v>134.69300000000001</v>
          </cell>
          <cell r="AC264">
            <v>108.53600000000002</v>
          </cell>
          <cell r="AD264">
            <v>135.27799999999999</v>
          </cell>
          <cell r="AE264">
            <v>151.58699999999999</v>
          </cell>
          <cell r="AF264">
            <v>193.78199999999998</v>
          </cell>
          <cell r="AG264">
            <v>211.60565500000001</v>
          </cell>
          <cell r="AH264">
            <v>196.74912599999999</v>
          </cell>
          <cell r="AI264">
            <v>216.45972499999993</v>
          </cell>
          <cell r="AJ264">
            <v>243.66908100000001</v>
          </cell>
          <cell r="AK264">
            <v>227.75627499999996</v>
          </cell>
          <cell r="AL264">
            <v>259.55640299999999</v>
          </cell>
          <cell r="AM264">
            <v>316.86219999999997</v>
          </cell>
          <cell r="AN264">
            <v>328.18367499999999</v>
          </cell>
          <cell r="AO264">
            <v>369.25136499999996</v>
          </cell>
          <cell r="AP264">
            <v>347.00766200000004</v>
          </cell>
          <cell r="AQ264">
            <v>351.72291200000001</v>
          </cell>
          <cell r="AR264">
            <v>255.60299600000002</v>
          </cell>
          <cell r="AS264">
            <v>228.37378777732718</v>
          </cell>
          <cell r="AT264">
            <v>275.2073461187523</v>
          </cell>
          <cell r="AU264">
            <v>206.410842</v>
          </cell>
          <cell r="AV264">
            <v>188.21790300000004</v>
          </cell>
          <cell r="AW264">
            <v>227.12989500000003</v>
          </cell>
          <cell r="AX264">
            <v>252.30039498600001</v>
          </cell>
          <cell r="AY264">
            <v>57.436569999999996</v>
          </cell>
          <cell r="AZ264">
            <v>239.34775019</v>
          </cell>
          <cell r="BA264">
            <v>0</v>
          </cell>
        </row>
        <row r="266">
          <cell r="B266">
            <v>0</v>
          </cell>
          <cell r="C266">
            <v>1.1991524999999999E-3</v>
          </cell>
          <cell r="D266">
            <v>1.8703579999999999E-3</v>
          </cell>
          <cell r="E266">
            <v>1.3252155E-3</v>
          </cell>
          <cell r="F266">
            <v>2.8421085E-3</v>
          </cell>
          <cell r="G266">
            <v>9.1584570000000001E-3</v>
          </cell>
          <cell r="H266">
            <v>1.0372383000000002E-2</v>
          </cell>
          <cell r="I266">
            <v>8.4168000000000003E-4</v>
          </cell>
          <cell r="J266">
            <v>3.0207414999999997E-3</v>
          </cell>
          <cell r="K266">
            <v>2.0191150000000001E-3</v>
          </cell>
          <cell r="L266">
            <v>2.2781289999999998E-3</v>
          </cell>
          <cell r="M266">
            <v>2.6821549999999999E-4</v>
          </cell>
          <cell r="N266">
            <v>2.7447034999999995E-3</v>
          </cell>
          <cell r="O266">
            <v>5.1280529999999996E-3</v>
          </cell>
          <cell r="P266">
            <v>3.1148250000000003E-4</v>
          </cell>
          <cell r="Q266">
            <v>5.0421350000000005E-4</v>
          </cell>
          <cell r="R266">
            <v>2.3938179999999994E-3</v>
          </cell>
          <cell r="S266">
            <v>1.3915961500000001E-2</v>
          </cell>
          <cell r="T266">
            <v>4.6756500000000005E-5</v>
          </cell>
          <cell r="U266">
            <v>5.4456499999999989E-5</v>
          </cell>
          <cell r="V266">
            <v>1.47525035E-2</v>
          </cell>
          <cell r="W266">
            <v>2.258025E-4</v>
          </cell>
          <cell r="X266">
            <v>1.8548373549999997E-4</v>
          </cell>
          <cell r="Y266">
            <v>0.22173394599999999</v>
          </cell>
          <cell r="Z266">
            <v>3.2554693500000001E-5</v>
          </cell>
          <cell r="AA266">
            <v>0</v>
          </cell>
          <cell r="AB266">
            <v>0</v>
          </cell>
          <cell r="AC266">
            <v>0.26</v>
          </cell>
          <cell r="AD266">
            <v>0.29199999999999998</v>
          </cell>
          <cell r="AE266">
            <v>0.24199999999999999</v>
          </cell>
          <cell r="AF266">
            <v>0.48499999999999999</v>
          </cell>
          <cell r="AG266">
            <v>1.60812</v>
          </cell>
          <cell r="AH266">
            <v>2.2566059999999997</v>
          </cell>
          <cell r="AI266">
            <v>0.46176399999999995</v>
          </cell>
          <cell r="AJ266">
            <v>0.90705999999999998</v>
          </cell>
          <cell r="AK266">
            <v>0.42431200000000002</v>
          </cell>
          <cell r="AL266">
            <v>0.65282399999999996</v>
          </cell>
          <cell r="AM266">
            <v>0.21080600000000002</v>
          </cell>
          <cell r="AN266">
            <v>0.80426899999999979</v>
          </cell>
          <cell r="AO266">
            <v>1.2143509999999997</v>
          </cell>
          <cell r="AP266">
            <v>0.22864000000000001</v>
          </cell>
          <cell r="AQ266">
            <v>0.18100299999999997</v>
          </cell>
          <cell r="AR266">
            <v>0.3765679999999999</v>
          </cell>
          <cell r="AS266">
            <v>1.6367380782211014</v>
          </cell>
          <cell r="AT266">
            <v>9.6941811181691873E-2</v>
          </cell>
          <cell r="AU266">
            <v>5.7227000000000014E-2</v>
          </cell>
          <cell r="AV266">
            <v>1.6758709999999997</v>
          </cell>
          <cell r="AW266">
            <v>0.142703</v>
          </cell>
          <cell r="AX266">
            <v>0.11759233999999999</v>
          </cell>
          <cell r="AY266">
            <v>78.611207999999991</v>
          </cell>
          <cell r="AZ266">
            <v>6.7481310000000003E-2</v>
          </cell>
          <cell r="BA266">
            <v>0</v>
          </cell>
        </row>
        <row r="267">
          <cell r="B267">
            <v>0.78399790000000003</v>
          </cell>
          <cell r="C267">
            <v>0.85902548550000002</v>
          </cell>
          <cell r="D267">
            <v>0.99637165950000017</v>
          </cell>
          <cell r="E267">
            <v>1.2598054909999996</v>
          </cell>
          <cell r="F267">
            <v>1.3040520955000001</v>
          </cell>
          <cell r="G267">
            <v>1.660707699</v>
          </cell>
          <cell r="H267">
            <v>1.8355491315000001</v>
          </cell>
          <cell r="I267">
            <v>2.1695824255000002</v>
          </cell>
          <cell r="J267">
            <v>2.0391554715</v>
          </cell>
          <cell r="K267">
            <v>1.7885771469999998</v>
          </cell>
          <cell r="L267">
            <v>2.1943026839999997</v>
          </cell>
          <cell r="M267">
            <v>2.2399308505</v>
          </cell>
          <cell r="N267">
            <v>2.5989674164999998</v>
          </cell>
          <cell r="O267">
            <v>2.9755376559999998</v>
          </cell>
          <cell r="P267">
            <v>3.0097394005000004</v>
          </cell>
          <cell r="Q267">
            <v>2.9126043344999997</v>
          </cell>
          <cell r="R267">
            <v>3.2752103615000001</v>
          </cell>
          <cell r="S267">
            <v>3.4263681340000005</v>
          </cell>
          <cell r="T267">
            <v>3.3422014080000002</v>
          </cell>
          <cell r="U267">
            <v>3.1662436948333332</v>
          </cell>
          <cell r="V267">
            <v>3.4435563364999995</v>
          </cell>
          <cell r="W267">
            <v>3.6801357635</v>
          </cell>
          <cell r="X267">
            <v>4.2574025868919998</v>
          </cell>
          <cell r="Y267">
            <v>2.086E-6</v>
          </cell>
          <cell r="Z267">
            <v>5.087210975623</v>
          </cell>
          <cell r="AA267">
            <v>0</v>
          </cell>
          <cell r="AB267">
            <v>308.97000000000003</v>
          </cell>
          <cell r="AC267">
            <v>325.40499999999997</v>
          </cell>
          <cell r="AD267">
            <v>337.048</v>
          </cell>
          <cell r="AE267">
            <v>385.65799999999996</v>
          </cell>
          <cell r="AF267">
            <v>486.83100000000002</v>
          </cell>
          <cell r="AG267">
            <v>604.73618199999999</v>
          </cell>
          <cell r="AH267">
            <v>663.38916599999993</v>
          </cell>
          <cell r="AI267">
            <v>750.81855599999994</v>
          </cell>
          <cell r="AJ267">
            <v>875.86669300000005</v>
          </cell>
          <cell r="AK267">
            <v>750.43526899999995</v>
          </cell>
          <cell r="AL267">
            <v>995.31353899999999</v>
          </cell>
          <cell r="AM267">
            <v>1175.8830909999999</v>
          </cell>
          <cell r="AN267">
            <v>1182.9478820000002</v>
          </cell>
          <cell r="AO267">
            <v>1152.4702979999997</v>
          </cell>
          <cell r="AP267">
            <v>1154.603016</v>
          </cell>
          <cell r="AQ267">
            <v>1133.3990849999998</v>
          </cell>
          <cell r="AR267">
            <v>1159.674252</v>
          </cell>
          <cell r="AS267">
            <v>1184.1056969728156</v>
          </cell>
          <cell r="AT267">
            <v>1322.5743174920251</v>
          </cell>
          <cell r="AU267">
            <v>1233.5009079999998</v>
          </cell>
          <cell r="AV267">
            <v>1270.572404</v>
          </cell>
          <cell r="AW267">
            <v>1477.519714</v>
          </cell>
          <cell r="AX267">
            <v>1622.5707023699999</v>
          </cell>
          <cell r="AY267">
            <v>2.8519999999999999E-3</v>
          </cell>
          <cell r="AZ267">
            <v>1717.0941325299998</v>
          </cell>
          <cell r="BA267">
            <v>0</v>
          </cell>
        </row>
        <row r="268">
          <cell r="B268">
            <v>0.22035299999999999</v>
          </cell>
          <cell r="C268">
            <v>0.15903547100000001</v>
          </cell>
          <cell r="D268">
            <v>0.15989671950000001</v>
          </cell>
          <cell r="E268">
            <v>0.14532573999999998</v>
          </cell>
          <cell r="F268">
            <v>0.14187707799999999</v>
          </cell>
          <cell r="G268">
            <v>0.18202780399999999</v>
          </cell>
          <cell r="H268">
            <v>0.1436356355</v>
          </cell>
          <cell r="I268">
            <v>0.17466838199999998</v>
          </cell>
          <cell r="J268">
            <v>0.13641235300000001</v>
          </cell>
          <cell r="K268">
            <v>0.177283736</v>
          </cell>
          <cell r="L268">
            <v>0.22184213449999998</v>
          </cell>
          <cell r="M268">
            <v>0.22092426649999999</v>
          </cell>
          <cell r="N268">
            <v>0.237770127</v>
          </cell>
          <cell r="O268">
            <v>0.31988767299999998</v>
          </cell>
          <cell r="P268">
            <v>0.255009286</v>
          </cell>
          <cell r="Q268">
            <v>0.2077124035</v>
          </cell>
          <cell r="R268">
            <v>0.16658594399999999</v>
          </cell>
          <cell r="S268">
            <v>0.19135733399999999</v>
          </cell>
          <cell r="T268">
            <v>0.18625103700000001</v>
          </cell>
          <cell r="U268">
            <v>0.210200522</v>
          </cell>
          <cell r="V268">
            <v>0.23464926799999999</v>
          </cell>
          <cell r="W268">
            <v>0.19061817249999999</v>
          </cell>
          <cell r="X268">
            <v>0.17587922091949995</v>
          </cell>
          <cell r="Y268">
            <v>3.8500000000000001E-8</v>
          </cell>
          <cell r="Z268">
            <v>0.1807485596069999</v>
          </cell>
          <cell r="AA268">
            <v>0</v>
          </cell>
          <cell r="AB268">
            <v>79.131</v>
          </cell>
          <cell r="AC268">
            <v>73.89800000000001</v>
          </cell>
          <cell r="AD268">
            <v>89.808999999999997</v>
          </cell>
          <cell r="AE268">
            <v>83.87299999999999</v>
          </cell>
          <cell r="AF268">
            <v>71.432999999999993</v>
          </cell>
          <cell r="AG268">
            <v>86.557469999999995</v>
          </cell>
          <cell r="AH268">
            <v>83.287869999999998</v>
          </cell>
          <cell r="AI268">
            <v>87.357625999999996</v>
          </cell>
          <cell r="AJ268">
            <v>88.976126000000008</v>
          </cell>
          <cell r="AK268">
            <v>81.88073</v>
          </cell>
          <cell r="AL268">
            <v>99.840824999999995</v>
          </cell>
          <cell r="AM268">
            <v>111.211417</v>
          </cell>
          <cell r="AN268">
            <v>113.338455</v>
          </cell>
          <cell r="AO268">
            <v>110.82803299999999</v>
          </cell>
          <cell r="AP268">
            <v>119.619035</v>
          </cell>
          <cell r="AQ268">
            <v>101.094336</v>
          </cell>
          <cell r="AR268">
            <v>89.991608999999997</v>
          </cell>
          <cell r="AS268">
            <v>83.213020708040659</v>
          </cell>
          <cell r="AT268">
            <v>92.157010802982498</v>
          </cell>
          <cell r="AU268">
            <v>91.220210999999992</v>
          </cell>
          <cell r="AV268">
            <v>97.012984000000003</v>
          </cell>
          <cell r="AW268">
            <v>80.092877999999999</v>
          </cell>
          <cell r="AX268">
            <v>105.626179326</v>
          </cell>
          <cell r="AY268">
            <v>1.07E-4</v>
          </cell>
          <cell r="AZ268">
            <v>72.11269944</v>
          </cell>
          <cell r="BA268">
            <v>0</v>
          </cell>
        </row>
        <row r="269">
          <cell r="B269">
            <v>8.5295000000000006E-3</v>
          </cell>
          <cell r="C269">
            <v>8.0047169999999997E-3</v>
          </cell>
          <cell r="D269">
            <v>2.4065320999999997E-2</v>
          </cell>
          <cell r="E269">
            <v>1.49114105E-2</v>
          </cell>
          <cell r="F269">
            <v>9.2626940000000001E-3</v>
          </cell>
          <cell r="G269">
            <v>1.9819908499999997E-2</v>
          </cell>
          <cell r="H269">
            <v>1.0442596500000002E-2</v>
          </cell>
          <cell r="I269">
            <v>1.2230060499999999E-2</v>
          </cell>
          <cell r="J269">
            <v>3.1139849999999997E-3</v>
          </cell>
          <cell r="K269">
            <v>2.1084234500000004E-2</v>
          </cell>
          <cell r="L269">
            <v>2.9983170000000007E-2</v>
          </cell>
          <cell r="M269">
            <v>2.4864066500000004E-2</v>
          </cell>
          <cell r="N269">
            <v>2.4537586500000003E-2</v>
          </cell>
          <cell r="O269">
            <v>2.1450176999999997E-2</v>
          </cell>
          <cell r="P269">
            <v>1.0297091E-2</v>
          </cell>
          <cell r="Q269">
            <v>1.2152217E-2</v>
          </cell>
          <cell r="R269">
            <v>7.4489170000000002E-3</v>
          </cell>
          <cell r="S269">
            <v>9.5335904999999995E-3</v>
          </cell>
          <cell r="T269">
            <v>5.0760044999999991E-3</v>
          </cell>
          <cell r="U269">
            <v>1.4928011000000001E-2</v>
          </cell>
          <cell r="V269">
            <v>2.1937355999999998E-2</v>
          </cell>
          <cell r="W269">
            <v>7.8568559999999989E-3</v>
          </cell>
          <cell r="X269">
            <v>1.4154148329999995E-3</v>
          </cell>
          <cell r="Y269">
            <v>1.085E-7</v>
          </cell>
          <cell r="Z269">
            <v>1.1515534625000001E-2</v>
          </cell>
          <cell r="AA269">
            <v>0</v>
          </cell>
          <cell r="AB269">
            <v>1.54</v>
          </cell>
          <cell r="AC269">
            <v>1.6849999999999998</v>
          </cell>
          <cell r="AD269">
            <v>3.6619999999999999</v>
          </cell>
          <cell r="AE269">
            <v>1.9980000000000002</v>
          </cell>
          <cell r="AF269">
            <v>1.256</v>
          </cell>
          <cell r="AG269">
            <v>3.3861260000000004</v>
          </cell>
          <cell r="AH269">
            <v>2.2102379999999995</v>
          </cell>
          <cell r="AI269">
            <v>4.2147429999999995</v>
          </cell>
          <cell r="AJ269">
            <v>1.628177</v>
          </cell>
          <cell r="AK269">
            <v>4.4331389999999997</v>
          </cell>
          <cell r="AL269">
            <v>6.3393990000000002</v>
          </cell>
          <cell r="AM269">
            <v>6.8234029999999999</v>
          </cell>
          <cell r="AN269">
            <v>6.8698359999999994</v>
          </cell>
          <cell r="AO269">
            <v>5.56515</v>
          </cell>
          <cell r="AP269">
            <v>3.0117499999999997</v>
          </cell>
          <cell r="AQ269">
            <v>3.1589309999999999</v>
          </cell>
          <cell r="AR269">
            <v>2.2926110000000004</v>
          </cell>
          <cell r="AS269">
            <v>3.1086325061175866</v>
          </cell>
          <cell r="AT269">
            <v>2.1592900791357796</v>
          </cell>
          <cell r="AU269">
            <v>4.1155460000000001</v>
          </cell>
          <cell r="AV269">
            <v>5.0768589999999989</v>
          </cell>
          <cell r="AW269">
            <v>3.5757269999999997</v>
          </cell>
          <cell r="AX269">
            <v>1.4479836199999998</v>
          </cell>
          <cell r="AY269">
            <v>1.823E-3</v>
          </cell>
          <cell r="AZ269">
            <v>4.2759071199999994</v>
          </cell>
          <cell r="BA269">
            <v>0</v>
          </cell>
        </row>
      </sheetData>
      <sheetData sheetId="28">
        <row r="125">
          <cell r="B125">
            <v>8.980515599999999E-4</v>
          </cell>
          <cell r="C125">
            <v>1.0700430299999998E-3</v>
          </cell>
          <cell r="D125">
            <v>6.1664609999999992E-4</v>
          </cell>
          <cell r="E125">
            <v>1.2801641299999998E-3</v>
          </cell>
          <cell r="F125">
            <v>6.665586759999999E-3</v>
          </cell>
          <cell r="G125">
            <v>3.7487159499999994E-3</v>
          </cell>
          <cell r="H125">
            <v>1.1052669319999998E-2</v>
          </cell>
          <cell r="I125">
            <v>1.8514122549999998E-2</v>
          </cell>
          <cell r="J125">
            <v>1.3721063999999998E-2</v>
          </cell>
          <cell r="K125">
            <v>1.8977177869999997E-2</v>
          </cell>
          <cell r="L125">
            <v>2.6516281399999998E-2</v>
          </cell>
          <cell r="M125">
            <v>1.7238511499999998E-2</v>
          </cell>
          <cell r="N125">
            <v>1.1250419179999999E-2</v>
          </cell>
          <cell r="O125">
            <v>6.5512719299999989E-3</v>
          </cell>
          <cell r="P125">
            <v>9.3073633099999987E-3</v>
          </cell>
          <cell r="Q125">
            <v>7.3997982799999988E-3</v>
          </cell>
          <cell r="R125">
            <v>7.3997982799999988E-3</v>
          </cell>
          <cell r="S125">
            <v>1.4977024999999998E-3</v>
          </cell>
          <cell r="T125">
            <v>2.4729599999999999E-4</v>
          </cell>
          <cell r="U125">
            <v>1.0545395349999999E-2</v>
          </cell>
          <cell r="V125">
            <v>2.7160699999999997E-3</v>
          </cell>
          <cell r="W125">
            <v>2.6556949999999996E-3</v>
          </cell>
          <cell r="X125">
            <v>1.5802149999999998E-3</v>
          </cell>
          <cell r="Y125">
            <v>1.7404099999999997E-6</v>
          </cell>
          <cell r="Z125">
            <v>9.6244511999999983E-3</v>
          </cell>
          <cell r="AB125">
            <v>1.2960999999999999E-2</v>
          </cell>
          <cell r="AC125">
            <v>5.9207999999999997E-2</v>
          </cell>
          <cell r="AD125">
            <v>1.9178999999999998E-2</v>
          </cell>
          <cell r="AE125">
            <v>1.8270999999999999E-2</v>
          </cell>
          <cell r="AF125">
            <v>9.9867999999999998E-2</v>
          </cell>
          <cell r="AG125">
            <v>4.1603000000000001E-2</v>
          </cell>
          <cell r="AH125">
            <v>0.14466999999999999</v>
          </cell>
          <cell r="AI125">
            <v>0.30354700000000001</v>
          </cell>
          <cell r="AJ125">
            <v>0.24834779970725121</v>
          </cell>
          <cell r="AK125">
            <v>0.32973620916872759</v>
          </cell>
          <cell r="AL125">
            <v>0.5292970459834726</v>
          </cell>
          <cell r="AM125">
            <v>0.34757996202876157</v>
          </cell>
          <cell r="AN125">
            <v>0.22397499999999998</v>
          </cell>
          <cell r="AO125">
            <v>0.11811618582799294</v>
          </cell>
          <cell r="AP125">
            <v>0.19797251900912896</v>
          </cell>
          <cell r="AQ125">
            <v>0.10587504730820897</v>
          </cell>
          <cell r="AR125">
            <v>0.105903</v>
          </cell>
          <cell r="AS125">
            <v>3.0756292730033403E-2</v>
          </cell>
          <cell r="AT125">
            <v>1.1986646477765293E-2</v>
          </cell>
          <cell r="AU125">
            <v>0.15102599999999999</v>
          </cell>
          <cell r="AV125">
            <v>2.1086999999999998E-2</v>
          </cell>
          <cell r="AW125">
            <v>1.1708999999999999E-2</v>
          </cell>
          <cell r="AX125">
            <v>2.7337458999999998E-2</v>
          </cell>
          <cell r="AY125">
            <v>6.3999999999999994E-4</v>
          </cell>
          <cell r="AZ125">
            <v>0.1793429</v>
          </cell>
        </row>
        <row r="138">
          <cell r="B138">
            <v>1.0176165999999998E-4</v>
          </cell>
          <cell r="C138">
            <v>4.2890399999999999E-5</v>
          </cell>
          <cell r="D138">
            <v>1.6689742999999999E-4</v>
          </cell>
          <cell r="E138">
            <v>1.6099999999999998E-5</v>
          </cell>
          <cell r="F138">
            <v>6.4399999999999993E-5</v>
          </cell>
          <cell r="H138">
            <v>1.0738699999999999E-4</v>
          </cell>
          <cell r="I138">
            <v>3.6422385999999998E-4</v>
          </cell>
          <cell r="J138">
            <v>2.9921592399999998E-3</v>
          </cell>
          <cell r="K138">
            <v>4.6712502969999993E-2</v>
          </cell>
          <cell r="L138">
            <v>9.0594023799999993E-2</v>
          </cell>
          <cell r="M138">
            <v>8.7712952949999992E-2</v>
          </cell>
          <cell r="N138">
            <v>8.2041977499999988E-2</v>
          </cell>
          <cell r="O138">
            <v>4.0034113489999995E-2</v>
          </cell>
          <cell r="P138">
            <v>6.8149717370000001E-2</v>
          </cell>
          <cell r="Q138">
            <v>2.7642180159999998E-2</v>
          </cell>
          <cell r="R138">
            <v>2.7642180159999998E-2</v>
          </cell>
          <cell r="S138">
            <v>4.0130093639999989E-2</v>
          </cell>
          <cell r="T138">
            <v>7.2201013499999994E-2</v>
          </cell>
          <cell r="U138">
            <v>8.3661331599999989E-3</v>
          </cell>
          <cell r="V138">
            <v>1.7319436539999997E-2</v>
          </cell>
          <cell r="W138">
            <v>3.2095349999999995E-2</v>
          </cell>
          <cell r="X138">
            <v>1.6478349999999998E-3</v>
          </cell>
          <cell r="Y138" t="str">
            <v xml:space="preserve"> </v>
          </cell>
          <cell r="Z138">
            <v>6.7780999999999994E-4</v>
          </cell>
          <cell r="AB138">
            <v>6.0469999999999994E-3</v>
          </cell>
          <cell r="AC138">
            <v>2.349E-3</v>
          </cell>
          <cell r="AD138">
            <v>1.9132E-2</v>
          </cell>
          <cell r="AE138">
            <v>3.5500000000000001E-4</v>
          </cell>
          <cell r="AF138">
            <v>2.2060000000000001E-3</v>
          </cell>
          <cell r="AH138">
            <v>6.3759999999999997E-3</v>
          </cell>
          <cell r="AI138">
            <v>6.3859999999999993E-3</v>
          </cell>
          <cell r="AJ138">
            <v>5.6769782663103792E-2</v>
          </cell>
          <cell r="AK138">
            <v>0.957639381502848</v>
          </cell>
          <cell r="AL138">
            <v>2.2182737679339746</v>
          </cell>
          <cell r="AM138">
            <v>3.3246061167140128</v>
          </cell>
          <cell r="AN138">
            <v>3.4125449999999997</v>
          </cell>
          <cell r="AO138">
            <v>1.6889772818455424</v>
          </cell>
          <cell r="AP138">
            <v>2.1319293846242227</v>
          </cell>
          <cell r="AQ138">
            <v>0.71121562087027668</v>
          </cell>
          <cell r="AR138">
            <v>0.71140199999999998</v>
          </cell>
          <cell r="AS138">
            <v>0.77632588628934651</v>
          </cell>
          <cell r="AT138">
            <v>1.4801981106655315</v>
          </cell>
          <cell r="AU138">
            <v>0.31759899999999996</v>
          </cell>
          <cell r="AV138">
            <v>0.36617499999999997</v>
          </cell>
          <cell r="AW138">
            <v>0.62240200000000001</v>
          </cell>
          <cell r="AX138">
            <v>3.7251185999999999E-2</v>
          </cell>
          <cell r="AY138" t="str">
            <v xml:space="preserve"> </v>
          </cell>
          <cell r="AZ138">
            <v>4.1865349999999996E-2</v>
          </cell>
        </row>
        <row r="156">
          <cell r="B156">
            <v>1.1812891999999999E-3</v>
          </cell>
          <cell r="C156">
            <v>4.7430599999999997E-4</v>
          </cell>
          <cell r="D156">
            <v>7.5348482999999995E-4</v>
          </cell>
          <cell r="G156">
            <v>2.9366399999999997E-5</v>
          </cell>
          <cell r="H156">
            <v>7.2763949999999989E-3</v>
          </cell>
          <cell r="I156">
            <v>7.6264814499999991E-3</v>
          </cell>
          <cell r="J156">
            <v>1.3920204899999998E-2</v>
          </cell>
          <cell r="K156">
            <v>2.9257563999999996E-2</v>
          </cell>
          <cell r="L156">
            <v>2.9186079999999996E-2</v>
          </cell>
          <cell r="M156">
            <v>1.626889061E-2</v>
          </cell>
          <cell r="N156">
            <v>1.3370575049999998E-2</v>
          </cell>
          <cell r="O156">
            <v>1.0456125679999999E-2</v>
          </cell>
          <cell r="P156">
            <v>3.7087734599999997E-3</v>
          </cell>
          <cell r="S156">
            <v>1.9319999999999998E-5</v>
          </cell>
          <cell r="T156">
            <v>9.659999999999999E-6</v>
          </cell>
          <cell r="Y156">
            <v>2.7160699999999997E-3</v>
          </cell>
          <cell r="AB156">
            <v>5.352E-3</v>
          </cell>
          <cell r="AC156">
            <v>1.763E-3</v>
          </cell>
          <cell r="AD156">
            <v>2.624E-3</v>
          </cell>
          <cell r="AG156">
            <v>2.2699999999999999E-4</v>
          </cell>
          <cell r="AH156">
            <v>0.11695499999999999</v>
          </cell>
          <cell r="AI156">
            <v>0.13331599999999999</v>
          </cell>
          <cell r="AJ156">
            <v>0.208057103708404</v>
          </cell>
          <cell r="AK156">
            <v>0.2419542218910713</v>
          </cell>
          <cell r="AL156">
            <v>0.26541704535305832</v>
          </cell>
          <cell r="AM156">
            <v>0.68695839886851406</v>
          </cell>
          <cell r="AN156">
            <v>0.78196299999999996</v>
          </cell>
          <cell r="AO156">
            <v>1.203521737064656</v>
          </cell>
          <cell r="AP156">
            <v>0.35909564650037046</v>
          </cell>
          <cell r="AS156">
            <v>1.0605445488734403E-4</v>
          </cell>
          <cell r="AT156">
            <v>5.5689822600611537E-5</v>
          </cell>
          <cell r="AY156">
            <v>2.1086999999999998E-2</v>
          </cell>
        </row>
        <row r="206">
          <cell r="B206">
            <v>4.0249999999999996E-6</v>
          </cell>
          <cell r="C206">
            <v>9.1005249999999991E-5</v>
          </cell>
          <cell r="D206">
            <v>1.1324739999999998E-5</v>
          </cell>
          <cell r="E206">
            <v>1.7790499999999998E-4</v>
          </cell>
          <cell r="F206">
            <v>2.8207199999999997E-6</v>
          </cell>
          <cell r="G206">
            <v>2.3518879999999998E-5</v>
          </cell>
          <cell r="I206">
            <v>2.4149999999999998E-8</v>
          </cell>
          <cell r="J206">
            <v>1.5666523599999999E-2</v>
          </cell>
          <cell r="K206">
            <v>9.6762376549999987E-2</v>
          </cell>
          <cell r="L206">
            <v>0.17722404244999998</v>
          </cell>
          <cell r="M206">
            <v>0.23775714122999997</v>
          </cell>
          <cell r="N206">
            <v>0.26951073491999999</v>
          </cell>
          <cell r="O206">
            <v>0.29324188859</v>
          </cell>
          <cell r="P206">
            <v>0.24857313571999995</v>
          </cell>
          <cell r="Q206">
            <v>4.8395794999999991E-2</v>
          </cell>
          <cell r="R206">
            <v>4.8395794999999991E-2</v>
          </cell>
          <cell r="S206">
            <v>6.8562175219999993E-2</v>
          </cell>
          <cell r="T206">
            <v>6.552228269999999E-2</v>
          </cell>
          <cell r="U206">
            <v>2.4298092629999997E-2</v>
          </cell>
          <cell r="V206">
            <v>3.6693928599999995E-2</v>
          </cell>
          <cell r="W206">
            <v>8.9254262299999984E-2</v>
          </cell>
          <cell r="X206">
            <v>5.5812485399999993E-2</v>
          </cell>
          <cell r="Y206">
            <v>1.6985499999999998E-6</v>
          </cell>
          <cell r="Z206">
            <v>2.6410198499999996E-2</v>
          </cell>
          <cell r="AB206">
            <v>1.55E-4</v>
          </cell>
          <cell r="AC206">
            <v>1.0737E-2</v>
          </cell>
          <cell r="AD206">
            <v>9.5E-4</v>
          </cell>
          <cell r="AE206">
            <v>5.3189999999999999E-3</v>
          </cell>
          <cell r="AF206">
            <v>6.9499999999999998E-4</v>
          </cell>
          <cell r="AG206">
            <v>6.3029999999999996E-3</v>
          </cell>
          <cell r="AI206">
            <v>2.9999999999999997E-5</v>
          </cell>
          <cell r="AJ206">
            <v>0.31482780152745088</v>
          </cell>
          <cell r="AK206">
            <v>1.6175114687972507</v>
          </cell>
          <cell r="AL206">
            <v>2.2776965920851477</v>
          </cell>
          <cell r="AM206">
            <v>3.2444949355286852</v>
          </cell>
          <cell r="AN206">
            <v>4.141165</v>
          </cell>
          <cell r="AO206">
            <v>4.2828947491570313</v>
          </cell>
          <cell r="AP206">
            <v>3.6074748413409643</v>
          </cell>
          <cell r="AQ206">
            <v>0.6067311818063329</v>
          </cell>
          <cell r="AR206">
            <v>0.60688999999999993</v>
          </cell>
          <cell r="AS206">
            <v>1.3095789979381003</v>
          </cell>
          <cell r="AT206">
            <v>1.3636226978320425</v>
          </cell>
          <cell r="AU206">
            <v>0.49101699999999998</v>
          </cell>
          <cell r="AV206">
            <v>0.47425299999999998</v>
          </cell>
          <cell r="AW206">
            <v>1.0729139999999999</v>
          </cell>
          <cell r="AX206">
            <v>0.822229337</v>
          </cell>
          <cell r="AY206">
            <v>1.4199999999999998E-4</v>
          </cell>
          <cell r="AZ206">
            <v>0.49903386999999999</v>
          </cell>
        </row>
        <row r="263">
          <cell r="B263">
            <v>2.2379579599999997E-3</v>
          </cell>
          <cell r="C263">
            <v>1.8564378699999998E-3</v>
          </cell>
          <cell r="D263">
            <v>2.3919786099999996E-3</v>
          </cell>
          <cell r="E263">
            <v>2.0859803999999996E-3</v>
          </cell>
          <cell r="F263">
            <v>8.390748449999999E-3</v>
          </cell>
          <cell r="G263">
            <v>4.3053444699999999E-3</v>
          </cell>
          <cell r="H263">
            <v>1.9152883609999997E-2</v>
          </cell>
          <cell r="I263">
            <v>2.754333581999999E-2</v>
          </cell>
          <cell r="J263">
            <v>5.0687280629999998E-2</v>
          </cell>
          <cell r="K263">
            <v>0.19607721489999996</v>
          </cell>
          <cell r="L263">
            <v>0.32504241860999999</v>
          </cell>
          <cell r="M263">
            <v>0.36118416712000001</v>
          </cell>
          <cell r="N263">
            <v>0.37868766690999994</v>
          </cell>
          <cell r="O263">
            <v>0.35282552045999999</v>
          </cell>
          <cell r="P263">
            <v>0.33269434932999997</v>
          </cell>
          <cell r="Q263">
            <v>8.7633127539999994E-2</v>
          </cell>
          <cell r="R263">
            <v>8.7633491399999985E-2</v>
          </cell>
          <cell r="S263">
            <v>0.11396332996999999</v>
          </cell>
          <cell r="T263">
            <v>0.15175272028</v>
          </cell>
          <cell r="U263">
            <v>5.8336020329999988E-2</v>
          </cell>
          <cell r="V263">
            <v>9.0787840430000002E-2</v>
          </cell>
          <cell r="W263">
            <v>0.18221532741999993</v>
          </cell>
          <cell r="X263">
            <v>8.4292628699999997E-2</v>
          </cell>
          <cell r="Y263">
            <v>4.0924562629999994E-2</v>
          </cell>
          <cell r="Z263">
            <v>5.6674118759999996E-2</v>
          </cell>
          <cell r="AA263">
            <v>0</v>
          </cell>
          <cell r="AB263">
            <v>3.5700000000000003E-2</v>
          </cell>
          <cell r="AC263">
            <v>0.115215</v>
          </cell>
          <cell r="AD263">
            <v>0.16467399999999999</v>
          </cell>
          <cell r="AE263">
            <v>0.13679499999999997</v>
          </cell>
          <cell r="AF263">
            <v>0.33280200000000004</v>
          </cell>
          <cell r="AG263">
            <v>0.20341900000000002</v>
          </cell>
          <cell r="AH263">
            <v>0.460924</v>
          </cell>
          <cell r="AI263">
            <v>0.73969499999999999</v>
          </cell>
          <cell r="AJ263">
            <v>1.5056134957692995</v>
          </cell>
          <cell r="AK263">
            <v>3.832354478182467</v>
          </cell>
          <cell r="AL263">
            <v>5.9549911269181663</v>
          </cell>
          <cell r="AM263">
            <v>8.546318790079388</v>
          </cell>
          <cell r="AN263">
            <v>9.7692049999999995</v>
          </cell>
          <cell r="AO263">
            <v>8.5442886933318398</v>
          </cell>
          <cell r="AP263">
            <v>7.7163757990814661</v>
          </cell>
          <cell r="AQ263">
            <v>3.1231877742171954</v>
          </cell>
          <cell r="AR263">
            <v>3.1240060000000001</v>
          </cell>
          <cell r="AS263">
            <v>3.4099325054228329</v>
          </cell>
          <cell r="AT263">
            <v>4.7968184589981018</v>
          </cell>
          <cell r="AU263">
            <v>2.0492469999999998</v>
          </cell>
          <cell r="AV263">
            <v>2.7859169999999991</v>
          </cell>
          <cell r="AW263">
            <v>4.4076939999999993</v>
          </cell>
          <cell r="AX263">
            <v>2.5194582350000001</v>
          </cell>
          <cell r="AY263">
            <v>2.0581700000000001</v>
          </cell>
          <cell r="AZ263">
            <v>2.5544628099999995</v>
          </cell>
          <cell r="BA263">
            <v>0</v>
          </cell>
        </row>
        <row r="264">
          <cell r="B264">
            <v>3.2924499999999997E-6</v>
          </cell>
          <cell r="C264">
            <v>7.1271479999999995E-5</v>
          </cell>
          <cell r="D264">
            <v>8.9216539999999978E-5</v>
          </cell>
          <cell r="E264">
            <v>1.3922152999999997E-4</v>
          </cell>
          <cell r="F264">
            <v>2.494051E-4</v>
          </cell>
          <cell r="G264">
            <v>2.8048775999999994E-4</v>
          </cell>
          <cell r="H264">
            <v>3.9583137999999997E-4</v>
          </cell>
          <cell r="I264">
            <v>5.5457576999999993E-4</v>
          </cell>
          <cell r="J264">
            <v>8.8571412999999993E-4</v>
          </cell>
          <cell r="K264">
            <v>8.5328067999999998E-4</v>
          </cell>
          <cell r="L264">
            <v>8.8992911000000002E-4</v>
          </cell>
          <cell r="M264">
            <v>1.0571501499999998E-3</v>
          </cell>
          <cell r="N264">
            <v>1.2634829199999996E-3</v>
          </cell>
          <cell r="O264">
            <v>1.3398870799999998E-3</v>
          </cell>
          <cell r="P264">
            <v>1.7048273899999996E-3</v>
          </cell>
          <cell r="Q264">
            <v>1.8458714399999998E-3</v>
          </cell>
          <cell r="R264">
            <v>1.8458714399999998E-3</v>
          </cell>
          <cell r="S264">
            <v>1.84615802E-3</v>
          </cell>
          <cell r="T264">
            <v>1.5037689799999999E-3</v>
          </cell>
          <cell r="U264">
            <v>9.7508619599999975E-3</v>
          </cell>
          <cell r="V264">
            <v>1.4924249199999998E-3</v>
          </cell>
          <cell r="W264">
            <v>2.0822435899999999E-3</v>
          </cell>
          <cell r="X264">
            <v>1.5315785099999997E-3</v>
          </cell>
          <cell r="Y264">
            <v>3.6567579019999991E-2</v>
          </cell>
          <cell r="Z264">
            <v>2.2760827599999996E-3</v>
          </cell>
          <cell r="AA264">
            <v>0</v>
          </cell>
          <cell r="AB264">
            <v>1.5939999999999999E-3</v>
          </cell>
          <cell r="AC264">
            <v>1.7134E-2</v>
          </cell>
          <cell r="AD264">
            <v>2.4577999999999996E-2</v>
          </cell>
          <cell r="AE264">
            <v>3.9861999999999995E-2</v>
          </cell>
          <cell r="AF264">
            <v>7.6344999999999996E-2</v>
          </cell>
          <cell r="AG264">
            <v>6.3510999999999998E-2</v>
          </cell>
          <cell r="AH264">
            <v>0.13075800000000001</v>
          </cell>
          <cell r="AI264">
            <v>0.21675999999999998</v>
          </cell>
          <cell r="AJ264">
            <v>0.40918746792530097</v>
          </cell>
          <cell r="AK264">
            <v>0.34194802818234549</v>
          </cell>
          <cell r="AL264">
            <v>0.35203354854978436</v>
          </cell>
          <cell r="AM264">
            <v>0.4133704775260329</v>
          </cell>
          <cell r="AN264">
            <v>0.42171799999999993</v>
          </cell>
          <cell r="AO264">
            <v>0.59106950315292417</v>
          </cell>
          <cell r="AP264">
            <v>0.85941726156481191</v>
          </cell>
          <cell r="AQ264">
            <v>0.76237595393282032</v>
          </cell>
          <cell r="AR264">
            <v>0.76257699999999995</v>
          </cell>
          <cell r="AS264">
            <v>0.6847356093126713</v>
          </cell>
          <cell r="AT264">
            <v>0.54806448977367395</v>
          </cell>
          <cell r="AU264">
            <v>0.43205699999999997</v>
          </cell>
          <cell r="AV264">
            <v>0.45646100000000001</v>
          </cell>
          <cell r="AW264">
            <v>0.64614499999999997</v>
          </cell>
          <cell r="AX264">
            <v>0.47119794200000004</v>
          </cell>
          <cell r="AY264">
            <v>1.4870679999999998</v>
          </cell>
          <cell r="AZ264">
            <v>0.95742327999999999</v>
          </cell>
          <cell r="BA264">
            <v>0</v>
          </cell>
        </row>
        <row r="266">
          <cell r="B266">
            <v>0</v>
          </cell>
          <cell r="C266">
            <v>0</v>
          </cell>
          <cell r="D266">
            <v>0</v>
          </cell>
          <cell r="E266">
            <v>3.2196457999999996E-4</v>
          </cell>
          <cell r="F266">
            <v>1.2387420499999999E-3</v>
          </cell>
          <cell r="G266">
            <v>9.831625999999999E-5</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1.6839999999999997E-2</v>
          </cell>
          <cell r="AF266">
            <v>9.5634999999999998E-2</v>
          </cell>
          <cell r="AG266">
            <v>9.2529999999999991E-3</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2.2339780399999996E-3</v>
          </cell>
          <cell r="C267">
            <v>1.7528681799999998E-3</v>
          </cell>
          <cell r="D267">
            <v>2.2686896399999996E-3</v>
          </cell>
          <cell r="E267">
            <v>1.5440060999999995E-3</v>
          </cell>
          <cell r="F267">
            <v>6.8887713999999985E-3</v>
          </cell>
          <cell r="G267">
            <v>3.8365688199999996E-3</v>
          </cell>
          <cell r="H267">
            <v>1.8608661749999998E-2</v>
          </cell>
          <cell r="I267">
            <v>2.6831329419999998E-2</v>
          </cell>
          <cell r="J267">
            <v>4.9426336679999988E-2</v>
          </cell>
          <cell r="K267">
            <v>0.19498893539999998</v>
          </cell>
          <cell r="L267">
            <v>0.32398286151</v>
          </cell>
          <cell r="M267">
            <v>0.35968173604999998</v>
          </cell>
          <cell r="N267">
            <v>0.37716436701999995</v>
          </cell>
          <cell r="O267">
            <v>0.35107283420999996</v>
          </cell>
          <cell r="P267">
            <v>0.33083887584999999</v>
          </cell>
          <cell r="Q267">
            <v>8.5561455209999984E-2</v>
          </cell>
          <cell r="R267">
            <v>8.5561819070000003E-2</v>
          </cell>
          <cell r="S267">
            <v>0.11188715929999997</v>
          </cell>
          <cell r="T267">
            <v>0.14998101992999999</v>
          </cell>
          <cell r="U267">
            <v>4.8091619309999993E-2</v>
          </cell>
          <cell r="V267">
            <v>7.3105131539999993E-2</v>
          </cell>
          <cell r="W267">
            <v>0.14482110677999996</v>
          </cell>
          <cell r="X267">
            <v>8.2673876739999985E-2</v>
          </cell>
          <cell r="Y267">
            <v>4.3510990599999995E-3</v>
          </cell>
          <cell r="Z267">
            <v>5.4261174729999993E-2</v>
          </cell>
          <cell r="AA267">
            <v>0</v>
          </cell>
          <cell r="AB267">
            <v>3.1701999999999994E-2</v>
          </cell>
          <cell r="AC267">
            <v>9.4316999999999998E-2</v>
          </cell>
          <cell r="AD267">
            <v>0.137263</v>
          </cell>
          <cell r="AE267">
            <v>5.7549999999999997E-2</v>
          </cell>
          <cell r="AF267">
            <v>0.153112</v>
          </cell>
          <cell r="AG267">
            <v>9.3921000000000018E-2</v>
          </cell>
          <cell r="AH267">
            <v>0.29636399999999996</v>
          </cell>
          <cell r="AI267">
            <v>0.46604299999999999</v>
          </cell>
          <cell r="AJ267">
            <v>0.97207881464552881</v>
          </cell>
          <cell r="AK267">
            <v>3.3854406197591929</v>
          </cell>
          <cell r="AL267">
            <v>5.5397193605497215</v>
          </cell>
          <cell r="AM267">
            <v>8.0453834231607075</v>
          </cell>
          <cell r="AN267">
            <v>9.2496139999999993</v>
          </cell>
          <cell r="AO267">
            <v>7.7885080575294383</v>
          </cell>
          <cell r="AP267">
            <v>6.7986323992826625</v>
          </cell>
          <cell r="AQ267">
            <v>2.2407167260995675</v>
          </cell>
          <cell r="AR267">
            <v>2.2413019999999997</v>
          </cell>
          <cell r="AS267">
            <v>2.6436493573603306</v>
          </cell>
          <cell r="AT267">
            <v>4.151727045430528</v>
          </cell>
          <cell r="AU267">
            <v>1.5558380000000001</v>
          </cell>
          <cell r="AV267">
            <v>1.924455</v>
          </cell>
          <cell r="AW267">
            <v>2.9828919999999997</v>
          </cell>
          <cell r="AX267">
            <v>1.9875753969999999</v>
          </cell>
          <cell r="AY267">
            <v>0.56963999999999981</v>
          </cell>
          <cell r="AZ267">
            <v>1.51637128</v>
          </cell>
          <cell r="BA267">
            <v>0</v>
          </cell>
        </row>
        <row r="268">
          <cell r="B268">
            <v>0</v>
          </cell>
          <cell r="C268">
            <v>1.2879999999999999E-8</v>
          </cell>
          <cell r="D268">
            <v>1.0142999999999999E-7</v>
          </cell>
          <cell r="E268">
            <v>7.4668579999999997E-5</v>
          </cell>
          <cell r="F268">
            <v>9.2252999999999994E-7</v>
          </cell>
          <cell r="G268">
            <v>4.6850999999999996E-5</v>
          </cell>
          <cell r="H268">
            <v>1.0314947999999999E-4</v>
          </cell>
          <cell r="I268">
            <v>2.7663019999999997E-5</v>
          </cell>
          <cell r="J268">
            <v>1.4340752999999999E-4</v>
          </cell>
          <cell r="K268">
            <v>3.9092409999999993E-5</v>
          </cell>
          <cell r="L268">
            <v>2.6368579999999995E-5</v>
          </cell>
          <cell r="M268">
            <v>8.7888289999999989E-5</v>
          </cell>
          <cell r="N268">
            <v>1.5133838999999998E-4</v>
          </cell>
          <cell r="O268">
            <v>2.0060277999999997E-4</v>
          </cell>
          <cell r="P268">
            <v>5.2970609999999984E-5</v>
          </cell>
          <cell r="Q268">
            <v>7.2696329999999992E-5</v>
          </cell>
          <cell r="R268">
            <v>7.2696329999999992E-5</v>
          </cell>
          <cell r="S268">
            <v>4.5823819999999988E-5</v>
          </cell>
          <cell r="T268">
            <v>6.2194299999999997E-6</v>
          </cell>
          <cell r="U268">
            <v>2.3406984999999999E-4</v>
          </cell>
          <cell r="V268">
            <v>1.9247549999999998E-5</v>
          </cell>
          <cell r="W268">
            <v>1.7623059999999998E-5</v>
          </cell>
          <cell r="X268">
            <v>1.033137E-5</v>
          </cell>
          <cell r="Y268">
            <v>0</v>
          </cell>
          <cell r="Z268">
            <v>2.1939469999999997E-5</v>
          </cell>
          <cell r="AA268">
            <v>0</v>
          </cell>
          <cell r="AB268">
            <v>0</v>
          </cell>
          <cell r="AC268">
            <v>4.3999999999999999E-5</v>
          </cell>
          <cell r="AD268">
            <v>3.1999999999999999E-5</v>
          </cell>
          <cell r="AE268">
            <v>1.1162999999999999E-2</v>
          </cell>
          <cell r="AF268">
            <v>1.823E-3</v>
          </cell>
          <cell r="AG268">
            <v>2.4763E-2</v>
          </cell>
          <cell r="AH268">
            <v>2.2737999999999998E-2</v>
          </cell>
          <cell r="AI268">
            <v>1.5762999999999999E-2</v>
          </cell>
          <cell r="AJ268">
            <v>5.2949304911252618E-2</v>
          </cell>
          <cell r="AK268">
            <v>3.3637634061514786E-2</v>
          </cell>
          <cell r="AL268">
            <v>1.4993207285488388E-2</v>
          </cell>
          <cell r="AM268">
            <v>2.3694970942274761E-2</v>
          </cell>
          <cell r="AN268">
            <v>5.5480000000000002E-2</v>
          </cell>
          <cell r="AO268">
            <v>7.3024528636734781E-2</v>
          </cell>
          <cell r="AP268">
            <v>2.1602777492925253E-2</v>
          </cell>
          <cell r="AQ268">
            <v>5.7829703917969259E-2</v>
          </cell>
          <cell r="AR268">
            <v>5.7845000000000001E-2</v>
          </cell>
          <cell r="AS268">
            <v>1.4866448349970666E-2</v>
          </cell>
          <cell r="AT268">
            <v>6.7639311591186089E-3</v>
          </cell>
          <cell r="AU268">
            <v>2.7241999999999999E-2</v>
          </cell>
          <cell r="AV268">
            <v>1.3958E-2</v>
          </cell>
          <cell r="AW268">
            <v>3.2492E-2</v>
          </cell>
          <cell r="AX268">
            <v>2.0088898999999997E-2</v>
          </cell>
          <cell r="AY268">
            <v>0</v>
          </cell>
          <cell r="AZ268">
            <v>1.8689330000000001E-2</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1.4021489999999999E-5</v>
          </cell>
          <cell r="U269">
            <v>0</v>
          </cell>
          <cell r="V269">
            <v>2.7691999999999997E-7</v>
          </cell>
          <cell r="W269">
            <v>0</v>
          </cell>
          <cell r="X269">
            <v>0</v>
          </cell>
          <cell r="Y269">
            <v>0</v>
          </cell>
          <cell r="Z269">
            <v>5.7959999999999992E-7</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1.4953954919877544E-3</v>
          </cell>
          <cell r="AU269">
            <v>0</v>
          </cell>
          <cell r="AV269">
            <v>1.6099999999999999E-3</v>
          </cell>
          <cell r="AW269">
            <v>0</v>
          </cell>
          <cell r="AX269">
            <v>0</v>
          </cell>
          <cell r="AY269">
            <v>0</v>
          </cell>
          <cell r="AZ269">
            <v>5.4295899999999998E-3</v>
          </cell>
          <cell r="BA269">
            <v>0</v>
          </cell>
        </row>
      </sheetData>
      <sheetData sheetId="29"/>
      <sheetData sheetId="30"/>
      <sheetData sheetId="31"/>
      <sheetData sheetId="32"/>
      <sheetData sheetId="33">
        <row r="47">
          <cell r="B47">
            <v>0.17642187066000001</v>
          </cell>
          <cell r="C47">
            <v>0.28817355406000006</v>
          </cell>
          <cell r="D47">
            <v>0.65728608502666663</v>
          </cell>
          <cell r="E47">
            <v>1.0820032664164705</v>
          </cell>
          <cell r="F47">
            <v>1.3795395807933335</v>
          </cell>
          <cell r="G47">
            <v>1.3850793398400003</v>
          </cell>
          <cell r="H47">
            <v>1.343977011395556</v>
          </cell>
          <cell r="I47">
            <v>1.3727910867823032</v>
          </cell>
          <cell r="J47">
            <v>1.3804608899630237</v>
          </cell>
          <cell r="K47">
            <v>2.038068264971292</v>
          </cell>
          <cell r="L47">
            <v>2.8351575095319999</v>
          </cell>
          <cell r="M47">
            <v>3.2941416308475158</v>
          </cell>
          <cell r="N47">
            <v>2.7880543729599996</v>
          </cell>
          <cell r="O47">
            <v>3.6493279892081998</v>
          </cell>
          <cell r="P47">
            <v>3.9636204837800002</v>
          </cell>
          <cell r="Q47">
            <v>5.2018888003886632</v>
          </cell>
          <cell r="R47">
            <v>5.1440892358733343</v>
          </cell>
          <cell r="S47">
            <v>5.7767082836246697</v>
          </cell>
          <cell r="T47">
            <v>4.7667611915499997</v>
          </cell>
          <cell r="U47">
            <v>1.5810899076986669</v>
          </cell>
          <cell r="V47">
            <v>4.298621965611666</v>
          </cell>
          <cell r="W47">
            <v>2.1016512246742853</v>
          </cell>
          <cell r="X47">
            <v>4.3444009327758311</v>
          </cell>
          <cell r="Y47">
            <v>0</v>
          </cell>
          <cell r="Z47">
            <v>8.0220396943899992</v>
          </cell>
          <cell r="AA47">
            <v>0</v>
          </cell>
          <cell r="AB47">
            <v>13.077</v>
          </cell>
          <cell r="AC47">
            <v>24.253</v>
          </cell>
          <cell r="AD47">
            <v>55.349000000000004</v>
          </cell>
          <cell r="AE47">
            <v>99.596000000000004</v>
          </cell>
          <cell r="AF47">
            <v>145.19505100000001</v>
          </cell>
          <cell r="AG47">
            <v>156.71644499999999</v>
          </cell>
          <cell r="AH47">
            <v>185.36457899999996</v>
          </cell>
          <cell r="AI47">
            <v>211.30956206106984</v>
          </cell>
          <cell r="AJ47">
            <v>214.92012043654458</v>
          </cell>
          <cell r="AK47">
            <v>305.96567078690674</v>
          </cell>
          <cell r="AL47">
            <v>499.0056135665165</v>
          </cell>
          <cell r="AM47">
            <v>698.77974878211126</v>
          </cell>
          <cell r="AN47">
            <v>675.56986587944766</v>
          </cell>
          <cell r="AO47">
            <v>876.07894301943168</v>
          </cell>
          <cell r="AP47">
            <v>927.19411157725642</v>
          </cell>
          <cell r="AQ47">
            <v>837.840553489115</v>
          </cell>
          <cell r="AR47">
            <v>1141.9336039999998</v>
          </cell>
          <cell r="AS47">
            <v>1432.177438458815</v>
          </cell>
          <cell r="AT47">
            <v>1210.5351880900944</v>
          </cell>
          <cell r="AU47">
            <v>957.63780699999995</v>
          </cell>
          <cell r="AV47">
            <v>936.02113200000008</v>
          </cell>
          <cell r="AW47">
            <v>1047.005813</v>
          </cell>
          <cell r="AX47">
            <v>969.50321303899989</v>
          </cell>
          <cell r="AY47">
            <v>0</v>
          </cell>
          <cell r="AZ47">
            <v>1311.0016672800002</v>
          </cell>
          <cell r="BA47">
            <v>0</v>
          </cell>
        </row>
        <row r="105">
          <cell r="B105">
            <v>0.32498755572705884</v>
          </cell>
          <cell r="C105">
            <v>0.26550645996</v>
          </cell>
          <cell r="D105">
            <v>0.35819180464666661</v>
          </cell>
          <cell r="E105">
            <v>0.26635479857368421</v>
          </cell>
          <cell r="F105">
            <v>0.22032434795000003</v>
          </cell>
          <cell r="G105">
            <v>5.5770849679999998E-2</v>
          </cell>
          <cell r="H105">
            <v>2.2803546500000001E-2</v>
          </cell>
          <cell r="I105">
            <v>1.8873611755555558E-2</v>
          </cell>
          <cell r="J105">
            <v>9.1651560000000007E-3</v>
          </cell>
          <cell r="K105">
            <v>2.2012697600000005E-3</v>
          </cell>
          <cell r="L105">
            <v>9.8081634000000018E-3</v>
          </cell>
          <cell r="M105">
            <v>8.2042430076903674E-3</v>
          </cell>
          <cell r="N105">
            <v>5.8353789200000002E-3</v>
          </cell>
          <cell r="O105">
            <v>6.2900477318666662E-3</v>
          </cell>
          <cell r="P105">
            <v>5.4138530199999996E-3</v>
          </cell>
          <cell r="Q105">
            <v>4.6822070599999988E-3</v>
          </cell>
          <cell r="R105">
            <v>2.3331370400000006E-3</v>
          </cell>
          <cell r="S105">
            <v>2.6484135199999997E-3</v>
          </cell>
          <cell r="T105">
            <v>2.8400082577777772E-3</v>
          </cell>
          <cell r="U105">
            <v>4.7630175999999994E-4</v>
          </cell>
          <cell r="V105">
            <v>3.2244970799999998E-4</v>
          </cell>
          <cell r="W105">
            <v>4.2446585999999994E-3</v>
          </cell>
          <cell r="X105">
            <v>1.4527038133374285E-2</v>
          </cell>
          <cell r="Y105">
            <v>3.2244970799999998E-4</v>
          </cell>
          <cell r="Z105">
            <v>2.0244818054999999E-3</v>
          </cell>
          <cell r="AA105">
            <v>0</v>
          </cell>
          <cell r="AB105">
            <v>31.930999999999997</v>
          </cell>
          <cell r="AC105">
            <v>24.064999999999998</v>
          </cell>
          <cell r="AD105">
            <v>35.04</v>
          </cell>
          <cell r="AE105">
            <v>27.934999999999999</v>
          </cell>
          <cell r="AF105">
            <v>24.859501999999999</v>
          </cell>
          <cell r="AG105">
            <v>6.8086060000000002</v>
          </cell>
          <cell r="AH105">
            <v>3.3149190000000002</v>
          </cell>
          <cell r="AI105">
            <v>2.8818169022499451</v>
          </cell>
          <cell r="AJ105">
            <v>1.4127904419293105</v>
          </cell>
          <cell r="AK105">
            <v>0.33039933403069183</v>
          </cell>
          <cell r="AL105">
            <v>1.579428203686873</v>
          </cell>
          <cell r="AM105">
            <v>1.655760741849136</v>
          </cell>
          <cell r="AN105">
            <v>1.4050015849695741</v>
          </cell>
          <cell r="AO105">
            <v>1.3502664133086026</v>
          </cell>
          <cell r="AP105">
            <v>1.0919705016751826</v>
          </cell>
          <cell r="AQ105">
            <v>0.60312893558296787</v>
          </cell>
          <cell r="AR105">
            <v>0.54658399999999996</v>
          </cell>
          <cell r="AS105">
            <v>0.48274566615879855</v>
          </cell>
          <cell r="AT105">
            <v>0.32214588479630485</v>
          </cell>
          <cell r="AU105">
            <v>0.26026899999999997</v>
          </cell>
          <cell r="AV105">
            <v>0.11964799999999999</v>
          </cell>
          <cell r="AW105">
            <v>2.652336</v>
          </cell>
          <cell r="AX105">
            <v>3.478126805</v>
          </cell>
          <cell r="AY105">
            <v>0.11964799999999999</v>
          </cell>
          <cell r="AZ105">
            <v>0.43343022999999992</v>
          </cell>
          <cell r="BA105">
            <v>0</v>
          </cell>
        </row>
        <row r="116">
          <cell r="B116">
            <v>2.864636642E-2</v>
          </cell>
          <cell r="C116">
            <v>1.7077750060000001E-2</v>
          </cell>
          <cell r="D116">
            <v>1.4191667420000002E-2</v>
          </cell>
          <cell r="E116">
            <v>3.722998902E-2</v>
          </cell>
          <cell r="F116">
            <v>7.2619065399999998E-3</v>
          </cell>
          <cell r="G116">
            <v>4.5108650000000011E-3</v>
          </cell>
          <cell r="H116">
            <v>1.5603175779999999E-2</v>
          </cell>
          <cell r="I116">
            <v>1.1479116551880542E-2</v>
          </cell>
          <cell r="J116">
            <v>1.7718538320830111E-2</v>
          </cell>
          <cell r="K116">
            <v>1.6401596969006702E-2</v>
          </cell>
          <cell r="L116">
            <v>1.4667205510263279E-2</v>
          </cell>
          <cell r="M116">
            <v>1.3800397576251863E-2</v>
          </cell>
          <cell r="N116">
            <v>3.1533278906161681E-3</v>
          </cell>
          <cell r="O116">
            <v>2.52021900047619E-3</v>
          </cell>
          <cell r="P116">
            <v>8.3621469999999986E-4</v>
          </cell>
          <cell r="Q116">
            <v>1.5993374599999998E-3</v>
          </cell>
          <cell r="R116">
            <v>1.0324232659999998E-2</v>
          </cell>
          <cell r="S116">
            <v>3.958309778E-2</v>
          </cell>
          <cell r="T116">
            <v>3.5997729419999992E-2</v>
          </cell>
          <cell r="U116">
            <v>1.1903538723999999E-2</v>
          </cell>
          <cell r="V116">
            <v>1.4981297599999997E-2</v>
          </cell>
          <cell r="W116">
            <v>1.8963924315999997E-2</v>
          </cell>
          <cell r="X116">
            <v>1.7144020553621422E-2</v>
          </cell>
          <cell r="Y116">
            <v>0</v>
          </cell>
          <cell r="Z116">
            <v>5.3330906541999993E-3</v>
          </cell>
          <cell r="AA116">
            <v>0</v>
          </cell>
          <cell r="AB116">
            <v>2.4969999999999999</v>
          </cell>
          <cell r="AC116">
            <v>1.9489999999999998</v>
          </cell>
          <cell r="AD116">
            <v>5.4819999999999993</v>
          </cell>
          <cell r="AE116">
            <v>1.9180000000000001</v>
          </cell>
          <cell r="AF116">
            <v>1.774346</v>
          </cell>
          <cell r="AG116">
            <v>1.4114990000000001</v>
          </cell>
          <cell r="AH116">
            <v>6.416417</v>
          </cell>
          <cell r="AI116">
            <v>4.9270646274364971</v>
          </cell>
          <cell r="AJ116">
            <v>7.58542894774763</v>
          </cell>
          <cell r="AK116">
            <v>7.648211595729447</v>
          </cell>
          <cell r="AL116">
            <v>7.0327004218522626</v>
          </cell>
          <cell r="AM116">
            <v>7.939887550920699</v>
          </cell>
          <cell r="AN116">
            <v>6.46686462887644</v>
          </cell>
          <cell r="AO116">
            <v>4.6913453585471485</v>
          </cell>
          <cell r="AP116">
            <v>4.7152905367862656</v>
          </cell>
          <cell r="AQ116">
            <v>5.295381665853645</v>
          </cell>
          <cell r="AR116">
            <v>4.6141139999999998</v>
          </cell>
          <cell r="AS116">
            <v>4.9200253299783361</v>
          </cell>
          <cell r="AT116">
            <v>6.4080610646948895</v>
          </cell>
          <cell r="AU116">
            <v>6.0748429999999995</v>
          </cell>
          <cell r="AV116">
            <v>5.4807679999999994</v>
          </cell>
          <cell r="AW116">
            <v>5.6591420000000001</v>
          </cell>
          <cell r="AX116">
            <v>6.4512598719999996</v>
          </cell>
          <cell r="AY116">
            <v>0</v>
          </cell>
          <cell r="AZ116">
            <v>1.57006903</v>
          </cell>
          <cell r="BA116">
            <v>0</v>
          </cell>
        </row>
        <row r="121">
          <cell r="B121">
            <v>6.1879999999999997E-5</v>
          </cell>
          <cell r="C121">
            <v>3.3305999999999999E-4</v>
          </cell>
          <cell r="D121">
            <v>6.9159999999999995E-5</v>
          </cell>
          <cell r="E121">
            <v>1.1880960000000001E-2</v>
          </cell>
          <cell r="F121">
            <v>5.7163399999999996E-5</v>
          </cell>
          <cell r="G121">
            <v>1.3355468E-4</v>
          </cell>
          <cell r="H121">
            <v>3.5327179999999995E-4</v>
          </cell>
          <cell r="I121">
            <v>9.1767570562200883E-3</v>
          </cell>
          <cell r="J121">
            <v>1.8965879294809143E-4</v>
          </cell>
          <cell r="K121">
            <v>1.9017403999999999E-4</v>
          </cell>
          <cell r="L121">
            <v>1.4812000000000001E-7</v>
          </cell>
          <cell r="M121">
            <v>5.4739999999999993E-8</v>
          </cell>
          <cell r="N121">
            <v>3.0868599999999998E-6</v>
          </cell>
          <cell r="O121">
            <v>2.8343699999999999E-6</v>
          </cell>
          <cell r="P121">
            <v>7.6635299999999995E-5</v>
          </cell>
          <cell r="Q121">
            <v>4.5933999999999991E-6</v>
          </cell>
          <cell r="R121">
            <v>6.5293673999999998E-4</v>
          </cell>
          <cell r="S121">
            <v>4.5452855999999998E-3</v>
          </cell>
          <cell r="T121">
            <v>7.7561658111111095E-3</v>
          </cell>
          <cell r="U121">
            <v>1.7102227239999997E-3</v>
          </cell>
          <cell r="V121">
            <v>3.5331671199999993E-3</v>
          </cell>
          <cell r="W121">
            <v>3.0962428205714284E-3</v>
          </cell>
          <cell r="X121">
            <v>3.1354682021428565E-4</v>
          </cell>
          <cell r="Y121">
            <v>0</v>
          </cell>
          <cell r="Z121">
            <v>2.5299999999999997E-4</v>
          </cell>
          <cell r="AA121">
            <v>0</v>
          </cell>
          <cell r="AB121">
            <v>4.0000000000000001E-3</v>
          </cell>
          <cell r="AC121">
            <v>6.2E-2</v>
          </cell>
          <cell r="AD121">
            <v>7.0000000000000001E-3</v>
          </cell>
          <cell r="AE121">
            <v>8.0000000000000002E-3</v>
          </cell>
          <cell r="AF121">
            <v>0.124875</v>
          </cell>
          <cell r="AG121">
            <v>6.4214999999999994E-2</v>
          </cell>
          <cell r="AH121">
            <v>0.41606699999999996</v>
          </cell>
          <cell r="AI121">
            <v>1.7040864626970944</v>
          </cell>
          <cell r="AJ121">
            <v>0.13038059869400673</v>
          </cell>
          <cell r="AK121">
            <v>0.21213017467132325</v>
          </cell>
          <cell r="AL121">
            <v>1.8583669116526839E-3</v>
          </cell>
          <cell r="AM121">
            <v>4.0725628837155423E-5</v>
          </cell>
          <cell r="AN121">
            <v>1.2532247440501083E-2</v>
          </cell>
          <cell r="AO121">
            <v>8.7650659727651126E-2</v>
          </cell>
          <cell r="AP121">
            <v>0.34527836040170573</v>
          </cell>
          <cell r="AQ121">
            <v>0.50697935195623134</v>
          </cell>
          <cell r="AR121">
            <v>0.29642999999999997</v>
          </cell>
          <cell r="AS121">
            <v>0.93225105988324142</v>
          </cell>
          <cell r="AT121">
            <v>1.3284299166438602</v>
          </cell>
          <cell r="AU121">
            <v>0.90971199999999997</v>
          </cell>
          <cell r="AV121">
            <v>0.9746769999999999</v>
          </cell>
          <cell r="AW121">
            <v>0.81352099999999994</v>
          </cell>
          <cell r="AX121">
            <v>0.12222703199999997</v>
          </cell>
          <cell r="AY121">
            <v>0</v>
          </cell>
          <cell r="AZ121">
            <v>4.8125759999999997E-2</v>
          </cell>
          <cell r="BA121">
            <v>0</v>
          </cell>
        </row>
        <row r="138">
          <cell r="B138">
            <v>1.6497250139999999E-2</v>
          </cell>
          <cell r="C138">
            <v>2.4839701880000002E-2</v>
          </cell>
          <cell r="D138">
            <v>5.0420486199999996E-2</v>
          </cell>
          <cell r="E138">
            <v>0.17880258536000002</v>
          </cell>
          <cell r="F138">
            <v>0.33795087564000004</v>
          </cell>
          <cell r="G138">
            <v>0.28816601758000004</v>
          </cell>
          <cell r="H138">
            <v>0.46580927374888892</v>
          </cell>
          <cell r="I138">
            <v>0.42974708872604878</v>
          </cell>
          <cell r="J138">
            <v>0.34577384072380246</v>
          </cell>
          <cell r="K138">
            <v>0.28344846603636364</v>
          </cell>
          <cell r="L138">
            <v>0.39497991724949194</v>
          </cell>
          <cell r="M138">
            <v>8.5519796706597262E-2</v>
          </cell>
          <cell r="N138">
            <v>7.8356156392675097E-2</v>
          </cell>
          <cell r="O138">
            <v>3.5936716619999996E-2</v>
          </cell>
          <cell r="P138">
            <v>4.474472618E-2</v>
          </cell>
          <cell r="Q138">
            <v>4.3825686943636352E-2</v>
          </cell>
          <cell r="R138">
            <v>4.0948703339999996E-2</v>
          </cell>
          <cell r="S138">
            <v>3.670953658E-2</v>
          </cell>
          <cell r="T138">
            <v>5.2161175379999994E-2</v>
          </cell>
          <cell r="U138">
            <v>1.1677322468E-2</v>
          </cell>
          <cell r="V138">
            <v>5.3804275033333335E-2</v>
          </cell>
          <cell r="W138">
            <v>3.2853957053142854E-2</v>
          </cell>
          <cell r="X138">
            <v>5.7159163677264285E-2</v>
          </cell>
          <cell r="Y138">
            <v>0</v>
          </cell>
          <cell r="Z138">
            <v>0.14729301541999998</v>
          </cell>
          <cell r="AA138">
            <v>0</v>
          </cell>
          <cell r="AB138">
            <v>2.7240000000000002</v>
          </cell>
          <cell r="AC138">
            <v>1.647</v>
          </cell>
          <cell r="AD138">
            <v>4.3719999999999999</v>
          </cell>
          <cell r="AE138">
            <v>13.119</v>
          </cell>
          <cell r="AF138">
            <v>33.710105999999996</v>
          </cell>
          <cell r="AG138">
            <v>30.301891999999999</v>
          </cell>
          <cell r="AH138">
            <v>62.984907999999997</v>
          </cell>
          <cell r="AI138">
            <v>65.616275086573665</v>
          </cell>
          <cell r="AJ138">
            <v>50.641505729836865</v>
          </cell>
          <cell r="AK138">
            <v>40.268124611983076</v>
          </cell>
          <cell r="AL138">
            <v>41.393406811626939</v>
          </cell>
          <cell r="AM138">
            <v>16.679226311423179</v>
          </cell>
          <cell r="AN138">
            <v>18.890311124237343</v>
          </cell>
          <cell r="AO138">
            <v>8.8701319781929797</v>
          </cell>
          <cell r="AP138">
            <v>9.4362242979328883</v>
          </cell>
          <cell r="AQ138">
            <v>7.9056043519221584</v>
          </cell>
          <cell r="AR138">
            <v>6.1245539999999989</v>
          </cell>
          <cell r="AS138">
            <v>7.8474839807067589</v>
          </cell>
          <cell r="AT138">
            <v>8.6914774778329953</v>
          </cell>
          <cell r="AU138">
            <v>6.8656759999999997</v>
          </cell>
          <cell r="AV138">
            <v>9.7534109999999998</v>
          </cell>
          <cell r="AW138">
            <v>13.848913999999999</v>
          </cell>
          <cell r="AX138">
            <v>14.01549591</v>
          </cell>
          <cell r="AY138">
            <v>0</v>
          </cell>
          <cell r="AZ138">
            <v>18.247318509999996</v>
          </cell>
          <cell r="BA138">
            <v>0</v>
          </cell>
        </row>
        <row r="228">
          <cell r="B228">
            <v>2.348633742E-2</v>
          </cell>
          <cell r="C228">
            <v>4.1034294700000001E-2</v>
          </cell>
          <cell r="D228">
            <v>1.7787850955E-2</v>
          </cell>
          <cell r="E228">
            <v>1.33649397E-2</v>
          </cell>
          <cell r="F228">
            <v>1.6481408160000002E-2</v>
          </cell>
          <cell r="G228">
            <v>1.0317799880000001E-2</v>
          </cell>
          <cell r="H228">
            <v>1.1920888100000001E-2</v>
          </cell>
          <cell r="I228">
            <v>9.6073279400000003E-3</v>
          </cell>
          <cell r="J228">
            <v>1.0045795443481387E-2</v>
          </cell>
          <cell r="K228">
            <v>9.0782486599999997E-3</v>
          </cell>
          <cell r="L228">
            <v>1.0024076580000003E-2</v>
          </cell>
          <cell r="M228">
            <v>5.3692041219256239E-3</v>
          </cell>
          <cell r="N228">
            <v>8.3837887600000001E-3</v>
          </cell>
          <cell r="O228">
            <v>6.2162624673333328E-3</v>
          </cell>
          <cell r="P228">
            <v>5.7519742800000015E-3</v>
          </cell>
          <cell r="Q228">
            <v>3.1880697799999999E-3</v>
          </cell>
          <cell r="R228">
            <v>3.3729791000000004E-3</v>
          </cell>
          <cell r="S228">
            <v>2.56902E-3</v>
          </cell>
          <cell r="T228">
            <v>2.1715673300000001E-3</v>
          </cell>
          <cell r="U228">
            <v>1.2688308653333331E-3</v>
          </cell>
          <cell r="V228">
            <v>4.8015878600000004E-3</v>
          </cell>
          <cell r="W228">
            <v>2.5238271239999997E-3</v>
          </cell>
          <cell r="X228">
            <v>3.4060429430214281E-3</v>
          </cell>
          <cell r="Y228">
            <v>0</v>
          </cell>
          <cell r="Z228">
            <v>2.4681846800000003E-3</v>
          </cell>
          <cell r="AA228">
            <v>0</v>
          </cell>
          <cell r="AB228">
            <v>1.839</v>
          </cell>
          <cell r="AC228">
            <v>0.88600000000000001</v>
          </cell>
          <cell r="AD228">
            <v>1.964</v>
          </cell>
          <cell r="AE228">
            <v>1.3320000000000001</v>
          </cell>
          <cell r="AF228">
            <v>2.1070789999999997</v>
          </cell>
          <cell r="AG228">
            <v>1.3607389999999999</v>
          </cell>
          <cell r="AH228">
            <v>1.8728849999999999</v>
          </cell>
          <cell r="AI228">
            <v>1.7729597831138892</v>
          </cell>
          <cell r="AJ228">
            <v>1.7245970457148196</v>
          </cell>
          <cell r="AK228">
            <v>1.3973958658450454</v>
          </cell>
          <cell r="AL228">
            <v>1.9193019737222288</v>
          </cell>
          <cell r="AM228">
            <v>1.2010404381666693</v>
          </cell>
          <cell r="AN228">
            <v>2.0984314177087682</v>
          </cell>
          <cell r="AO228">
            <v>1.4960103722578815</v>
          </cell>
          <cell r="AP228">
            <v>1.3675854559040161</v>
          </cell>
          <cell r="AQ228">
            <v>0.71284632497328759</v>
          </cell>
          <cell r="AR228">
            <v>0.78184399999999998</v>
          </cell>
          <cell r="AS228">
            <v>0.57978436739986361</v>
          </cell>
          <cell r="AT228">
            <v>0.69232377750378216</v>
          </cell>
          <cell r="AU228">
            <v>0.68432300000000001</v>
          </cell>
          <cell r="AV228">
            <v>1.220893</v>
          </cell>
          <cell r="AW228">
            <v>1.249409</v>
          </cell>
          <cell r="AX228">
            <v>0.75201576999999997</v>
          </cell>
          <cell r="AY228">
            <v>0</v>
          </cell>
          <cell r="AZ228">
            <v>0.61390593999999998</v>
          </cell>
          <cell r="BA228">
            <v>0</v>
          </cell>
        </row>
        <row r="246">
          <cell r="B246">
            <v>1.7259764199999996E-2</v>
          </cell>
          <cell r="C246">
            <v>1.2653373879999999E-2</v>
          </cell>
          <cell r="D246">
            <v>1.3675713799999999E-3</v>
          </cell>
          <cell r="E246">
            <v>2.3655274999999998E-3</v>
          </cell>
          <cell r="F246">
            <v>1.9894321999999997E-4</v>
          </cell>
          <cell r="G246">
            <v>7.8493114000000009E-4</v>
          </cell>
          <cell r="H246">
            <v>5.7121456000000005E-4</v>
          </cell>
          <cell r="I246">
            <v>4.9682000841724816E-4</v>
          </cell>
          <cell r="J246">
            <v>2.9800973999999993E-4</v>
          </cell>
          <cell r="K246">
            <v>6.8251120000000003E-5</v>
          </cell>
          <cell r="L246">
            <v>1.7097891999999997E-4</v>
          </cell>
          <cell r="M246">
            <v>3.1796508129250861E-4</v>
          </cell>
          <cell r="N246">
            <v>1.0729455999999996E-4</v>
          </cell>
          <cell r="O246">
            <v>1.2986173866666659E-4</v>
          </cell>
          <cell r="P246">
            <v>1.0617889999999999E-4</v>
          </cell>
          <cell r="Q246">
            <v>1.5131771999999998E-4</v>
          </cell>
          <cell r="R246">
            <v>5.7872219999999986E-5</v>
          </cell>
          <cell r="S246">
            <v>1.4312559999999998E-5</v>
          </cell>
          <cell r="T246">
            <v>3.6682379999999991E-5</v>
          </cell>
          <cell r="U246">
            <v>2.3399599999999995E-5</v>
          </cell>
          <cell r="V246">
            <v>9.0160000000000008E-7</v>
          </cell>
          <cell r="W246">
            <v>5.9457142857142854E-9</v>
          </cell>
          <cell r="X246">
            <v>3.2199999999999996E-9</v>
          </cell>
          <cell r="Y246">
            <v>0</v>
          </cell>
          <cell r="Z246">
            <v>2.0101861999999998E-4</v>
          </cell>
          <cell r="AA246">
            <v>0</v>
          </cell>
          <cell r="AB246">
            <v>2.5350000000000001</v>
          </cell>
          <cell r="AC246">
            <v>2.2010000000000001</v>
          </cell>
          <cell r="AD246">
            <v>0.85399999999999998</v>
          </cell>
          <cell r="AE246">
            <v>1.141</v>
          </cell>
          <cell r="AF246">
            <v>0.64392799999999994</v>
          </cell>
          <cell r="AG246">
            <v>0.42802899999999999</v>
          </cell>
          <cell r="AH246">
            <v>1.2034449999999999</v>
          </cell>
          <cell r="AI246">
            <v>0.90948803797679534</v>
          </cell>
          <cell r="AJ246">
            <v>0.32639462434365374</v>
          </cell>
          <cell r="AK246">
            <v>8.8070664585917072E-2</v>
          </cell>
          <cell r="AL246">
            <v>9.5192376189250388E-2</v>
          </cell>
          <cell r="AM246">
            <v>7.2278613142595455E-2</v>
          </cell>
          <cell r="AN246">
            <v>0.18832911930222965</v>
          </cell>
          <cell r="AO246">
            <v>5.9206882061533198E-2</v>
          </cell>
          <cell r="AP246">
            <v>0.26764239682434543</v>
          </cell>
          <cell r="AQ246">
            <v>0.11863349452645237</v>
          </cell>
          <cell r="AR246">
            <v>6.8382999999999985E-2</v>
          </cell>
          <cell r="AS246">
            <v>2.1031564640651361E-2</v>
          </cell>
          <cell r="AT246">
            <v>2.5279652438579596E-2</v>
          </cell>
          <cell r="AU246">
            <v>3.3072000000000004E-2</v>
          </cell>
          <cell r="AV246">
            <v>1.511E-3</v>
          </cell>
          <cell r="AW246">
            <v>1.9999999999999999E-6</v>
          </cell>
          <cell r="AX246">
            <v>1.2569999999999998E-6</v>
          </cell>
          <cell r="AY246">
            <v>0</v>
          </cell>
          <cell r="AZ246">
            <v>4.5472780000000004E-2</v>
          </cell>
          <cell r="BA246">
            <v>0</v>
          </cell>
        </row>
        <row r="247">
          <cell r="B247">
            <v>1.4545458059999999E-2</v>
          </cell>
          <cell r="C247">
            <v>5.0691367999999995E-3</v>
          </cell>
          <cell r="D247">
            <v>1.5556767800000001E-3</v>
          </cell>
          <cell r="E247">
            <v>1.86809434E-3</v>
          </cell>
          <cell r="F247">
            <v>2.7056573600000001E-3</v>
          </cell>
          <cell r="G247">
            <v>6.9540600400000013E-3</v>
          </cell>
          <cell r="H247">
            <v>4.9965742400000009E-3</v>
          </cell>
          <cell r="I247">
            <v>1.4359491608423125E-2</v>
          </cell>
          <cell r="J247">
            <v>1.5318873484817105E-3</v>
          </cell>
          <cell r="K247">
            <v>7.5583768000000008E-4</v>
          </cell>
          <cell r="L247">
            <v>1.1820842000000001E-4</v>
          </cell>
          <cell r="M247">
            <v>2.0901237127396021E-4</v>
          </cell>
          <cell r="N247">
            <v>9.5972670000000007E-4</v>
          </cell>
          <cell r="O247">
            <v>1.1776420599999998E-3</v>
          </cell>
          <cell r="P247">
            <v>1.31792646E-3</v>
          </cell>
          <cell r="Q247">
            <v>5.2875364600000006E-3</v>
          </cell>
          <cell r="R247">
            <v>1.9647614999999999E-3</v>
          </cell>
          <cell r="S247">
            <v>2.9602539799999999E-3</v>
          </cell>
          <cell r="T247">
            <v>6.1229065241111109E-2</v>
          </cell>
          <cell r="U247">
            <v>2.3502978499999997E-2</v>
          </cell>
          <cell r="V247">
            <v>9.8768865259999991E-2</v>
          </cell>
          <cell r="W247">
            <v>0.12675652345999999</v>
          </cell>
          <cell r="X247">
            <v>0.11850153474107714</v>
          </cell>
          <cell r="Y247">
            <v>0</v>
          </cell>
          <cell r="Z247">
            <v>0.12771108121999999</v>
          </cell>
          <cell r="AA247">
            <v>0</v>
          </cell>
          <cell r="AB247">
            <v>2.948</v>
          </cell>
          <cell r="AC247">
            <v>2.1059999999999999</v>
          </cell>
          <cell r="AD247">
            <v>1.41</v>
          </cell>
          <cell r="AE247">
            <v>1.4909999999999999</v>
          </cell>
          <cell r="AF247">
            <v>2.6524079999999994</v>
          </cell>
          <cell r="AG247">
            <v>2.7135189999999998</v>
          </cell>
          <cell r="AH247">
            <v>5.185867</v>
          </cell>
          <cell r="AI247">
            <v>4.5390424018864248</v>
          </cell>
          <cell r="AJ247">
            <v>0.83432097704273156</v>
          </cell>
          <cell r="AK247">
            <v>0.44042024993265072</v>
          </cell>
          <cell r="AL247">
            <v>8.9441074646311278E-2</v>
          </cell>
          <cell r="AM247">
            <v>5.1996528593741639E-2</v>
          </cell>
          <cell r="AN247">
            <v>2.5974097234229707</v>
          </cell>
          <cell r="AO247">
            <v>3.8900797126884434</v>
          </cell>
          <cell r="AP247">
            <v>3.3999731309491672</v>
          </cell>
          <cell r="AQ247">
            <v>2.2317699503694768</v>
          </cell>
          <cell r="AR247">
            <v>2.1559840000000001</v>
          </cell>
          <cell r="AS247">
            <v>3.0560726408865855</v>
          </cell>
          <cell r="AT247">
            <v>10.362335976746158</v>
          </cell>
          <cell r="AU247">
            <v>11.359714</v>
          </cell>
          <cell r="AV247">
            <v>35.754928999999997</v>
          </cell>
          <cell r="AW247">
            <v>69.900980999999987</v>
          </cell>
          <cell r="AX247">
            <v>74.008790314000009</v>
          </cell>
          <cell r="AY247">
            <v>0</v>
          </cell>
          <cell r="AZ247">
            <v>89.446622030000015</v>
          </cell>
          <cell r="BA247">
            <v>0</v>
          </cell>
        </row>
        <row r="253">
          <cell r="B253">
            <v>1.1205430047368421E-2</v>
          </cell>
          <cell r="C253">
            <v>3.0191636003529417E-2</v>
          </cell>
          <cell r="D253">
            <v>2.5392150280000001E-2</v>
          </cell>
          <cell r="E253">
            <v>3.9592367220000008E-2</v>
          </cell>
          <cell r="F253">
            <v>5.2826244380000005E-2</v>
          </cell>
          <cell r="G253">
            <v>7.9135212600000004E-2</v>
          </cell>
          <cell r="H253">
            <v>9.3250187280000008E-2</v>
          </cell>
          <cell r="I253">
            <v>0.12080260149349603</v>
          </cell>
          <cell r="J253">
            <v>7.5027673067782866E-2</v>
          </cell>
          <cell r="K253">
            <v>3.3782979160000004E-2</v>
          </cell>
          <cell r="L253">
            <v>2.866038378E-2</v>
          </cell>
          <cell r="M253">
            <v>1.4780210682380604E-2</v>
          </cell>
          <cell r="N253">
            <v>1.0905212639999998E-2</v>
          </cell>
          <cell r="O253">
            <v>2.3697998999999998E-4</v>
          </cell>
          <cell r="P253">
            <v>2.5582731999999994E-4</v>
          </cell>
          <cell r="Q253">
            <v>1.68371318E-3</v>
          </cell>
          <cell r="R253">
            <v>1.8456170600000001E-3</v>
          </cell>
          <cell r="S253">
            <v>4.2604042999999994E-3</v>
          </cell>
          <cell r="T253">
            <v>1.1622489601111109E-2</v>
          </cell>
          <cell r="U253">
            <v>3.924145964E-3</v>
          </cell>
          <cell r="V253">
            <v>1.0762773606666666E-2</v>
          </cell>
          <cell r="W253">
            <v>2.676393706E-2</v>
          </cell>
          <cell r="X253">
            <v>0.10868497854352667</v>
          </cell>
          <cell r="Y253">
            <v>0</v>
          </cell>
          <cell r="Z253">
            <v>0.12176942444</v>
          </cell>
          <cell r="AA253">
            <v>0</v>
          </cell>
          <cell r="AB253">
            <v>5.4479999999999995</v>
          </cell>
          <cell r="AC253">
            <v>2.8490000000000002</v>
          </cell>
          <cell r="AD253">
            <v>2.532</v>
          </cell>
          <cell r="AE253">
            <v>4.0809999999999995</v>
          </cell>
          <cell r="AF253">
            <v>6.5993890000000004</v>
          </cell>
          <cell r="AG253">
            <v>9.9253299999999989</v>
          </cell>
          <cell r="AH253">
            <v>13.825341999999999</v>
          </cell>
          <cell r="AI253">
            <v>19.485319234287747</v>
          </cell>
          <cell r="AJ253">
            <v>12.264505226753897</v>
          </cell>
          <cell r="AK253">
            <v>5.5328932628855592</v>
          </cell>
          <cell r="AL253">
            <v>5.6054865800547411</v>
          </cell>
          <cell r="AM253">
            <v>3.5852543712284253</v>
          </cell>
          <cell r="AN253">
            <v>2.857370250158652</v>
          </cell>
          <cell r="AO253">
            <v>0.92702846423800522</v>
          </cell>
          <cell r="AP253">
            <v>0.84820174878214494</v>
          </cell>
          <cell r="AQ253">
            <v>1.653734392062792</v>
          </cell>
          <cell r="AR253">
            <v>0.58113799999999993</v>
          </cell>
          <cell r="AS253">
            <v>0.8252562089278247</v>
          </cell>
          <cell r="AT253">
            <v>3.5364105049042736</v>
          </cell>
          <cell r="AU253">
            <v>1.9972429999999999</v>
          </cell>
          <cell r="AV253">
            <v>2.6592959999999999</v>
          </cell>
          <cell r="AW253">
            <v>13.536605999999999</v>
          </cell>
          <cell r="AX253">
            <v>24.255115868000001</v>
          </cell>
          <cell r="AY253">
            <v>0</v>
          </cell>
          <cell r="AZ253">
            <v>35.219262869999994</v>
          </cell>
          <cell r="BA253">
            <v>0</v>
          </cell>
        </row>
        <row r="263">
          <cell r="B263">
            <v>0.68022117293442708</v>
          </cell>
          <cell r="C263">
            <v>0.71795869206352925</v>
          </cell>
          <cell r="D263">
            <v>1.1646606137483333</v>
          </cell>
          <cell r="E263">
            <v>1.6623583576754881</v>
          </cell>
          <cell r="F263">
            <v>2.0696677193833333</v>
          </cell>
          <cell r="G263">
            <v>1.8655214654600005</v>
          </cell>
          <cell r="H263">
            <v>1.9806724175244454</v>
          </cell>
          <cell r="I263">
            <v>2.026539322432749</v>
          </cell>
          <cell r="J263">
            <v>1.872108776021558</v>
          </cell>
          <cell r="K263">
            <v>2.4105513995161858</v>
          </cell>
          <cell r="L263">
            <v>3.3367790537047313</v>
          </cell>
          <cell r="M263">
            <v>3.4513353992715134</v>
          </cell>
          <cell r="N263">
            <v>2.9633046714978319</v>
          </cell>
          <cell r="O263">
            <v>3.7722189109168025</v>
          </cell>
          <cell r="P263">
            <v>4.1292046626179992</v>
          </cell>
          <cell r="Q263">
            <v>5.309315471850077</v>
          </cell>
          <cell r="R263">
            <v>5.2374144706533343</v>
          </cell>
          <cell r="S263">
            <v>5.9168899084446691</v>
          </cell>
          <cell r="T263">
            <v>5.0396180766999992</v>
          </cell>
          <cell r="U263">
            <v>1.6598616136520006</v>
          </cell>
          <cell r="V263">
            <v>4.5245689904796684</v>
          </cell>
          <cell r="W263">
            <v>2.359672295522858</v>
          </cell>
          <cell r="X263">
            <v>4.7108288298959522</v>
          </cell>
          <cell r="Y263">
            <v>1.2965777413333332E-3</v>
          </cell>
          <cell r="Z263">
            <v>8.5236161745020755</v>
          </cell>
          <cell r="AA263">
            <v>0</v>
          </cell>
          <cell r="AB263">
            <v>73.175999999999988</v>
          </cell>
          <cell r="AC263">
            <v>69.266999999999982</v>
          </cell>
          <cell r="AD263">
            <v>116.80399999999999</v>
          </cell>
          <cell r="AE263">
            <v>157.29399999999998</v>
          </cell>
          <cell r="AF263">
            <v>235.09498600000001</v>
          </cell>
          <cell r="AG263">
            <v>224.59586199999993</v>
          </cell>
          <cell r="AH263">
            <v>292.7989970000001</v>
          </cell>
          <cell r="AI263">
            <v>326.66069033905529</v>
          </cell>
          <cell r="AJ263">
            <v>298.8928902798811</v>
          </cell>
          <cell r="AK263">
            <v>368.96697801864406</v>
          </cell>
          <cell r="AL263">
            <v>564.5689649857369</v>
          </cell>
          <cell r="AM263">
            <v>736.58475042709449</v>
          </cell>
          <cell r="AN263">
            <v>718.89506644070991</v>
          </cell>
          <cell r="AO263">
            <v>906.82765775774521</v>
          </cell>
          <cell r="AP263">
            <v>961.3348369020207</v>
          </cell>
          <cell r="AQ263">
            <v>866.64826900256787</v>
          </cell>
          <cell r="AR263">
            <v>1165.775971</v>
          </cell>
          <cell r="AS263">
            <v>1458.8836192046315</v>
          </cell>
          <cell r="AT263">
            <v>1251.8275401286357</v>
          </cell>
          <cell r="AU263">
            <v>996.9811709999999</v>
          </cell>
          <cell r="AV263">
            <v>1001.2158790000003</v>
          </cell>
          <cell r="AW263">
            <v>1168.6393289999999</v>
          </cell>
          <cell r="AX263">
            <v>1106.7341028759997</v>
          </cell>
          <cell r="AY263">
            <v>0.24489799999999998</v>
          </cell>
          <cell r="AZ263">
            <v>1481.0019722000002</v>
          </cell>
          <cell r="BA263">
            <v>0</v>
          </cell>
        </row>
        <row r="264">
          <cell r="B264">
            <v>2.2122977519999996E-2</v>
          </cell>
          <cell r="C264">
            <v>1.5284466679999999E-2</v>
          </cell>
          <cell r="D264">
            <v>4.89288968E-3</v>
          </cell>
          <cell r="E264">
            <v>1.1516887900000002E-2</v>
          </cell>
          <cell r="F264">
            <v>8.6633293599999977E-3</v>
          </cell>
          <cell r="G264">
            <v>8.9843255600000008E-3</v>
          </cell>
          <cell r="H264">
            <v>5.0659843199999995E-3</v>
          </cell>
          <cell r="I264">
            <v>5.6081299907943423E-3</v>
          </cell>
          <cell r="J264">
            <v>2.9190887861489379E-3</v>
          </cell>
          <cell r="K264">
            <v>4.9041930800000004E-4</v>
          </cell>
          <cell r="L264">
            <v>9.1000222865611426E-4</v>
          </cell>
          <cell r="M264">
            <v>8.2135553164586835E-4</v>
          </cell>
          <cell r="N264">
            <v>8.0959406439999994E-4</v>
          </cell>
          <cell r="O264">
            <v>5.0521724193333326E-4</v>
          </cell>
          <cell r="P264">
            <v>1.01654598E-3</v>
          </cell>
          <cell r="Q264">
            <v>4.8252213999999991E-4</v>
          </cell>
          <cell r="R264">
            <v>3.7647529399999998E-3</v>
          </cell>
          <cell r="S264">
            <v>4.2090379199999986E-3</v>
          </cell>
          <cell r="T264">
            <v>4.6274342522222211E-3</v>
          </cell>
          <cell r="U264">
            <v>4.1348165888888877E-3</v>
          </cell>
          <cell r="V264">
            <v>7.0577082133333338E-3</v>
          </cell>
          <cell r="W264">
            <v>6.9719690599999986E-3</v>
          </cell>
          <cell r="X264">
            <v>5.1081119914428551E-3</v>
          </cell>
          <cell r="Y264">
            <v>0</v>
          </cell>
          <cell r="Z264">
            <v>3.7987458681799993E-3</v>
          </cell>
          <cell r="AA264">
            <v>0</v>
          </cell>
          <cell r="AB264">
            <v>7.7290000000000001</v>
          </cell>
          <cell r="AC264">
            <v>7.0610000000000017</v>
          </cell>
          <cell r="AD264">
            <v>5.0079999999999991</v>
          </cell>
          <cell r="AE264">
            <v>5.8020000000000014</v>
          </cell>
          <cell r="AF264">
            <v>8.0246289999999991</v>
          </cell>
          <cell r="AG264">
            <v>8.9506179999999986</v>
          </cell>
          <cell r="AH264">
            <v>9.8727429999999998</v>
          </cell>
          <cell r="AI264">
            <v>9.9801160315862898</v>
          </cell>
          <cell r="AJ264">
            <v>4.1368143775549147</v>
          </cell>
          <cell r="AK264">
            <v>1.4154810099240105</v>
          </cell>
          <cell r="AL264">
            <v>2.2945912551024161</v>
          </cell>
          <cell r="AM264">
            <v>0.67015763419728658</v>
          </cell>
          <cell r="AN264">
            <v>2.6777685499759225</v>
          </cell>
          <cell r="AO264">
            <v>1.335501666269713</v>
          </cell>
          <cell r="AP264">
            <v>3.1428942217842866</v>
          </cell>
          <cell r="AQ264">
            <v>1.3584828568483531</v>
          </cell>
          <cell r="AR264">
            <v>1.6988770000000002</v>
          </cell>
          <cell r="AS264">
            <v>1.2284561136191159</v>
          </cell>
          <cell r="AT264">
            <v>1.6711242012445484</v>
          </cell>
          <cell r="AU264">
            <v>2.4836339999999999</v>
          </cell>
          <cell r="AV264">
            <v>2.4387799999999999</v>
          </cell>
          <cell r="AW264">
            <v>2.124069</v>
          </cell>
          <cell r="AX264">
            <v>2.3904111879999999</v>
          </cell>
          <cell r="AY264">
            <v>0</v>
          </cell>
          <cell r="AZ264">
            <v>3.3616570999999995</v>
          </cell>
          <cell r="BA264">
            <v>0</v>
          </cell>
        </row>
        <row r="265">
          <cell r="B265">
            <v>1.9802999999999999E-6</v>
          </cell>
          <cell r="C265">
            <v>0</v>
          </cell>
          <cell r="D265">
            <v>2.7709387999999996E-4</v>
          </cell>
          <cell r="E265">
            <v>1.1669138319999998E-2</v>
          </cell>
          <cell r="F265">
            <v>1.043623546E-2</v>
          </cell>
          <cell r="G265">
            <v>1.107113264E-2</v>
          </cell>
          <cell r="H265">
            <v>9.5832047200000003E-3</v>
          </cell>
          <cell r="I265">
            <v>1.6204789759033885E-2</v>
          </cell>
          <cell r="J265">
            <v>3.4276787223504845E-3</v>
          </cell>
          <cell r="K265">
            <v>1.5720060999999997E-3</v>
          </cell>
          <cell r="L265">
            <v>1.2142659062206133E-3</v>
          </cell>
          <cell r="M265">
            <v>1.7937674837042829E-3</v>
          </cell>
          <cell r="N265">
            <v>7.5636432200000001E-3</v>
          </cell>
          <cell r="O265">
            <v>3.6444755039999996E-3</v>
          </cell>
          <cell r="P265">
            <v>3.7666068199999998E-3</v>
          </cell>
          <cell r="Q265">
            <v>1.2438464200000001E-3</v>
          </cell>
          <cell r="R265">
            <v>1.09040212E-3</v>
          </cell>
          <cell r="S265">
            <v>5.2508155999999998E-4</v>
          </cell>
          <cell r="T265">
            <v>3.407160177777777E-4</v>
          </cell>
          <cell r="U265">
            <v>9.3581054666666661E-4</v>
          </cell>
          <cell r="V265">
            <v>1.4085987933333331E-3</v>
          </cell>
          <cell r="W265">
            <v>9.0119392857142852E-4</v>
          </cell>
          <cell r="X265">
            <v>2.1021940364285714E-4</v>
          </cell>
          <cell r="Y265">
            <v>0</v>
          </cell>
          <cell r="Z265">
            <v>1.6314846425000001E-3</v>
          </cell>
          <cell r="AA265">
            <v>0</v>
          </cell>
          <cell r="AB265">
            <v>2E-3</v>
          </cell>
          <cell r="AC265">
            <v>0</v>
          </cell>
          <cell r="AD265">
            <v>4.2000000000000003E-2</v>
          </cell>
          <cell r="AE265">
            <v>0.68900000000000006</v>
          </cell>
          <cell r="AF265">
            <v>3.0550709999999999</v>
          </cell>
          <cell r="AG265">
            <v>2.8987479999999999</v>
          </cell>
          <cell r="AH265">
            <v>1.4368169999999998</v>
          </cell>
          <cell r="AI265">
            <v>0.59152933727605883</v>
          </cell>
          <cell r="AJ265">
            <v>0.90045902401905142</v>
          </cell>
          <cell r="AK265">
            <v>0.56311125133788464</v>
          </cell>
          <cell r="AL265">
            <v>0.27019741425051613</v>
          </cell>
          <cell r="AM265">
            <v>0.38481600781722225</v>
          </cell>
          <cell r="AN265">
            <v>2.5243894422720514E-2</v>
          </cell>
          <cell r="AO265">
            <v>5.5916039189595437E-2</v>
          </cell>
          <cell r="AP265">
            <v>3.520758733392291E-3</v>
          </cell>
          <cell r="AQ265">
            <v>6.0730344510231564E-2</v>
          </cell>
          <cell r="AR265">
            <v>8.4791000000000005E-2</v>
          </cell>
          <cell r="AS265">
            <v>0.3657557847955219</v>
          </cell>
          <cell r="AT265">
            <v>0.1411430708901199</v>
          </cell>
          <cell r="AU265">
            <v>0.27128599999999997</v>
          </cell>
          <cell r="AV265">
            <v>0.18575900000000001</v>
          </cell>
          <cell r="AW265">
            <v>0.187612</v>
          </cell>
          <cell r="AX265">
            <v>0.14894300899999996</v>
          </cell>
          <cell r="AY265">
            <v>0</v>
          </cell>
          <cell r="AZ265">
            <v>0.35364378999999996</v>
          </cell>
          <cell r="BA265">
            <v>0</v>
          </cell>
        </row>
        <row r="266">
          <cell r="B266">
            <v>0</v>
          </cell>
          <cell r="C266">
            <v>0</v>
          </cell>
          <cell r="D266">
            <v>0</v>
          </cell>
          <cell r="E266">
            <v>0</v>
          </cell>
          <cell r="F266">
            <v>0</v>
          </cell>
          <cell r="G266">
            <v>3.3568500000000006E-4</v>
          </cell>
          <cell r="H266">
            <v>2.3645874000000002E-4</v>
          </cell>
          <cell r="I266">
            <v>1.069849120130474E-3</v>
          </cell>
          <cell r="J266">
            <v>4.5437975425304316E-3</v>
          </cell>
          <cell r="K266">
            <v>4.8339682799999999E-3</v>
          </cell>
          <cell r="L266">
            <v>4.2315963386041575E-3</v>
          </cell>
          <cell r="M266">
            <v>1.1240835137635791E-3</v>
          </cell>
          <cell r="N266">
            <v>1.5614619999999998E-4</v>
          </cell>
          <cell r="O266">
            <v>0</v>
          </cell>
          <cell r="P266">
            <v>2.8000580159999996E-2</v>
          </cell>
          <cell r="Q266">
            <v>8.8577999999999993E-7</v>
          </cell>
          <cell r="R266">
            <v>2.7641179999999997E-5</v>
          </cell>
          <cell r="S266">
            <v>3.135272399999999E-3</v>
          </cell>
          <cell r="T266">
            <v>4.2020999999999998E-7</v>
          </cell>
          <cell r="U266">
            <v>2.3404023999999999E-4</v>
          </cell>
          <cell r="V266">
            <v>5.5136059999999999E-5</v>
          </cell>
          <cell r="W266">
            <v>0</v>
          </cell>
          <cell r="X266">
            <v>1.2102665714285712E-6</v>
          </cell>
          <cell r="Y266">
            <v>0</v>
          </cell>
          <cell r="Z266">
            <v>1.8199999999999999E-5</v>
          </cell>
          <cell r="AA266">
            <v>0</v>
          </cell>
          <cell r="AB266">
            <v>0</v>
          </cell>
          <cell r="AC266">
            <v>0</v>
          </cell>
          <cell r="AD266">
            <v>0</v>
          </cell>
          <cell r="AE266">
            <v>0</v>
          </cell>
          <cell r="AF266">
            <v>0</v>
          </cell>
          <cell r="AG266">
            <v>4.0788999999999999E-2</v>
          </cell>
          <cell r="AH266">
            <v>3.6541999999999998E-2</v>
          </cell>
          <cell r="AI266">
            <v>0.18014536149107652</v>
          </cell>
          <cell r="AJ266">
            <v>0.71058971941116544</v>
          </cell>
          <cell r="AK266">
            <v>0.7382870318010053</v>
          </cell>
          <cell r="AL266">
            <v>0.54404927738756304</v>
          </cell>
          <cell r="AM266">
            <v>0.22771056603814835</v>
          </cell>
          <cell r="AN266">
            <v>7.4725751762840048E-2</v>
          </cell>
          <cell r="AO266">
            <v>0</v>
          </cell>
          <cell r="AP266">
            <v>4.3458025888892957E-2</v>
          </cell>
          <cell r="AQ266">
            <v>6.1052073945745159E-3</v>
          </cell>
          <cell r="AR266">
            <v>1.3108999999999999E-2</v>
          </cell>
          <cell r="AS266">
            <v>6.4738905173656021E-3</v>
          </cell>
          <cell r="AT266">
            <v>5.652516993962071E-5</v>
          </cell>
          <cell r="AU266">
            <v>0.10913399999999999</v>
          </cell>
          <cell r="AV266">
            <v>2.0235E-2</v>
          </cell>
          <cell r="AW266">
            <v>0</v>
          </cell>
          <cell r="AX266">
            <v>3.6834199999999996E-4</v>
          </cell>
          <cell r="AY266">
            <v>0</v>
          </cell>
          <cell r="AZ266">
            <v>7.7637649999999989E-2</v>
          </cell>
          <cell r="BA266">
            <v>0</v>
          </cell>
        </row>
        <row r="267">
          <cell r="B267">
            <v>0.59010565471442722</v>
          </cell>
          <cell r="C267">
            <v>0.67251017678352931</v>
          </cell>
          <cell r="D267">
            <v>1.1317166205683333</v>
          </cell>
          <cell r="E267">
            <v>1.6339336708301548</v>
          </cell>
          <cell r="F267">
            <v>2.0234869072633335</v>
          </cell>
          <cell r="G267">
            <v>1.8277510664000005</v>
          </cell>
          <cell r="H267">
            <v>1.9585554310044448</v>
          </cell>
          <cell r="I267">
            <v>1.9840215145176803</v>
          </cell>
          <cell r="J267">
            <v>1.8463479156823093</v>
          </cell>
          <cell r="K267">
            <v>2.3932407431281861</v>
          </cell>
          <cell r="L267">
            <v>3.315422731198038</v>
          </cell>
          <cell r="M267">
            <v>3.4360301851281463</v>
          </cell>
          <cell r="N267">
            <v>2.9427956923240091</v>
          </cell>
          <cell r="O267">
            <v>3.7600703172351428</v>
          </cell>
          <cell r="P267">
            <v>4.0840636716800001</v>
          </cell>
          <cell r="Q267">
            <v>5.288036416670078</v>
          </cell>
          <cell r="R267">
            <v>5.2216822672200012</v>
          </cell>
          <cell r="S267">
            <v>5.8948114836046708</v>
          </cell>
          <cell r="T267">
            <v>4.9497849528488871</v>
          </cell>
          <cell r="U267">
            <v>1.6241994745506665</v>
          </cell>
          <cell r="V267">
            <v>4.4050247299529994</v>
          </cell>
          <cell r="W267">
            <v>2.2071761647039998</v>
          </cell>
          <cell r="X267">
            <v>4.560662200021504</v>
          </cell>
          <cell r="Y267">
            <v>3.2244970799999998E-4</v>
          </cell>
          <cell r="Z267">
            <v>8.3292712929842168</v>
          </cell>
          <cell r="AA267">
            <v>0</v>
          </cell>
          <cell r="AB267">
            <v>57.80299999999999</v>
          </cell>
          <cell r="AC267">
            <v>56.24199999999999</v>
          </cell>
          <cell r="AD267">
            <v>105.66500000000001</v>
          </cell>
          <cell r="AE267">
            <v>148.59899999999999</v>
          </cell>
          <cell r="AF267">
            <v>216.16980800000002</v>
          </cell>
          <cell r="AG267">
            <v>207.83570500000002</v>
          </cell>
          <cell r="AH267">
            <v>275.40534299999996</v>
          </cell>
          <cell r="AI267">
            <v>309.88767974847673</v>
          </cell>
          <cell r="AJ267">
            <v>290.34317139455106</v>
          </cell>
          <cell r="AK267">
            <v>363.9648895738427</v>
          </cell>
          <cell r="AL267">
            <v>558.75298715530778</v>
          </cell>
          <cell r="AM267">
            <v>732.49486901890134</v>
          </cell>
          <cell r="AN267">
            <v>710.47697735926056</v>
          </cell>
          <cell r="AO267">
            <v>899.28111158531158</v>
          </cell>
          <cell r="AP267">
            <v>953.5211001734732</v>
          </cell>
          <cell r="AQ267">
            <v>861.42542283842056</v>
          </cell>
          <cell r="AR267">
            <v>1160.4137659999999</v>
          </cell>
          <cell r="AS267">
            <v>1451.8234226503039</v>
          </cell>
          <cell r="AT267">
            <v>1236.0596597644214</v>
          </cell>
          <cell r="AU267">
            <v>979.51820499999985</v>
          </cell>
          <cell r="AV267">
            <v>960.6398710000002</v>
          </cell>
          <cell r="AW267">
            <v>1090.1766969999999</v>
          </cell>
          <cell r="AX267">
            <v>1022.8003918619997</v>
          </cell>
          <cell r="AY267">
            <v>0.11964799999999999</v>
          </cell>
          <cell r="AZ267">
            <v>1371.1126591000004</v>
          </cell>
          <cell r="BA267">
            <v>0</v>
          </cell>
        </row>
        <row r="268">
          <cell r="B268">
            <v>1.4545458059999999E-2</v>
          </cell>
          <cell r="C268">
            <v>5.2365767999999991E-3</v>
          </cell>
          <cell r="D268">
            <v>2.0379767800000003E-3</v>
          </cell>
          <cell r="E268">
            <v>2.00095434E-3</v>
          </cell>
          <cell r="F268">
            <v>2.7938360800000002E-3</v>
          </cell>
          <cell r="G268">
            <v>7.5725153600000013E-3</v>
          </cell>
          <cell r="H268">
            <v>5.0012432400000006E-3</v>
          </cell>
          <cell r="I268">
            <v>1.4488711608423124E-2</v>
          </cell>
          <cell r="J268">
            <v>1.5617109884817106E-3</v>
          </cell>
          <cell r="K268">
            <v>8.4684860000000008E-4</v>
          </cell>
          <cell r="L268">
            <v>1.1820842000000001E-4</v>
          </cell>
          <cell r="M268">
            <v>2.0905423127396021E-4</v>
          </cell>
          <cell r="N268">
            <v>9.6338322000000004E-4</v>
          </cell>
          <cell r="O268">
            <v>1.181560834333333E-3</v>
          </cell>
          <cell r="P268">
            <v>1.5145347599999999E-3</v>
          </cell>
          <cell r="Q268">
            <v>5.3887631800000006E-3</v>
          </cell>
          <cell r="R268">
            <v>2.1954586333333332E-3</v>
          </cell>
          <cell r="S268">
            <v>3.0879521799999999E-3</v>
          </cell>
          <cell r="T268">
            <v>6.1229065241111109E-2</v>
          </cell>
          <cell r="U268">
            <v>2.3502978499999997E-2</v>
          </cell>
          <cell r="V268">
            <v>9.9192892799999988E-2</v>
          </cell>
          <cell r="W268">
            <v>0.12696982592</v>
          </cell>
          <cell r="X268">
            <v>0.11904388265284714</v>
          </cell>
          <cell r="Y268">
            <v>0</v>
          </cell>
          <cell r="Z268">
            <v>0.13118518871999998</v>
          </cell>
          <cell r="AA268">
            <v>0</v>
          </cell>
          <cell r="AB268">
            <v>2.948</v>
          </cell>
          <cell r="AC268">
            <v>2.1219999999999999</v>
          </cell>
          <cell r="AD268">
            <v>1.4609999999999999</v>
          </cell>
          <cell r="AE268">
            <v>1.5059999999999998</v>
          </cell>
          <cell r="AF268">
            <v>3.0261129999999996</v>
          </cell>
          <cell r="AG268">
            <v>2.9723709999999999</v>
          </cell>
          <cell r="AH268">
            <v>5.1881890000000004</v>
          </cell>
          <cell r="AI268">
            <v>4.5608079845622278</v>
          </cell>
          <cell r="AJ268">
            <v>0.8519008597915364</v>
          </cell>
          <cell r="AK268">
            <v>0.4646942196096896</v>
          </cell>
          <cell r="AL268">
            <v>8.9441074646311278E-2</v>
          </cell>
          <cell r="AM268">
            <v>5.2143560574181097E-2</v>
          </cell>
          <cell r="AN268">
            <v>2.597438662986582</v>
          </cell>
          <cell r="AO268">
            <v>3.8934646373099451</v>
          </cell>
          <cell r="AP268">
            <v>3.444180425252525</v>
          </cell>
          <cell r="AQ268">
            <v>2.2618514773561005</v>
          </cell>
          <cell r="AR268">
            <v>2.202877</v>
          </cell>
          <cell r="AS268">
            <v>3.1400538619933789</v>
          </cell>
          <cell r="AT268">
            <v>10.362335976746158</v>
          </cell>
          <cell r="AU268">
            <v>11.359714</v>
          </cell>
          <cell r="AV268">
            <v>35.810306999999995</v>
          </cell>
          <cell r="AW268">
            <v>70.041374999999988</v>
          </cell>
          <cell r="AX268">
            <v>74.345652371000014</v>
          </cell>
          <cell r="AY268">
            <v>0</v>
          </cell>
          <cell r="AZ268">
            <v>92.434348630000017</v>
          </cell>
          <cell r="BA268">
            <v>0</v>
          </cell>
        </row>
        <row r="269">
          <cell r="B269">
            <v>0</v>
          </cell>
          <cell r="C269">
            <v>0</v>
          </cell>
          <cell r="D269">
            <v>0</v>
          </cell>
          <cell r="E269">
            <v>0</v>
          </cell>
          <cell r="F269">
            <v>0</v>
          </cell>
          <cell r="G269">
            <v>0</v>
          </cell>
          <cell r="H269">
            <v>0</v>
          </cell>
          <cell r="I269">
            <v>0</v>
          </cell>
          <cell r="J269">
            <v>0</v>
          </cell>
          <cell r="K269">
            <v>0</v>
          </cell>
          <cell r="L269">
            <v>0</v>
          </cell>
          <cell r="M269">
            <v>1.9319999999999997E-8</v>
          </cell>
          <cell r="N269">
            <v>4.3138600000000001E-6</v>
          </cell>
          <cell r="O269">
            <v>0</v>
          </cell>
          <cell r="P269">
            <v>2.7599999999999997E-5</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9.5092048009461119E-7</v>
          </cell>
          <cell r="AN269">
            <v>1.4169119376053992E-3</v>
          </cell>
          <cell r="AO269">
            <v>0</v>
          </cell>
          <cell r="AP269">
            <v>1.3256600853667878E-3</v>
          </cell>
          <cell r="AQ269">
            <v>0</v>
          </cell>
          <cell r="AR269">
            <v>0</v>
          </cell>
          <cell r="AS269">
            <v>0</v>
          </cell>
          <cell r="AT269">
            <v>0</v>
          </cell>
          <cell r="AU269">
            <v>0</v>
          </cell>
          <cell r="AV269">
            <v>0</v>
          </cell>
          <cell r="AW269">
            <v>0</v>
          </cell>
          <cell r="AX269">
            <v>0</v>
          </cell>
          <cell r="AY269">
            <v>0</v>
          </cell>
          <cell r="AZ269">
            <v>0</v>
          </cell>
          <cell r="BA269">
            <v>0</v>
          </cell>
        </row>
      </sheetData>
      <sheetData sheetId="34">
        <row r="6">
          <cell r="B6">
            <v>0</v>
          </cell>
          <cell r="C6">
            <v>0</v>
          </cell>
          <cell r="D6">
            <v>0</v>
          </cell>
          <cell r="E6">
            <v>4.178916E-5</v>
          </cell>
          <cell r="F6">
            <v>8.6347561952541377E-5</v>
          </cell>
          <cell r="G6">
            <v>2.9376447902331175E-4</v>
          </cell>
          <cell r="H6">
            <v>1.5525081865895674E-4</v>
          </cell>
          <cell r="I6">
            <v>3.1253183362054077E-4</v>
          </cell>
          <cell r="J6">
            <v>1.846639108735644E-4</v>
          </cell>
          <cell r="K6">
            <v>1.9794247403711397E-4</v>
          </cell>
          <cell r="L6">
            <v>1.9714083143579012E-4</v>
          </cell>
          <cell r="M6">
            <v>1.1537185181706124E-4</v>
          </cell>
          <cell r="N6">
            <v>1.6351758529310975E-4</v>
          </cell>
          <cell r="O6">
            <v>5.5379062834450838E-5</v>
          </cell>
          <cell r="P6">
            <v>1.9376343304348508E-4</v>
          </cell>
          <cell r="Q6">
            <v>1.135316E-4</v>
          </cell>
          <cell r="R6">
            <v>3.9048799999999998E-5</v>
          </cell>
          <cell r="S6">
            <v>2.0294187943004837E-5</v>
          </cell>
          <cell r="T6">
            <v>8.8079839679999994E-2</v>
          </cell>
          <cell r="U6">
            <v>4.3329023639999999E-2</v>
          </cell>
          <cell r="V6">
            <v>5.1915870720000007E-2</v>
          </cell>
          <cell r="W6">
            <v>0.11886124040000001</v>
          </cell>
          <cell r="X6">
            <v>9.9704608919999993E-2</v>
          </cell>
          <cell r="Y6">
            <v>6.9413904000000003E-4</v>
          </cell>
          <cell r="Z6">
            <v>7.8971759999999988E-2</v>
          </cell>
          <cell r="AA6">
            <v>0</v>
          </cell>
          <cell r="AB6">
            <v>0</v>
          </cell>
          <cell r="AC6">
            <v>0</v>
          </cell>
          <cell r="AD6">
            <v>0</v>
          </cell>
          <cell r="AE6">
            <v>4.1449999999999994E-3</v>
          </cell>
          <cell r="AF6">
            <v>6.7324613828330299E-2</v>
          </cell>
          <cell r="AG6">
            <v>0.27836428699232341</v>
          </cell>
          <cell r="AH6">
            <v>0.10768442658339966</v>
          </cell>
          <cell r="AI6">
            <v>0.24527820345798029</v>
          </cell>
          <cell r="AJ6">
            <v>0.12006182611531468</v>
          </cell>
          <cell r="AK6">
            <v>0.10719824479226077</v>
          </cell>
          <cell r="AL6">
            <v>0.13153781172675741</v>
          </cell>
          <cell r="AM6">
            <v>7.6437250724940245E-2</v>
          </cell>
          <cell r="AN6">
            <v>0.11222965570675211</v>
          </cell>
          <cell r="AO6">
            <v>5.880096326038773E-2</v>
          </cell>
          <cell r="AP6">
            <v>0.20892958166173506</v>
          </cell>
          <cell r="AQ6">
            <v>0.2684473936337447</v>
          </cell>
          <cell r="AR6">
            <v>5.8401999999999996E-2</v>
          </cell>
          <cell r="AS6">
            <v>3.2615659194114917E-2</v>
          </cell>
          <cell r="AT6">
            <v>8.9292451135487259</v>
          </cell>
          <cell r="AU6">
            <v>5.1297689999999996</v>
          </cell>
          <cell r="AV6">
            <v>4.6183149999999999</v>
          </cell>
          <cell r="AW6">
            <v>13.489849</v>
          </cell>
          <cell r="AX6">
            <v>11.041301574</v>
          </cell>
          <cell r="AY6">
            <v>0.102491</v>
          </cell>
          <cell r="AZ6">
            <v>8.6241592100000002</v>
          </cell>
          <cell r="BA6">
            <v>0</v>
          </cell>
        </row>
        <row r="15">
          <cell r="B15">
            <v>1.6858765955119748E-2</v>
          </cell>
          <cell r="C15">
            <v>1.6576304847059856E-2</v>
          </cell>
          <cell r="D15">
            <v>2.1580328563790788E-2</v>
          </cell>
          <cell r="E15">
            <v>2.5916049241511026E-2</v>
          </cell>
          <cell r="F15">
            <v>3.4586081701923413E-2</v>
          </cell>
          <cell r="G15">
            <v>3.5349732639891017E-2</v>
          </cell>
          <cell r="H15">
            <v>4.187845824082391E-2</v>
          </cell>
          <cell r="I15">
            <v>3.242185584708257E-2</v>
          </cell>
          <cell r="J15">
            <v>3.3516374852247795E-2</v>
          </cell>
          <cell r="K15">
            <v>3.3933070958319697E-2</v>
          </cell>
          <cell r="L15">
            <v>3.9573584054977476E-2</v>
          </cell>
          <cell r="M15">
            <v>6.7706905344536342E-2</v>
          </cell>
          <cell r="N15">
            <v>3.2737882500288161E-2</v>
          </cell>
          <cell r="O15">
            <v>3.1076040415373058E-2</v>
          </cell>
          <cell r="P15">
            <v>3.1632159706487722E-2</v>
          </cell>
          <cell r="Q15">
            <v>2.078368698E-2</v>
          </cell>
          <cell r="R15">
            <v>3.6210076699999996E-2</v>
          </cell>
          <cell r="S15">
            <v>3.8346620815118262E-2</v>
          </cell>
          <cell r="T15">
            <v>4.3440210796808119E-2</v>
          </cell>
          <cell r="U15">
            <v>2.7289237323333333E-2</v>
          </cell>
          <cell r="V15">
            <v>5.2494428839999982E-2</v>
          </cell>
          <cell r="W15">
            <v>5.1688357949999993E-2</v>
          </cell>
          <cell r="X15">
            <v>3.1209877252959997E-2</v>
          </cell>
          <cell r="Y15">
            <v>0</v>
          </cell>
          <cell r="Z15">
            <v>4.7402006992899995E-2</v>
          </cell>
          <cell r="AA15">
            <v>0</v>
          </cell>
          <cell r="AB15">
            <v>16.387360999999999</v>
          </cell>
          <cell r="AC15">
            <v>16.533436000000002</v>
          </cell>
          <cell r="AD15">
            <v>21.207969000000002</v>
          </cell>
          <cell r="AE15">
            <v>23.120159999999998</v>
          </cell>
          <cell r="AF15">
            <v>30.696608151610135</v>
          </cell>
          <cell r="AG15">
            <v>29.939753334663074</v>
          </cell>
          <cell r="AH15">
            <v>32.56275483527061</v>
          </cell>
          <cell r="AI15">
            <v>31.710763656057985</v>
          </cell>
          <cell r="AJ15">
            <v>33.281425438807155</v>
          </cell>
          <cell r="AK15">
            <v>34.877125857035033</v>
          </cell>
          <cell r="AL15">
            <v>37.666620306696579</v>
          </cell>
          <cell r="AM15">
            <v>44.865523481724296</v>
          </cell>
          <cell r="AN15">
            <v>38.252082473614401</v>
          </cell>
          <cell r="AO15">
            <v>37.469675197734581</v>
          </cell>
          <cell r="AP15">
            <v>37.417652492490802</v>
          </cell>
          <cell r="AQ15">
            <v>33.682922924325204</v>
          </cell>
          <cell r="AR15">
            <v>32.592842999999995</v>
          </cell>
          <cell r="AS15">
            <v>32.688520791926699</v>
          </cell>
          <cell r="AT15">
            <v>35.54716928361006</v>
          </cell>
          <cell r="AU15">
            <v>28.895512</v>
          </cell>
          <cell r="AV15">
            <v>29.664315999999999</v>
          </cell>
          <cell r="AW15">
            <v>35.994441999999992</v>
          </cell>
          <cell r="AX15">
            <v>31.608174001000002</v>
          </cell>
          <cell r="AY15">
            <v>0</v>
          </cell>
          <cell r="AZ15">
            <v>22.061596980000001</v>
          </cell>
          <cell r="BA15">
            <v>0</v>
          </cell>
        </row>
        <row r="19">
          <cell r="B19">
            <v>4.0824000000000001E-5</v>
          </cell>
          <cell r="C19">
            <v>7.7112000000000003E-5</v>
          </cell>
          <cell r="D19">
            <v>1.5156876000000001E-4</v>
          </cell>
          <cell r="E19">
            <v>4.6928784000000009E-4</v>
          </cell>
          <cell r="F19">
            <v>5.149857038043981E-3</v>
          </cell>
          <cell r="G19">
            <v>9.2056207497766829E-3</v>
          </cell>
          <cell r="H19">
            <v>3.5860137427666566E-3</v>
          </cell>
          <cell r="I19">
            <v>5.2842990016995816E-3</v>
          </cell>
          <cell r="J19">
            <v>1.5667930222716869E-2</v>
          </cell>
          <cell r="K19">
            <v>9.4655420733395449E-3</v>
          </cell>
          <cell r="L19">
            <v>8.2390511458869577E-3</v>
          </cell>
          <cell r="M19">
            <v>1.5717371493303583E-2</v>
          </cell>
          <cell r="N19">
            <v>1.6066199020960039E-2</v>
          </cell>
          <cell r="O19">
            <v>1.8758669768257887E-2</v>
          </cell>
          <cell r="P19">
            <v>1.5460910842052349E-2</v>
          </cell>
          <cell r="Q19">
            <v>1.7974662019999997E-2</v>
          </cell>
          <cell r="R19">
            <v>1.7623315779999996E-2</v>
          </cell>
          <cell r="S19">
            <v>1.4157186765635616E-2</v>
          </cell>
          <cell r="T19">
            <v>2.0045885730753294E-2</v>
          </cell>
          <cell r="U19">
            <v>1.1167003449999997E-2</v>
          </cell>
          <cell r="V19">
            <v>1.9454084159999999E-2</v>
          </cell>
          <cell r="W19">
            <v>4.1498761920000002E-2</v>
          </cell>
          <cell r="X19">
            <v>1.4621728240000003E-2</v>
          </cell>
          <cell r="Y19">
            <v>0</v>
          </cell>
          <cell r="Z19">
            <v>3.5351227380000003E-2</v>
          </cell>
          <cell r="AA19">
            <v>0</v>
          </cell>
          <cell r="AB19">
            <v>3.947E-3</v>
          </cell>
          <cell r="AC19">
            <v>7.4799999999999997E-3</v>
          </cell>
          <cell r="AD19">
            <v>8.397E-3</v>
          </cell>
          <cell r="AE19">
            <v>3.5020999999999997E-2</v>
          </cell>
          <cell r="AF19">
            <v>1.1167356662678893</v>
          </cell>
          <cell r="AG19">
            <v>1.5242190342569482</v>
          </cell>
          <cell r="AH19">
            <v>1.0732207847869315</v>
          </cell>
          <cell r="AI19">
            <v>1.6513701643483367</v>
          </cell>
          <cell r="AJ19">
            <v>3.0597258779303322</v>
          </cell>
          <cell r="AK19">
            <v>1.7977983404161337</v>
          </cell>
          <cell r="AL19">
            <v>1.7401680999837144</v>
          </cell>
          <cell r="AM19">
            <v>3.0150516612143585</v>
          </cell>
          <cell r="AN19">
            <v>4.423767684814953</v>
          </cell>
          <cell r="AO19">
            <v>3.1427651972857125</v>
          </cell>
          <cell r="AP19">
            <v>2.3427151508570851</v>
          </cell>
          <cell r="AQ19">
            <v>2.6789002277295335</v>
          </cell>
          <cell r="AR19">
            <v>1.948286</v>
          </cell>
          <cell r="AS19">
            <v>1.8127669928945926</v>
          </cell>
          <cell r="AT19">
            <v>2.570299223814589</v>
          </cell>
          <cell r="AU19">
            <v>1.968499</v>
          </cell>
          <cell r="AV19">
            <v>2.2108989999999999</v>
          </cell>
          <cell r="AW19">
            <v>4.9905599999999994</v>
          </cell>
          <cell r="AX19">
            <v>2.1721965899999995</v>
          </cell>
          <cell r="AY19">
            <v>0</v>
          </cell>
          <cell r="AZ19">
            <v>4.2929752399999996</v>
          </cell>
          <cell r="BA19">
            <v>0</v>
          </cell>
        </row>
        <row r="20">
          <cell r="B20">
            <v>5.3142642E-3</v>
          </cell>
          <cell r="C20">
            <v>9.0606574800000013E-3</v>
          </cell>
          <cell r="D20">
            <v>1.4219698920000001E-2</v>
          </cell>
          <cell r="E20">
            <v>1.4583173920000001E-2</v>
          </cell>
          <cell r="F20">
            <v>2.1694113285539718E-2</v>
          </cell>
          <cell r="G20">
            <v>2.7310394950254724E-2</v>
          </cell>
          <cell r="H20">
            <v>2.0268579018460679E-2</v>
          </cell>
          <cell r="I20">
            <v>2.642307562121108E-2</v>
          </cell>
          <cell r="J20">
            <v>2.2195804999031125E-2</v>
          </cell>
          <cell r="K20">
            <v>4.4634455255950882E-2</v>
          </cell>
          <cell r="L20">
            <v>2.0500163678418882E-2</v>
          </cell>
          <cell r="M20">
            <v>1.2946212008863599E-2</v>
          </cell>
          <cell r="N20">
            <v>5.9095641344529522E-3</v>
          </cell>
          <cell r="O20">
            <v>2.1529706430892409E-3</v>
          </cell>
          <cell r="P20">
            <v>3.7219815489853945E-3</v>
          </cell>
          <cell r="Q20">
            <v>1.8774281399999997E-3</v>
          </cell>
          <cell r="R20">
            <v>4.7249958000000003E-3</v>
          </cell>
          <cell r="S20">
            <v>1.1762295937280719E-2</v>
          </cell>
          <cell r="T20">
            <v>1.4513045027751203E-2</v>
          </cell>
          <cell r="U20">
            <v>2.3460916066666667E-2</v>
          </cell>
          <cell r="V20">
            <v>1.4278055820000001E-2</v>
          </cell>
          <cell r="W20">
            <v>5.9552634399999997E-3</v>
          </cell>
          <cell r="X20">
            <v>5.7530492474999967E-3</v>
          </cell>
          <cell r="Y20">
            <v>1.4210528220000001E-2</v>
          </cell>
          <cell r="Z20">
            <v>1.140016171E-3</v>
          </cell>
          <cell r="AA20">
            <v>0</v>
          </cell>
          <cell r="AB20">
            <v>0.53415699999999999</v>
          </cell>
          <cell r="AC20">
            <v>0.69272299999999998</v>
          </cell>
          <cell r="AD20">
            <v>1.203327</v>
          </cell>
          <cell r="AE20">
            <v>1.415821</v>
          </cell>
          <cell r="AF20">
            <v>2.653444915071816</v>
          </cell>
          <cell r="AG20">
            <v>3.1420449463050226</v>
          </cell>
          <cell r="AH20">
            <v>2.4892876731036342</v>
          </cell>
          <cell r="AI20">
            <v>3.3542581978247763</v>
          </cell>
          <cell r="AJ20">
            <v>3.2702043629174766</v>
          </cell>
          <cell r="AK20">
            <v>4.657996684715469</v>
          </cell>
          <cell r="AL20">
            <v>2.6051556755677669</v>
          </cell>
          <cell r="AM20">
            <v>2.0658428379839178</v>
          </cell>
          <cell r="AN20">
            <v>1.2599294196556274</v>
          </cell>
          <cell r="AO20">
            <v>0.8740481337314232</v>
          </cell>
          <cell r="AP20">
            <v>0.91134117319130215</v>
          </cell>
          <cell r="AQ20">
            <v>0.50839725932743751</v>
          </cell>
          <cell r="AR20">
            <v>1.021482</v>
          </cell>
          <cell r="AS20">
            <v>1.5970551199741561</v>
          </cell>
          <cell r="AT20">
            <v>1.9128931816529231</v>
          </cell>
          <cell r="AU20">
            <v>4.1765180000000006</v>
          </cell>
          <cell r="AV20">
            <v>1.794762</v>
          </cell>
          <cell r="AW20">
            <v>0.9634299999999999</v>
          </cell>
          <cell r="AX20">
            <v>1.1923871309999998</v>
          </cell>
          <cell r="AY20">
            <v>1.578546</v>
          </cell>
          <cell r="AZ20">
            <v>0.24153897999999996</v>
          </cell>
          <cell r="BA20">
            <v>0</v>
          </cell>
        </row>
        <row r="23">
          <cell r="B23">
            <v>1.0294340362731969E-2</v>
          </cell>
          <cell r="C23">
            <v>9.2278839396598023E-3</v>
          </cell>
          <cell r="D23">
            <v>1.2322802042734156E-2</v>
          </cell>
          <cell r="E23">
            <v>1.3779033220295535E-2</v>
          </cell>
          <cell r="F23">
            <v>1.8010816934849194E-2</v>
          </cell>
          <cell r="G23">
            <v>1.848210263519131E-2</v>
          </cell>
          <cell r="H23">
            <v>1.9149259178327466E-2</v>
          </cell>
          <cell r="I23">
            <v>1.8470268228509872E-2</v>
          </cell>
          <cell r="J23">
            <v>1.5412038694133195E-2</v>
          </cell>
          <cell r="K23">
            <v>1.2292540950795492E-2</v>
          </cell>
          <cell r="L23">
            <v>7.0798478883018377E-3</v>
          </cell>
          <cell r="M23">
            <v>6.7272764560517275E-3</v>
          </cell>
          <cell r="N23">
            <v>3.904749144431252E-3</v>
          </cell>
          <cell r="O23">
            <v>1.8462120389593311E-3</v>
          </cell>
          <cell r="P23">
            <v>3.0128852203955623E-3</v>
          </cell>
          <cell r="Q23">
            <v>3.2663195600000001E-3</v>
          </cell>
          <cell r="R23">
            <v>3.2044230399999999E-3</v>
          </cell>
          <cell r="S23">
            <v>2.1957206533245945E-3</v>
          </cell>
          <cell r="T23">
            <v>5.7209625580720153E-3</v>
          </cell>
          <cell r="U23">
            <v>4.18781048E-3</v>
          </cell>
          <cell r="V23">
            <v>2.8836478999999995E-3</v>
          </cell>
          <cell r="W23">
            <v>3.4389192600000002E-3</v>
          </cell>
          <cell r="X23">
            <v>3.8790165864599994E-3</v>
          </cell>
          <cell r="Y23">
            <v>6.3190189999999991E-4</v>
          </cell>
          <cell r="Z23">
            <v>4.2509047200000004E-3</v>
          </cell>
          <cell r="AA23">
            <v>0</v>
          </cell>
          <cell r="AB23">
            <v>7.0069999999999997</v>
          </cell>
          <cell r="AC23">
            <v>6.2357180000000003</v>
          </cell>
          <cell r="AD23">
            <v>8.1725530000000006</v>
          </cell>
          <cell r="AE23">
            <v>9.7289999999999992</v>
          </cell>
          <cell r="AF23">
            <v>13.871183093265056</v>
          </cell>
          <cell r="AG23">
            <v>16.560661555093258</v>
          </cell>
          <cell r="AH23">
            <v>17.482091720356255</v>
          </cell>
          <cell r="AI23">
            <v>19.154566673934486</v>
          </cell>
          <cell r="AJ23">
            <v>15.360893566352596</v>
          </cell>
          <cell r="AK23">
            <v>11.588686385247714</v>
          </cell>
          <cell r="AL23">
            <v>5.4706153264232915</v>
          </cell>
          <cell r="AM23">
            <v>6.5776474992430902</v>
          </cell>
          <cell r="AN23">
            <v>3.8189562682955294</v>
          </cell>
          <cell r="AO23">
            <v>2.1158228265296883</v>
          </cell>
          <cell r="AP23">
            <v>3.4986941969822563</v>
          </cell>
          <cell r="AQ23">
            <v>5.2082109728915498</v>
          </cell>
          <cell r="AR23">
            <v>3.5650069999999996</v>
          </cell>
          <cell r="AS23">
            <v>2.6823500262913447</v>
          </cell>
          <cell r="AT23">
            <v>4.6604089920902423</v>
          </cell>
          <cell r="AU23">
            <v>4.3939519999999996</v>
          </cell>
          <cell r="AV23">
            <v>3.7565559999999998</v>
          </cell>
          <cell r="AW23">
            <v>5.0580239999999996</v>
          </cell>
          <cell r="AX23">
            <v>5.7683471970000006</v>
          </cell>
          <cell r="AY23">
            <v>0.61124699999999998</v>
          </cell>
          <cell r="AZ23">
            <v>5.4084276200000003</v>
          </cell>
          <cell r="BA23">
            <v>0</v>
          </cell>
        </row>
        <row r="37">
          <cell r="B37">
            <v>2.4843227528433807E-3</v>
          </cell>
          <cell r="C37">
            <v>5.4664683856248952E-3</v>
          </cell>
          <cell r="D37">
            <v>5.9883811910784708E-3</v>
          </cell>
          <cell r="E37">
            <v>7.2154665358612124E-3</v>
          </cell>
          <cell r="F37">
            <v>7.5436356430733601E-3</v>
          </cell>
          <cell r="G37">
            <v>7.636344834741321E-3</v>
          </cell>
          <cell r="H37">
            <v>6.5075360032108192E-3</v>
          </cell>
          <cell r="I37">
            <v>7.6638723522976385E-3</v>
          </cell>
          <cell r="J37">
            <v>1.0433443513207175E-2</v>
          </cell>
          <cell r="K37">
            <v>5.9861322692791406E-3</v>
          </cell>
          <cell r="L37">
            <v>9.226322127518902E-3</v>
          </cell>
          <cell r="M37">
            <v>9.2999891205007984E-3</v>
          </cell>
          <cell r="N37">
            <v>1.0068756782681456E-2</v>
          </cell>
          <cell r="O37">
            <v>1.111376738664223E-2</v>
          </cell>
          <cell r="P37">
            <v>1.301707783822756E-2</v>
          </cell>
          <cell r="Q37">
            <v>1.826266428E-2</v>
          </cell>
          <cell r="R37">
            <v>2.9135747620000003E-2</v>
          </cell>
          <cell r="S37">
            <v>3.0846549651692132E-2</v>
          </cell>
          <cell r="T37">
            <v>4.9496809654292137E-2</v>
          </cell>
          <cell r="U37">
            <v>4.8410853489999989E-2</v>
          </cell>
          <cell r="V37">
            <v>8.9516304920000012E-2</v>
          </cell>
          <cell r="W37">
            <v>9.4544758840000021E-2</v>
          </cell>
          <cell r="X37">
            <v>0.10524342625160002</v>
          </cell>
          <cell r="Y37">
            <v>0</v>
          </cell>
          <cell r="Z37">
            <v>8.9865610091500014E-2</v>
          </cell>
          <cell r="AA37">
            <v>0</v>
          </cell>
          <cell r="AB37">
            <v>0.8235809999999999</v>
          </cell>
          <cell r="AC37">
            <v>1.1654389999999999</v>
          </cell>
          <cell r="AD37">
            <v>1.0355479999999997</v>
          </cell>
          <cell r="AE37">
            <v>1.3413009999999999</v>
          </cell>
          <cell r="AF37">
            <v>2.3714974288080106</v>
          </cell>
          <cell r="AG37">
            <v>2.0690241917365393</v>
          </cell>
          <cell r="AH37">
            <v>1.7435102713353727</v>
          </cell>
          <cell r="AI37">
            <v>2.5321087503210387</v>
          </cell>
          <cell r="AJ37">
            <v>3.1674981406154794</v>
          </cell>
          <cell r="AK37">
            <v>2.9543368532950192</v>
          </cell>
          <cell r="AL37">
            <v>5.1672713565991248</v>
          </cell>
          <cell r="AM37">
            <v>3.0372620813353981</v>
          </cell>
          <cell r="AN37">
            <v>4.8591862104578203</v>
          </cell>
          <cell r="AO37">
            <v>6.0693106434341466</v>
          </cell>
          <cell r="AP37">
            <v>6.5459425730486345</v>
          </cell>
          <cell r="AQ37">
            <v>6.55454220240438</v>
          </cell>
          <cell r="AR37">
            <v>9.1110489999999995</v>
          </cell>
          <cell r="AS37">
            <v>11.322282788763175</v>
          </cell>
          <cell r="AT37">
            <v>16.144598964709179</v>
          </cell>
          <cell r="AU37">
            <v>16.478439000000002</v>
          </cell>
          <cell r="AV37">
            <v>19.051275999999998</v>
          </cell>
          <cell r="AW37">
            <v>21.380195999999998</v>
          </cell>
          <cell r="AX37">
            <v>22.487457591000002</v>
          </cell>
          <cell r="AY37">
            <v>0</v>
          </cell>
          <cell r="AZ37">
            <v>13.742944899999996</v>
          </cell>
          <cell r="BA37">
            <v>0</v>
          </cell>
        </row>
        <row r="39">
          <cell r="B39">
            <v>3.0329892501961692E-2</v>
          </cell>
          <cell r="C39">
            <v>4.6735265216761891E-2</v>
          </cell>
          <cell r="D39">
            <v>7.3850862265749898E-2</v>
          </cell>
          <cell r="E39">
            <v>7.3162550335291565E-2</v>
          </cell>
          <cell r="F39">
            <v>7.9679564068664971E-2</v>
          </cell>
          <cell r="G39">
            <v>6.7272102547899185E-2</v>
          </cell>
          <cell r="H39">
            <v>5.4868754693290604E-2</v>
          </cell>
          <cell r="I39">
            <v>4.1341189328344047E-2</v>
          </cell>
          <cell r="J39">
            <v>3.6710843864146143E-2</v>
          </cell>
          <cell r="K39">
            <v>2.6427714208815598E-2</v>
          </cell>
          <cell r="L39">
            <v>2.1967625725590814E-2</v>
          </cell>
          <cell r="M39">
            <v>2.2009490881448348E-2</v>
          </cell>
          <cell r="N39">
            <v>1.2533805286515905E-2</v>
          </cell>
          <cell r="O39">
            <v>9.4891856484609575E-3</v>
          </cell>
          <cell r="P39">
            <v>1.1310420116891555E-2</v>
          </cell>
          <cell r="Q39">
            <v>7.002895759999999E-3</v>
          </cell>
          <cell r="R39">
            <v>1.0316278559999999E-2</v>
          </cell>
          <cell r="S39">
            <v>9.6185713472210291E-3</v>
          </cell>
          <cell r="T39">
            <v>9.2046073574522918E-3</v>
          </cell>
          <cell r="U39">
            <v>9.0347973799999991E-3</v>
          </cell>
          <cell r="V39">
            <v>1.2208476086666666E-2</v>
          </cell>
          <cell r="W39">
            <v>1.2135357919999997E-2</v>
          </cell>
          <cell r="X39">
            <v>6.3889480219999992E-3</v>
          </cell>
          <cell r="Y39">
            <v>0</v>
          </cell>
          <cell r="Z39">
            <v>2.2412936000255554E-2</v>
          </cell>
          <cell r="AA39">
            <v>0</v>
          </cell>
          <cell r="AB39">
            <v>26.080309</v>
          </cell>
          <cell r="AC39">
            <v>35.232379999999999</v>
          </cell>
          <cell r="AD39">
            <v>48.064981000000003</v>
          </cell>
          <cell r="AE39">
            <v>51.352345000000007</v>
          </cell>
          <cell r="AF39">
            <v>55.626108468730152</v>
          </cell>
          <cell r="AG39">
            <v>47.064533031399513</v>
          </cell>
          <cell r="AH39">
            <v>34.784585908846786</v>
          </cell>
          <cell r="AI39">
            <v>29.449378431036319</v>
          </cell>
          <cell r="AJ39">
            <v>28.534887706320898</v>
          </cell>
          <cell r="AK39">
            <v>19.994535712118747</v>
          </cell>
          <cell r="AL39">
            <v>19.788418815766661</v>
          </cell>
          <cell r="AM39">
            <v>20.873574531944918</v>
          </cell>
          <cell r="AN39">
            <v>13.157040643873424</v>
          </cell>
          <cell r="AO39">
            <v>9.4449936049097261</v>
          </cell>
          <cell r="AP39">
            <v>10.566414352914059</v>
          </cell>
          <cell r="AQ39">
            <v>8.1768967465384179</v>
          </cell>
          <cell r="AR39">
            <v>8.7065819999999992</v>
          </cell>
          <cell r="AS39">
            <v>9.1210521841133918</v>
          </cell>
          <cell r="AT39">
            <v>8.9809936127099395</v>
          </cell>
          <cell r="AU39">
            <v>10.366814</v>
          </cell>
          <cell r="AV39">
            <v>9.8546829999999996</v>
          </cell>
          <cell r="AW39">
            <v>14.022228999999999</v>
          </cell>
          <cell r="AX39">
            <v>14.758910222999997</v>
          </cell>
          <cell r="AY39">
            <v>0</v>
          </cell>
          <cell r="AZ39">
            <v>17.216822799999999</v>
          </cell>
          <cell r="BA39">
            <v>0</v>
          </cell>
        </row>
        <row r="47">
          <cell r="B47">
            <v>9.6195333394136023E-2</v>
          </cell>
          <cell r="C47">
            <v>0.2181647636971778</v>
          </cell>
          <cell r="D47">
            <v>0.39829334441517217</v>
          </cell>
          <cell r="E47">
            <v>0.43788145796197298</v>
          </cell>
          <cell r="F47">
            <v>0.56129300964736228</v>
          </cell>
          <cell r="G47">
            <v>0.75266003415696092</v>
          </cell>
          <cell r="H47">
            <v>0.66819292622054038</v>
          </cell>
          <cell r="I47">
            <v>0.58515829008119979</v>
          </cell>
          <cell r="J47">
            <v>0.38813232361472427</v>
          </cell>
          <cell r="K47">
            <v>0.50176055182245394</v>
          </cell>
          <cell r="L47">
            <v>0.48170401072129643</v>
          </cell>
          <cell r="M47">
            <v>0.35402608867028151</v>
          </cell>
          <cell r="N47">
            <v>0.39002082662427462</v>
          </cell>
          <cell r="O47">
            <v>0.40561523858657234</v>
          </cell>
          <cell r="P47">
            <v>0.25019417928098298</v>
          </cell>
          <cell r="Q47">
            <v>0.2371892653200014</v>
          </cell>
          <cell r="R47">
            <v>0.44758916327999732</v>
          </cell>
          <cell r="S47">
            <v>0.43287365935678146</v>
          </cell>
          <cell r="T47">
            <v>0.47906850543851753</v>
          </cell>
          <cell r="U47">
            <v>0.25397511514999982</v>
          </cell>
          <cell r="V47">
            <v>0.53862013866000069</v>
          </cell>
          <cell r="W47">
            <v>0.53694532528000005</v>
          </cell>
          <cell r="X47">
            <v>0.29819740688613905</v>
          </cell>
          <cell r="Y47">
            <v>0</v>
          </cell>
          <cell r="Z47">
            <v>0.47620493092866667</v>
          </cell>
          <cell r="AA47">
            <v>0</v>
          </cell>
          <cell r="AB47">
            <v>10.854435999999998</v>
          </cell>
          <cell r="AC47">
            <v>20.280090000000001</v>
          </cell>
          <cell r="AD47">
            <v>37.790669000000008</v>
          </cell>
          <cell r="AE47">
            <v>39.810736999999989</v>
          </cell>
          <cell r="AF47">
            <v>56.860516792445907</v>
          </cell>
          <cell r="AG47">
            <v>71.610954193703208</v>
          </cell>
          <cell r="AH47">
            <v>71.166159444800286</v>
          </cell>
          <cell r="AI47">
            <v>79.048735345716551</v>
          </cell>
          <cell r="AJ47">
            <v>55.093269953306816</v>
          </cell>
          <cell r="AK47">
            <v>59.888557016341053</v>
          </cell>
          <cell r="AL47">
            <v>71.357870828101625</v>
          </cell>
          <cell r="AM47">
            <v>68.682125777268425</v>
          </cell>
          <cell r="AN47">
            <v>75.318734881170258</v>
          </cell>
          <cell r="AO47">
            <v>76.080111857666225</v>
          </cell>
          <cell r="AP47">
            <v>72.54643242451732</v>
          </cell>
          <cell r="AQ47">
            <v>62.052748631187001</v>
          </cell>
          <cell r="AR47">
            <v>78.707765000000109</v>
          </cell>
          <cell r="AS47">
            <v>79.214458511351495</v>
          </cell>
          <cell r="AT47">
            <v>85.107239656053935</v>
          </cell>
          <cell r="AU47">
            <v>74.152060000000006</v>
          </cell>
          <cell r="AV47">
            <v>85.612954999999829</v>
          </cell>
          <cell r="AW47">
            <v>99.52155300000004</v>
          </cell>
          <cell r="AX47">
            <v>60.376559211999961</v>
          </cell>
          <cell r="AY47">
            <v>0</v>
          </cell>
          <cell r="AZ47">
            <v>74.970464930000389</v>
          </cell>
          <cell r="BA47">
            <v>0</v>
          </cell>
        </row>
        <row r="69">
          <cell r="B69">
            <v>1.2445597830675373E-2</v>
          </cell>
          <cell r="C69">
            <v>1.0344608251969423E-2</v>
          </cell>
          <cell r="D69">
            <v>1.0842707038861383E-2</v>
          </cell>
          <cell r="E69">
            <v>1.6333546128377244E-2</v>
          </cell>
          <cell r="F69">
            <v>1.4643454754180114E-2</v>
          </cell>
          <cell r="G69">
            <v>1.385736468868847E-2</v>
          </cell>
          <cell r="H69">
            <v>2.0827800135106055E-2</v>
          </cell>
          <cell r="I69">
            <v>1.5125520430404984E-2</v>
          </cell>
          <cell r="J69">
            <v>1.1428632878711441E-2</v>
          </cell>
          <cell r="K69">
            <v>5.9159492834335529E-3</v>
          </cell>
          <cell r="L69">
            <v>5.1166526843997714E-3</v>
          </cell>
          <cell r="M69">
            <v>4.1053581445093645E-3</v>
          </cell>
          <cell r="N69">
            <v>3.5729992624653649E-3</v>
          </cell>
          <cell r="O69">
            <v>2.8273702956208109E-3</v>
          </cell>
          <cell r="P69">
            <v>2.3214435824838089E-3</v>
          </cell>
          <cell r="Q69">
            <v>1.8360034000000003E-3</v>
          </cell>
          <cell r="R69">
            <v>2.3630059600000001E-3</v>
          </cell>
          <cell r="S69">
            <v>2.2548479356555183E-3</v>
          </cell>
          <cell r="T69">
            <v>1.9898221065615196E-3</v>
          </cell>
          <cell r="U69">
            <v>2.6478954599999998E-3</v>
          </cell>
          <cell r="V69">
            <v>8.3690179999999998E-4</v>
          </cell>
          <cell r="W69">
            <v>2.07382112E-3</v>
          </cell>
          <cell r="X69">
            <v>3.8814285999999999E-4</v>
          </cell>
          <cell r="Y69">
            <v>6.2907600000000001E-5</v>
          </cell>
          <cell r="Z69">
            <v>1.8248789999999996E-4</v>
          </cell>
          <cell r="AA69">
            <v>0</v>
          </cell>
          <cell r="AB69">
            <v>9.1656429999999993</v>
          </cell>
          <cell r="AC69">
            <v>8.3929999999999989</v>
          </cell>
          <cell r="AD69">
            <v>8.2880099999999999</v>
          </cell>
          <cell r="AE69">
            <v>12.07</v>
          </cell>
          <cell r="AF69">
            <v>12.633221651757967</v>
          </cell>
          <cell r="AG69">
            <v>14.873900500680195</v>
          </cell>
          <cell r="AH69">
            <v>18.056875331796618</v>
          </cell>
          <cell r="AI69">
            <v>15.15556817379443</v>
          </cell>
          <cell r="AJ69">
            <v>14.64395629498358</v>
          </cell>
          <cell r="AK69">
            <v>7.6211920171055096</v>
          </cell>
          <cell r="AL69">
            <v>6.6673930265667112</v>
          </cell>
          <cell r="AM69">
            <v>6.2479356937292811</v>
          </cell>
          <cell r="AN69">
            <v>5.5189752651822239</v>
          </cell>
          <cell r="AO69">
            <v>4.6886485654212446</v>
          </cell>
          <cell r="AP69">
            <v>3.2649085528500099</v>
          </cell>
          <cell r="AQ69">
            <v>2.8637322450410068</v>
          </cell>
          <cell r="AR69">
            <v>3.4337249999999995</v>
          </cell>
          <cell r="AS69">
            <v>3.1574862986469374</v>
          </cell>
          <cell r="AT69">
            <v>2.9889027586626544</v>
          </cell>
          <cell r="AU69">
            <v>2.5073349999999999</v>
          </cell>
          <cell r="AV69">
            <v>1.9654709999999997</v>
          </cell>
          <cell r="AW69">
            <v>3.3130489999999999</v>
          </cell>
          <cell r="AX69">
            <v>1.8569497319999999</v>
          </cell>
          <cell r="AY69">
            <v>5.0171999999999994E-2</v>
          </cell>
          <cell r="AZ69">
            <v>0.2389088</v>
          </cell>
          <cell r="BA69">
            <v>0</v>
          </cell>
        </row>
        <row r="75">
          <cell r="B75">
            <v>0</v>
          </cell>
          <cell r="C75">
            <v>0</v>
          </cell>
          <cell r="D75">
            <v>0</v>
          </cell>
          <cell r="E75">
            <v>0</v>
          </cell>
          <cell r="F75">
            <v>1.1276829134263975E-3</v>
          </cell>
          <cell r="G75">
            <v>5.0194199036619758E-3</v>
          </cell>
          <cell r="H75">
            <v>3.7406491120835794E-3</v>
          </cell>
          <cell r="I75">
            <v>2.5020983632359655E-3</v>
          </cell>
          <cell r="J75">
            <v>1.1149902342653598E-2</v>
          </cell>
          <cell r="K75">
            <v>4.2277135730091633E-2</v>
          </cell>
          <cell r="L75">
            <v>3.8530753017678082E-2</v>
          </cell>
          <cell r="M75">
            <v>4.146177440075384E-2</v>
          </cell>
          <cell r="N75">
            <v>5.3680959332562783E-2</v>
          </cell>
          <cell r="O75">
            <v>1.8111307779389914E-2</v>
          </cell>
          <cell r="P75">
            <v>7.4867395955329111E-2</v>
          </cell>
          <cell r="Q75">
            <v>4.9404105659999996E-2</v>
          </cell>
          <cell r="R75">
            <v>8.1499203940000001E-2</v>
          </cell>
          <cell r="S75">
            <v>0.20558674893167533</v>
          </cell>
          <cell r="T75">
            <v>0.28254849653313741</v>
          </cell>
          <cell r="U75">
            <v>0.25452152934999989</v>
          </cell>
          <cell r="V75">
            <v>0.46108081768000003</v>
          </cell>
          <cell r="W75">
            <v>0.66330832820000007</v>
          </cell>
          <cell r="X75">
            <v>0.69622714445003986</v>
          </cell>
          <cell r="Y75">
            <v>0</v>
          </cell>
          <cell r="Z75">
            <v>0.50085241457999996</v>
          </cell>
          <cell r="AA75">
            <v>0</v>
          </cell>
          <cell r="AB75">
            <v>0</v>
          </cell>
          <cell r="AC75">
            <v>0</v>
          </cell>
          <cell r="AD75">
            <v>0</v>
          </cell>
          <cell r="AE75">
            <v>0</v>
          </cell>
          <cell r="AF75">
            <v>0.78774454697092366</v>
          </cell>
          <cell r="AG75">
            <v>0.77532834512502535</v>
          </cell>
          <cell r="AH75">
            <v>0.65881261130553426</v>
          </cell>
          <cell r="AI75">
            <v>0.88647899148579246</v>
          </cell>
          <cell r="AJ75">
            <v>2.4213028888085524</v>
          </cell>
          <cell r="AK75">
            <v>4.8842315942247057</v>
          </cell>
          <cell r="AL75">
            <v>5.491943315243943</v>
          </cell>
          <cell r="AM75">
            <v>6.070453272095512</v>
          </cell>
          <cell r="AN75">
            <v>7.4577710926229352</v>
          </cell>
          <cell r="AO75">
            <v>2.3981001085917169</v>
          </cell>
          <cell r="AP75">
            <v>9.3617299941096377</v>
          </cell>
          <cell r="AQ75">
            <v>6.4552893948373278</v>
          </cell>
          <cell r="AR75">
            <v>8.1658049999999989</v>
          </cell>
          <cell r="AS75">
            <v>20.485140588410118</v>
          </cell>
          <cell r="AT75">
            <v>29.359165810390525</v>
          </cell>
          <cell r="AU75">
            <v>44.068224999999998</v>
          </cell>
          <cell r="AV75">
            <v>43.362206</v>
          </cell>
          <cell r="AW75">
            <v>75.646733999999995</v>
          </cell>
          <cell r="AX75">
            <v>83.23203536299998</v>
          </cell>
          <cell r="AY75">
            <v>0</v>
          </cell>
          <cell r="AZ75">
            <v>54.364231119999992</v>
          </cell>
          <cell r="BA75">
            <v>0</v>
          </cell>
        </row>
        <row r="85">
          <cell r="B85">
            <v>2.2976266609992257E-2</v>
          </cell>
          <cell r="C85">
            <v>1.6304580165242714E-2</v>
          </cell>
          <cell r="D85">
            <v>1.691995719250157E-2</v>
          </cell>
          <cell r="E85">
            <v>1.7511467071200281E-2</v>
          </cell>
          <cell r="F85">
            <v>2.3640699095979351E-2</v>
          </cell>
          <cell r="G85">
            <v>2.2860168782903562E-2</v>
          </cell>
          <cell r="H85">
            <v>2.1746647401075819E-2</v>
          </cell>
          <cell r="I85">
            <v>1.9422203874011758E-2</v>
          </cell>
          <cell r="J85">
            <v>1.8661489665379213E-2</v>
          </cell>
          <cell r="K85">
            <v>1.6729538043488409E-2</v>
          </cell>
          <cell r="L85">
            <v>2.0114226408240649E-2</v>
          </cell>
          <cell r="M85">
            <v>1.6632576849777359E-2</v>
          </cell>
          <cell r="N85">
            <v>1.007191032400916E-2</v>
          </cell>
          <cell r="O85">
            <v>7.1528785626385986E-3</v>
          </cell>
          <cell r="P85">
            <v>7.7868766520699483E-3</v>
          </cell>
          <cell r="Q85">
            <v>4.1671379399999993E-3</v>
          </cell>
          <cell r="R85">
            <v>4.9139778799999999E-3</v>
          </cell>
          <cell r="S85">
            <v>3.6913737467108099E-3</v>
          </cell>
          <cell r="T85">
            <v>4.0421123515772123E-3</v>
          </cell>
          <cell r="U85">
            <v>6.9918024200000001E-3</v>
          </cell>
          <cell r="V85">
            <v>3.8156147399999981E-3</v>
          </cell>
          <cell r="W85">
            <v>3.2582955999999998E-3</v>
          </cell>
          <cell r="X85">
            <v>2.7187986073999998E-3</v>
          </cell>
          <cell r="Y85">
            <v>1.7919999999999999E-7</v>
          </cell>
          <cell r="Z85">
            <v>9.3821056464999993E-3</v>
          </cell>
          <cell r="AA85">
            <v>0</v>
          </cell>
          <cell r="AB85">
            <v>18.352357000000001</v>
          </cell>
          <cell r="AC85">
            <v>11.890999999999998</v>
          </cell>
          <cell r="AD85">
            <v>12.072482999999998</v>
          </cell>
          <cell r="AE85">
            <v>13.166362000000001</v>
          </cell>
          <cell r="AF85">
            <v>19.4522546039858</v>
          </cell>
          <cell r="AG85">
            <v>19.79605821408791</v>
          </cell>
          <cell r="AH85">
            <v>17.851170473291646</v>
          </cell>
          <cell r="AI85">
            <v>16.95991818663596</v>
          </cell>
          <cell r="AJ85">
            <v>20.236396783302702</v>
          </cell>
          <cell r="AK85">
            <v>16.886281080792465</v>
          </cell>
          <cell r="AL85">
            <v>21.306858056957932</v>
          </cell>
          <cell r="AM85">
            <v>22.60376014725059</v>
          </cell>
          <cell r="AN85">
            <v>17.421776670737234</v>
          </cell>
          <cell r="AO85">
            <v>9.563962614126412</v>
          </cell>
          <cell r="AP85">
            <v>13.865328493570724</v>
          </cell>
          <cell r="AQ85">
            <v>8.8690506233484445</v>
          </cell>
          <cell r="AR85">
            <v>8.466132</v>
          </cell>
          <cell r="AS85">
            <v>7.8327472626901873</v>
          </cell>
          <cell r="AT85">
            <v>8.4745147863710937</v>
          </cell>
          <cell r="AU85">
            <v>10.699727999999999</v>
          </cell>
          <cell r="AV85">
            <v>6.2941159999999998</v>
          </cell>
          <cell r="AW85">
            <v>6.3499309999999998</v>
          </cell>
          <cell r="AX85">
            <v>9.581170960999998</v>
          </cell>
          <cell r="AY85">
            <v>2.1899999999999998E-4</v>
          </cell>
          <cell r="AZ85">
            <v>11.96701547</v>
          </cell>
          <cell r="BA85">
            <v>0</v>
          </cell>
        </row>
        <row r="91">
          <cell r="B91">
            <v>5.1978467183130171E-2</v>
          </cell>
          <cell r="C91">
            <v>5.1387992864822624E-2</v>
          </cell>
          <cell r="D91">
            <v>4.3916742252417054E-2</v>
          </cell>
          <cell r="E91">
            <v>5.2295768630799988E-2</v>
          </cell>
          <cell r="F91">
            <v>5.3031231144725563E-2</v>
          </cell>
          <cell r="G91">
            <v>6.0626034187994685E-2</v>
          </cell>
          <cell r="H91">
            <v>4.2364379771602165E-2</v>
          </cell>
          <cell r="I91">
            <v>4.2542686460250646E-2</v>
          </cell>
          <cell r="J91">
            <v>4.1350028005803438E-2</v>
          </cell>
          <cell r="K91">
            <v>3.4999581204143267E-2</v>
          </cell>
          <cell r="L91">
            <v>2.4787716207919058E-2</v>
          </cell>
          <cell r="M91">
            <v>2.9947075692967885E-2</v>
          </cell>
          <cell r="N91">
            <v>2.6138991829733133E-2</v>
          </cell>
          <cell r="O91">
            <v>2.035705812654014E-2</v>
          </cell>
          <cell r="P91">
            <v>1.9825367836627281E-2</v>
          </cell>
          <cell r="Q91">
            <v>1.1249382059999997E-2</v>
          </cell>
          <cell r="R91">
            <v>1.2147521539999999E-2</v>
          </cell>
          <cell r="S91">
            <v>1.0335595546499685E-2</v>
          </cell>
          <cell r="T91">
            <v>9.5775346425735226E-3</v>
          </cell>
          <cell r="U91">
            <v>1.060936312E-2</v>
          </cell>
          <cell r="V91">
            <v>1.0632847119999999E-2</v>
          </cell>
          <cell r="W91">
            <v>7.7125584199999988E-3</v>
          </cell>
          <cell r="X91">
            <v>4.9968900624999995E-3</v>
          </cell>
          <cell r="Y91">
            <v>0</v>
          </cell>
          <cell r="Z91">
            <v>3.7978766405999996E-3</v>
          </cell>
          <cell r="AA91">
            <v>0</v>
          </cell>
          <cell r="AB91">
            <v>32.464472999999998</v>
          </cell>
          <cell r="AC91">
            <v>29.335838000000003</v>
          </cell>
          <cell r="AD91">
            <v>23.687000000000001</v>
          </cell>
          <cell r="AE91">
            <v>29.176106000000001</v>
          </cell>
          <cell r="AF91">
            <v>32.931689164055335</v>
          </cell>
          <cell r="AG91">
            <v>41.843005059340285</v>
          </cell>
          <cell r="AH91">
            <v>32.488876527189156</v>
          </cell>
          <cell r="AI91">
            <v>34.745966214743014</v>
          </cell>
          <cell r="AJ91">
            <v>36.912874575602757</v>
          </cell>
          <cell r="AK91">
            <v>27.216799512658028</v>
          </cell>
          <cell r="AL91">
            <v>23.368213122074483</v>
          </cell>
          <cell r="AM91">
            <v>28.355894165829607</v>
          </cell>
          <cell r="AN91">
            <v>27.897895704216332</v>
          </cell>
          <cell r="AO91">
            <v>21.487920307571144</v>
          </cell>
          <cell r="AP91">
            <v>21.679421195066848</v>
          </cell>
          <cell r="AQ91">
            <v>17.921434668085578</v>
          </cell>
          <cell r="AR91">
            <v>16.272379999999998</v>
          </cell>
          <cell r="AS91">
            <v>15.231031170803597</v>
          </cell>
          <cell r="AT91">
            <v>15.814966573305513</v>
          </cell>
          <cell r="AU91">
            <v>17.154183</v>
          </cell>
          <cell r="AV91">
            <v>10.914206999999999</v>
          </cell>
          <cell r="AW91">
            <v>9.8207030000000017</v>
          </cell>
          <cell r="AX91">
            <v>8.5851913460000002</v>
          </cell>
          <cell r="AY91">
            <v>0</v>
          </cell>
          <cell r="AZ91">
            <v>5.7666206099999995</v>
          </cell>
          <cell r="BA91">
            <v>0</v>
          </cell>
        </row>
        <row r="105">
          <cell r="B105">
            <v>0.24130126097360827</v>
          </cell>
          <cell r="C105">
            <v>0.23660521518801003</v>
          </cell>
          <cell r="D105">
            <v>0.21999362446558596</v>
          </cell>
          <cell r="E105">
            <v>0.14015618132388802</v>
          </cell>
          <cell r="F105">
            <v>7.1553852956192016E-2</v>
          </cell>
          <cell r="G105">
            <v>6.2649271705460086E-2</v>
          </cell>
          <cell r="H105">
            <v>5.3440774425575717E-2</v>
          </cell>
          <cell r="I105">
            <v>3.1618146947121284E-2</v>
          </cell>
          <cell r="J105">
            <v>1.5128641792120173E-2</v>
          </cell>
          <cell r="K105">
            <v>1.8793282749665803E-2</v>
          </cell>
          <cell r="L105">
            <v>1.7540008760569846E-2</v>
          </cell>
          <cell r="M105">
            <v>6.9010257351326109E-3</v>
          </cell>
          <cell r="N105">
            <v>4.9072383610213096E-3</v>
          </cell>
          <cell r="O105">
            <v>1.093467873496314E-2</v>
          </cell>
          <cell r="P105">
            <v>7.7719591642626106E-3</v>
          </cell>
          <cell r="Q105">
            <v>3.2878932800000024E-3</v>
          </cell>
          <cell r="R105">
            <v>7.035567139999999E-3</v>
          </cell>
          <cell r="S105">
            <v>5.8021527379317154E-3</v>
          </cell>
          <cell r="T105">
            <v>3.9054168706643211E-3</v>
          </cell>
          <cell r="U105">
            <v>4.6278625499999995E-3</v>
          </cell>
          <cell r="V105">
            <v>8.3908190800000004E-3</v>
          </cell>
          <cell r="W105">
            <v>1.9289289599999995E-3</v>
          </cell>
          <cell r="X105">
            <v>2.1105083850285703E-3</v>
          </cell>
          <cell r="Y105">
            <v>8.2276348000000004E-4</v>
          </cell>
          <cell r="Z105">
            <v>1.7125739037399997E-3</v>
          </cell>
          <cell r="AA105">
            <v>0</v>
          </cell>
          <cell r="AB105">
            <v>22.499972000000007</v>
          </cell>
          <cell r="AC105">
            <v>21.983261000000006</v>
          </cell>
          <cell r="AD105">
            <v>22.60402599999999</v>
          </cell>
          <cell r="AE105">
            <v>14.662664000000003</v>
          </cell>
          <cell r="AF105">
            <v>9.4065975564279825</v>
          </cell>
          <cell r="AG105">
            <v>8.4422869555966642</v>
          </cell>
          <cell r="AH105">
            <v>7.6325000671939005</v>
          </cell>
          <cell r="AI105">
            <v>7.828711617978767</v>
          </cell>
          <cell r="AJ105">
            <v>5.5871263547215211</v>
          </cell>
          <cell r="AK105">
            <v>4.4226319184721534</v>
          </cell>
          <cell r="AL105">
            <v>4.6188498090369903</v>
          </cell>
          <cell r="AM105">
            <v>4.998233441140755</v>
          </cell>
          <cell r="AN105">
            <v>6.049789762708242</v>
          </cell>
          <cell r="AO105">
            <v>5.489945235469337</v>
          </cell>
          <cell r="AP105">
            <v>5.6501623425801561</v>
          </cell>
          <cell r="AQ105">
            <v>3.940548995006417</v>
          </cell>
          <cell r="AR105">
            <v>5.7104259999999991</v>
          </cell>
          <cell r="AS105">
            <v>6.7219789558860379</v>
          </cell>
          <cell r="AT105">
            <v>4.9388965001321044</v>
          </cell>
          <cell r="AU105">
            <v>5.211684</v>
          </cell>
          <cell r="AV105">
            <v>5.8277629999999991</v>
          </cell>
          <cell r="AW105">
            <v>2.1840779999999995</v>
          </cell>
          <cell r="AX105">
            <v>4.0422114999999987</v>
          </cell>
          <cell r="AY105">
            <v>2.1620129999999995</v>
          </cell>
          <cell r="AZ105">
            <v>1.8564965299999994</v>
          </cell>
          <cell r="BA105">
            <v>0</v>
          </cell>
        </row>
        <row r="108">
          <cell r="B108">
            <v>1.9108823487261728E-2</v>
          </cell>
          <cell r="C108">
            <v>2.7586572662468414E-2</v>
          </cell>
          <cell r="D108">
            <v>2.1688163308056514E-2</v>
          </cell>
          <cell r="E108">
            <v>2.3344071933071475E-2</v>
          </cell>
          <cell r="F108">
            <v>2.7510013854974334E-2</v>
          </cell>
          <cell r="G108">
            <v>7.3036280775600579E-2</v>
          </cell>
          <cell r="H108">
            <v>0.11218894341039098</v>
          </cell>
          <cell r="I108">
            <v>0.21947843652432059</v>
          </cell>
          <cell r="J108">
            <v>0.14793722247369195</v>
          </cell>
          <cell r="K108">
            <v>0.17043619108876987</v>
          </cell>
          <cell r="L108">
            <v>0.24141491240170226</v>
          </cell>
          <cell r="M108">
            <v>0.29635581262123928</v>
          </cell>
          <cell r="N108">
            <v>0.27718994033551808</v>
          </cell>
          <cell r="O108">
            <v>0.30382580039297369</v>
          </cell>
          <cell r="P108">
            <v>0.24078396990579198</v>
          </cell>
          <cell r="Q108">
            <v>0.21787698981999995</v>
          </cell>
          <cell r="R108">
            <v>0.21811294666000003</v>
          </cell>
          <cell r="S108">
            <v>0.24623736433797208</v>
          </cell>
          <cell r="T108">
            <v>0.38272101596766367</v>
          </cell>
          <cell r="U108">
            <v>0.32585507239</v>
          </cell>
          <cell r="V108">
            <v>0.32233319607999994</v>
          </cell>
          <cell r="W108">
            <v>0.16638290797999997</v>
          </cell>
          <cell r="X108">
            <v>0.22270820575160005</v>
          </cell>
          <cell r="Y108">
            <v>0</v>
          </cell>
          <cell r="Z108">
            <v>0.34093966387999985</v>
          </cell>
          <cell r="AA108">
            <v>0</v>
          </cell>
          <cell r="AB108">
            <v>2.2190100000000004</v>
          </cell>
          <cell r="AC108">
            <v>3.3272539999999995</v>
          </cell>
          <cell r="AD108">
            <v>2.9226739999999998</v>
          </cell>
          <cell r="AE108">
            <v>3.9199859999999997</v>
          </cell>
          <cell r="AF108">
            <v>6.1501754915541911</v>
          </cell>
          <cell r="AG108">
            <v>13.356582295852863</v>
          </cell>
          <cell r="AH108">
            <v>18.913738195943296</v>
          </cell>
          <cell r="AI108">
            <v>34.075225060463829</v>
          </cell>
          <cell r="AJ108">
            <v>27.290662254367845</v>
          </cell>
          <cell r="AK108">
            <v>24.050710252383926</v>
          </cell>
          <cell r="AL108">
            <v>36.099637238575056</v>
          </cell>
          <cell r="AM108">
            <v>50.376124944392998</v>
          </cell>
          <cell r="AN108">
            <v>43.717595098013462</v>
          </cell>
          <cell r="AO108">
            <v>43.378076652937267</v>
          </cell>
          <cell r="AP108">
            <v>33.707626623031445</v>
          </cell>
          <cell r="AQ108">
            <v>30.237721395702629</v>
          </cell>
          <cell r="AR108">
            <v>29.191704999999999</v>
          </cell>
          <cell r="AS108">
            <v>31.346267859729302</v>
          </cell>
          <cell r="AT108">
            <v>46.571297742333812</v>
          </cell>
          <cell r="AU108">
            <v>53.777002999999993</v>
          </cell>
          <cell r="AV108">
            <v>37.615558999999998</v>
          </cell>
          <cell r="AW108">
            <v>29.792842999999998</v>
          </cell>
          <cell r="AX108">
            <v>37.708874545</v>
          </cell>
          <cell r="AY108">
            <v>0</v>
          </cell>
          <cell r="AZ108">
            <v>47.938181679999992</v>
          </cell>
          <cell r="BA108">
            <v>0</v>
          </cell>
        </row>
        <row r="109">
          <cell r="B109">
            <v>9.8443606800000007E-3</v>
          </cell>
          <cell r="C109">
            <v>1.2523187880000002E-2</v>
          </cell>
          <cell r="D109">
            <v>5.2970461599999999E-3</v>
          </cell>
          <cell r="E109">
            <v>1.6738697639999998E-2</v>
          </cell>
          <cell r="F109">
            <v>5.8767614316374464E-2</v>
          </cell>
          <cell r="G109">
            <v>7.5737439390894348E-2</v>
          </cell>
          <cell r="H109">
            <v>0.11791610574324105</v>
          </cell>
          <cell r="I109">
            <v>0.19192613614358808</v>
          </cell>
          <cell r="J109">
            <v>0.20709657630713502</v>
          </cell>
          <cell r="K109">
            <v>0.262146947253242</v>
          </cell>
          <cell r="L109">
            <v>0.23463865447210636</v>
          </cell>
          <cell r="M109">
            <v>0.37131953126727602</v>
          </cell>
          <cell r="N109">
            <v>0.41676487134587314</v>
          </cell>
          <cell r="O109">
            <v>0.46376503716476797</v>
          </cell>
          <cell r="P109">
            <v>0.39181744014333342</v>
          </cell>
          <cell r="Q109">
            <v>0.28103996479999993</v>
          </cell>
          <cell r="R109">
            <v>0.32850041973999999</v>
          </cell>
          <cell r="S109">
            <v>0.26941443594241055</v>
          </cell>
          <cell r="T109">
            <v>0.12882853105279393</v>
          </cell>
          <cell r="U109">
            <v>0.13758049315000004</v>
          </cell>
          <cell r="V109">
            <v>0.18187013585999995</v>
          </cell>
          <cell r="W109">
            <v>0.25236444715999995</v>
          </cell>
          <cell r="X109">
            <v>0.18447268415079993</v>
          </cell>
          <cell r="Y109">
            <v>0</v>
          </cell>
          <cell r="Z109">
            <v>0.17519182941899997</v>
          </cell>
          <cell r="AA109">
            <v>0</v>
          </cell>
          <cell r="AB109">
            <v>1.005871</v>
          </cell>
          <cell r="AC109">
            <v>0.85037999999999991</v>
          </cell>
          <cell r="AD109">
            <v>0.61584499999999998</v>
          </cell>
          <cell r="AE109">
            <v>1.7625730000000002</v>
          </cell>
          <cell r="AF109">
            <v>6.7035276436718654</v>
          </cell>
          <cell r="AG109">
            <v>9.1414798682870408</v>
          </cell>
          <cell r="AH109">
            <v>14.650097623214696</v>
          </cell>
          <cell r="AI109">
            <v>26.508782661525917</v>
          </cell>
          <cell r="AJ109">
            <v>30.3982222514353</v>
          </cell>
          <cell r="AK109">
            <v>32.273934165147764</v>
          </cell>
          <cell r="AL109">
            <v>30.70330587178422</v>
          </cell>
          <cell r="AM109">
            <v>52.210589286514541</v>
          </cell>
          <cell r="AN109">
            <v>56.27255735972804</v>
          </cell>
          <cell r="AO109">
            <v>57.011756361018193</v>
          </cell>
          <cell r="AP109">
            <v>48.979593393097829</v>
          </cell>
          <cell r="AQ109">
            <v>34.028165326762498</v>
          </cell>
          <cell r="AR109">
            <v>36.597345999999995</v>
          </cell>
          <cell r="AS109">
            <v>31.466617492098582</v>
          </cell>
          <cell r="AT109">
            <v>17.391908208445489</v>
          </cell>
          <cell r="AU109">
            <v>24.640196999999997</v>
          </cell>
          <cell r="AV109">
            <v>20.057655</v>
          </cell>
          <cell r="AW109">
            <v>33.006735000000006</v>
          </cell>
          <cell r="AX109">
            <v>25.612337221000001</v>
          </cell>
          <cell r="AY109">
            <v>0</v>
          </cell>
          <cell r="AZ109">
            <v>20.183824610000006</v>
          </cell>
          <cell r="BA109">
            <v>0</v>
          </cell>
        </row>
        <row r="110">
          <cell r="B110">
            <v>7.6249011999999995E-4</v>
          </cell>
          <cell r="C110">
            <v>7.8804599999999993E-4</v>
          </cell>
          <cell r="D110">
            <v>4.2166627999999998E-4</v>
          </cell>
          <cell r="E110">
            <v>7.832859999999999E-4</v>
          </cell>
          <cell r="F110">
            <v>2.9769400362288818E-3</v>
          </cell>
          <cell r="G110">
            <v>8.7411397817896697E-3</v>
          </cell>
          <cell r="H110">
            <v>1.0537620350424919E-2</v>
          </cell>
          <cell r="I110">
            <v>1.542047196565058E-2</v>
          </cell>
          <cell r="J110">
            <v>9.0844628458887675E-2</v>
          </cell>
          <cell r="K110">
            <v>0.12704547654090506</v>
          </cell>
          <cell r="L110">
            <v>0.39355406150614614</v>
          </cell>
          <cell r="M110">
            <v>0.69328211645800653</v>
          </cell>
          <cell r="N110">
            <v>0.51386879842140676</v>
          </cell>
          <cell r="O110">
            <v>0.69038372494497313</v>
          </cell>
          <cell r="P110">
            <v>0.74109108723755612</v>
          </cell>
          <cell r="Q110">
            <v>0.65778703704000008</v>
          </cell>
          <cell r="R110">
            <v>0.71425918871999994</v>
          </cell>
          <cell r="S110">
            <v>0.69024934471876731</v>
          </cell>
          <cell r="T110">
            <v>0.4664717438501475</v>
          </cell>
          <cell r="U110">
            <v>7.9005205159999994E-2</v>
          </cell>
          <cell r="V110">
            <v>1.8123142799999995E-2</v>
          </cell>
          <cell r="W110">
            <v>4.6569529299999989E-2</v>
          </cell>
          <cell r="X110">
            <v>0</v>
          </cell>
          <cell r="Y110">
            <v>0</v>
          </cell>
          <cell r="Z110">
            <v>2.7999999999999998E-9</v>
          </cell>
          <cell r="AA110">
            <v>0</v>
          </cell>
          <cell r="AB110">
            <v>9.8656999999999995E-2</v>
          </cell>
          <cell r="AC110">
            <v>0.10199999999999999</v>
          </cell>
          <cell r="AD110">
            <v>6.4031999999999978E-2</v>
          </cell>
          <cell r="AE110">
            <v>0.14274999999999999</v>
          </cell>
          <cell r="AF110">
            <v>1.2961479599311581</v>
          </cell>
          <cell r="AG110">
            <v>2.7539022495946788</v>
          </cell>
          <cell r="AH110">
            <v>3.0166214459855816</v>
          </cell>
          <cell r="AI110">
            <v>4.3606448233881938</v>
          </cell>
          <cell r="AJ110">
            <v>13.70563365953671</v>
          </cell>
          <cell r="AK110">
            <v>16.409466870211222</v>
          </cell>
          <cell r="AL110">
            <v>52.417351513782428</v>
          </cell>
          <cell r="AM110">
            <v>100.2191097635487</v>
          </cell>
          <cell r="AN110">
            <v>73.721754089937235</v>
          </cell>
          <cell r="AO110">
            <v>86.219363014794212</v>
          </cell>
          <cell r="AP110">
            <v>93.177179647906954</v>
          </cell>
          <cell r="AQ110">
            <v>80.262147191816979</v>
          </cell>
          <cell r="AR110">
            <v>74.758904000000001</v>
          </cell>
          <cell r="AS110">
            <v>68.665611533502386</v>
          </cell>
          <cell r="AT110">
            <v>47.508453687999328</v>
          </cell>
          <cell r="AU110">
            <v>11.253985999999999</v>
          </cell>
          <cell r="AV110">
            <v>1.783876</v>
          </cell>
          <cell r="AW110">
            <v>3.9525679999999999</v>
          </cell>
          <cell r="AX110">
            <v>0</v>
          </cell>
          <cell r="AY110">
            <v>0</v>
          </cell>
          <cell r="AZ110">
            <v>5.5429999999999998E-4</v>
          </cell>
          <cell r="BA110">
            <v>0</v>
          </cell>
        </row>
        <row r="112">
          <cell r="B112">
            <v>6.7794758927360987E-3</v>
          </cell>
          <cell r="C112">
            <v>8.075742034217492E-3</v>
          </cell>
          <cell r="D112">
            <v>8.019546739196963E-3</v>
          </cell>
          <cell r="E112">
            <v>7.6387049202508274E-3</v>
          </cell>
          <cell r="F112">
            <v>7.3508475059355805E-3</v>
          </cell>
          <cell r="G112">
            <v>8.4695447647942807E-3</v>
          </cell>
          <cell r="H112">
            <v>7.0875495741699549E-3</v>
          </cell>
          <cell r="I112">
            <v>4.9409629070335855E-3</v>
          </cell>
          <cell r="J112">
            <v>4.2499920986150659E-3</v>
          </cell>
          <cell r="K112">
            <v>1.4748393867279616E-3</v>
          </cell>
          <cell r="L112">
            <v>8.1600544010622758E-4</v>
          </cell>
          <cell r="M112">
            <v>8.6848709214845839E-4</v>
          </cell>
          <cell r="N112">
            <v>6.4847568656885431E-4</v>
          </cell>
          <cell r="O112">
            <v>4.1926070011682928E-4</v>
          </cell>
          <cell r="P112">
            <v>3.8575599630202682E-4</v>
          </cell>
          <cell r="Q112">
            <v>3.9648419999999997E-4</v>
          </cell>
          <cell r="R112">
            <v>5.4596640000000008E-4</v>
          </cell>
          <cell r="S112">
            <v>3.172801651982691E-4</v>
          </cell>
          <cell r="T112">
            <v>2.4215400913282835E-4</v>
          </cell>
          <cell r="U112">
            <v>1.1788110000000001E-4</v>
          </cell>
          <cell r="V112">
            <v>2.3340729999999998E-4</v>
          </cell>
          <cell r="W112">
            <v>1.094877E-4</v>
          </cell>
          <cell r="X112">
            <v>5.2602199999999996E-5</v>
          </cell>
          <cell r="Y112">
            <v>0</v>
          </cell>
          <cell r="Z112">
            <v>6.0933432000000003E-4</v>
          </cell>
          <cell r="AA112">
            <v>0</v>
          </cell>
          <cell r="AB112">
            <v>4.8410000000000002</v>
          </cell>
          <cell r="AC112">
            <v>4.8539999999999992</v>
          </cell>
          <cell r="AD112">
            <v>4.4714270000000003</v>
          </cell>
          <cell r="AE112">
            <v>5.567558</v>
          </cell>
          <cell r="AF112">
            <v>6.7678559977002362</v>
          </cell>
          <cell r="AG112">
            <v>10.323511178572449</v>
          </cell>
          <cell r="AH112">
            <v>8.6470808134507458</v>
          </cell>
          <cell r="AI112">
            <v>6.0188473037049572</v>
          </cell>
          <cell r="AJ112">
            <v>6.0049241254825425</v>
          </cell>
          <cell r="AK112">
            <v>1.7234008217828269</v>
          </cell>
          <cell r="AL112">
            <v>1.103607504032025</v>
          </cell>
          <cell r="AM112">
            <v>1.0470006656443362</v>
          </cell>
          <cell r="AN112">
            <v>0.74277098392520458</v>
          </cell>
          <cell r="AO112">
            <v>0.63225035455228196</v>
          </cell>
          <cell r="AP112">
            <v>0.55164672077245869</v>
          </cell>
          <cell r="AQ112">
            <v>0.82713310222717218</v>
          </cell>
          <cell r="AR112">
            <v>0.94167400000000001</v>
          </cell>
          <cell r="AS112">
            <v>0.49275636786659249</v>
          </cell>
          <cell r="AT112">
            <v>0.37071659892476716</v>
          </cell>
          <cell r="AU112">
            <v>0.20216299999999998</v>
          </cell>
          <cell r="AV112">
            <v>0.14654899999999998</v>
          </cell>
          <cell r="AW112">
            <v>0.14577199999999998</v>
          </cell>
          <cell r="AX112">
            <v>0.14411488899999997</v>
          </cell>
          <cell r="AY112">
            <v>0</v>
          </cell>
          <cell r="AZ112">
            <v>0.87458826999999995</v>
          </cell>
          <cell r="BA112">
            <v>0</v>
          </cell>
        </row>
        <row r="114">
          <cell r="B114">
            <v>1.6367218518981739E-2</v>
          </cell>
          <cell r="C114">
            <v>1.5929607098847307E-2</v>
          </cell>
          <cell r="D114">
            <v>2.2011697916602416E-2</v>
          </cell>
          <cell r="E114">
            <v>2.9910591418347426E-2</v>
          </cell>
          <cell r="F114">
            <v>3.7873592509829128E-2</v>
          </cell>
          <cell r="G114">
            <v>4.1154839382849431E-2</v>
          </cell>
          <cell r="H114">
            <v>6.5164004632708619E-2</v>
          </cell>
          <cell r="I114">
            <v>5.5149869567488567E-2</v>
          </cell>
          <cell r="J114">
            <v>6.1202306382088921E-2</v>
          </cell>
          <cell r="K114">
            <v>4.6519253970541311E-2</v>
          </cell>
          <cell r="L114">
            <v>3.9281673480000001E-2</v>
          </cell>
          <cell r="M114">
            <v>3.6260054824837837E-2</v>
          </cell>
          <cell r="N114">
            <v>1.8626660033053195E-2</v>
          </cell>
          <cell r="O114">
            <v>1.4278062461991274E-2</v>
          </cell>
          <cell r="P114">
            <v>1.3488280203006181E-2</v>
          </cell>
          <cell r="Q114">
            <v>1.0771476939999998E-2</v>
          </cell>
          <cell r="R114">
            <v>8.5019159199999986E-3</v>
          </cell>
          <cell r="S114">
            <v>8.7120677438952236E-3</v>
          </cell>
          <cell r="T114">
            <v>8.7209396069031532E-3</v>
          </cell>
          <cell r="U114">
            <v>3.4728103399999997E-3</v>
          </cell>
          <cell r="V114">
            <v>7.72866696E-3</v>
          </cell>
          <cell r="W114">
            <v>5.7947674971428574E-3</v>
          </cell>
          <cell r="X114">
            <v>3.96717847246E-3</v>
          </cell>
          <cell r="Y114">
            <v>0</v>
          </cell>
          <cell r="Z114">
            <v>3.6809985601900005E-2</v>
          </cell>
          <cell r="AA114">
            <v>0</v>
          </cell>
          <cell r="AB114">
            <v>12.84</v>
          </cell>
          <cell r="AC114">
            <v>11.327335</v>
          </cell>
          <cell r="AD114">
            <v>15.540133000000001</v>
          </cell>
          <cell r="AE114">
            <v>18.307013999999999</v>
          </cell>
          <cell r="AF114">
            <v>24.299225178548912</v>
          </cell>
          <cell r="AG114">
            <v>26.274295203291764</v>
          </cell>
          <cell r="AH114">
            <v>25.425117580066551</v>
          </cell>
          <cell r="AI114">
            <v>40.683417570164814</v>
          </cell>
          <cell r="AJ114">
            <v>38.09302029269822</v>
          </cell>
          <cell r="AK114">
            <v>28.146500365263776</v>
          </cell>
          <cell r="AL114">
            <v>24.641170122563054</v>
          </cell>
          <cell r="AM114">
            <v>25.253266236967203</v>
          </cell>
          <cell r="AN114">
            <v>17.483668772240783</v>
          </cell>
          <cell r="AO114">
            <v>9.3266208591272992</v>
          </cell>
          <cell r="AP114">
            <v>9.9119887536891209</v>
          </cell>
          <cell r="AQ114">
            <v>8.332671183310504</v>
          </cell>
          <cell r="AR114">
            <v>6.1643090000000003</v>
          </cell>
          <cell r="AS114">
            <v>5.1079856828269588</v>
          </cell>
          <cell r="AT114">
            <v>5.3306675337159524</v>
          </cell>
          <cell r="AU114">
            <v>4.6860230000000005</v>
          </cell>
          <cell r="AV114">
            <v>4.7314559999999997</v>
          </cell>
          <cell r="AW114">
            <v>5.3741019999999997</v>
          </cell>
          <cell r="AX114">
            <v>5.3429461379999994</v>
          </cell>
          <cell r="AY114">
            <v>0</v>
          </cell>
          <cell r="AZ114">
            <v>9.5894488899999963</v>
          </cell>
          <cell r="BA114">
            <v>0</v>
          </cell>
        </row>
        <row r="116">
          <cell r="B116">
            <v>0.36486304947961973</v>
          </cell>
          <cell r="C116">
            <v>0.37471393340857734</v>
          </cell>
          <cell r="D116">
            <v>0.37824294508881684</v>
          </cell>
          <cell r="E116">
            <v>0.41226274370917787</v>
          </cell>
          <cell r="F116">
            <v>0.41575050546432879</v>
          </cell>
          <cell r="G116">
            <v>0.39240159130204155</v>
          </cell>
          <cell r="H116">
            <v>0.37491198469289816</v>
          </cell>
          <cell r="I116">
            <v>0.3835972152876293</v>
          </cell>
          <cell r="J116">
            <v>0.31211241606954693</v>
          </cell>
          <cell r="K116">
            <v>0.27277163205216443</v>
          </cell>
          <cell r="L116">
            <v>0.26982800165999998</v>
          </cell>
          <cell r="M116">
            <v>0.26903658882751025</v>
          </cell>
          <cell r="N116">
            <v>0.2069859881794934</v>
          </cell>
          <cell r="O116">
            <v>0.22022993380619035</v>
          </cell>
          <cell r="P116">
            <v>0.18515268271775054</v>
          </cell>
          <cell r="Q116">
            <v>9.6155480259999981E-2</v>
          </cell>
          <cell r="R116">
            <v>0.12989948118</v>
          </cell>
          <cell r="S116">
            <v>0.10209309961848753</v>
          </cell>
          <cell r="T116">
            <v>0.16960491715981393</v>
          </cell>
          <cell r="U116">
            <v>0.10636562959666665</v>
          </cell>
          <cell r="V116">
            <v>0.17888945703999998</v>
          </cell>
          <cell r="W116">
            <v>0.11364807692000004</v>
          </cell>
          <cell r="X116">
            <v>8.5135323624660003E-2</v>
          </cell>
          <cell r="Y116">
            <v>0</v>
          </cell>
          <cell r="Z116">
            <v>0.13425333521861998</v>
          </cell>
          <cell r="AA116">
            <v>0</v>
          </cell>
          <cell r="AB116">
            <v>334.31550299999998</v>
          </cell>
          <cell r="AC116">
            <v>321.59696199999996</v>
          </cell>
          <cell r="AD116">
            <v>295.71288500000003</v>
          </cell>
          <cell r="AE116">
            <v>308.95552900000001</v>
          </cell>
          <cell r="AF116">
            <v>310.19227662360754</v>
          </cell>
          <cell r="AG116">
            <v>306.20125136274174</v>
          </cell>
          <cell r="AH116">
            <v>286.83579515837062</v>
          </cell>
          <cell r="AI116">
            <v>312.4597102857183</v>
          </cell>
          <cell r="AJ116">
            <v>264.03823523552626</v>
          </cell>
          <cell r="AK116">
            <v>227.99920007960566</v>
          </cell>
          <cell r="AL116">
            <v>231.30562698383511</v>
          </cell>
          <cell r="AM116">
            <v>245.69600823256681</v>
          </cell>
          <cell r="AN116">
            <v>237.72033644834062</v>
          </cell>
          <cell r="AO116">
            <v>252.05943704052845</v>
          </cell>
          <cell r="AP116">
            <v>205.72456277313873</v>
          </cell>
          <cell r="AQ116">
            <v>149.12416535903648</v>
          </cell>
          <cell r="AR116">
            <v>156.08642799999998</v>
          </cell>
          <cell r="AS116">
            <v>135.1485621592937</v>
          </cell>
          <cell r="AT116">
            <v>153.33744489231006</v>
          </cell>
          <cell r="AU116">
            <v>127.28273999999998</v>
          </cell>
          <cell r="AV116">
            <v>124.514291</v>
          </cell>
          <cell r="AW116">
            <v>122.782771</v>
          </cell>
          <cell r="AX116">
            <v>108.536584938</v>
          </cell>
          <cell r="AY116">
            <v>0</v>
          </cell>
          <cell r="AZ116">
            <v>75.611009979999992</v>
          </cell>
          <cell r="BA116">
            <v>0</v>
          </cell>
        </row>
        <row r="117">
          <cell r="B117">
            <v>0</v>
          </cell>
          <cell r="C117">
            <v>8.4873600000000014E-5</v>
          </cell>
          <cell r="D117">
            <v>4.9412160000000002E-4</v>
          </cell>
          <cell r="E117">
            <v>2.3091138000000001E-3</v>
          </cell>
          <cell r="F117">
            <v>1.5307119112645269E-2</v>
          </cell>
          <cell r="G117">
            <v>3.1642071526809486E-2</v>
          </cell>
          <cell r="H117">
            <v>3.6509573342539403E-2</v>
          </cell>
          <cell r="I117">
            <v>6.3246949535164743E-2</v>
          </cell>
          <cell r="J117">
            <v>5.1712386697068229E-2</v>
          </cell>
          <cell r="K117">
            <v>8.9354549314474563E-2</v>
          </cell>
          <cell r="L117">
            <v>6.8288787085695482E-2</v>
          </cell>
          <cell r="M117">
            <v>5.3720462548805963E-2</v>
          </cell>
          <cell r="N117">
            <v>9.1247658022751074E-2</v>
          </cell>
          <cell r="O117">
            <v>6.041923069310616E-2</v>
          </cell>
          <cell r="P117">
            <v>3.0401085242838789E-2</v>
          </cell>
          <cell r="Q117">
            <v>2.7890093559999996E-2</v>
          </cell>
          <cell r="R117">
            <v>2.0570719399999996E-2</v>
          </cell>
          <cell r="S117">
            <v>3.4433189630508759E-2</v>
          </cell>
          <cell r="T117">
            <v>3.9532481703283148E-2</v>
          </cell>
          <cell r="U117">
            <v>3.6258087919999994E-2</v>
          </cell>
          <cell r="V117">
            <v>4.6819508539999992E-2</v>
          </cell>
          <cell r="W117">
            <v>5.8973339320000005E-2</v>
          </cell>
          <cell r="X117">
            <v>9.9965431299999991E-2</v>
          </cell>
          <cell r="Y117">
            <v>3.8926636E-3</v>
          </cell>
          <cell r="Z117">
            <v>2.8487764200000001E-2</v>
          </cell>
          <cell r="AA117">
            <v>0</v>
          </cell>
          <cell r="AB117">
            <v>0</v>
          </cell>
          <cell r="AC117">
            <v>1.6095999999999999E-2</v>
          </cell>
          <cell r="AD117">
            <v>9.1841999999999993E-2</v>
          </cell>
          <cell r="AE117">
            <v>0.35832299999999995</v>
          </cell>
          <cell r="AF117">
            <v>3.034380465127505</v>
          </cell>
          <cell r="AG117">
            <v>4.179498482470863</v>
          </cell>
          <cell r="AH117">
            <v>4.8688792117176307</v>
          </cell>
          <cell r="AI117">
            <v>10.802771008708188</v>
          </cell>
          <cell r="AJ117">
            <v>8.3164245615720453</v>
          </cell>
          <cell r="AK117">
            <v>10.636361409699758</v>
          </cell>
          <cell r="AL117">
            <v>8.9639990543784869</v>
          </cell>
          <cell r="AM117">
            <v>7.5926392306069603</v>
          </cell>
          <cell r="AN117">
            <v>13.236569075562178</v>
          </cell>
          <cell r="AO117">
            <v>7.5708868138660472</v>
          </cell>
          <cell r="AP117">
            <v>4.04408371587758</v>
          </cell>
          <cell r="AQ117">
            <v>3.3935644875318935</v>
          </cell>
          <cell r="AR117">
            <v>2.5699879999999999</v>
          </cell>
          <cell r="AS117">
            <v>3.8707520826162209</v>
          </cell>
          <cell r="AT117">
            <v>5.0989728422160283</v>
          </cell>
          <cell r="AU117">
            <v>5.4530229999999991</v>
          </cell>
          <cell r="AV117">
            <v>4.7449000000000003</v>
          </cell>
          <cell r="AW117">
            <v>8.2557339999999986</v>
          </cell>
          <cell r="AX117">
            <v>13.222766042000002</v>
          </cell>
          <cell r="AY117">
            <v>3.663656</v>
          </cell>
          <cell r="AZ117">
            <v>3.5587264300000001</v>
          </cell>
          <cell r="BA117">
            <v>0</v>
          </cell>
        </row>
        <row r="121">
          <cell r="B121">
            <v>0.72919468523331932</v>
          </cell>
          <cell r="C121">
            <v>0.33373319929267059</v>
          </cell>
          <cell r="D121">
            <v>0.36026441315162244</v>
          </cell>
          <cell r="E121">
            <v>0.26589805632373703</v>
          </cell>
          <cell r="F121">
            <v>0.42674547745900338</v>
          </cell>
          <cell r="G121">
            <v>0.72348480550012551</v>
          </cell>
          <cell r="H121">
            <v>0.95614606128981694</v>
          </cell>
          <cell r="I121">
            <v>0.81422845034230407</v>
          </cell>
          <cell r="J121">
            <v>0.80185203694402818</v>
          </cell>
          <cell r="K121">
            <v>0.65467205019605013</v>
          </cell>
          <cell r="L121">
            <v>0.76383623722000027</v>
          </cell>
          <cell r="M121">
            <v>0.50423496390475253</v>
          </cell>
          <cell r="N121">
            <v>0.47023356464298038</v>
          </cell>
          <cell r="O121">
            <v>0.7136279874528747</v>
          </cell>
          <cell r="P121">
            <v>1.1627849093051148</v>
          </cell>
          <cell r="Q121">
            <v>1.1389393559600001</v>
          </cell>
          <cell r="R121">
            <v>1.2710846220399996</v>
          </cell>
          <cell r="S121">
            <v>1.4969536863850839</v>
          </cell>
          <cell r="T121">
            <v>1.8473001569368501</v>
          </cell>
          <cell r="U121">
            <v>1.0228261720599998</v>
          </cell>
          <cell r="V121">
            <v>1.3256638662399998</v>
          </cell>
          <cell r="W121">
            <v>1.8786953259199999</v>
          </cell>
          <cell r="X121">
            <v>1.5234601578998994</v>
          </cell>
          <cell r="Y121">
            <v>1.68E-7</v>
          </cell>
          <cell r="Z121">
            <v>1.8965769767626</v>
          </cell>
          <cell r="AA121">
            <v>0</v>
          </cell>
          <cell r="AB121">
            <v>40.307817999999997</v>
          </cell>
          <cell r="AC121">
            <v>35.84774800000001</v>
          </cell>
          <cell r="AD121">
            <v>38.457349000000001</v>
          </cell>
          <cell r="AE121">
            <v>28.450475999999998</v>
          </cell>
          <cell r="AF121">
            <v>47.22245025100726</v>
          </cell>
          <cell r="AG121">
            <v>68.95631807469465</v>
          </cell>
          <cell r="AH121">
            <v>101.52936750749335</v>
          </cell>
          <cell r="AI121">
            <v>99.94551524805884</v>
          </cell>
          <cell r="AJ121">
            <v>107.95727697118777</v>
          </cell>
          <cell r="AK121">
            <v>71.078397023524928</v>
          </cell>
          <cell r="AL121">
            <v>95.176877862475152</v>
          </cell>
          <cell r="AM121">
            <v>77.351163117838752</v>
          </cell>
          <cell r="AN121">
            <v>67.735304597974093</v>
          </cell>
          <cell r="AO121">
            <v>90.356293184926955</v>
          </cell>
          <cell r="AP121">
            <v>149.9146140806202</v>
          </cell>
          <cell r="AQ121">
            <v>143.108195127752</v>
          </cell>
          <cell r="AR121">
            <v>154.70207199999999</v>
          </cell>
          <cell r="AS121">
            <v>189.50129510801304</v>
          </cell>
          <cell r="AT121">
            <v>212.01980688981644</v>
          </cell>
          <cell r="AU121">
            <v>166.63614899999999</v>
          </cell>
          <cell r="AV121">
            <v>142.53796099999997</v>
          </cell>
          <cell r="AW121">
            <v>240.17567299999999</v>
          </cell>
          <cell r="AX121">
            <v>189.26598490399999</v>
          </cell>
          <cell r="AY121">
            <v>1.088E-3</v>
          </cell>
          <cell r="AZ121">
            <v>204.81918905999993</v>
          </cell>
          <cell r="BA121">
            <v>0</v>
          </cell>
        </row>
        <row r="123">
          <cell r="B123">
            <v>6.34744939963973E-3</v>
          </cell>
          <cell r="C123">
            <v>2.7420143606678316E-3</v>
          </cell>
          <cell r="D123">
            <v>3.7091641241524449E-3</v>
          </cell>
          <cell r="E123">
            <v>7.799276179258346E-3</v>
          </cell>
          <cell r="F123">
            <v>1.4292236910432243E-2</v>
          </cell>
          <cell r="G123">
            <v>8.8638037638227984E-3</v>
          </cell>
          <cell r="H123">
            <v>1.2976952466688828E-2</v>
          </cell>
          <cell r="I123">
            <v>2.5775043557732264E-2</v>
          </cell>
          <cell r="J123">
            <v>3.8572510428983117E-2</v>
          </cell>
          <cell r="K123">
            <v>3.984647060098262E-2</v>
          </cell>
          <cell r="L123">
            <v>4.3864736866612575E-2</v>
          </cell>
          <cell r="M123">
            <v>6.4760503554102469E-2</v>
          </cell>
          <cell r="N123">
            <v>5.4757668165934595E-2</v>
          </cell>
          <cell r="O123">
            <v>4.3972246890143833E-2</v>
          </cell>
          <cell r="P123">
            <v>5.3720897144564045E-2</v>
          </cell>
          <cell r="Q123">
            <v>6.1818709400000005E-2</v>
          </cell>
          <cell r="R123">
            <v>4.5545245480000003E-2</v>
          </cell>
          <cell r="S123">
            <v>9.4120419738876554E-2</v>
          </cell>
          <cell r="T123">
            <v>8.09866869467505E-2</v>
          </cell>
          <cell r="U123">
            <v>8.6012590009999959E-2</v>
          </cell>
          <cell r="V123">
            <v>0.15079121567999998</v>
          </cell>
          <cell r="W123">
            <v>0.26075866347999999</v>
          </cell>
          <cell r="X123">
            <v>0.15432101313999999</v>
          </cell>
          <cell r="Y123">
            <v>0</v>
          </cell>
          <cell r="Z123">
            <v>0.32262734798000009</v>
          </cell>
          <cell r="AA123">
            <v>0</v>
          </cell>
          <cell r="AB123">
            <v>0.71463300000000007</v>
          </cell>
          <cell r="AC123">
            <v>0.46031299999999997</v>
          </cell>
          <cell r="AD123">
            <v>0.67344300000000001</v>
          </cell>
          <cell r="AE123">
            <v>1.8406069999999999</v>
          </cell>
          <cell r="AF123">
            <v>3.1154098678429838</v>
          </cell>
          <cell r="AG123">
            <v>2.7527186796961676</v>
          </cell>
          <cell r="AH123">
            <v>3.740439539206541</v>
          </cell>
          <cell r="AI123">
            <v>5.6508321700948256</v>
          </cell>
          <cell r="AJ123">
            <v>8.4174271376601819</v>
          </cell>
          <cell r="AK123">
            <v>7.1810443388968288</v>
          </cell>
          <cell r="AL123">
            <v>8.5518644819307497</v>
          </cell>
          <cell r="AM123">
            <v>12.0909885310246</v>
          </cell>
          <cell r="AN123">
            <v>10.168812060851243</v>
          </cell>
          <cell r="AO123">
            <v>7.8613896405044645</v>
          </cell>
          <cell r="AP123">
            <v>8.3087143689630771</v>
          </cell>
          <cell r="AQ123">
            <v>9.4821003217652198</v>
          </cell>
          <cell r="AR123">
            <v>6.9180269999999995</v>
          </cell>
          <cell r="AS123">
            <v>11.898350309224901</v>
          </cell>
          <cell r="AT123">
            <v>11.206921545732595</v>
          </cell>
          <cell r="AU123">
            <v>13.868358000000001</v>
          </cell>
          <cell r="AV123">
            <v>17.639002999999999</v>
          </cell>
          <cell r="AW123">
            <v>37.726064000000001</v>
          </cell>
          <cell r="AX123">
            <v>23.381044381999999</v>
          </cell>
          <cell r="AY123">
            <v>0</v>
          </cell>
          <cell r="AZ123">
            <v>39.397628179999998</v>
          </cell>
          <cell r="BA123">
            <v>0</v>
          </cell>
        </row>
        <row r="127">
          <cell r="B127">
            <v>5.2776738000000004E-3</v>
          </cell>
          <cell r="C127">
            <v>7.0820013599999995E-3</v>
          </cell>
          <cell r="D127">
            <v>3.6545039999999999E-4</v>
          </cell>
          <cell r="E127">
            <v>0</v>
          </cell>
          <cell r="F127">
            <v>1.2367729921346419E-3</v>
          </cell>
          <cell r="G127">
            <v>1.1882297077499392E-3</v>
          </cell>
          <cell r="H127">
            <v>6.9764383510849751E-3</v>
          </cell>
          <cell r="I127">
            <v>1.7264966469597763E-2</v>
          </cell>
          <cell r="J127">
            <v>1.7002093852570566E-2</v>
          </cell>
          <cell r="K127">
            <v>1.5213187067221903E-2</v>
          </cell>
          <cell r="L127">
            <v>9.2478868219047945E-3</v>
          </cell>
          <cell r="M127">
            <v>2.3267409567619909E-2</v>
          </cell>
          <cell r="N127">
            <v>4.6526540233239148E-2</v>
          </cell>
          <cell r="O127">
            <v>7.0174653894108208E-2</v>
          </cell>
          <cell r="P127">
            <v>7.5144125751361326E-2</v>
          </cell>
          <cell r="Q127">
            <v>6.9452957279999991E-2</v>
          </cell>
          <cell r="R127">
            <v>7.4211360019999992E-2</v>
          </cell>
          <cell r="S127">
            <v>0.13850726672345054</v>
          </cell>
          <cell r="T127">
            <v>6.7336162408588321E-2</v>
          </cell>
          <cell r="U127">
            <v>3.6664516169999987E-2</v>
          </cell>
          <cell r="V127">
            <v>5.0423918439999993E-2</v>
          </cell>
          <cell r="W127">
            <v>0.10813554486</v>
          </cell>
          <cell r="X127">
            <v>0.22276531018000001</v>
          </cell>
          <cell r="Y127">
            <v>0</v>
          </cell>
          <cell r="Z127">
            <v>8.828417429999999E-2</v>
          </cell>
          <cell r="AA127">
            <v>0</v>
          </cell>
          <cell r="AB127">
            <v>0.31925300000000001</v>
          </cell>
          <cell r="AC127">
            <v>0.52484699999999995</v>
          </cell>
          <cell r="AD127">
            <v>0.11945</v>
          </cell>
          <cell r="AE127">
            <v>0</v>
          </cell>
          <cell r="AF127">
            <v>0.94609668899985033</v>
          </cell>
          <cell r="AG127">
            <v>1.1185388056246792</v>
          </cell>
          <cell r="AH127">
            <v>1.3243665434788394</v>
          </cell>
          <cell r="AI127">
            <v>2.9811493753428615</v>
          </cell>
          <cell r="AJ127">
            <v>2.7780827735798019</v>
          </cell>
          <cell r="AK127">
            <v>2.5328519067740052</v>
          </cell>
          <cell r="AL127">
            <v>1.7479512899853427</v>
          </cell>
          <cell r="AM127">
            <v>3.9996631555476378</v>
          </cell>
          <cell r="AN127">
            <v>7.3675996294104866</v>
          </cell>
          <cell r="AO127">
            <v>8.6765906816194001</v>
          </cell>
          <cell r="AP127">
            <v>9.878925063405708</v>
          </cell>
          <cell r="AQ127">
            <v>8.3204041868431418</v>
          </cell>
          <cell r="AR127">
            <v>7.8475080000000004</v>
          </cell>
          <cell r="AS127">
            <v>14.101009439296734</v>
          </cell>
          <cell r="AT127">
            <v>7.2792164336768206</v>
          </cell>
          <cell r="AU127">
            <v>6.0224859999999998</v>
          </cell>
          <cell r="AV127">
            <v>4.9274810000000002</v>
          </cell>
          <cell r="AW127">
            <v>13.655496999999999</v>
          </cell>
          <cell r="AX127">
            <v>27.800401399999998</v>
          </cell>
          <cell r="AY127">
            <v>0</v>
          </cell>
          <cell r="AZ127">
            <v>9.505315529999999</v>
          </cell>
          <cell r="BA127">
            <v>0</v>
          </cell>
        </row>
        <row r="138">
          <cell r="B138">
            <v>0.12397381921664535</v>
          </cell>
          <cell r="C138">
            <v>7.2899606224808566E-2</v>
          </cell>
          <cell r="D138">
            <v>0.12248298898290255</v>
          </cell>
          <cell r="E138">
            <v>0.16292921667451457</v>
          </cell>
          <cell r="F138">
            <v>0.30089453865504812</v>
          </cell>
          <cell r="G138">
            <v>0.27794511641472763</v>
          </cell>
          <cell r="H138">
            <v>0.43789100114464474</v>
          </cell>
          <cell r="I138">
            <v>0.43537303407330058</v>
          </cell>
          <cell r="J138">
            <v>0.56518218883660165</v>
          </cell>
          <cell r="K138">
            <v>0.43426837745694591</v>
          </cell>
          <cell r="L138">
            <v>0.74286738369055505</v>
          </cell>
          <cell r="M138">
            <v>0.60953335585614721</v>
          </cell>
          <cell r="N138">
            <v>0.58683609328946795</v>
          </cell>
          <cell r="O138">
            <v>0.56770953025890447</v>
          </cell>
          <cell r="P138">
            <v>0.63602876996532287</v>
          </cell>
          <cell r="Q138">
            <v>0.64602163766000009</v>
          </cell>
          <cell r="R138">
            <v>0.71205061605999986</v>
          </cell>
          <cell r="S138">
            <v>0.70261543614960165</v>
          </cell>
          <cell r="T138">
            <v>0.70309405689436899</v>
          </cell>
          <cell r="U138">
            <v>0.45216882142999987</v>
          </cell>
          <cell r="V138">
            <v>1.14132349856</v>
          </cell>
          <cell r="W138">
            <v>1.1587010251599992</v>
          </cell>
          <cell r="X138">
            <v>0.72916708921153961</v>
          </cell>
          <cell r="Y138">
            <v>0</v>
          </cell>
          <cell r="Z138">
            <v>1.4657808603135394</v>
          </cell>
          <cell r="AA138">
            <v>0</v>
          </cell>
          <cell r="AB138">
            <v>12.918204000000001</v>
          </cell>
          <cell r="AC138">
            <v>10.281524999999998</v>
          </cell>
          <cell r="AD138">
            <v>13.736062999999994</v>
          </cell>
          <cell r="AE138">
            <v>16.165082000000002</v>
          </cell>
          <cell r="AF138">
            <v>30.945290535655019</v>
          </cell>
          <cell r="AG138">
            <v>28.051099290187683</v>
          </cell>
          <cell r="AH138">
            <v>42.003383620327192</v>
          </cell>
          <cell r="AI138">
            <v>57.350911050468383</v>
          </cell>
          <cell r="AJ138">
            <v>80.864232793425032</v>
          </cell>
          <cell r="AK138">
            <v>51.035648327431709</v>
          </cell>
          <cell r="AL138">
            <v>99.959053968720951</v>
          </cell>
          <cell r="AM138">
            <v>87.581341366243208</v>
          </cell>
          <cell r="AN138">
            <v>80.285389754544639</v>
          </cell>
          <cell r="AO138">
            <v>70.192366620279245</v>
          </cell>
          <cell r="AP138">
            <v>76.219762997729106</v>
          </cell>
          <cell r="AQ138">
            <v>75.819401608430653</v>
          </cell>
          <cell r="AR138">
            <v>80.490790999999987</v>
          </cell>
          <cell r="AS138">
            <v>78.611050381937488</v>
          </cell>
          <cell r="AT138">
            <v>74.009000418965371</v>
          </cell>
          <cell r="AU138">
            <v>69.667399000000003</v>
          </cell>
          <cell r="AV138">
            <v>107.38836000000001</v>
          </cell>
          <cell r="AW138">
            <v>130.48255999999998</v>
          </cell>
          <cell r="AX138">
            <v>92.307788261999988</v>
          </cell>
          <cell r="AY138">
            <v>0</v>
          </cell>
          <cell r="AZ138">
            <v>151.36995834999999</v>
          </cell>
          <cell r="BA138">
            <v>0</v>
          </cell>
        </row>
        <row r="147">
          <cell r="B147">
            <v>5.1181089303497422E-4</v>
          </cell>
          <cell r="C147">
            <v>1.3778118718264869E-3</v>
          </cell>
          <cell r="D147">
            <v>1.2876802098401384E-3</v>
          </cell>
          <cell r="E147">
            <v>2.2191175548966573E-3</v>
          </cell>
          <cell r="F147">
            <v>1.6202843074543058E-3</v>
          </cell>
          <cell r="G147">
            <v>4.0293382511626527E-3</v>
          </cell>
          <cell r="H147">
            <v>4.9213335582349322E-3</v>
          </cell>
          <cell r="I147">
            <v>3.2411302852720916E-3</v>
          </cell>
          <cell r="J147">
            <v>3.1935502593063692E-3</v>
          </cell>
          <cell r="K147">
            <v>3.2953026241678653E-3</v>
          </cell>
          <cell r="L147">
            <v>2.0217577842482461E-3</v>
          </cell>
          <cell r="M147">
            <v>1.3468416629940482E-3</v>
          </cell>
          <cell r="N147">
            <v>2.4741492784688696E-3</v>
          </cell>
          <cell r="O147">
            <v>2.0359028249421827E-3</v>
          </cell>
          <cell r="P147">
            <v>1.5242426871631043E-3</v>
          </cell>
          <cell r="Q147">
            <v>5.5787689999999999E-4</v>
          </cell>
          <cell r="R147">
            <v>5.0346939999999991E-4</v>
          </cell>
          <cell r="S147">
            <v>1.5716901813790917E-4</v>
          </cell>
          <cell r="T147">
            <v>6.2522215562155273E-3</v>
          </cell>
          <cell r="U147">
            <v>1.6374115159999997E-2</v>
          </cell>
          <cell r="V147">
            <v>1.429149442E-2</v>
          </cell>
          <cell r="W147">
            <v>6.8274213140000012E-2</v>
          </cell>
          <cell r="X147">
            <v>4.3070052216799992E-2</v>
          </cell>
          <cell r="Y147">
            <v>0</v>
          </cell>
          <cell r="Z147">
            <v>5.2414850599999986E-3</v>
          </cell>
          <cell r="AA147">
            <v>0</v>
          </cell>
          <cell r="AB147">
            <v>0.41000000000000003</v>
          </cell>
          <cell r="AC147">
            <v>1.202</v>
          </cell>
          <cell r="AD147">
            <v>1.105</v>
          </cell>
          <cell r="AE147">
            <v>1.397837</v>
          </cell>
          <cell r="AF147">
            <v>1.2473675919030967</v>
          </cell>
          <cell r="AG147">
            <v>2.6077868840948817</v>
          </cell>
          <cell r="AH147">
            <v>3.6865528438693156</v>
          </cell>
          <cell r="AI147">
            <v>2.9901030038322856</v>
          </cell>
          <cell r="AJ147">
            <v>3.3134011593660646</v>
          </cell>
          <cell r="AK147">
            <v>2.6797267681315242</v>
          </cell>
          <cell r="AL147">
            <v>2.204860694191257</v>
          </cell>
          <cell r="AM147">
            <v>1.4127344538164155</v>
          </cell>
          <cell r="AN147">
            <v>1.5906471472296706</v>
          </cell>
          <cell r="AO147">
            <v>1.1581758638241442</v>
          </cell>
          <cell r="AP147">
            <v>0.79245145673260375</v>
          </cell>
          <cell r="AQ147">
            <v>0.80797572901771697</v>
          </cell>
          <cell r="AR147">
            <v>0.70637599999999989</v>
          </cell>
          <cell r="AS147">
            <v>0.2207894874539589</v>
          </cell>
          <cell r="AT147">
            <v>1.1341420171071865</v>
          </cell>
          <cell r="AU147">
            <v>2.5899350000000001</v>
          </cell>
          <cell r="AV147">
            <v>2.1859919999999997</v>
          </cell>
          <cell r="AW147">
            <v>9.8506910000000012</v>
          </cell>
          <cell r="AX147">
            <v>6.7495082949999992</v>
          </cell>
          <cell r="AY147">
            <v>0</v>
          </cell>
          <cell r="AZ147">
            <v>1.3011823300000001</v>
          </cell>
          <cell r="BA147">
            <v>0</v>
          </cell>
        </row>
        <row r="156">
          <cell r="B156">
            <v>1.0362072847684154E-3</v>
          </cell>
          <cell r="C156">
            <v>2.3849869805735824E-3</v>
          </cell>
          <cell r="D156">
            <v>5.8775790061825241E-3</v>
          </cell>
          <cell r="E156">
            <v>6.9216329635355886E-3</v>
          </cell>
          <cell r="F156">
            <v>9.2011464036711003E-3</v>
          </cell>
          <cell r="G156">
            <v>9.0170412681622424E-3</v>
          </cell>
          <cell r="H156">
            <v>7.1119472029985272E-3</v>
          </cell>
          <cell r="I156">
            <v>9.619987652309623E-3</v>
          </cell>
          <cell r="J156">
            <v>7.2234444644074915E-3</v>
          </cell>
          <cell r="K156">
            <v>5.2067441292221878E-3</v>
          </cell>
          <cell r="L156">
            <v>5.4985328714477486E-3</v>
          </cell>
          <cell r="M156">
            <v>9.3332997355786568E-3</v>
          </cell>
          <cell r="N156">
            <v>1.0109593935520238E-2</v>
          </cell>
          <cell r="O156">
            <v>1.1999695631243718E-2</v>
          </cell>
          <cell r="P156">
            <v>2.3832476355979147E-2</v>
          </cell>
          <cell r="Q156">
            <v>2.6582001692960003E-2</v>
          </cell>
          <cell r="R156">
            <v>4.0359135460000015E-2</v>
          </cell>
          <cell r="S156">
            <v>2.4025179266856853E-2</v>
          </cell>
          <cell r="T156">
            <v>2.9423965108972265E-2</v>
          </cell>
          <cell r="U156">
            <v>2.5509534739999996E-2</v>
          </cell>
          <cell r="V156">
            <v>2.4175179979999989E-2</v>
          </cell>
          <cell r="W156">
            <v>2.1792857519999997E-2</v>
          </cell>
          <cell r="X156">
            <v>3.1622028479999995E-2</v>
          </cell>
          <cell r="Y156">
            <v>1.647016E-4</v>
          </cell>
          <cell r="Z156">
            <v>1.276849188E-2</v>
          </cell>
          <cell r="AA156">
            <v>0</v>
          </cell>
          <cell r="AB156">
            <v>0.36888500000000002</v>
          </cell>
          <cell r="AC156">
            <v>0.79237800000000003</v>
          </cell>
          <cell r="AD156">
            <v>0.66210999999999998</v>
          </cell>
          <cell r="AE156">
            <v>0.86366699999999985</v>
          </cell>
          <cell r="AF156">
            <v>1.1562999399065652</v>
          </cell>
          <cell r="AG156">
            <v>1.3194098324435937</v>
          </cell>
          <cell r="AH156">
            <v>1.3075876231559711</v>
          </cell>
          <cell r="AI156">
            <v>1.9231588152270316</v>
          </cell>
          <cell r="AJ156">
            <v>1.5799158056532363</v>
          </cell>
          <cell r="AK156">
            <v>1.4561299902191822</v>
          </cell>
          <cell r="AL156">
            <v>2.1984052198307333</v>
          </cell>
          <cell r="AM156">
            <v>4.4936194547400117</v>
          </cell>
          <cell r="AN156">
            <v>4.3261827037381231</v>
          </cell>
          <cell r="AO156">
            <v>5.5755218321013293</v>
          </cell>
          <cell r="AP156">
            <v>9.1935284143703626</v>
          </cell>
          <cell r="AQ156">
            <v>8.4585878329967592</v>
          </cell>
          <cell r="AR156">
            <v>8.3263989999999986</v>
          </cell>
          <cell r="AS156">
            <v>7.7737432881476671</v>
          </cell>
          <cell r="AT156">
            <v>10.500315680079821</v>
          </cell>
          <cell r="AU156">
            <v>9.2953240000000008</v>
          </cell>
          <cell r="AV156">
            <v>6.4404979999999998</v>
          </cell>
          <cell r="AW156">
            <v>5.285514</v>
          </cell>
          <cell r="AX156">
            <v>8.2267070350000004</v>
          </cell>
          <cell r="AY156">
            <v>0.101172</v>
          </cell>
          <cell r="AZ156">
            <v>3.8268459199999993</v>
          </cell>
          <cell r="BA156">
            <v>0</v>
          </cell>
        </row>
        <row r="160">
          <cell r="B160">
            <v>1.929831058586846E-2</v>
          </cell>
          <cell r="C160">
            <v>1.8555938694467394E-2</v>
          </cell>
          <cell r="D160">
            <v>1.7471911119176554E-2</v>
          </cell>
          <cell r="E160">
            <v>2.1886108516782046E-2</v>
          </cell>
          <cell r="F160">
            <v>1.8157634956717211E-2</v>
          </cell>
          <cell r="G160">
            <v>2.2644826750517464E-2</v>
          </cell>
          <cell r="H160">
            <v>2.2231548878983636E-2</v>
          </cell>
          <cell r="I160">
            <v>1.7538550194503705E-2</v>
          </cell>
          <cell r="J160">
            <v>2.0029565049887017E-2</v>
          </cell>
          <cell r="K160">
            <v>1.5533541752188108E-2</v>
          </cell>
          <cell r="L160">
            <v>1.3796780200000001E-2</v>
          </cell>
          <cell r="M160">
            <v>1.1288620016265538E-2</v>
          </cell>
          <cell r="N160">
            <v>6.8167863729102478E-3</v>
          </cell>
          <cell r="O160">
            <v>5.7356103115383025E-3</v>
          </cell>
          <cell r="P160">
            <v>3.4856553506450228E-3</v>
          </cell>
          <cell r="Q160">
            <v>3.1986259199999986E-3</v>
          </cell>
          <cell r="R160">
            <v>4.9025043199999998E-3</v>
          </cell>
          <cell r="S160">
            <v>4.1340732855814364E-3</v>
          </cell>
          <cell r="T160">
            <v>3.3380537740076753E-3</v>
          </cell>
          <cell r="U160">
            <v>2.2899391199999999E-3</v>
          </cell>
          <cell r="V160">
            <v>2.6568389399999996E-3</v>
          </cell>
          <cell r="W160">
            <v>3.5982939999999997E-3</v>
          </cell>
          <cell r="X160">
            <v>3.1187107097399988E-3</v>
          </cell>
          <cell r="Y160">
            <v>0</v>
          </cell>
          <cell r="Z160">
            <v>1.6788682747199998E-3</v>
          </cell>
          <cell r="AA160">
            <v>0</v>
          </cell>
          <cell r="AB160">
            <v>13.836</v>
          </cell>
          <cell r="AC160">
            <v>12.733000000000001</v>
          </cell>
          <cell r="AD160">
            <v>10.842151000000001</v>
          </cell>
          <cell r="AE160">
            <v>14.367754</v>
          </cell>
          <cell r="AF160">
            <v>12.392704164007748</v>
          </cell>
          <cell r="AG160">
            <v>18.478464006440415</v>
          </cell>
          <cell r="AH160">
            <v>18.291874191678914</v>
          </cell>
          <cell r="AI160">
            <v>17.502135356734669</v>
          </cell>
          <cell r="AJ160">
            <v>18.904267852493042</v>
          </cell>
          <cell r="AK160">
            <v>14.002422613832453</v>
          </cell>
          <cell r="AL160">
            <v>13.196820694401396</v>
          </cell>
          <cell r="AM160">
            <v>12.798335583116465</v>
          </cell>
          <cell r="AN160">
            <v>8.6714998670840266</v>
          </cell>
          <cell r="AO160">
            <v>6.7718849897598199</v>
          </cell>
          <cell r="AP160">
            <v>5.5552743424336386</v>
          </cell>
          <cell r="AQ160">
            <v>5.1301963026354045</v>
          </cell>
          <cell r="AR160">
            <v>5.5190619999999999</v>
          </cell>
          <cell r="AS160">
            <v>4.7832695468996667</v>
          </cell>
          <cell r="AT160">
            <v>3.9773976667217346</v>
          </cell>
          <cell r="AU160">
            <v>3.469414</v>
          </cell>
          <cell r="AV160">
            <v>3.2539199999999999</v>
          </cell>
          <cell r="AW160">
            <v>4.8357189999999992</v>
          </cell>
          <cell r="AX160">
            <v>6.0941225459999995</v>
          </cell>
          <cell r="AY160">
            <v>0</v>
          </cell>
          <cell r="AZ160">
            <v>3.5987754299999999</v>
          </cell>
          <cell r="BA160">
            <v>0</v>
          </cell>
        </row>
        <row r="163">
          <cell r="B163">
            <v>9.1263149497954141E-4</v>
          </cell>
          <cell r="C163">
            <v>9.5105336457979484E-4</v>
          </cell>
          <cell r="D163">
            <v>2.0294754554713483E-3</v>
          </cell>
          <cell r="E163">
            <v>4.6193309256670999E-3</v>
          </cell>
          <cell r="F163">
            <v>5.3795328546327572E-3</v>
          </cell>
          <cell r="G163">
            <v>6.5187733030669832E-3</v>
          </cell>
          <cell r="H163">
            <v>4.200790165217347E-3</v>
          </cell>
          <cell r="I163">
            <v>3.8005160242440277E-3</v>
          </cell>
          <cell r="J163">
            <v>4.6379000525949357E-3</v>
          </cell>
          <cell r="K163">
            <v>4.5260924498823005E-3</v>
          </cell>
          <cell r="L163">
            <v>5.6671701638432506E-3</v>
          </cell>
          <cell r="M163">
            <v>4.5704026721226565E-3</v>
          </cell>
          <cell r="N163">
            <v>5.6540266353051986E-3</v>
          </cell>
          <cell r="O163">
            <v>5.035504913871152E-3</v>
          </cell>
          <cell r="P163">
            <v>4.6151098899479982E-3</v>
          </cell>
          <cell r="Q163">
            <v>2.6746077399999999E-3</v>
          </cell>
          <cell r="R163">
            <v>3.3074116199999998E-3</v>
          </cell>
          <cell r="S163">
            <v>2.5609473178623888E-3</v>
          </cell>
          <cell r="T163">
            <v>3.7342133766201913E-3</v>
          </cell>
          <cell r="U163">
            <v>6.2020807999999981E-3</v>
          </cell>
          <cell r="V163">
            <v>6.1045020399999993E-3</v>
          </cell>
          <cell r="W163">
            <v>6.9299451200000011E-3</v>
          </cell>
          <cell r="X163">
            <v>2.6139810368000001E-3</v>
          </cell>
          <cell r="Y163">
            <v>8.2654175000000001E-4</v>
          </cell>
          <cell r="Z163">
            <v>8.5740658759000006E-3</v>
          </cell>
          <cell r="AA163">
            <v>0</v>
          </cell>
          <cell r="AB163">
            <v>0.87850899999999998</v>
          </cell>
          <cell r="AC163">
            <v>1.533112</v>
          </cell>
          <cell r="AD163">
            <v>2.693336</v>
          </cell>
          <cell r="AE163">
            <v>4.1131139999999995</v>
          </cell>
          <cell r="AF163">
            <v>6.1376165830704759</v>
          </cell>
          <cell r="AG163">
            <v>6.8489292907417783</v>
          </cell>
          <cell r="AH163">
            <v>4.6822920023316836</v>
          </cell>
          <cell r="AI163">
            <v>4.1114436442949849</v>
          </cell>
          <cell r="AJ163">
            <v>4.1339999848316689</v>
          </cell>
          <cell r="AK163">
            <v>4.2717321172436051</v>
          </cell>
          <cell r="AL163">
            <v>5.1062019847544802</v>
          </cell>
          <cell r="AM163">
            <v>4.0483218876755247</v>
          </cell>
          <cell r="AN163">
            <v>5.8720953375025911</v>
          </cell>
          <cell r="AO163">
            <v>6.9989730060090736</v>
          </cell>
          <cell r="AP163">
            <v>6.6753388493777113</v>
          </cell>
          <cell r="AQ163">
            <v>5.9885417132485355</v>
          </cell>
          <cell r="AR163">
            <v>5.5522809999999989</v>
          </cell>
          <cell r="AS163">
            <v>4.5711260544791097</v>
          </cell>
          <cell r="AT163">
            <v>5.5838591773930988</v>
          </cell>
          <cell r="AU163">
            <v>4.8003479999999996</v>
          </cell>
          <cell r="AV163">
            <v>4.2640890000000002</v>
          </cell>
          <cell r="AW163">
            <v>5.4566299999999996</v>
          </cell>
          <cell r="AX163">
            <v>4.4916753389999995</v>
          </cell>
          <cell r="AY163">
            <v>0.34126099999999998</v>
          </cell>
          <cell r="AZ163">
            <v>5.2024022000000008</v>
          </cell>
          <cell r="BA163">
            <v>0</v>
          </cell>
        </row>
        <row r="169">
          <cell r="B169">
            <v>4.4846725420920226E-3</v>
          </cell>
          <cell r="C169">
            <v>9.3572742030957941E-3</v>
          </cell>
          <cell r="D169">
            <v>2.6796514389276021E-3</v>
          </cell>
          <cell r="E169">
            <v>3.7655844368711102E-3</v>
          </cell>
          <cell r="F169">
            <v>3.4668085060029954E-2</v>
          </cell>
          <cell r="G169">
            <v>4.2792390322559409E-2</v>
          </cell>
          <cell r="H169">
            <v>0.10233371318618761</v>
          </cell>
          <cell r="I169">
            <v>2.5795342871947079E-2</v>
          </cell>
          <cell r="J169">
            <v>5.8287532177500583E-3</v>
          </cell>
          <cell r="K169">
            <v>6.3508739685019035E-5</v>
          </cell>
          <cell r="L169">
            <v>2.869968129451503E-4</v>
          </cell>
          <cell r="M169">
            <v>1.0854341274802938E-4</v>
          </cell>
          <cell r="N169">
            <v>1.8304999999999997E-6</v>
          </cell>
          <cell r="O169">
            <v>1.8152965126534903E-3</v>
          </cell>
          <cell r="P169">
            <v>4.08283718978891E-3</v>
          </cell>
          <cell r="Q169">
            <v>1.1865432319999996E-2</v>
          </cell>
          <cell r="R169">
            <v>3.839139499999999E-3</v>
          </cell>
          <cell r="S169">
            <v>7.4469050395397214E-5</v>
          </cell>
          <cell r="T169">
            <v>0</v>
          </cell>
          <cell r="U169">
            <v>5.1273376000000002E-4</v>
          </cell>
          <cell r="V169">
            <v>1.6587479999999998E-3</v>
          </cell>
          <cell r="W169">
            <v>0</v>
          </cell>
          <cell r="X169">
            <v>0</v>
          </cell>
          <cell r="Y169">
            <v>0</v>
          </cell>
          <cell r="Z169">
            <v>0</v>
          </cell>
          <cell r="AA169">
            <v>0</v>
          </cell>
          <cell r="AB169">
            <v>0.48907999999999996</v>
          </cell>
          <cell r="AC169">
            <v>1.0131199999999998</v>
          </cell>
          <cell r="AD169">
            <v>0.60792500000000005</v>
          </cell>
          <cell r="AE169">
            <v>1.220431</v>
          </cell>
          <cell r="AF169">
            <v>5.3713573633792917</v>
          </cell>
          <cell r="AG169">
            <v>6.7317043326256005</v>
          </cell>
          <cell r="AH169">
            <v>12.578601796895589</v>
          </cell>
          <cell r="AI169">
            <v>2.9535380477922262</v>
          </cell>
          <cell r="AJ169">
            <v>0.7258391701911967</v>
          </cell>
          <cell r="AK169">
            <v>5.5330574641228446E-2</v>
          </cell>
          <cell r="AL169">
            <v>0.30855179116474302</v>
          </cell>
          <cell r="AM169">
            <v>0.13836696349230468</v>
          </cell>
          <cell r="AN169">
            <v>2.0780151833024664E-3</v>
          </cell>
          <cell r="AO169">
            <v>0.36429247754504923</v>
          </cell>
          <cell r="AP169">
            <v>0.55279355703516297</v>
          </cell>
          <cell r="AQ169">
            <v>1.3950744020718409</v>
          </cell>
          <cell r="AR169">
            <v>0.46503199999999989</v>
          </cell>
          <cell r="AS169">
            <v>7.4722628441056788E-2</v>
          </cell>
          <cell r="AT169">
            <v>0</v>
          </cell>
          <cell r="AU169">
            <v>0.13698299999999999</v>
          </cell>
          <cell r="AV169">
            <v>0.152727</v>
          </cell>
          <cell r="AW169">
            <v>0</v>
          </cell>
          <cell r="AX169">
            <v>0</v>
          </cell>
          <cell r="AY169">
            <v>0</v>
          </cell>
          <cell r="AZ169">
            <v>0</v>
          </cell>
          <cell r="BA169">
            <v>0</v>
          </cell>
        </row>
        <row r="171">
          <cell r="B171">
            <v>2.7524422836485637E-3</v>
          </cell>
          <cell r="C171">
            <v>2.4267574429728584E-3</v>
          </cell>
          <cell r="D171">
            <v>3.143720479188854E-3</v>
          </cell>
          <cell r="E171">
            <v>3.2149657324002513E-3</v>
          </cell>
          <cell r="F171">
            <v>4.6870192458976292E-3</v>
          </cell>
          <cell r="G171">
            <v>4.4861742089648497E-3</v>
          </cell>
          <cell r="H171">
            <v>8.0124865243810257E-3</v>
          </cell>
          <cell r="I171">
            <v>1.107247075415458E-2</v>
          </cell>
          <cell r="J171">
            <v>5.8215781315852783E-3</v>
          </cell>
          <cell r="K171">
            <v>2.3363080060898513E-3</v>
          </cell>
          <cell r="L171">
            <v>2.3706400188401545E-3</v>
          </cell>
          <cell r="M171">
            <v>4.6196367136454638E-3</v>
          </cell>
          <cell r="N171">
            <v>4.6221904528145983E-3</v>
          </cell>
          <cell r="O171">
            <v>2.7109428069201423E-3</v>
          </cell>
          <cell r="P171">
            <v>2.1260056086001267E-3</v>
          </cell>
          <cell r="Q171">
            <v>9.0090979999999992E-4</v>
          </cell>
          <cell r="R171">
            <v>1.7435185599999998E-3</v>
          </cell>
          <cell r="S171">
            <v>1.1894556844791481E-3</v>
          </cell>
          <cell r="T171">
            <v>9.2810723389928434E-4</v>
          </cell>
          <cell r="U171">
            <v>3.4493329999999995E-4</v>
          </cell>
          <cell r="V171">
            <v>1.05712455E-3</v>
          </cell>
          <cell r="W171">
            <v>1.1002930399999999E-3</v>
          </cell>
          <cell r="X171">
            <v>7.1848588000000011E-4</v>
          </cell>
          <cell r="Y171">
            <v>0</v>
          </cell>
          <cell r="Z171">
            <v>9.0433419999999998E-4</v>
          </cell>
          <cell r="AA171">
            <v>0</v>
          </cell>
          <cell r="AB171">
            <v>2.105</v>
          </cell>
          <cell r="AC171">
            <v>2.0148100000000002</v>
          </cell>
          <cell r="AD171">
            <v>3.673</v>
          </cell>
          <cell r="AE171">
            <v>3.268005</v>
          </cell>
          <cell r="AF171">
            <v>3.8224946414238294</v>
          </cell>
          <cell r="AG171">
            <v>4.0280497403061428</v>
          </cell>
          <cell r="AH171">
            <v>5.8652382200130253</v>
          </cell>
          <cell r="AI171">
            <v>10.894179255377344</v>
          </cell>
          <cell r="AJ171">
            <v>5.5572263291881656</v>
          </cell>
          <cell r="AK171">
            <v>2.5574363094039039</v>
          </cell>
          <cell r="AL171">
            <v>2.9822137735026346</v>
          </cell>
          <cell r="AM171">
            <v>5.7137517857084319</v>
          </cell>
          <cell r="AN171">
            <v>6.5413276068264237</v>
          </cell>
          <cell r="AO171">
            <v>3.6260756781765453</v>
          </cell>
          <cell r="AP171">
            <v>3.1993328808552541</v>
          </cell>
          <cell r="AQ171">
            <v>2.2365309930039228</v>
          </cell>
          <cell r="AR171">
            <v>3.1600420000000002</v>
          </cell>
          <cell r="AS171">
            <v>2.3651384026463593</v>
          </cell>
          <cell r="AT171">
            <v>1.8059361437135273</v>
          </cell>
          <cell r="AU171">
            <v>0.87426799999999993</v>
          </cell>
          <cell r="AV171">
            <v>0.95153500000000002</v>
          </cell>
          <cell r="AW171">
            <v>1.1289399999999998</v>
          </cell>
          <cell r="AX171">
            <v>1.148324337</v>
          </cell>
          <cell r="AY171">
            <v>0</v>
          </cell>
          <cell r="AZ171">
            <v>1.4731057399999998</v>
          </cell>
          <cell r="BA171">
            <v>0</v>
          </cell>
        </row>
        <row r="180">
          <cell r="B180">
            <v>1.0478804840000001E-2</v>
          </cell>
          <cell r="C180">
            <v>1.002141504E-2</v>
          </cell>
          <cell r="D180">
            <v>9.6029536400000001E-3</v>
          </cell>
          <cell r="E180">
            <v>2.4955759080000001E-2</v>
          </cell>
          <cell r="F180">
            <v>2.1357471329214037E-2</v>
          </cell>
          <cell r="G180">
            <v>2.2400381876387487E-2</v>
          </cell>
          <cell r="H180">
            <v>5.6656093276643331E-2</v>
          </cell>
          <cell r="I180">
            <v>0.1017179061654666</v>
          </cell>
          <cell r="J180">
            <v>7.5103431331820403E-2</v>
          </cell>
          <cell r="K180">
            <v>8.1724707423837528E-2</v>
          </cell>
          <cell r="L180">
            <v>8.2775462826587876E-2</v>
          </cell>
          <cell r="M180">
            <v>9.9151174336377212E-2</v>
          </cell>
          <cell r="N180">
            <v>7.2954709327006151E-2</v>
          </cell>
          <cell r="O180">
            <v>5.8704459624196251E-2</v>
          </cell>
          <cell r="P180">
            <v>3.4905731259859893E-2</v>
          </cell>
          <cell r="Q180">
            <v>5.8027611319999992E-2</v>
          </cell>
          <cell r="R180">
            <v>8.4790871619999972E-2</v>
          </cell>
          <cell r="S180">
            <v>7.8613531320110425E-2</v>
          </cell>
          <cell r="T180">
            <v>6.6222602701004635E-2</v>
          </cell>
          <cell r="U180">
            <v>6.1261460830000003E-2</v>
          </cell>
          <cell r="V180">
            <v>7.0623838599999975E-2</v>
          </cell>
          <cell r="W180">
            <v>4.371455577999999E-2</v>
          </cell>
          <cell r="X180">
            <v>1.1605854539999998E-2</v>
          </cell>
          <cell r="Y180">
            <v>0</v>
          </cell>
          <cell r="Z180">
            <v>3.19853156E-3</v>
          </cell>
          <cell r="AA180">
            <v>0</v>
          </cell>
          <cell r="AB180">
            <v>0.57132700000000003</v>
          </cell>
          <cell r="AC180">
            <v>0.93910899999999997</v>
          </cell>
          <cell r="AD180">
            <v>0.88167099999999998</v>
          </cell>
          <cell r="AE180">
            <v>2.3427500000000001</v>
          </cell>
          <cell r="AF180">
            <v>2.9596520094825127</v>
          </cell>
          <cell r="AG180">
            <v>3.0050335159538193</v>
          </cell>
          <cell r="AH180">
            <v>7.0543366131487106</v>
          </cell>
          <cell r="AI180">
            <v>13.329290565469703</v>
          </cell>
          <cell r="AJ180">
            <v>10.823525655967092</v>
          </cell>
          <cell r="AK180">
            <v>8.9933732073557557</v>
          </cell>
          <cell r="AL180">
            <v>10.210626074987786</v>
          </cell>
          <cell r="AM180">
            <v>14.322334455128031</v>
          </cell>
          <cell r="AN180">
            <v>10.5392078293956</v>
          </cell>
          <cell r="AO180">
            <v>7.9062687510718828</v>
          </cell>
          <cell r="AP180">
            <v>5.5982336025169408</v>
          </cell>
          <cell r="AQ180">
            <v>8.5923531663346999</v>
          </cell>
          <cell r="AR180">
            <v>10.641189000000001</v>
          </cell>
          <cell r="AS180">
            <v>10.513060728457518</v>
          </cell>
          <cell r="AT180">
            <v>8.6991935812034225</v>
          </cell>
          <cell r="AU180">
            <v>10.453188000000001</v>
          </cell>
          <cell r="AV180">
            <v>7.7559479999999992</v>
          </cell>
          <cell r="AW180">
            <v>5.6801509999999995</v>
          </cell>
          <cell r="AX180">
            <v>2.2230921669999999</v>
          </cell>
          <cell r="AY180">
            <v>0</v>
          </cell>
          <cell r="AZ180">
            <v>0.59953414999999999</v>
          </cell>
          <cell r="BA180">
            <v>0</v>
          </cell>
        </row>
        <row r="187">
          <cell r="B187">
            <v>3.2594938037567307E-2</v>
          </cell>
          <cell r="C187">
            <v>3.7771067509873066E-2</v>
          </cell>
          <cell r="D187">
            <v>3.8031802200758413E-2</v>
          </cell>
          <cell r="E187">
            <v>2.5685494858150019E-2</v>
          </cell>
          <cell r="F187">
            <v>2.6638896167407316E-2</v>
          </cell>
          <cell r="G187">
            <v>2.409551152712457E-2</v>
          </cell>
          <cell r="H187">
            <v>2.4656653784617517E-2</v>
          </cell>
          <cell r="I187">
            <v>4.4683199236627051E-2</v>
          </cell>
          <cell r="J187">
            <v>4.2540719157976144E-2</v>
          </cell>
          <cell r="K187">
            <v>3.7219696160859614E-2</v>
          </cell>
          <cell r="L187">
            <v>5.4130715254031563E-2</v>
          </cell>
          <cell r="M187">
            <v>5.1668413635639114E-2</v>
          </cell>
          <cell r="N187">
            <v>4.619476139052138E-2</v>
          </cell>
          <cell r="O187">
            <v>5.5205159250360888E-2</v>
          </cell>
          <cell r="P187">
            <v>5.7056814830861946E-2</v>
          </cell>
          <cell r="Q187">
            <v>7.5701121019999984E-2</v>
          </cell>
          <cell r="R187">
            <v>6.3062175960000008E-2</v>
          </cell>
          <cell r="S187">
            <v>7.0536361048721019E-2</v>
          </cell>
          <cell r="T187">
            <v>8.5106654416132313E-2</v>
          </cell>
          <cell r="U187">
            <v>5.3445112789999999E-2</v>
          </cell>
          <cell r="V187">
            <v>4.8230792959999998E-2</v>
          </cell>
          <cell r="W187">
            <v>6.6081625120000029E-2</v>
          </cell>
          <cell r="X187">
            <v>6.5720909239999986E-2</v>
          </cell>
          <cell r="Y187">
            <v>0</v>
          </cell>
          <cell r="Z187">
            <v>6.8195163921500004E-2</v>
          </cell>
          <cell r="AA187">
            <v>0</v>
          </cell>
          <cell r="AB187">
            <v>4.1808519999999998</v>
          </cell>
          <cell r="AC187">
            <v>4.5558240000000003</v>
          </cell>
          <cell r="AD187">
            <v>5.2268679999999996</v>
          </cell>
          <cell r="AE187">
            <v>4.0964910000000003</v>
          </cell>
          <cell r="AF187">
            <v>5.6524814814408195</v>
          </cell>
          <cell r="AG187">
            <v>5.4859429449968129</v>
          </cell>
          <cell r="AH187">
            <v>5.9489757384959283</v>
          </cell>
          <cell r="AI187">
            <v>10.518146350017497</v>
          </cell>
          <cell r="AJ187">
            <v>10.900662198750634</v>
          </cell>
          <cell r="AK187">
            <v>8.8073248177928356</v>
          </cell>
          <cell r="AL187">
            <v>12.983060619592225</v>
          </cell>
          <cell r="AM187">
            <v>12.323499737130605</v>
          </cell>
          <cell r="AN187">
            <v>12.12957398279795</v>
          </cell>
          <cell r="AO187">
            <v>12.125739053785118</v>
          </cell>
          <cell r="AP187">
            <v>14.475245777081973</v>
          </cell>
          <cell r="AQ187">
            <v>16.316174226796079</v>
          </cell>
          <cell r="AR187">
            <v>15.543825</v>
          </cell>
          <cell r="AS187">
            <v>14.646950033351928</v>
          </cell>
          <cell r="AT187">
            <v>18.882691933407315</v>
          </cell>
          <cell r="AU187">
            <v>17.138285999999997</v>
          </cell>
          <cell r="AV187">
            <v>10.229457999999999</v>
          </cell>
          <cell r="AW187">
            <v>17.133716</v>
          </cell>
          <cell r="AX187">
            <v>17.861846044</v>
          </cell>
          <cell r="AY187">
            <v>0</v>
          </cell>
          <cell r="AZ187">
            <v>14.252072469999998</v>
          </cell>
          <cell r="BA187">
            <v>0</v>
          </cell>
        </row>
        <row r="194">
          <cell r="B194">
            <v>3.15378112E-3</v>
          </cell>
          <cell r="C194">
            <v>1.0970568E-2</v>
          </cell>
          <cell r="D194">
            <v>1.0115399000000001E-2</v>
          </cell>
          <cell r="E194">
            <v>1.346173724E-2</v>
          </cell>
          <cell r="F194">
            <v>1.3763098351379502E-2</v>
          </cell>
          <cell r="G194">
            <v>1.7721720984391804E-2</v>
          </cell>
          <cell r="H194">
            <v>1.8127152096306338E-2</v>
          </cell>
          <cell r="I194">
            <v>1.3842394518565809E-2</v>
          </cell>
          <cell r="J194">
            <v>1.5805905904174501E-2</v>
          </cell>
          <cell r="K194">
            <v>1.0880214047767319E-2</v>
          </cell>
          <cell r="L194">
            <v>2.4353491286854892E-3</v>
          </cell>
          <cell r="M194">
            <v>4.3949636649257577E-3</v>
          </cell>
          <cell r="N194">
            <v>4.9261557486776578E-3</v>
          </cell>
          <cell r="O194">
            <v>4.2249869072508986E-3</v>
          </cell>
          <cell r="P194">
            <v>4.9649356564006389E-3</v>
          </cell>
          <cell r="Q194">
            <v>2.17147E-3</v>
          </cell>
          <cell r="R194">
            <v>1.88401038E-3</v>
          </cell>
          <cell r="S194">
            <v>1.5434628671532483E-3</v>
          </cell>
          <cell r="T194">
            <v>1.8994648793163431E-3</v>
          </cell>
          <cell r="U194">
            <v>1.1355415299999999E-3</v>
          </cell>
          <cell r="V194">
            <v>1.5985163599999998E-3</v>
          </cell>
          <cell r="W194">
            <v>5.2883927000000001E-3</v>
          </cell>
          <cell r="X194">
            <v>2.8733570326299994E-3</v>
          </cell>
          <cell r="Y194">
            <v>0</v>
          </cell>
          <cell r="Z194">
            <v>7.9207099999999982E-5</v>
          </cell>
          <cell r="AA194">
            <v>0</v>
          </cell>
          <cell r="AB194">
            <v>0.94453999999999994</v>
          </cell>
          <cell r="AC194">
            <v>2.6829999999999998</v>
          </cell>
          <cell r="AD194">
            <v>2.6260000000000003</v>
          </cell>
          <cell r="AE194">
            <v>3.32864</v>
          </cell>
          <cell r="AF194">
            <v>3.8605760298114649</v>
          </cell>
          <cell r="AG194">
            <v>5.1785474184220242</v>
          </cell>
          <cell r="AH194">
            <v>4.8389268716421139</v>
          </cell>
          <cell r="AI194">
            <v>6.0676031337994569</v>
          </cell>
          <cell r="AJ194">
            <v>6.8882880465971104</v>
          </cell>
          <cell r="AK194">
            <v>4.7192808211032666</v>
          </cell>
          <cell r="AL194">
            <v>2.4306935503359584</v>
          </cell>
          <cell r="AM194">
            <v>3.2258788964513183</v>
          </cell>
          <cell r="AN194">
            <v>3.8062686356786646</v>
          </cell>
          <cell r="AO194">
            <v>4.0949440570872868</v>
          </cell>
          <cell r="AP194">
            <v>4.5715589084161596</v>
          </cell>
          <cell r="AQ194">
            <v>2.3714839409050938</v>
          </cell>
          <cell r="AR194">
            <v>1.51234</v>
          </cell>
          <cell r="AS194">
            <v>1.3587506169009811</v>
          </cell>
          <cell r="AT194">
            <v>1.5776750391648346</v>
          </cell>
          <cell r="AU194">
            <v>1.275577</v>
          </cell>
          <cell r="AV194">
            <v>1.2990519999999999</v>
          </cell>
          <cell r="AW194">
            <v>2.2371789999999998</v>
          </cell>
          <cell r="AX194">
            <v>0.73413529300000002</v>
          </cell>
          <cell r="AY194">
            <v>0</v>
          </cell>
          <cell r="AZ194">
            <v>0.12767355999999999</v>
          </cell>
          <cell r="BA194">
            <v>0</v>
          </cell>
        </row>
        <row r="200">
          <cell r="B200">
            <v>2.6608236294481096E-2</v>
          </cell>
          <cell r="C200">
            <v>2.9870158852697618E-2</v>
          </cell>
          <cell r="D200">
            <v>2.2139106287729988E-2</v>
          </cell>
          <cell r="E200">
            <v>3.942490727825089E-2</v>
          </cell>
          <cell r="F200">
            <v>5.1052252219500896E-2</v>
          </cell>
          <cell r="G200">
            <v>2.8430525485310772E-2</v>
          </cell>
          <cell r="H200">
            <v>7.6153794572213399E-2</v>
          </cell>
          <cell r="I200">
            <v>8.7538262388277679E-2</v>
          </cell>
          <cell r="J200">
            <v>0.14978898299261939</v>
          </cell>
          <cell r="K200">
            <v>0.20891990087088813</v>
          </cell>
          <cell r="L200">
            <v>0.21740627652460159</v>
          </cell>
          <cell r="M200">
            <v>0.16852250606302155</v>
          </cell>
          <cell r="N200">
            <v>0.3226152659926807</v>
          </cell>
          <cell r="O200">
            <v>0.50998930070622006</v>
          </cell>
          <cell r="P200">
            <v>0.49065107083146864</v>
          </cell>
          <cell r="Q200">
            <v>0.6883786623</v>
          </cell>
          <cell r="R200">
            <v>0.59041389679999978</v>
          </cell>
          <cell r="S200">
            <v>0.7248396075228879</v>
          </cell>
          <cell r="T200">
            <v>0.97862189474456596</v>
          </cell>
          <cell r="U200">
            <v>0.79147936880999992</v>
          </cell>
          <cell r="V200">
            <v>1.4119991216800005</v>
          </cell>
          <cell r="W200">
            <v>1.3458147340400004</v>
          </cell>
          <cell r="X200">
            <v>1.487059436072</v>
          </cell>
          <cell r="Y200">
            <v>0</v>
          </cell>
          <cell r="Z200">
            <v>1.7567478566399997</v>
          </cell>
          <cell r="AA200">
            <v>0</v>
          </cell>
          <cell r="AB200">
            <v>3.7539899999999999</v>
          </cell>
          <cell r="AC200">
            <v>3.734165</v>
          </cell>
          <cell r="AD200">
            <v>3.4730250000000003</v>
          </cell>
          <cell r="AE200">
            <v>4.6160300000000003</v>
          </cell>
          <cell r="AF200">
            <v>8.3024981761368011</v>
          </cell>
          <cell r="AG200">
            <v>6.604153448406481</v>
          </cell>
          <cell r="AH200">
            <v>10.748193507284176</v>
          </cell>
          <cell r="AI200">
            <v>15.1039086210522</v>
          </cell>
          <cell r="AJ200">
            <v>23.444616309494613</v>
          </cell>
          <cell r="AK200">
            <v>26.525622625482054</v>
          </cell>
          <cell r="AL200">
            <v>32.994970648959026</v>
          </cell>
          <cell r="AM200">
            <v>27.303036092350773</v>
          </cell>
          <cell r="AN200">
            <v>48.136533513270102</v>
          </cell>
          <cell r="AO200">
            <v>66.451511956382404</v>
          </cell>
          <cell r="AP200">
            <v>61.912760360125922</v>
          </cell>
          <cell r="AQ200">
            <v>82.197601377815559</v>
          </cell>
          <cell r="AR200">
            <v>65.853819999999999</v>
          </cell>
          <cell r="AS200">
            <v>79.220576977920018</v>
          </cell>
          <cell r="AT200">
            <v>107.46637476743021</v>
          </cell>
          <cell r="AU200">
            <v>130.72052500000001</v>
          </cell>
          <cell r="AV200">
            <v>141.059211</v>
          </cell>
          <cell r="AW200">
            <v>167.94981799999999</v>
          </cell>
          <cell r="AX200">
            <v>191.06726003399996</v>
          </cell>
          <cell r="AY200">
            <v>0</v>
          </cell>
          <cell r="AZ200">
            <v>200.76110713</v>
          </cell>
          <cell r="BA200">
            <v>0</v>
          </cell>
        </row>
        <row r="206">
          <cell r="B206">
            <v>8.4771816625519927E-3</v>
          </cell>
          <cell r="C206">
            <v>6.5699426422835515E-3</v>
          </cell>
          <cell r="D206">
            <v>8.6576177403305254E-3</v>
          </cell>
          <cell r="E206">
            <v>6.6280376047980925E-3</v>
          </cell>
          <cell r="F206">
            <v>1.2816048983793875E-2</v>
          </cell>
          <cell r="G206">
            <v>1.273506197328195E-2</v>
          </cell>
          <cell r="H206">
            <v>2.6300794432721257E-2</v>
          </cell>
          <cell r="I206">
            <v>2.3763513739369312E-2</v>
          </cell>
          <cell r="J206">
            <v>2.9350688385769853E-2</v>
          </cell>
          <cell r="K206">
            <v>2.0124723911853222E-2</v>
          </cell>
          <cell r="L206">
            <v>2.4957137593170444E-2</v>
          </cell>
          <cell r="M206">
            <v>2.3279456650260648E-2</v>
          </cell>
          <cell r="N206">
            <v>2.0741598435341936E-2</v>
          </cell>
          <cell r="O206">
            <v>3.0664176045541818E-2</v>
          </cell>
          <cell r="P206">
            <v>3.3165674552888019E-2</v>
          </cell>
          <cell r="Q206">
            <v>3.9011638820000014E-2</v>
          </cell>
          <cell r="R206">
            <v>2.1431821319999999E-2</v>
          </cell>
          <cell r="S206">
            <v>1.5968973652306338E-2</v>
          </cell>
          <cell r="T206">
            <v>1.3318685119688855E-2</v>
          </cell>
          <cell r="U206">
            <v>1.090714464E-2</v>
          </cell>
          <cell r="V206">
            <v>1.2434698640000002E-2</v>
          </cell>
          <cell r="W206">
            <v>1.6505237140000004E-2</v>
          </cell>
          <cell r="X206">
            <v>2.4115045664900015E-2</v>
          </cell>
          <cell r="Y206">
            <v>0</v>
          </cell>
          <cell r="Z206">
            <v>8.205705752299999E-3</v>
          </cell>
          <cell r="AA206">
            <v>0</v>
          </cell>
          <cell r="AB206">
            <v>4.3535539999999999</v>
          </cell>
          <cell r="AC206">
            <v>2.4450620000000001</v>
          </cell>
          <cell r="AD206">
            <v>3.538402</v>
          </cell>
          <cell r="AE206">
            <v>2.371613</v>
          </cell>
          <cell r="AF206">
            <v>3.9939841740197353</v>
          </cell>
          <cell r="AG206">
            <v>2.4502046357823226</v>
          </cell>
          <cell r="AH206">
            <v>5.705293460494107</v>
          </cell>
          <cell r="AI206">
            <v>6.6846616857556764</v>
          </cell>
          <cell r="AJ206">
            <v>8.6454936356213086</v>
          </cell>
          <cell r="AK206">
            <v>6.4426238899500285</v>
          </cell>
          <cell r="AL206">
            <v>8.0509816601961646</v>
          </cell>
          <cell r="AM206">
            <v>9.7909323720656758</v>
          </cell>
          <cell r="AN206">
            <v>13.396667795420527</v>
          </cell>
          <cell r="AO206">
            <v>13.606690714229524</v>
          </cell>
          <cell r="AP206">
            <v>12.362196392145606</v>
          </cell>
          <cell r="AQ206">
            <v>12.527164744983702</v>
          </cell>
          <cell r="AR206">
            <v>10.773571999999998</v>
          </cell>
          <cell r="AS206">
            <v>7.7795691859990272</v>
          </cell>
          <cell r="AT206">
            <v>7.1058492513474052</v>
          </cell>
          <cell r="AU206">
            <v>5.675749999999999</v>
          </cell>
          <cell r="AV206">
            <v>4.5189939999999993</v>
          </cell>
          <cell r="AW206">
            <v>10.741611000000001</v>
          </cell>
          <cell r="AX206">
            <v>19.204319908999999</v>
          </cell>
          <cell r="AY206">
            <v>0</v>
          </cell>
          <cell r="AZ206">
            <v>3.2765353299999997</v>
          </cell>
          <cell r="BA206">
            <v>0</v>
          </cell>
        </row>
        <row r="211">
          <cell r="B211">
            <v>1.2023505199999999E-3</v>
          </cell>
          <cell r="C211">
            <v>2.873563E-3</v>
          </cell>
          <cell r="D211">
            <v>2.9151803800000005E-3</v>
          </cell>
          <cell r="E211">
            <v>3.0928876999999997E-3</v>
          </cell>
          <cell r="F211">
            <v>4.6179605915630511E-3</v>
          </cell>
          <cell r="G211">
            <v>5.2941829327813597E-3</v>
          </cell>
          <cell r="H211">
            <v>8.122259651565121E-3</v>
          </cell>
          <cell r="I211">
            <v>8.9091652363662201E-3</v>
          </cell>
          <cell r="J211">
            <v>7.8095677329002655E-3</v>
          </cell>
          <cell r="K211">
            <v>7.6915720677987586E-3</v>
          </cell>
          <cell r="L211">
            <v>1.1254110739680936E-2</v>
          </cell>
          <cell r="M211">
            <v>2.484740401851427E-2</v>
          </cell>
          <cell r="N211">
            <v>2.3774614390897165E-2</v>
          </cell>
          <cell r="O211">
            <v>1.2668585778113953E-2</v>
          </cell>
          <cell r="P211">
            <v>1.739484840284208E-2</v>
          </cell>
          <cell r="Q211">
            <v>1.28621059E-2</v>
          </cell>
          <cell r="R211">
            <v>2.5613892920000006E-2</v>
          </cell>
          <cell r="S211">
            <v>3.0064007005387455E-2</v>
          </cell>
          <cell r="T211">
            <v>2.5105864115494404E-2</v>
          </cell>
          <cell r="U211">
            <v>3.8273878380000001E-2</v>
          </cell>
          <cell r="V211">
            <v>5.3999269099999997E-2</v>
          </cell>
          <cell r="W211">
            <v>4.555890289999999E-2</v>
          </cell>
          <cell r="X211">
            <v>1.9992713873333335E-2</v>
          </cell>
          <cell r="Y211">
            <v>0</v>
          </cell>
          <cell r="Z211">
            <v>1.3639210479999999E-2</v>
          </cell>
          <cell r="AA211">
            <v>0</v>
          </cell>
          <cell r="AB211">
            <v>0.333901</v>
          </cell>
          <cell r="AC211">
            <v>0.68499999999999994</v>
          </cell>
          <cell r="AD211">
            <v>0.66404800000000008</v>
          </cell>
          <cell r="AE211">
            <v>0.70440999999999998</v>
          </cell>
          <cell r="AF211">
            <v>2.5882544457854957</v>
          </cell>
          <cell r="AG211">
            <v>4.702971886178327</v>
          </cell>
          <cell r="AH211">
            <v>4.7145749981997138</v>
          </cell>
          <cell r="AI211">
            <v>4.0139984962604371</v>
          </cell>
          <cell r="AJ211">
            <v>3.4664492808947287</v>
          </cell>
          <cell r="AK211">
            <v>3.0422757899284272</v>
          </cell>
          <cell r="AL211">
            <v>4.3272375663905089</v>
          </cell>
          <cell r="AM211">
            <v>6.5539176065659426</v>
          </cell>
          <cell r="AN211">
            <v>7.0349775240348089</v>
          </cell>
          <cell r="AO211">
            <v>4.1486306192461306</v>
          </cell>
          <cell r="AP211">
            <v>4.6651964791159761</v>
          </cell>
          <cell r="AQ211">
            <v>3.404219335278559</v>
          </cell>
          <cell r="AR211">
            <v>4.4038519999999997</v>
          </cell>
          <cell r="AS211">
            <v>5.2178315768225119</v>
          </cell>
          <cell r="AT211">
            <v>4.4421856067998267</v>
          </cell>
          <cell r="AU211">
            <v>7.6564680000000003</v>
          </cell>
          <cell r="AV211">
            <v>7.9784990000000002</v>
          </cell>
          <cell r="AW211">
            <v>7.1484889999999996</v>
          </cell>
          <cell r="AX211">
            <v>3.6480065949999996</v>
          </cell>
          <cell r="AY211">
            <v>0</v>
          </cell>
          <cell r="AZ211">
            <v>2.3620563899999998</v>
          </cell>
          <cell r="BA211">
            <v>0</v>
          </cell>
        </row>
        <row r="212">
          <cell r="B212">
            <v>1.0462411942317748E-2</v>
          </cell>
          <cell r="C212">
            <v>1.3392024138324665E-2</v>
          </cell>
          <cell r="D212">
            <v>1.113997302583925E-2</v>
          </cell>
          <cell r="E212">
            <v>1.6384784517840666E-2</v>
          </cell>
          <cell r="F212">
            <v>1.5985098369412198E-2</v>
          </cell>
          <cell r="G212">
            <v>1.820986434900064E-2</v>
          </cell>
          <cell r="H212">
            <v>1.6970682685369134E-2</v>
          </cell>
          <cell r="I212">
            <v>1.6823657742064881E-2</v>
          </cell>
          <cell r="J212">
            <v>1.9023411915227367E-2</v>
          </cell>
          <cell r="K212">
            <v>1.2393288555267537E-2</v>
          </cell>
          <cell r="L212">
            <v>1.13356054E-2</v>
          </cell>
          <cell r="M212">
            <v>7.2630031383964953E-3</v>
          </cell>
          <cell r="N212">
            <v>5.7262821468493878E-3</v>
          </cell>
          <cell r="O212">
            <v>3.7394829639090829E-3</v>
          </cell>
          <cell r="P212">
            <v>3.3851131476419893E-3</v>
          </cell>
          <cell r="Q212">
            <v>3.0829404199999993E-3</v>
          </cell>
          <cell r="R212">
            <v>3.6347424399999998E-3</v>
          </cell>
          <cell r="S212">
            <v>3.1486802624924493E-3</v>
          </cell>
          <cell r="T212">
            <v>6.6128639008077106E-3</v>
          </cell>
          <cell r="U212">
            <v>2.5097251199999995E-3</v>
          </cell>
          <cell r="V212">
            <v>4.3734765199999991E-3</v>
          </cell>
          <cell r="W212">
            <v>1.24525002E-3</v>
          </cell>
          <cell r="X212">
            <v>9.5330735919999985E-4</v>
          </cell>
          <cell r="Y212">
            <v>0</v>
          </cell>
          <cell r="Z212">
            <v>7.7560839999999992E-4</v>
          </cell>
          <cell r="AA212">
            <v>0</v>
          </cell>
          <cell r="AB212">
            <v>9.1670630000000006</v>
          </cell>
          <cell r="AC212">
            <v>10.603200000000001</v>
          </cell>
          <cell r="AD212">
            <v>8.5116790000000009</v>
          </cell>
          <cell r="AE212">
            <v>13.721834999999999</v>
          </cell>
          <cell r="AF212">
            <v>15.107121949641709</v>
          </cell>
          <cell r="AG212">
            <v>18.217225368418109</v>
          </cell>
          <cell r="AH212">
            <v>16.105825485627296</v>
          </cell>
          <cell r="AI212">
            <v>16.96550076932806</v>
          </cell>
          <cell r="AJ212">
            <v>17.554696372999356</v>
          </cell>
          <cell r="AK212">
            <v>10.878577951658976</v>
          </cell>
          <cell r="AL212">
            <v>8.9870712420738528</v>
          </cell>
          <cell r="AM212">
            <v>7.2844461981215503</v>
          </cell>
          <cell r="AN212">
            <v>6.281600560240765</v>
          </cell>
          <cell r="AO212">
            <v>4.0037230437950493</v>
          </cell>
          <cell r="AP212">
            <v>3.3993308050555218</v>
          </cell>
          <cell r="AQ212">
            <v>3.0000019655976531</v>
          </cell>
          <cell r="AR212">
            <v>2.4466159999999997</v>
          </cell>
          <cell r="AS212">
            <v>2.4966052495213251</v>
          </cell>
          <cell r="AT212">
            <v>2.7503367784011536</v>
          </cell>
          <cell r="AU212">
            <v>2.1236920000000001</v>
          </cell>
          <cell r="AV212">
            <v>2.5195970000000001</v>
          </cell>
          <cell r="AW212">
            <v>1.438526</v>
          </cell>
          <cell r="AX212">
            <v>1.032508875</v>
          </cell>
          <cell r="AY212">
            <v>0</v>
          </cell>
          <cell r="AZ212">
            <v>1.27521116</v>
          </cell>
          <cell r="BA212">
            <v>0</v>
          </cell>
        </row>
        <row r="213">
          <cell r="B213">
            <v>6.8408373600000009E-3</v>
          </cell>
          <cell r="C213">
            <v>2.2631326199999999E-2</v>
          </cell>
          <cell r="D213">
            <v>2.7697307400000003E-2</v>
          </cell>
          <cell r="E213">
            <v>2.9304311400000005E-2</v>
          </cell>
          <cell r="F213">
            <v>1.3785680455033304E-2</v>
          </cell>
          <cell r="G213">
            <v>2.3037455310763094E-2</v>
          </cell>
          <cell r="H213">
            <v>2.7455388738266948E-2</v>
          </cell>
          <cell r="I213">
            <v>2.47237051996754E-2</v>
          </cell>
          <cell r="J213">
            <v>1.6017253911424351E-2</v>
          </cell>
          <cell r="K213">
            <v>1.0952283860734324E-2</v>
          </cell>
          <cell r="L213">
            <v>1.3303878327152602E-2</v>
          </cell>
          <cell r="M213">
            <v>2.4719758078821961E-2</v>
          </cell>
          <cell r="N213">
            <v>1.5064435273724436E-2</v>
          </cell>
          <cell r="O213">
            <v>1.406973809594197E-2</v>
          </cell>
          <cell r="P213">
            <v>2.4475501359192402E-2</v>
          </cell>
          <cell r="Q213">
            <v>3.294812976E-2</v>
          </cell>
          <cell r="R213">
            <v>2.1506915500000001E-2</v>
          </cell>
          <cell r="S213">
            <v>1.1224766188190174E-2</v>
          </cell>
          <cell r="T213">
            <v>1.1465775391512861E-2</v>
          </cell>
          <cell r="U213">
            <v>1.1240130190000001E-2</v>
          </cell>
          <cell r="V213">
            <v>1.1668069979999997E-2</v>
          </cell>
          <cell r="W213">
            <v>1.1007209639999996E-2</v>
          </cell>
          <cell r="X213">
            <v>7.6845452599999999E-3</v>
          </cell>
          <cell r="Y213">
            <v>0</v>
          </cell>
          <cell r="Z213">
            <v>8.3985851599999977E-3</v>
          </cell>
          <cell r="AA213">
            <v>0</v>
          </cell>
          <cell r="AB213">
            <v>0.57447199999999998</v>
          </cell>
          <cell r="AC213">
            <v>1.748828</v>
          </cell>
          <cell r="AD213">
            <v>2.1470309999999997</v>
          </cell>
          <cell r="AE213">
            <v>2.459012</v>
          </cell>
          <cell r="AF213">
            <v>1.69321109819046</v>
          </cell>
          <cell r="AG213">
            <v>2.5968064637571326</v>
          </cell>
          <cell r="AH213">
            <v>3.2626846863017014</v>
          </cell>
          <cell r="AI213">
            <v>3.9925673055361361</v>
          </cell>
          <cell r="AJ213">
            <v>2.5710169202727267</v>
          </cell>
          <cell r="AK213">
            <v>1.8319007647482832</v>
          </cell>
          <cell r="AL213">
            <v>2.467898587346534</v>
          </cell>
          <cell r="AM213">
            <v>4.0846618384681221</v>
          </cell>
          <cell r="AN213">
            <v>3.0482548391575106</v>
          </cell>
          <cell r="AO213">
            <v>2.867588385313943</v>
          </cell>
          <cell r="AP213">
            <v>4.2792039476336523</v>
          </cell>
          <cell r="AQ213">
            <v>4.9863587369498923</v>
          </cell>
          <cell r="AR213">
            <v>3.1797289999999996</v>
          </cell>
          <cell r="AS213">
            <v>1.8551554504276981</v>
          </cell>
          <cell r="AT213">
            <v>1.7723830255966588</v>
          </cell>
          <cell r="AU213">
            <v>2.4070929999999997</v>
          </cell>
          <cell r="AV213">
            <v>2.107065</v>
          </cell>
          <cell r="AW213">
            <v>2.053547</v>
          </cell>
          <cell r="AX213">
            <v>1.3840992219999999</v>
          </cell>
          <cell r="AY213">
            <v>0</v>
          </cell>
          <cell r="AZ213">
            <v>1.4430147099999999</v>
          </cell>
          <cell r="BA213">
            <v>0</v>
          </cell>
        </row>
        <row r="225">
          <cell r="B225">
            <v>5.4717406324560017E-3</v>
          </cell>
          <cell r="C225">
            <v>1.2449604452107918E-2</v>
          </cell>
          <cell r="D225">
            <v>5.2444588226140607E-3</v>
          </cell>
          <cell r="E225">
            <v>4.79918997661308E-3</v>
          </cell>
          <cell r="F225">
            <v>5.5316968601639184E-3</v>
          </cell>
          <cell r="G225">
            <v>7.7685394963005298E-3</v>
          </cell>
          <cell r="H225">
            <v>7.8417269170210097E-3</v>
          </cell>
          <cell r="I225">
            <v>1.0006757936610284E-2</v>
          </cell>
          <cell r="J225">
            <v>1.1204064643959545E-2</v>
          </cell>
          <cell r="K225">
            <v>9.9226594234284194E-3</v>
          </cell>
          <cell r="L225">
            <v>1.2852518831741183E-2</v>
          </cell>
          <cell r="M225">
            <v>1.097596494539723E-2</v>
          </cell>
          <cell r="N225">
            <v>9.3703665234746297E-3</v>
          </cell>
          <cell r="O225">
            <v>8.263129715943068E-3</v>
          </cell>
          <cell r="P225">
            <v>5.1523206129040601E-3</v>
          </cell>
          <cell r="Q225">
            <v>6.2116655999999992E-3</v>
          </cell>
          <cell r="R225">
            <v>6.3936698599999994E-3</v>
          </cell>
          <cell r="S225">
            <v>3.5531849324246284E-3</v>
          </cell>
          <cell r="T225">
            <v>3.3926445259950424E-3</v>
          </cell>
          <cell r="U225">
            <v>3.2748397400000004E-3</v>
          </cell>
          <cell r="V225">
            <v>3.4590326066666665E-3</v>
          </cell>
          <cell r="W225">
            <v>1.7778091799999997E-3</v>
          </cell>
          <cell r="X225">
            <v>2.003233561E-3</v>
          </cell>
          <cell r="Y225">
            <v>0</v>
          </cell>
          <cell r="Z225">
            <v>3.4595467101999995E-3</v>
          </cell>
          <cell r="AA225">
            <v>0</v>
          </cell>
          <cell r="AB225">
            <v>4.569979</v>
          </cell>
          <cell r="AC225">
            <v>4.5949999999999998</v>
          </cell>
          <cell r="AD225">
            <v>3.8159999999999994</v>
          </cell>
          <cell r="AE225">
            <v>4.668861999999999</v>
          </cell>
          <cell r="AF225">
            <v>5.7637481330843707</v>
          </cell>
          <cell r="AG225">
            <v>8.2455124602076992</v>
          </cell>
          <cell r="AH225">
            <v>8.855486982848781</v>
          </cell>
          <cell r="AI225">
            <v>12.016555536329898</v>
          </cell>
          <cell r="AJ225">
            <v>12.228712244129222</v>
          </cell>
          <cell r="AK225">
            <v>9.499535054401246</v>
          </cell>
          <cell r="AL225">
            <v>10.70725571181659</v>
          </cell>
          <cell r="AM225">
            <v>10.823701365062748</v>
          </cell>
          <cell r="AN225">
            <v>8.7154677879264995</v>
          </cell>
          <cell r="AO225">
            <v>6.488859155535347</v>
          </cell>
          <cell r="AP225">
            <v>5.7569178803183609</v>
          </cell>
          <cell r="AQ225">
            <v>6.1868569871454637</v>
          </cell>
          <cell r="AR225">
            <v>4.2503699999999993</v>
          </cell>
          <cell r="AS225">
            <v>3.9960126129593179</v>
          </cell>
          <cell r="AT225">
            <v>3.3014750679332687</v>
          </cell>
          <cell r="AU225">
            <v>3.6703779999999999</v>
          </cell>
          <cell r="AV225">
            <v>3.0098799999999999</v>
          </cell>
          <cell r="AW225">
            <v>2.931889</v>
          </cell>
          <cell r="AX225">
            <v>2.3420128029999998</v>
          </cell>
          <cell r="AY225">
            <v>0</v>
          </cell>
          <cell r="AZ225">
            <v>1.7583758099999995</v>
          </cell>
          <cell r="BA225">
            <v>0</v>
          </cell>
        </row>
        <row r="227">
          <cell r="B227">
            <v>0</v>
          </cell>
          <cell r="C227">
            <v>0</v>
          </cell>
          <cell r="D227">
            <v>0</v>
          </cell>
          <cell r="E227">
            <v>0</v>
          </cell>
          <cell r="F227">
            <v>4.4707449129506165E-4</v>
          </cell>
          <cell r="G227">
            <v>1.440192657073849E-2</v>
          </cell>
          <cell r="H227">
            <v>1.4854342542313517E-2</v>
          </cell>
          <cell r="I227">
            <v>4.1228143297023637E-2</v>
          </cell>
          <cell r="J227">
            <v>5.129900005368792E-2</v>
          </cell>
          <cell r="K227">
            <v>0.20740587667249072</v>
          </cell>
          <cell r="L227">
            <v>0.27486680557743803</v>
          </cell>
          <cell r="M227">
            <v>0.17238485578352222</v>
          </cell>
          <cell r="N227">
            <v>0.10725874949203418</v>
          </cell>
          <cell r="O227">
            <v>3.7578849979999988E-2</v>
          </cell>
          <cell r="P227">
            <v>3.0458657879999997E-2</v>
          </cell>
          <cell r="Q227">
            <v>4.493441988E-2</v>
          </cell>
          <cell r="R227">
            <v>3.6877750559999999E-2</v>
          </cell>
          <cell r="S227">
            <v>6.683938884E-2</v>
          </cell>
          <cell r="T227">
            <v>0.12233123531999998</v>
          </cell>
          <cell r="U227">
            <v>0.10852943220000001</v>
          </cell>
          <cell r="V227">
            <v>0.18095858172000001</v>
          </cell>
          <cell r="W227">
            <v>0.15947094743999998</v>
          </cell>
          <cell r="X227">
            <v>0</v>
          </cell>
          <cell r="Y227">
            <v>0</v>
          </cell>
          <cell r="Z227">
            <v>9.3332232000000008E-3</v>
          </cell>
          <cell r="AA227">
            <v>0</v>
          </cell>
          <cell r="AB227">
            <v>0</v>
          </cell>
          <cell r="AC227">
            <v>0</v>
          </cell>
          <cell r="AD227">
            <v>0</v>
          </cell>
          <cell r="AE227">
            <v>0</v>
          </cell>
          <cell r="AF227">
            <v>0.23026234460399905</v>
          </cell>
          <cell r="AG227">
            <v>1.3705422079481486</v>
          </cell>
          <cell r="AH227">
            <v>1.6110647621371961</v>
          </cell>
          <cell r="AI227">
            <v>5.8504704346024594</v>
          </cell>
          <cell r="AJ227">
            <v>7.5651564436332208</v>
          </cell>
          <cell r="AK227">
            <v>22.880607342651402</v>
          </cell>
          <cell r="AL227">
            <v>31.577166686804905</v>
          </cell>
          <cell r="AM227">
            <v>23.226692840661801</v>
          </cell>
          <cell r="AN227">
            <v>14.465006359085498</v>
          </cell>
          <cell r="AO227">
            <v>4.3478366788790819</v>
          </cell>
          <cell r="AP227">
            <v>3.6024867263966152</v>
          </cell>
          <cell r="AQ227">
            <v>4.9291400458793477</v>
          </cell>
          <cell r="AR227">
            <v>3.5365639999999998</v>
          </cell>
          <cell r="AS227">
            <v>6.5690325662341413</v>
          </cell>
          <cell r="AT227">
            <v>11.910694655742416</v>
          </cell>
          <cell r="AU227">
            <v>13.364633999999999</v>
          </cell>
          <cell r="AV227">
            <v>16.538961999999998</v>
          </cell>
          <cell r="AW227">
            <v>17.832902999999998</v>
          </cell>
          <cell r="AX227">
            <v>0</v>
          </cell>
          <cell r="AY227">
            <v>0</v>
          </cell>
          <cell r="AZ227">
            <v>1.0311554199999999</v>
          </cell>
          <cell r="BA227">
            <v>0</v>
          </cell>
        </row>
        <row r="228">
          <cell r="B228">
            <v>0.14239593794738684</v>
          </cell>
          <cell r="C228">
            <v>0.22042187305682656</v>
          </cell>
          <cell r="D228">
            <v>0.21447335030209105</v>
          </cell>
          <cell r="E228">
            <v>0.20238486879882922</v>
          </cell>
          <cell r="F228">
            <v>0.27845031286694116</v>
          </cell>
          <cell r="G228">
            <v>0.34209398595152235</v>
          </cell>
          <cell r="H228">
            <v>0.35373577942404849</v>
          </cell>
          <cell r="I228">
            <v>0.37045512747412268</v>
          </cell>
          <cell r="J228">
            <v>0.27537957904080296</v>
          </cell>
          <cell r="K228">
            <v>0.28823660558418734</v>
          </cell>
          <cell r="L228">
            <v>0.34205574024506247</v>
          </cell>
          <cell r="M228">
            <v>0.29959191723971751</v>
          </cell>
          <cell r="N228">
            <v>0.28712412169493862</v>
          </cell>
          <cell r="O228">
            <v>0.27894988983994329</v>
          </cell>
          <cell r="P228">
            <v>0.25829811951831072</v>
          </cell>
          <cell r="Q228">
            <v>0.26779066943999991</v>
          </cell>
          <cell r="R228">
            <v>0.26227918961999996</v>
          </cell>
          <cell r="S228">
            <v>0.27419278240010547</v>
          </cell>
          <cell r="T228">
            <v>0.28518813746978616</v>
          </cell>
          <cell r="U228">
            <v>0.18806195364000003</v>
          </cell>
          <cell r="V228">
            <v>0.32421867645999991</v>
          </cell>
          <cell r="W228">
            <v>0.40599606780000008</v>
          </cell>
          <cell r="X228">
            <v>0.24472472684285335</v>
          </cell>
          <cell r="Y228">
            <v>5.8463999999999995E-5</v>
          </cell>
          <cell r="Z228">
            <v>0.18895159312539997</v>
          </cell>
          <cell r="AA228">
            <v>0</v>
          </cell>
          <cell r="AB228">
            <v>16.836691999999999</v>
          </cell>
          <cell r="AC228">
            <v>20.518993999999999</v>
          </cell>
          <cell r="AD228">
            <v>20.645720000000001</v>
          </cell>
          <cell r="AE228">
            <v>19.741232</v>
          </cell>
          <cell r="AF228">
            <v>29.15906603763521</v>
          </cell>
          <cell r="AG228">
            <v>33.561661351848691</v>
          </cell>
          <cell r="AH228">
            <v>37.966617707792963</v>
          </cell>
          <cell r="AI228">
            <v>50.751250439366629</v>
          </cell>
          <cell r="AJ228">
            <v>37.549099248914828</v>
          </cell>
          <cell r="AK228">
            <v>31.889678164992436</v>
          </cell>
          <cell r="AL228">
            <v>42.4092789215712</v>
          </cell>
          <cell r="AM228">
            <v>42.78149530605976</v>
          </cell>
          <cell r="AN228">
            <v>42.588852969397735</v>
          </cell>
          <cell r="AO228">
            <v>38.438296096610614</v>
          </cell>
          <cell r="AP228">
            <v>35.655290675252161</v>
          </cell>
          <cell r="AQ228">
            <v>36.800001298798321</v>
          </cell>
          <cell r="AR228">
            <v>34.262785000000001</v>
          </cell>
          <cell r="AS228">
            <v>35.419606832353303</v>
          </cell>
          <cell r="AT228">
            <v>35.875560008541271</v>
          </cell>
          <cell r="AU228">
            <v>31.715652999999996</v>
          </cell>
          <cell r="AV228">
            <v>38.142355000000002</v>
          </cell>
          <cell r="AW228">
            <v>60.112102999999991</v>
          </cell>
          <cell r="AX228">
            <v>42.157725961999986</v>
          </cell>
          <cell r="AY228">
            <v>5.4081999999999998E-2</v>
          </cell>
          <cell r="AZ228">
            <v>26.675502109999996</v>
          </cell>
          <cell r="BA228">
            <v>0</v>
          </cell>
        </row>
        <row r="230">
          <cell r="B230">
            <v>0</v>
          </cell>
          <cell r="C230">
            <v>4.032E-5</v>
          </cell>
          <cell r="D230">
            <v>1.2882239999999999E-3</v>
          </cell>
          <cell r="E230">
            <v>3.8134303200000001E-3</v>
          </cell>
          <cell r="F230">
            <v>4.225782850786273E-3</v>
          </cell>
          <cell r="G230">
            <v>6.7948378826668855E-3</v>
          </cell>
          <cell r="H230">
            <v>4.4835772300731392E-3</v>
          </cell>
          <cell r="I230">
            <v>1.8720162407309483E-2</v>
          </cell>
          <cell r="J230">
            <v>1.9761439879999995E-2</v>
          </cell>
          <cell r="K230">
            <v>1.7264571093622994E-2</v>
          </cell>
          <cell r="L230">
            <v>5.9626096976043083E-3</v>
          </cell>
          <cell r="M230">
            <v>7.4980795664409787E-3</v>
          </cell>
          <cell r="N230">
            <v>4.4650712526584958E-3</v>
          </cell>
          <cell r="O230">
            <v>6.0770681350598276E-3</v>
          </cell>
          <cell r="P230">
            <v>4.3444782955423819E-3</v>
          </cell>
          <cell r="Q230">
            <v>1.211450828E-2</v>
          </cell>
          <cell r="R230">
            <v>1.8112237220000001E-2</v>
          </cell>
          <cell r="S230">
            <v>1.3240301263481185E-3</v>
          </cell>
          <cell r="T230">
            <v>2.2482755645724477E-2</v>
          </cell>
          <cell r="U230">
            <v>8.3042459799999996E-3</v>
          </cell>
          <cell r="V230">
            <v>1.5326152799999999E-2</v>
          </cell>
          <cell r="W230">
            <v>7.7394905000000005E-3</v>
          </cell>
          <cell r="X230">
            <v>7.4799528999999997E-3</v>
          </cell>
          <cell r="Y230">
            <v>9.2399999999999994E-8</v>
          </cell>
          <cell r="Z230">
            <v>5.4599746600000002E-3</v>
          </cell>
          <cell r="AA230">
            <v>0</v>
          </cell>
          <cell r="AB230">
            <v>0</v>
          </cell>
          <cell r="AC230">
            <v>2.4870000000000001E-3</v>
          </cell>
          <cell r="AD230">
            <v>8.3948999999999996E-2</v>
          </cell>
          <cell r="AE230">
            <v>0.31142799999999998</v>
          </cell>
          <cell r="AF230">
            <v>0.41535003544738408</v>
          </cell>
          <cell r="AG230">
            <v>0.83551532638272019</v>
          </cell>
          <cell r="AH230">
            <v>0.55276162882142943</v>
          </cell>
          <cell r="AI230">
            <v>2.4102957897620012</v>
          </cell>
          <cell r="AJ230">
            <v>2.8745960092122322</v>
          </cell>
          <cell r="AK230">
            <v>2.7184428744439137</v>
          </cell>
          <cell r="AL230">
            <v>1.177931810182242</v>
          </cell>
          <cell r="AM230">
            <v>1.8723818699905896</v>
          </cell>
          <cell r="AN230">
            <v>1.1700734910399699</v>
          </cell>
          <cell r="AO230">
            <v>1.0633719961396968</v>
          </cell>
          <cell r="AP230">
            <v>0.80212341282510835</v>
          </cell>
          <cell r="AQ230">
            <v>1.89459721122581</v>
          </cell>
          <cell r="AR230">
            <v>1.8980680000000001</v>
          </cell>
          <cell r="AS230">
            <v>0.25879128458554757</v>
          </cell>
          <cell r="AT230">
            <v>2.87505008313369</v>
          </cell>
          <cell r="AU230">
            <v>1.5691440000000001</v>
          </cell>
          <cell r="AV230">
            <v>1.7758479999999999</v>
          </cell>
          <cell r="AW230">
            <v>1.2583249999999999</v>
          </cell>
          <cell r="AX230">
            <v>1.1982902299999998</v>
          </cell>
          <cell r="AY230">
            <v>1.1499999999999999E-4</v>
          </cell>
          <cell r="AZ230">
            <v>0.96936563999999992</v>
          </cell>
          <cell r="BA230">
            <v>0</v>
          </cell>
        </row>
        <row r="238">
          <cell r="B238">
            <v>1.7376941540000003E-2</v>
          </cell>
          <cell r="C238">
            <v>9.6449442599999997E-3</v>
          </cell>
          <cell r="D238">
            <v>2.757074852E-2</v>
          </cell>
          <cell r="E238">
            <v>1.9261702459999998E-2</v>
          </cell>
          <cell r="F238">
            <v>9.563208327346584E-3</v>
          </cell>
          <cell r="G238">
            <v>2.1469237091280107E-2</v>
          </cell>
          <cell r="H238">
            <v>2.2718183540830383E-2</v>
          </cell>
          <cell r="I238">
            <v>1.6025927322240778E-2</v>
          </cell>
          <cell r="J238">
            <v>1.0981326104615129E-2</v>
          </cell>
          <cell r="K238">
            <v>3.4681589390895395E-3</v>
          </cell>
          <cell r="L238">
            <v>2.5657990339176245E-3</v>
          </cell>
          <cell r="M238">
            <v>3.0599280215192976E-3</v>
          </cell>
          <cell r="N238">
            <v>3.4739456410163741E-3</v>
          </cell>
          <cell r="O238">
            <v>4.9304126191888481E-3</v>
          </cell>
          <cell r="P238">
            <v>1.7162687334131442E-3</v>
          </cell>
          <cell r="Q238">
            <v>1.1477998E-3</v>
          </cell>
          <cell r="R238">
            <v>1.1935480199999999E-3</v>
          </cell>
          <cell r="S238">
            <v>5.1438420459325065E-4</v>
          </cell>
          <cell r="T238">
            <v>1.3535818273675833E-3</v>
          </cell>
          <cell r="U238">
            <v>2.1187374999999999E-4</v>
          </cell>
          <cell r="V238">
            <v>5.5086276000000005E-4</v>
          </cell>
          <cell r="W238">
            <v>7.1138226599999979E-3</v>
          </cell>
          <cell r="X238">
            <v>7.07482400028E-2</v>
          </cell>
          <cell r="Y238">
            <v>0</v>
          </cell>
          <cell r="Z238">
            <v>7.2674083860000002E-2</v>
          </cell>
          <cell r="AA238">
            <v>0</v>
          </cell>
          <cell r="AB238">
            <v>2.6721680000000001</v>
          </cell>
          <cell r="AC238">
            <v>1.5513760000000001</v>
          </cell>
          <cell r="AD238">
            <v>3.2938130000000001</v>
          </cell>
          <cell r="AE238">
            <v>2.759125</v>
          </cell>
          <cell r="AF238">
            <v>3.3063123785637272</v>
          </cell>
          <cell r="AG238">
            <v>6.5748270244360594</v>
          </cell>
          <cell r="AH238">
            <v>5.8301341639663837</v>
          </cell>
          <cell r="AI238">
            <v>6.1405963902491258</v>
          </cell>
          <cell r="AJ238">
            <v>5.1691808444209606</v>
          </cell>
          <cell r="AK238">
            <v>1.5773497916418908</v>
          </cell>
          <cell r="AL238">
            <v>1.9332829247022607</v>
          </cell>
          <cell r="AM238">
            <v>2.8873743227424118</v>
          </cell>
          <cell r="AN238">
            <v>1.9635974841271806</v>
          </cell>
          <cell r="AO238">
            <v>2.5413410046890204</v>
          </cell>
          <cell r="AP238">
            <v>1.1454436899866329</v>
          </cell>
          <cell r="AQ238">
            <v>0.97985210638593989</v>
          </cell>
          <cell r="AR238">
            <v>0.6919209999999999</v>
          </cell>
          <cell r="AS238">
            <v>0.56124527625491971</v>
          </cell>
          <cell r="AT238">
            <v>0.75017749003912115</v>
          </cell>
          <cell r="AU238">
            <v>0.25389599999999996</v>
          </cell>
          <cell r="AV238">
            <v>0.62264300000000006</v>
          </cell>
          <cell r="AW238">
            <v>1.4822819999999999</v>
          </cell>
          <cell r="AX238">
            <v>9.0308537120000008</v>
          </cell>
          <cell r="AY238">
            <v>0</v>
          </cell>
          <cell r="AZ238">
            <v>8.3333655199999992</v>
          </cell>
          <cell r="BA238">
            <v>0</v>
          </cell>
        </row>
        <row r="245">
          <cell r="B245">
            <v>2.2322711603432334E-2</v>
          </cell>
          <cell r="C245">
            <v>1.8497904554713066E-2</v>
          </cell>
          <cell r="D245">
            <v>1.9802371530588662E-2</v>
          </cell>
          <cell r="E245">
            <v>2.3152445410003088E-2</v>
          </cell>
          <cell r="F245">
            <v>3.2723709350550481E-2</v>
          </cell>
          <cell r="G245">
            <v>3.8345260379930059E-2</v>
          </cell>
          <cell r="H245">
            <v>5.0503690060667655E-2</v>
          </cell>
          <cell r="I245">
            <v>0.10389605875676547</v>
          </cell>
          <cell r="J245">
            <v>0.20288295633486156</v>
          </cell>
          <cell r="K245">
            <v>0.18130271001806786</v>
          </cell>
          <cell r="L245">
            <v>0.25073807311098439</v>
          </cell>
          <cell r="M245">
            <v>0.24917563401760931</v>
          </cell>
          <cell r="N245">
            <v>0.2748661127061065</v>
          </cell>
          <cell r="O245">
            <v>0.51712434405811103</v>
          </cell>
          <cell r="P245">
            <v>0.61022587015047469</v>
          </cell>
          <cell r="Q245">
            <v>1.0596450376400002</v>
          </cell>
          <cell r="R245">
            <v>1.4701525972</v>
          </cell>
          <cell r="S245">
            <v>1.1488822071435976</v>
          </cell>
          <cell r="T245">
            <v>1.2946222838320234</v>
          </cell>
          <cell r="U245">
            <v>0.80470695059999986</v>
          </cell>
          <cell r="V245">
            <v>1.2958126861400003</v>
          </cell>
          <cell r="W245">
            <v>1.7170389397000005</v>
          </cell>
          <cell r="X245">
            <v>1.8066783087873335</v>
          </cell>
          <cell r="Y245">
            <v>0</v>
          </cell>
          <cell r="Z245">
            <v>2.3020035611334992</v>
          </cell>
          <cell r="AA245">
            <v>0</v>
          </cell>
          <cell r="AB245">
            <v>3.5530469999999998</v>
          </cell>
          <cell r="AC245">
            <v>4.0234880000000004</v>
          </cell>
          <cell r="AD245">
            <v>6.2957190000000001</v>
          </cell>
          <cell r="AE245">
            <v>8.0849270000000004</v>
          </cell>
          <cell r="AF245">
            <v>11.534141287918931</v>
          </cell>
          <cell r="AG245">
            <v>14.545242447036154</v>
          </cell>
          <cell r="AH245">
            <v>13.535295233429283</v>
          </cell>
          <cell r="AI245">
            <v>28.932480852150125</v>
          </cell>
          <cell r="AJ245">
            <v>45.37492770015244</v>
          </cell>
          <cell r="AK245">
            <v>35.461482004994771</v>
          </cell>
          <cell r="AL245">
            <v>46.805700395584999</v>
          </cell>
          <cell r="AM245">
            <v>47.221949583726371</v>
          </cell>
          <cell r="AN245">
            <v>51.983828406607813</v>
          </cell>
          <cell r="AO245">
            <v>72.34070517374802</v>
          </cell>
          <cell r="AP245">
            <v>85.301954969028117</v>
          </cell>
          <cell r="AQ245">
            <v>135.1765410293813</v>
          </cell>
          <cell r="AR245">
            <v>160.719517</v>
          </cell>
          <cell r="AS245">
            <v>125.698533201041</v>
          </cell>
          <cell r="AT245">
            <v>141.04096199156459</v>
          </cell>
          <cell r="AU245">
            <v>123.704083</v>
          </cell>
          <cell r="AV245">
            <v>130.74863299999998</v>
          </cell>
          <cell r="AW245">
            <v>214.30292299999999</v>
          </cell>
          <cell r="AX245">
            <v>228.86680557399995</v>
          </cell>
          <cell r="AY245">
            <v>0</v>
          </cell>
          <cell r="AZ245">
            <v>262.93882138000004</v>
          </cell>
          <cell r="BA245">
            <v>0</v>
          </cell>
        </row>
        <row r="246">
          <cell r="B246">
            <v>5.4270448458719867E-2</v>
          </cell>
          <cell r="C246">
            <v>6.8415027914241325E-2</v>
          </cell>
          <cell r="D246">
            <v>8.1380090054995233E-2</v>
          </cell>
          <cell r="E246">
            <v>9.3379687437097111E-2</v>
          </cell>
          <cell r="F246">
            <v>0.1252686581948072</v>
          </cell>
          <cell r="G246">
            <v>0.13090484928285454</v>
          </cell>
          <cell r="H246">
            <v>0.12634208196484994</v>
          </cell>
          <cell r="I246">
            <v>0.13571259240864128</v>
          </cell>
          <cell r="J246">
            <v>0.12037963999453782</v>
          </cell>
          <cell r="K246">
            <v>0.10475517139009569</v>
          </cell>
          <cell r="L246">
            <v>8.958534650500187E-2</v>
          </cell>
          <cell r="M246">
            <v>8.0350567819780117E-2</v>
          </cell>
          <cell r="N246">
            <v>5.6296140631915764E-2</v>
          </cell>
          <cell r="O246">
            <v>4.9565592764767692E-2</v>
          </cell>
          <cell r="P246">
            <v>5.110727685199911E-2</v>
          </cell>
          <cell r="Q246">
            <v>3.8880292219999994E-2</v>
          </cell>
          <cell r="R246">
            <v>4.0684365820000006E-2</v>
          </cell>
          <cell r="S246">
            <v>2.7614364514382872E-2</v>
          </cell>
          <cell r="T246">
            <v>3.0995068756678224E-2</v>
          </cell>
          <cell r="U246">
            <v>2.6741118439999993E-2</v>
          </cell>
          <cell r="V246">
            <v>2.6190184580000005E-2</v>
          </cell>
          <cell r="W246">
            <v>2.5988197960000004E-2</v>
          </cell>
          <cell r="X246">
            <v>2.0408073999000003E-2</v>
          </cell>
          <cell r="Y246">
            <v>0</v>
          </cell>
          <cell r="Z246">
            <v>2.0090789925780006E-2</v>
          </cell>
          <cell r="AA246">
            <v>0</v>
          </cell>
          <cell r="AB246">
            <v>46.474407999999997</v>
          </cell>
          <cell r="AC246">
            <v>52.107025999999998</v>
          </cell>
          <cell r="AD246">
            <v>64.315173000000001</v>
          </cell>
          <cell r="AE246">
            <v>72.331925999999996</v>
          </cell>
          <cell r="AF246">
            <v>103.37981801434191</v>
          </cell>
          <cell r="AG246">
            <v>121.0356751193179</v>
          </cell>
          <cell r="AH246">
            <v>122.25820126013797</v>
          </cell>
          <cell r="AI246">
            <v>141.44806895165766</v>
          </cell>
          <cell r="AJ246">
            <v>122.65163511064033</v>
          </cell>
          <cell r="AK246">
            <v>104.64883162674653</v>
          </cell>
          <cell r="AL246">
            <v>96.377790040504124</v>
          </cell>
          <cell r="AM246">
            <v>79.413089114365135</v>
          </cell>
          <cell r="AN246">
            <v>59.367560120521638</v>
          </cell>
          <cell r="AO246">
            <v>47.168392729473084</v>
          </cell>
          <cell r="AP246">
            <v>48.339712198437063</v>
          </cell>
          <cell r="AQ246">
            <v>48.429280714506092</v>
          </cell>
          <cell r="AR246">
            <v>41.483291999999999</v>
          </cell>
          <cell r="AS246">
            <v>29.840313491933387</v>
          </cell>
          <cell r="AT246">
            <v>30.311423412760966</v>
          </cell>
          <cell r="AU246">
            <v>27.155711</v>
          </cell>
          <cell r="AV246">
            <v>24.190604999999998</v>
          </cell>
          <cell r="AW246">
            <v>26.446809999999999</v>
          </cell>
          <cell r="AX246">
            <v>25.592935703999999</v>
          </cell>
          <cell r="AY246">
            <v>0</v>
          </cell>
          <cell r="AZ246">
            <v>10.018236439999999</v>
          </cell>
          <cell r="BA246">
            <v>0</v>
          </cell>
        </row>
        <row r="247">
          <cell r="B247">
            <v>0.44877301131781716</v>
          </cell>
          <cell r="C247">
            <v>0.45936021422130779</v>
          </cell>
          <cell r="D247">
            <v>0.61776157373600271</v>
          </cell>
          <cell r="E247">
            <v>0.68250865267860872</v>
          </cell>
          <cell r="F247">
            <v>0.75886726321618814</v>
          </cell>
          <cell r="G247">
            <v>0.76416717734978579</v>
          </cell>
          <cell r="H247">
            <v>0.63592569697037438</v>
          </cell>
          <cell r="I247">
            <v>0.54413216813319087</v>
          </cell>
          <cell r="J247">
            <v>0.39608185678429986</v>
          </cell>
          <cell r="K247">
            <v>0.37778664589852406</v>
          </cell>
          <cell r="L247">
            <v>0.34678229384316989</v>
          </cell>
          <cell r="M247">
            <v>0.27975762801204906</v>
          </cell>
          <cell r="N247">
            <v>0.22176104694392113</v>
          </cell>
          <cell r="O247">
            <v>0.21781380650266399</v>
          </cell>
          <cell r="P247">
            <v>0.20222520831308644</v>
          </cell>
          <cell r="Q247">
            <v>0.14809765235999997</v>
          </cell>
          <cell r="R247">
            <v>0.1750313278</v>
          </cell>
          <cell r="S247">
            <v>0.16326775474763472</v>
          </cell>
          <cell r="T247">
            <v>0.16289391318214633</v>
          </cell>
          <cell r="U247">
            <v>0.18203339363999999</v>
          </cell>
          <cell r="V247">
            <v>0.45739766547999988</v>
          </cell>
          <cell r="W247">
            <v>0.38072363042000001</v>
          </cell>
          <cell r="X247">
            <v>0.18812636155899995</v>
          </cell>
          <cell r="Y247">
            <v>0</v>
          </cell>
          <cell r="Z247">
            <v>0.54070453932870011</v>
          </cell>
          <cell r="AA247">
            <v>0</v>
          </cell>
          <cell r="AB247">
            <v>390.36977700000006</v>
          </cell>
          <cell r="AC247">
            <v>355.22590600000001</v>
          </cell>
          <cell r="AD247">
            <v>444.72006999999996</v>
          </cell>
          <cell r="AE247">
            <v>451.02616399999999</v>
          </cell>
          <cell r="AF247">
            <v>534.29449261679838</v>
          </cell>
          <cell r="AG247">
            <v>546.37225043504725</v>
          </cell>
          <cell r="AH247">
            <v>448.40846307357009</v>
          </cell>
          <cell r="AI247">
            <v>405.98089074455282</v>
          </cell>
          <cell r="AJ247">
            <v>294.57571519942559</v>
          </cell>
          <cell r="AK247">
            <v>273.18506661877382</v>
          </cell>
          <cell r="AL247">
            <v>292.08170315890118</v>
          </cell>
          <cell r="AM247">
            <v>242.73905184484042</v>
          </cell>
          <cell r="AN247">
            <v>214.61580209836626</v>
          </cell>
          <cell r="AO247">
            <v>205.43693185155917</v>
          </cell>
          <cell r="AP247">
            <v>198.57744354731895</v>
          </cell>
          <cell r="AQ247">
            <v>189.55006336599638</v>
          </cell>
          <cell r="AR247">
            <v>188.94805200000002</v>
          </cell>
          <cell r="AS247">
            <v>179.05116139340211</v>
          </cell>
          <cell r="AT247">
            <v>170.26224843311849</v>
          </cell>
          <cell r="AU247">
            <v>198.39297499999998</v>
          </cell>
          <cell r="AV247">
            <v>385.303156</v>
          </cell>
          <cell r="AW247">
            <v>494.22456099999999</v>
          </cell>
          <cell r="AX247">
            <v>470.24895265000004</v>
          </cell>
          <cell r="AY247">
            <v>0</v>
          </cell>
          <cell r="AZ247">
            <v>385.83519816000006</v>
          </cell>
          <cell r="BA247">
            <v>0</v>
          </cell>
        </row>
        <row r="253">
          <cell r="B253">
            <v>3.3427701499961715E-2</v>
          </cell>
          <cell r="C253">
            <v>2.5355776156155769E-2</v>
          </cell>
          <cell r="D253">
            <v>6.612221259746065E-2</v>
          </cell>
          <cell r="E253">
            <v>7.9091003213105873E-2</v>
          </cell>
          <cell r="F253">
            <v>0.14732350797300597</v>
          </cell>
          <cell r="G253">
            <v>0.2588932468442775</v>
          </cell>
          <cell r="H253">
            <v>0.38328055180185244</v>
          </cell>
          <cell r="I253">
            <v>0.53494484745467963</v>
          </cell>
          <cell r="J253">
            <v>0.43230311796615289</v>
          </cell>
          <cell r="K253">
            <v>0.50980135052088782</v>
          </cell>
          <cell r="L253">
            <v>0.59227275164738757</v>
          </cell>
          <cell r="M253">
            <v>0.59803614074084022</v>
          </cell>
          <cell r="N253">
            <v>0.48308729075038093</v>
          </cell>
          <cell r="O253">
            <v>0.49913161270212297</v>
          </cell>
          <cell r="P253">
            <v>0.35639118390834862</v>
          </cell>
          <cell r="Q253">
            <v>0.57682930521999998</v>
          </cell>
          <cell r="R253">
            <v>0.64195291664000009</v>
          </cell>
          <cell r="S253">
            <v>0.74492844777054101</v>
          </cell>
          <cell r="T253">
            <v>0.67914677426530168</v>
          </cell>
          <cell r="U253">
            <v>0.58683510604999989</v>
          </cell>
          <cell r="V253">
            <v>1.1158321433000002</v>
          </cell>
          <cell r="W253">
            <v>0.87985960747999981</v>
          </cell>
          <cell r="X253">
            <v>0.69946690299009984</v>
          </cell>
          <cell r="Y253">
            <v>0</v>
          </cell>
          <cell r="Z253">
            <v>0.99212923720050061</v>
          </cell>
          <cell r="AA253">
            <v>0</v>
          </cell>
          <cell r="AB253">
            <v>2.7490339999999991</v>
          </cell>
          <cell r="AC253">
            <v>2.4800499999999994</v>
          </cell>
          <cell r="AD253">
            <v>5.9357349999999975</v>
          </cell>
          <cell r="AE253">
            <v>7.2641479999999987</v>
          </cell>
          <cell r="AF253">
            <v>16.426035553838965</v>
          </cell>
          <cell r="AG253">
            <v>26.224885896298627</v>
          </cell>
          <cell r="AH253">
            <v>42.714517809908678</v>
          </cell>
          <cell r="AI253">
            <v>71.385946475251544</v>
          </cell>
          <cell r="AJ253">
            <v>60.868806661930762</v>
          </cell>
          <cell r="AK253">
            <v>57.213418038933938</v>
          </cell>
          <cell r="AL253">
            <v>77.62328907124207</v>
          </cell>
          <cell r="AM253">
            <v>90.720848024326116</v>
          </cell>
          <cell r="AN253">
            <v>75.612073476489698</v>
          </cell>
          <cell r="AO253">
            <v>66.270345274649458</v>
          </cell>
          <cell r="AP253">
            <v>47.6614094484123</v>
          </cell>
          <cell r="AQ253">
            <v>78.354981522933443</v>
          </cell>
          <cell r="AR253">
            <v>82.641385</v>
          </cell>
          <cell r="AS253">
            <v>93.492996828802859</v>
          </cell>
          <cell r="AT253">
            <v>83.550868325382368</v>
          </cell>
          <cell r="AU253">
            <v>101.792102</v>
          </cell>
          <cell r="AV253">
            <v>121.711372</v>
          </cell>
          <cell r="AW253">
            <v>112.09441699999999</v>
          </cell>
          <cell r="AX253">
            <v>96.297236886999997</v>
          </cell>
          <cell r="AY253">
            <v>0</v>
          </cell>
          <cell r="AZ253">
            <v>115.05371976999999</v>
          </cell>
          <cell r="BA253">
            <v>0</v>
          </cell>
        </row>
        <row r="263">
          <cell r="B263">
            <v>2.6440941804462734</v>
          </cell>
          <cell r="C263">
            <v>2.478687619671506</v>
          </cell>
          <cell r="D263">
            <v>2.9567809147981547</v>
          </cell>
          <cell r="E263">
            <v>3.0740041478824236</v>
          </cell>
          <cell r="F263">
            <v>3.850360117325978</v>
          </cell>
          <cell r="G263">
            <v>4.6062747721693169</v>
          </cell>
          <cell r="H263">
            <v>5.1668911913553535</v>
          </cell>
          <cell r="I263">
            <v>5.3269667964960599</v>
          </cell>
          <cell r="J263">
            <v>4.9925174285815936</v>
          </cell>
          <cell r="K263">
            <v>5.1891151036354621</v>
          </cell>
          <cell r="L263">
            <v>6.0692138315855715</v>
          </cell>
          <cell r="M263">
            <v>5.8502903613959081</v>
          </cell>
          <cell r="N263">
            <v>5.430677583606756</v>
          </cell>
          <cell r="O263">
            <v>6.2956386148594925</v>
          </cell>
          <cell r="P263">
            <v>6.4414275087543187</v>
          </cell>
          <cell r="Q263">
            <v>6.9413536113689629</v>
          </cell>
          <cell r="R263">
            <v>7.9088515872999965</v>
          </cell>
          <cell r="S263">
            <v>8.2184393705003362</v>
          </cell>
          <cell r="T263">
            <v>9.1644377741471086</v>
          </cell>
          <cell r="U263">
            <v>6.2374139103500035</v>
          </cell>
          <cell r="V263">
            <v>10.137932185381667</v>
          </cell>
          <cell r="W263">
            <v>11.38558784239857</v>
          </cell>
          <cell r="X263">
            <v>9.6798945777745455</v>
          </cell>
          <cell r="Y263">
            <v>1.8586434179984002</v>
          </cell>
          <cell r="Z263">
            <v>12.228710190124421</v>
          </cell>
          <cell r="AA263">
            <v>0</v>
          </cell>
          <cell r="AB263">
            <v>1074.0770259999997</v>
          </cell>
          <cell r="AC263">
            <v>1040.832197</v>
          </cell>
          <cell r="AD263">
            <v>1165.1841679999998</v>
          </cell>
          <cell r="AE263">
            <v>1222.0977749999995</v>
          </cell>
          <cell r="AF263">
            <v>1495.7406039655887</v>
          </cell>
          <cell r="AG263">
            <v>1622.295371730349</v>
          </cell>
          <cell r="AH263">
            <v>1583.3340676472051</v>
          </cell>
          <cell r="AI263">
            <v>1736.9277066575005</v>
          </cell>
          <cell r="AJ263">
            <v>1593.1214584046452</v>
          </cell>
          <cell r="AK263">
            <v>1364.3277026146079</v>
          </cell>
          <cell r="AL263">
            <v>1579.8222685354951</v>
          </cell>
          <cell r="AM263">
            <v>1621.5433000984808</v>
          </cell>
          <cell r="AN263">
            <v>1496.2979592789759</v>
          </cell>
          <cell r="AO263">
            <v>1457.530379227527</v>
          </cell>
          <cell r="AP263">
            <v>1471.1075102081836</v>
          </cell>
          <cell r="AQ263">
            <v>1434.8070238891191</v>
          </cell>
          <cell r="AR263">
            <v>1453.4723619999991</v>
          </cell>
          <cell r="AS263">
            <v>1442.7134644146256</v>
          </cell>
          <cell r="AT263">
            <v>1545.2840192322624</v>
          </cell>
          <cell r="AU263">
            <v>1491.6753359999998</v>
          </cell>
          <cell r="AV263">
            <v>1671.3139169999997</v>
          </cell>
          <cell r="AW263">
            <v>2185.1224169999991</v>
          </cell>
          <cell r="AX263">
            <v>2000.4414630240001</v>
          </cell>
          <cell r="AY263">
            <v>208.85443599999994</v>
          </cell>
          <cell r="AZ263">
            <v>1906.98064221</v>
          </cell>
          <cell r="BA263">
            <v>0</v>
          </cell>
        </row>
        <row r="264">
          <cell r="B264">
            <v>0.22034927381938535</v>
          </cell>
          <cell r="C264">
            <v>0.23440995134886705</v>
          </cell>
          <cell r="D264">
            <v>0.23819278301643015</v>
          </cell>
          <cell r="E264">
            <v>0.28294263219112464</v>
          </cell>
          <cell r="F264">
            <v>0.34031350656987236</v>
          </cell>
          <cell r="G264">
            <v>0.36306500055523572</v>
          </cell>
          <cell r="H264">
            <v>0.3671602624460738</v>
          </cell>
          <cell r="I264">
            <v>0.35925389197146618</v>
          </cell>
          <cell r="J264">
            <v>0.34393938947916403</v>
          </cell>
          <cell r="K264">
            <v>0.27804295539018087</v>
          </cell>
          <cell r="L264">
            <v>0.24049403558419141</v>
          </cell>
          <cell r="M264">
            <v>0.21859495724526595</v>
          </cell>
          <cell r="N264">
            <v>0.14908170367598292</v>
          </cell>
          <cell r="O264">
            <v>0.12026573693421139</v>
          </cell>
          <cell r="P264">
            <v>0.11693051848928418</v>
          </cell>
          <cell r="Q264">
            <v>8.7854647859999968E-2</v>
          </cell>
          <cell r="R264">
            <v>9.2422128900000011E-2</v>
          </cell>
          <cell r="S264">
            <v>7.0872402615366259E-2</v>
          </cell>
          <cell r="T264">
            <v>8.0240529653472351E-2</v>
          </cell>
          <cell r="U264">
            <v>6.7535801270000001E-2</v>
          </cell>
          <cell r="V264">
            <v>6.8429260026666675E-2</v>
          </cell>
          <cell r="W264">
            <v>5.866860221714286E-2</v>
          </cell>
          <cell r="X264">
            <v>4.7773760766700007E-2</v>
          </cell>
          <cell r="Y264">
            <v>1.789220524E-2</v>
          </cell>
          <cell r="Z264">
            <v>9.0899568567300013E-2</v>
          </cell>
          <cell r="AA264">
            <v>0</v>
          </cell>
          <cell r="AB264">
            <v>166.19746499999999</v>
          </cell>
          <cell r="AC264">
            <v>159.44111700000002</v>
          </cell>
          <cell r="AD264">
            <v>166.62596199999999</v>
          </cell>
          <cell r="AE264">
            <v>200.322417</v>
          </cell>
          <cell r="AF264">
            <v>263.08228167493434</v>
          </cell>
          <cell r="AG264">
            <v>313.00666350961404</v>
          </cell>
          <cell r="AH264">
            <v>299.93764674948551</v>
          </cell>
          <cell r="AI264">
            <v>342.05105032871995</v>
          </cell>
          <cell r="AJ264">
            <v>322.38811232654382</v>
          </cell>
          <cell r="AK264">
            <v>247.41623648706042</v>
          </cell>
          <cell r="AL264">
            <v>225.02557549999739</v>
          </cell>
          <cell r="AM264">
            <v>214.25035458403795</v>
          </cell>
          <cell r="AN264">
            <v>164.94152869011677</v>
          </cell>
          <cell r="AO264">
            <v>118.75913825826915</v>
          </cell>
          <cell r="AP264">
            <v>122.16702663217561</v>
          </cell>
          <cell r="AQ264">
            <v>112.77944360432991</v>
          </cell>
          <cell r="AR264">
            <v>97.540899999999993</v>
          </cell>
          <cell r="AS264">
            <v>80.82884095974886</v>
          </cell>
          <cell r="AT264">
            <v>83.844997867041116</v>
          </cell>
          <cell r="AU264">
            <v>81.238743999999983</v>
          </cell>
          <cell r="AV264">
            <v>65.178327999999993</v>
          </cell>
          <cell r="AW264">
            <v>70.977130999999986</v>
          </cell>
          <cell r="AX264">
            <v>70.400410964000002</v>
          </cell>
          <cell r="AY264">
            <v>9.0629749999999998</v>
          </cell>
          <cell r="AZ264">
            <v>54.273569989999984</v>
          </cell>
          <cell r="BA264">
            <v>0</v>
          </cell>
        </row>
        <row r="265">
          <cell r="B265">
            <v>6.547243527755317E-2</v>
          </cell>
          <cell r="C265">
            <v>6.4033165708078515E-2</v>
          </cell>
          <cell r="D265">
            <v>5.1273171582471098E-2</v>
          </cell>
          <cell r="E265">
            <v>8.4566411047512322E-2</v>
          </cell>
          <cell r="F265">
            <v>0.12764789218506159</v>
          </cell>
          <cell r="G265">
            <v>0.14606886837724276</v>
          </cell>
          <cell r="H265">
            <v>0.21906941061693591</v>
          </cell>
          <cell r="I265">
            <v>0.37530789687540833</v>
          </cell>
          <cell r="J265">
            <v>0.65025749141345934</v>
          </cell>
          <cell r="K265">
            <v>1.0074493669166158</v>
          </cell>
          <cell r="L265">
            <v>1.3652581710978298</v>
          </cell>
          <cell r="M265">
            <v>1.5465575035005075</v>
          </cell>
          <cell r="N265">
            <v>1.5249634611336458</v>
          </cell>
          <cell r="O265">
            <v>2.1268432664345718</v>
          </cell>
          <cell r="P265">
            <v>2.1994829607861277</v>
          </cell>
          <cell r="Q265">
            <v>2.7681516009</v>
          </cell>
          <cell r="R265">
            <v>3.0900271218599995</v>
          </cell>
          <cell r="S265">
            <v>3.0874307880104723</v>
          </cell>
          <cell r="T265">
            <v>3.3188539402942521</v>
          </cell>
          <cell r="U265">
            <v>2.1346559833099996</v>
          </cell>
          <cell r="V265">
            <v>3.3346547213000006</v>
          </cell>
          <cell r="W265">
            <v>4.0613537515600013</v>
          </cell>
          <cell r="X265">
            <v>4.0864918363159335</v>
          </cell>
          <cell r="Y265">
            <v>3.8926636E-3</v>
          </cell>
          <cell r="Z265">
            <v>4.7825155049524994</v>
          </cell>
          <cell r="AA265">
            <v>0</v>
          </cell>
          <cell r="AB265">
            <v>9.624898</v>
          </cell>
          <cell r="AC265">
            <v>10.14428</v>
          </cell>
          <cell r="AD265">
            <v>11.702547000000001</v>
          </cell>
          <cell r="AE265">
            <v>16.578233000000001</v>
          </cell>
          <cell r="AF265">
            <v>32.219877968316034</v>
          </cell>
          <cell r="AG265">
            <v>37.705107588003479</v>
          </cell>
          <cell r="AH265">
            <v>44.366591749450286</v>
          </cell>
          <cell r="AI265">
            <v>80.642946274287368</v>
          </cell>
          <cell r="AJ265">
            <v>121.42589487841317</v>
          </cell>
          <cell r="AK265">
            <v>140.26356714907374</v>
          </cell>
          <cell r="AL265">
            <v>201.93753256878082</v>
          </cell>
          <cell r="AM265">
            <v>244.0437985229035</v>
          </cell>
          <cell r="AN265">
            <v>242.18836943296208</v>
          </cell>
          <cell r="AO265">
            <v>282.72776084453989</v>
          </cell>
          <cell r="AP265">
            <v>292.00794199617604</v>
          </cell>
          <cell r="AQ265">
            <v>346.90526587004899</v>
          </cell>
          <cell r="AR265">
            <v>340.82581699999997</v>
          </cell>
          <cell r="AS265">
            <v>333.75164673162453</v>
          </cell>
          <cell r="AT265">
            <v>366.80653968990066</v>
          </cell>
          <cell r="AU265">
            <v>340.10981399999997</v>
          </cell>
          <cell r="AV265">
            <v>339.04116299999998</v>
          </cell>
          <cell r="AW265">
            <v>513.20677599999999</v>
          </cell>
          <cell r="AX265">
            <v>528.49864343299987</v>
          </cell>
          <cell r="AY265">
            <v>3.663656</v>
          </cell>
          <cell r="AZ265">
            <v>550.93141886000012</v>
          </cell>
          <cell r="BA265">
            <v>0</v>
          </cell>
        </row>
        <row r="266">
          <cell r="B266">
            <v>1.8228747599999999E-3</v>
          </cell>
          <cell r="C266">
            <v>3.60439464E-3</v>
          </cell>
          <cell r="D266">
            <v>5.7035407800000004E-3</v>
          </cell>
          <cell r="E266">
            <v>7.6024383399999999E-3</v>
          </cell>
          <cell r="F266">
            <v>1.530885383081854E-2</v>
          </cell>
          <cell r="G266">
            <v>2.4417630298178228E-2</v>
          </cell>
          <cell r="H266">
            <v>2.5844731313998448E-2</v>
          </cell>
          <cell r="I266">
            <v>5.3799344018435627E-2</v>
          </cell>
          <cell r="J266">
            <v>9.3071803860811264E-2</v>
          </cell>
          <cell r="K266">
            <v>9.0127500524948723E-2</v>
          </cell>
          <cell r="L266">
            <v>0.10428448684078809</v>
          </cell>
          <cell r="M266">
            <v>0.11886635453198531</v>
          </cell>
          <cell r="N266">
            <v>0.12513942586476534</v>
          </cell>
          <cell r="O266">
            <v>8.0247220067743083E-2</v>
          </cell>
          <cell r="P266">
            <v>0.14024737608239804</v>
          </cell>
          <cell r="Q266">
            <v>0.12323839135999998</v>
          </cell>
          <cell r="R266">
            <v>0.15539924030000002</v>
          </cell>
          <cell r="S266">
            <v>0.28405088912871118</v>
          </cell>
          <cell r="T266">
            <v>0.51072775977581319</v>
          </cell>
          <cell r="U266">
            <v>0.41016643012000004</v>
          </cell>
          <cell r="V266">
            <v>0.67971536186000003</v>
          </cell>
          <cell r="W266">
            <v>0.91406286354000033</v>
          </cell>
          <cell r="X266">
            <v>0.87038770242563979</v>
          </cell>
          <cell r="Y266">
            <v>7.1915545799999987E-3</v>
          </cell>
          <cell r="Z266">
            <v>0.64008770125999981</v>
          </cell>
          <cell r="AA266">
            <v>0</v>
          </cell>
          <cell r="AB266">
            <v>0.41616099999999995</v>
          </cell>
          <cell r="AC266">
            <v>0.76431300000000002</v>
          </cell>
          <cell r="AD266">
            <v>0.87277100000000019</v>
          </cell>
          <cell r="AE266">
            <v>1.1229559999999998</v>
          </cell>
          <cell r="AF266">
            <v>6.6932000243421044</v>
          </cell>
          <cell r="AG266">
            <v>10.523331827568557</v>
          </cell>
          <cell r="AH266">
            <v>8.7495903278692015</v>
          </cell>
          <cell r="AI266">
            <v>12.856108325115009</v>
          </cell>
          <cell r="AJ266">
            <v>20.138589658737835</v>
          </cell>
          <cell r="AK266">
            <v>15.15466326562807</v>
          </cell>
          <cell r="AL266">
            <v>21.949393121128857</v>
          </cell>
          <cell r="AM266">
            <v>26.035046589638469</v>
          </cell>
          <cell r="AN266">
            <v>26.300809616751117</v>
          </cell>
          <cell r="AO266">
            <v>16.990476848898588</v>
          </cell>
          <cell r="AP266">
            <v>25.158059676626529</v>
          </cell>
          <cell r="AQ266">
            <v>21.321992108628073</v>
          </cell>
          <cell r="AR266">
            <v>19.246785000000003</v>
          </cell>
          <cell r="AS266">
            <v>32.324839824897346</v>
          </cell>
          <cell r="AT266">
            <v>58.851980852570492</v>
          </cell>
          <cell r="AU266">
            <v>71.066480000000013</v>
          </cell>
          <cell r="AV266">
            <v>71.290975000000003</v>
          </cell>
          <cell r="AW266">
            <v>108.782324</v>
          </cell>
          <cell r="AX266">
            <v>107.15963882699998</v>
          </cell>
          <cell r="AY266">
            <v>6.6085539999999998</v>
          </cell>
          <cell r="AZ266">
            <v>73.267705479999989</v>
          </cell>
          <cell r="BA266">
            <v>0</v>
          </cell>
        </row>
        <row r="267">
          <cell r="B267">
            <v>1.7903491757045005</v>
          </cell>
          <cell r="C267">
            <v>1.5561959400842373</v>
          </cell>
          <cell r="D267">
            <v>1.8265521494540398</v>
          </cell>
          <cell r="E267">
            <v>1.7684169713101192</v>
          </cell>
          <cell r="F267">
            <v>2.354064367812795</v>
          </cell>
          <cell r="G267">
            <v>2.9855237295222046</v>
          </cell>
          <cell r="H267">
            <v>3.5166787644683581</v>
          </cell>
          <cell r="I267">
            <v>3.465645059345857</v>
          </cell>
          <cell r="J267">
            <v>3.1000488272232944</v>
          </cell>
          <cell r="K267">
            <v>3.01913053217601</v>
          </cell>
          <cell r="L267">
            <v>3.5464566510971007</v>
          </cell>
          <cell r="M267">
            <v>3.1169820474429151</v>
          </cell>
          <cell r="N267">
            <v>2.9456289270291314</v>
          </cell>
          <cell r="O267">
            <v>3.2832282985440373</v>
          </cell>
          <cell r="P267">
            <v>3.393798738345307</v>
          </cell>
          <cell r="Q267">
            <v>3.4317506888929614</v>
          </cell>
          <cell r="R267">
            <v>3.9734685382399975</v>
          </cell>
          <cell r="S267">
            <v>4.1848766462103741</v>
          </cell>
          <cell r="T267">
            <v>4.4859974996700736</v>
          </cell>
          <cell r="U267">
            <v>2.9019059495666655</v>
          </cell>
          <cell r="V267">
            <v>5.0069127860800009</v>
          </cell>
          <cell r="W267">
            <v>5.4412890157999989</v>
          </cell>
          <cell r="X267">
            <v>4.0054612338987798</v>
          </cell>
          <cell r="Y267">
            <v>1.04610268E-3</v>
          </cell>
          <cell r="Z267">
            <v>5.5246847874563665</v>
          </cell>
          <cell r="AA267">
            <v>0</v>
          </cell>
          <cell r="AB267">
            <v>451.72204299999993</v>
          </cell>
          <cell r="AC267">
            <v>443.85302799999999</v>
          </cell>
          <cell r="AD267">
            <v>446.58916800000009</v>
          </cell>
          <cell r="AE267">
            <v>446.84574700000007</v>
          </cell>
          <cell r="AF267">
            <v>526.33542092437938</v>
          </cell>
          <cell r="AG267">
            <v>571.51369009567304</v>
          </cell>
          <cell r="AH267">
            <v>632.98779746707089</v>
          </cell>
          <cell r="AI267">
            <v>732.78341078859421</v>
          </cell>
          <cell r="AJ267">
            <v>669.39465296123728</v>
          </cell>
          <cell r="AK267">
            <v>558.25389029466237</v>
          </cell>
          <cell r="AL267">
            <v>685.25231282210223</v>
          </cell>
          <cell r="AM267">
            <v>703.53620688750664</v>
          </cell>
          <cell r="AN267">
            <v>681.05082080306738</v>
          </cell>
          <cell r="AO267">
            <v>698.5595214401053</v>
          </cell>
          <cell r="AP267">
            <v>691.62413016690243</v>
          </cell>
          <cell r="AQ267">
            <v>633.83587301494629</v>
          </cell>
          <cell r="AR267">
            <v>679.83037300000001</v>
          </cell>
          <cell r="AS267">
            <v>697.08555471549903</v>
          </cell>
          <cell r="AT267">
            <v>724.49667497339601</v>
          </cell>
          <cell r="AU267">
            <v>657.08833599999991</v>
          </cell>
          <cell r="AV267">
            <v>693.1303069999999</v>
          </cell>
          <cell r="AW267">
            <v>860.42153200000007</v>
          </cell>
          <cell r="AX267">
            <v>691.33514668499993</v>
          </cell>
          <cell r="AY267">
            <v>2.3184139999999998</v>
          </cell>
          <cell r="AZ267">
            <v>709.70047084000043</v>
          </cell>
          <cell r="BA267">
            <v>0</v>
          </cell>
        </row>
        <row r="268">
          <cell r="B268">
            <v>0.47961471471281381</v>
          </cell>
          <cell r="C268">
            <v>0.50747329130989616</v>
          </cell>
          <cell r="D268">
            <v>0.69290011621159275</v>
          </cell>
          <cell r="E268">
            <v>0.7578903205687969</v>
          </cell>
          <cell r="F268">
            <v>0.84016711159230739</v>
          </cell>
          <cell r="G268">
            <v>0.83546861814884765</v>
          </cell>
          <cell r="H268">
            <v>0.69571578522189992</v>
          </cell>
          <cell r="I268">
            <v>0.58871448774680701</v>
          </cell>
          <cell r="J268">
            <v>0.43598625090775239</v>
          </cell>
          <cell r="K268">
            <v>0.40750966273150752</v>
          </cell>
          <cell r="L268">
            <v>0.37077167735300892</v>
          </cell>
          <cell r="M268">
            <v>0.30311396055649148</v>
          </cell>
          <cell r="N268">
            <v>0.2367690015089059</v>
          </cell>
          <cell r="O268">
            <v>0.22933889497606713</v>
          </cell>
          <cell r="P268">
            <v>0.21505987111714109</v>
          </cell>
          <cell r="Q268">
            <v>0.15565842501999996</v>
          </cell>
          <cell r="R268">
            <v>0.18585107575999998</v>
          </cell>
          <cell r="S268">
            <v>0.17304349511299366</v>
          </cell>
          <cell r="T268">
            <v>0.17835074209581414</v>
          </cell>
          <cell r="U268">
            <v>0.20744230617999998</v>
          </cell>
          <cell r="V268">
            <v>0.48389763598666657</v>
          </cell>
          <cell r="W268">
            <v>0.46113320148000003</v>
          </cell>
          <cell r="X268">
            <v>0.23758536179779993</v>
          </cell>
          <cell r="Y268">
            <v>0</v>
          </cell>
          <cell r="Z268">
            <v>0.56835896038895561</v>
          </cell>
          <cell r="AA268">
            <v>0</v>
          </cell>
          <cell r="AB268">
            <v>416.86008600000008</v>
          </cell>
          <cell r="AC268">
            <v>391.66028599999999</v>
          </cell>
          <cell r="AD268">
            <v>493.89005099999997</v>
          </cell>
          <cell r="AE268">
            <v>503.77634599999999</v>
          </cell>
          <cell r="AF268">
            <v>591.16796867743165</v>
          </cell>
          <cell r="AG268">
            <v>596.04457035054168</v>
          </cell>
          <cell r="AH268">
            <v>486.8796018262862</v>
          </cell>
          <cell r="AI268">
            <v>438.42037217942141</v>
          </cell>
          <cell r="AJ268">
            <v>326.42400406511257</v>
          </cell>
          <cell r="AK268">
            <v>295.85932909902408</v>
          </cell>
          <cell r="AL268">
            <v>314.07498266885909</v>
          </cell>
          <cell r="AM268">
            <v>265.02536083060176</v>
          </cell>
          <cell r="AN268">
            <v>229.36348988946935</v>
          </cell>
          <cell r="AO268">
            <v>216.04010132029305</v>
          </cell>
          <cell r="AP268">
            <v>209.93630935696561</v>
          </cell>
          <cell r="AQ268">
            <v>198.53493584155251</v>
          </cell>
          <cell r="AR268">
            <v>198.36101000000002</v>
          </cell>
          <cell r="AS268">
            <v>188.39300306496946</v>
          </cell>
          <cell r="AT268">
            <v>180.37738406293562</v>
          </cell>
          <cell r="AU268">
            <v>211.34972399999998</v>
          </cell>
          <cell r="AV268">
            <v>397.34383100000002</v>
          </cell>
          <cell r="AW268">
            <v>518.09748100000002</v>
          </cell>
          <cell r="AX268">
            <v>491.75737116800002</v>
          </cell>
          <cell r="AY268">
            <v>0</v>
          </cell>
          <cell r="AZ268">
            <v>404.35320329000007</v>
          </cell>
          <cell r="BA268">
            <v>0</v>
          </cell>
        </row>
        <row r="269">
          <cell r="B269">
            <v>6.4283884000000007E-4</v>
          </cell>
          <cell r="C269">
            <v>1.24000884E-3</v>
          </cell>
          <cell r="D269">
            <v>8.0767960000000005E-4</v>
          </cell>
          <cell r="E269">
            <v>6.9931749999999993E-4</v>
          </cell>
          <cell r="F269">
            <v>3.1548215756651739E-3</v>
          </cell>
          <cell r="G269">
            <v>2.1794624931268606E-3</v>
          </cell>
          <cell r="H269">
            <v>5.5331827949928183E-3</v>
          </cell>
          <cell r="I269">
            <v>8.2003285920792535E-3</v>
          </cell>
          <cell r="J269">
            <v>8.5215838092890361E-3</v>
          </cell>
          <cell r="K269">
            <v>1.8012864954609241E-3</v>
          </cell>
          <cell r="L269">
            <v>3.8168384812439374E-3</v>
          </cell>
          <cell r="M269">
            <v>3.605578324463407E-3</v>
          </cell>
          <cell r="N269">
            <v>3.2162890539859557E-3</v>
          </cell>
          <cell r="O269">
            <v>4.3867488709059587E-3</v>
          </cell>
          <cell r="P269">
            <v>2.6057393718071156E-3</v>
          </cell>
          <cell r="Q269">
            <v>4.8496153999999991E-3</v>
          </cell>
          <cell r="R269">
            <v>8.2029088400000002E-3</v>
          </cell>
          <cell r="S269">
            <v>6.0319691250646963E-3</v>
          </cell>
          <cell r="T269">
            <v>3.1548753580060096E-2</v>
          </cell>
          <cell r="U269">
            <v>3.2342678549999997E-2</v>
          </cell>
          <cell r="V269">
            <v>5.4179390439999996E-2</v>
          </cell>
          <cell r="W269">
            <v>0.12757445176000001</v>
          </cell>
          <cell r="X269">
            <v>5.6709626321999988E-2</v>
          </cell>
          <cell r="Y269">
            <v>3.6537199999999993E-5</v>
          </cell>
          <cell r="Z269">
            <v>0.11946990915999998</v>
          </cell>
          <cell r="AA269">
            <v>0</v>
          </cell>
          <cell r="AB269">
            <v>0.11062900000000001</v>
          </cell>
          <cell r="AC269">
            <v>0.200768</v>
          </cell>
          <cell r="AD269">
            <v>0.182033</v>
          </cell>
          <cell r="AE269">
            <v>0.159</v>
          </cell>
          <cell r="AF269">
            <v>2.3137078110677041</v>
          </cell>
          <cell r="AG269">
            <v>2.0790298638045908</v>
          </cell>
          <cell r="AH269">
            <v>2.8084702823990506</v>
          </cell>
          <cell r="AI269">
            <v>3.2812362942829179</v>
          </cell>
          <cell r="AJ269">
            <v>3.7662564914134604</v>
          </cell>
          <cell r="AK269">
            <v>1.5953440105234804</v>
          </cell>
          <cell r="AL269">
            <v>3.0585148068568064</v>
          </cell>
          <cell r="AM269">
            <v>3.2869413041601132</v>
          </cell>
          <cell r="AN269">
            <v>4.1627970417649731</v>
          </cell>
          <cell r="AO269">
            <v>3.5889220790805725</v>
          </cell>
          <cell r="AP269">
            <v>2.8090951417338266</v>
          </cell>
          <cell r="AQ269">
            <v>3.1260782592000611</v>
          </cell>
          <cell r="AR269">
            <v>2.616838</v>
          </cell>
          <cell r="AS269">
            <v>2.5023020929424886</v>
          </cell>
          <cell r="AT269">
            <v>5.6496269396794201</v>
          </cell>
          <cell r="AU269">
            <v>7.0974459999999988</v>
          </cell>
          <cell r="AV269">
            <v>6.2024980000000003</v>
          </cell>
          <cell r="AW269">
            <v>17.951149000000001</v>
          </cell>
          <cell r="AX269">
            <v>9.3181342110000003</v>
          </cell>
          <cell r="AY269">
            <v>8.1513999999999989E-2</v>
          </cell>
          <cell r="AZ269">
            <v>14.671027249999991</v>
          </cell>
          <cell r="BA269">
            <v>0</v>
          </cell>
        </row>
      </sheetData>
      <sheetData sheetId="35"/>
      <sheetData sheetId="36"/>
      <sheetData sheetId="37">
        <row r="263">
          <cell r="B263">
            <v>0</v>
          </cell>
          <cell r="C263">
            <v>0</v>
          </cell>
          <cell r="D263">
            <v>0</v>
          </cell>
          <cell r="E263">
            <v>0</v>
          </cell>
          <cell r="F263">
            <v>1.4624999999999998E-3</v>
          </cell>
          <cell r="G263">
            <v>7.9910391999999993E-3</v>
          </cell>
          <cell r="H263">
            <v>2.5430000000000001E-3</v>
          </cell>
          <cell r="I263">
            <v>5.4260700768443502E-3</v>
          </cell>
          <cell r="J263">
            <v>6.4076399600000011E-3</v>
          </cell>
          <cell r="K263">
            <v>5.7483423999999993E-3</v>
          </cell>
          <cell r="L263">
            <v>9.9985199999999986E-5</v>
          </cell>
          <cell r="M263">
            <v>5.9519197501846635E-3</v>
          </cell>
          <cell r="N263">
            <v>1.1877845400000002E-2</v>
          </cell>
          <cell r="O263">
            <v>1.0123241073333331E-2</v>
          </cell>
          <cell r="P263">
            <v>1.2448099399999999E-2</v>
          </cell>
          <cell r="Q263">
            <v>2.2479833999999995E-3</v>
          </cell>
          <cell r="R263">
            <v>1.8160848E-3</v>
          </cell>
          <cell r="S263">
            <v>8.5130860000000004E-4</v>
          </cell>
          <cell r="T263">
            <v>1.2884199999999999E-5</v>
          </cell>
          <cell r="U263">
            <v>1.0060509866666666E-2</v>
          </cell>
          <cell r="V263">
            <v>6.0741009800000002E-2</v>
          </cell>
          <cell r="W263">
            <v>5.3427866800000001E-2</v>
          </cell>
          <cell r="X263">
            <v>6.2756398438095244E-3</v>
          </cell>
          <cell r="Y263">
            <v>9.7399999999999993E-4</v>
          </cell>
          <cell r="Z263">
            <v>7.504682266199999E-3</v>
          </cell>
          <cell r="AA263">
            <v>0</v>
          </cell>
          <cell r="AB263">
            <v>0</v>
          </cell>
          <cell r="AC263">
            <v>0</v>
          </cell>
          <cell r="AD263">
            <v>0</v>
          </cell>
          <cell r="AE263">
            <v>0</v>
          </cell>
          <cell r="AF263">
            <v>0.301925</v>
          </cell>
          <cell r="AG263">
            <v>1.276621</v>
          </cell>
          <cell r="AH263">
            <v>0.17023699999999997</v>
          </cell>
          <cell r="AI263">
            <v>0.71648668088675638</v>
          </cell>
          <cell r="AJ263">
            <v>0.93649272804952954</v>
          </cell>
          <cell r="AK263">
            <v>1.2397567367503901</v>
          </cell>
          <cell r="AL263">
            <v>0.50560642182074167</v>
          </cell>
          <cell r="AM263">
            <v>1.4274942808144691</v>
          </cell>
          <cell r="AN263">
            <v>0.98103147343325536</v>
          </cell>
          <cell r="AO263">
            <v>1.1765423467136333</v>
          </cell>
          <cell r="AP263">
            <v>0</v>
          </cell>
          <cell r="AQ263">
            <v>0.20978207795704371</v>
          </cell>
          <cell r="AR263">
            <v>0.3141489999999999</v>
          </cell>
          <cell r="AS263">
            <v>0.20079421231782735</v>
          </cell>
          <cell r="AT263">
            <v>2.3932540690290969</v>
          </cell>
          <cell r="AU263">
            <v>3.7321019999999998</v>
          </cell>
          <cell r="AV263">
            <v>6.7753700000000006</v>
          </cell>
          <cell r="AW263">
            <v>10.393020999999997</v>
          </cell>
          <cell r="AX263">
            <v>3.0782357279999997</v>
          </cell>
          <cell r="AY263">
            <v>0.12510399999999999</v>
          </cell>
          <cell r="AZ263">
            <v>2.4854818099999996</v>
          </cell>
          <cell r="BA263">
            <v>0</v>
          </cell>
        </row>
        <row r="264">
          <cell r="B264">
            <v>0</v>
          </cell>
          <cell r="C264">
            <v>0</v>
          </cell>
          <cell r="D264">
            <v>0</v>
          </cell>
          <cell r="E264">
            <v>0</v>
          </cell>
          <cell r="F264">
            <v>0</v>
          </cell>
          <cell r="G264">
            <v>0</v>
          </cell>
          <cell r="H264">
            <v>0</v>
          </cell>
          <cell r="I264">
            <v>0</v>
          </cell>
          <cell r="J264">
            <v>7.9199999999999987E-5</v>
          </cell>
          <cell r="K264">
            <v>1.2891800000000001E-5</v>
          </cell>
          <cell r="L264">
            <v>0</v>
          </cell>
          <cell r="M264">
            <v>3.6835891892364551E-5</v>
          </cell>
          <cell r="N264">
            <v>6.9788200000000004E-5</v>
          </cell>
          <cell r="O264">
            <v>3.0001400000000001E-6</v>
          </cell>
          <cell r="P264">
            <v>4.5001399999999999E-5</v>
          </cell>
          <cell r="Q264">
            <v>7.0001399999999997E-5</v>
          </cell>
          <cell r="R264">
            <v>1.1510079999999999E-4</v>
          </cell>
          <cell r="S264">
            <v>3.19E-4</v>
          </cell>
          <cell r="T264">
            <v>8.3999999999999998E-8</v>
          </cell>
          <cell r="U264">
            <v>9.8049999999999984E-6</v>
          </cell>
          <cell r="V264">
            <v>0</v>
          </cell>
          <cell r="W264">
            <v>0</v>
          </cell>
          <cell r="X264">
            <v>0</v>
          </cell>
          <cell r="Y264">
            <v>0</v>
          </cell>
          <cell r="Z264">
            <v>6.7500000000000004E-4</v>
          </cell>
          <cell r="AA264">
            <v>0</v>
          </cell>
          <cell r="AB264">
            <v>0</v>
          </cell>
          <cell r="AC264">
            <v>0</v>
          </cell>
          <cell r="AD264">
            <v>0</v>
          </cell>
          <cell r="AE264">
            <v>0</v>
          </cell>
          <cell r="AF264">
            <v>0</v>
          </cell>
          <cell r="AG264">
            <v>0</v>
          </cell>
          <cell r="AH264">
            <v>0</v>
          </cell>
          <cell r="AI264">
            <v>0</v>
          </cell>
          <cell r="AJ264">
            <v>5.597204982290974E-3</v>
          </cell>
          <cell r="AK264">
            <v>2.3339700168191228E-3</v>
          </cell>
          <cell r="AL264">
            <v>0</v>
          </cell>
          <cell r="AM264">
            <v>1.9001653727225731E-2</v>
          </cell>
          <cell r="AN264">
            <v>3.1343511031982699E-2</v>
          </cell>
          <cell r="AO264">
            <v>2.3764594180462158E-6</v>
          </cell>
          <cell r="AP264">
            <v>0</v>
          </cell>
          <cell r="AQ264">
            <v>3.8593513549844286E-3</v>
          </cell>
          <cell r="AR264">
            <v>1.4657999999999999E-2</v>
          </cell>
          <cell r="AS264">
            <v>4.0644805790499026E-2</v>
          </cell>
          <cell r="AT264">
            <v>8.6292308283357575E-3</v>
          </cell>
          <cell r="AU264">
            <v>1.9610000000000001E-3</v>
          </cell>
          <cell r="AV264">
            <v>0</v>
          </cell>
          <cell r="AW264">
            <v>0</v>
          </cell>
          <cell r="AX264">
            <v>0</v>
          </cell>
          <cell r="AY264">
            <v>0</v>
          </cell>
          <cell r="AZ264">
            <v>0.17798935999999999</v>
          </cell>
          <cell r="BA264">
            <v>0</v>
          </cell>
        </row>
      </sheetData>
      <sheetData sheetId="38">
        <row r="47">
          <cell r="B47">
            <v>0.17583566</v>
          </cell>
          <cell r="C47">
            <v>0.28414204000000004</v>
          </cell>
          <cell r="D47">
            <v>0.65437250666666669</v>
          </cell>
          <cell r="E47">
            <v>1.0800083411764705</v>
          </cell>
          <cell r="F47">
            <v>1.3749847104933335</v>
          </cell>
          <cell r="G47">
            <v>1.3813486050000001</v>
          </cell>
          <cell r="H47">
            <v>1.3397200576355559</v>
          </cell>
          <cell r="I47">
            <v>1.3669296502537256</v>
          </cell>
          <cell r="J47">
            <v>1.3766480000000003</v>
          </cell>
          <cell r="K47">
            <v>2.0373527774512921</v>
          </cell>
          <cell r="L47">
            <v>2.8338900673719998</v>
          </cell>
          <cell r="M47">
            <v>3.2925541916288172</v>
          </cell>
          <cell r="N47">
            <v>2.7875688296399996</v>
          </cell>
          <cell r="O47">
            <v>3.6489156607399997</v>
          </cell>
          <cell r="P47">
            <v>3.9625405386000003</v>
          </cell>
          <cell r="Q47">
            <v>5.1896202547886636</v>
          </cell>
          <cell r="R47">
            <v>5.1399140677733337</v>
          </cell>
          <cell r="S47">
            <v>5.7678462899026695</v>
          </cell>
          <cell r="T47">
            <v>4.7443850999999997</v>
          </cell>
          <cell r="U47">
            <v>1.5623402769520001</v>
          </cell>
          <cell r="V47">
            <v>4.2143901799999997</v>
          </cell>
          <cell r="W47">
            <v>2.0155157622599997</v>
          </cell>
          <cell r="X47">
            <v>4.3065996343994248</v>
          </cell>
          <cell r="Y47" t="str">
            <v xml:space="preserve"> </v>
          </cell>
          <cell r="Z47">
            <v>7.5800197200000001</v>
          </cell>
          <cell r="AB47">
            <v>12.948</v>
          </cell>
          <cell r="AC47">
            <v>23.395</v>
          </cell>
          <cell r="AD47">
            <v>54.825000000000003</v>
          </cell>
          <cell r="AE47">
            <v>99.408000000000001</v>
          </cell>
          <cell r="AF47">
            <v>143.92916199999999</v>
          </cell>
          <cell r="AG47">
            <v>155.81666099999998</v>
          </cell>
          <cell r="AH47">
            <v>184.41741599999997</v>
          </cell>
          <cell r="AI47">
            <v>209.78836775976171</v>
          </cell>
          <cell r="AJ47">
            <v>214.00108952095886</v>
          </cell>
          <cell r="AK47">
            <v>305.78524589654654</v>
          </cell>
          <cell r="AL47">
            <v>498.4295291225157</v>
          </cell>
          <cell r="AM47">
            <v>698.42511600683338</v>
          </cell>
          <cell r="AN47">
            <v>674.18381835662819</v>
          </cell>
          <cell r="AO47">
            <v>874.020553324719</v>
          </cell>
          <cell r="AP47">
            <v>918.38146100533572</v>
          </cell>
          <cell r="AQ47">
            <v>836.80499492931494</v>
          </cell>
          <cell r="AR47">
            <v>1140.5020649999999</v>
          </cell>
          <cell r="AS47">
            <v>1430.4794556897496</v>
          </cell>
          <cell r="AT47">
            <v>1203.7536962282761</v>
          </cell>
          <cell r="AU47">
            <v>948.82119399999999</v>
          </cell>
          <cell r="AV47">
            <v>922.27067099999999</v>
          </cell>
          <cell r="AW47">
            <v>1027.655033</v>
          </cell>
          <cell r="AX47">
            <v>958.15414630099997</v>
          </cell>
          <cell r="AY47" t="str">
            <v xml:space="preserve"> </v>
          </cell>
          <cell r="AZ47">
            <v>1281.3934749100001</v>
          </cell>
        </row>
        <row r="105">
          <cell r="B105">
            <v>0.31547997764705882</v>
          </cell>
          <cell r="C105">
            <v>0.26090792000000002</v>
          </cell>
          <cell r="D105">
            <v>0.35437462666666664</v>
          </cell>
          <cell r="E105">
            <v>0.26534804947368423</v>
          </cell>
          <cell r="F105">
            <v>0.21897590533000003</v>
          </cell>
          <cell r="G105">
            <v>5.5679260000000001E-2</v>
          </cell>
          <cell r="H105">
            <v>2.2284080000000001E-2</v>
          </cell>
          <cell r="I105">
            <v>1.869289927555556E-2</v>
          </cell>
          <cell r="J105">
            <v>8.9562200000000008E-3</v>
          </cell>
          <cell r="K105">
            <v>2.1985600000000004E-3</v>
          </cell>
          <cell r="L105">
            <v>9.8079800000000009E-3</v>
          </cell>
          <cell r="M105">
            <v>8.0298399999999999E-3</v>
          </cell>
          <cell r="N105">
            <v>5.5127800000000001E-3</v>
          </cell>
          <cell r="O105">
            <v>5.1560972493333327E-3</v>
          </cell>
          <cell r="P105">
            <v>3.7146199999999996E-3</v>
          </cell>
          <cell r="Q105">
            <v>2.0911799999999998E-3</v>
          </cell>
          <cell r="R105">
            <v>2.0693400000000002E-3</v>
          </cell>
          <cell r="S105">
            <v>1.8127199999999999E-3</v>
          </cell>
          <cell r="T105">
            <v>8.4993999999999998E-4</v>
          </cell>
          <cell r="U105">
            <v>3.0542615999999998E-4</v>
          </cell>
          <cell r="V105">
            <v>2.9650602799999998E-4</v>
          </cell>
          <cell r="W105">
            <v>2.8679141399999999E-3</v>
          </cell>
          <cell r="X105">
            <v>1.3701288491799999E-2</v>
          </cell>
          <cell r="Y105">
            <v>2.9650602799999998E-4</v>
          </cell>
          <cell r="Z105">
            <v>5.3510074799999988E-4</v>
          </cell>
          <cell r="AB105">
            <v>29.530999999999999</v>
          </cell>
          <cell r="AC105">
            <v>23.277999999999999</v>
          </cell>
          <cell r="AD105">
            <v>34.545000000000002</v>
          </cell>
          <cell r="AE105">
            <v>27.760999999999999</v>
          </cell>
          <cell r="AF105">
            <v>24.489053999999999</v>
          </cell>
          <cell r="AG105">
            <v>6.7906839999999997</v>
          </cell>
          <cell r="AH105">
            <v>3.213638</v>
          </cell>
          <cell r="AI105">
            <v>2.8546119413060498</v>
          </cell>
          <cell r="AJ105">
            <v>1.3521256140013802</v>
          </cell>
          <cell r="AK105">
            <v>0.32697169873140608</v>
          </cell>
          <cell r="AL105">
            <v>1.5787667099200948</v>
          </cell>
          <cell r="AM105">
            <v>1.6132781070780182</v>
          </cell>
          <cell r="AN105">
            <v>1.3740081171130167</v>
          </cell>
          <cell r="AO105">
            <v>1.2251601162592161</v>
          </cell>
          <cell r="AP105">
            <v>0.90160769989205825</v>
          </cell>
          <cell r="AQ105">
            <v>0.46161553075446404</v>
          </cell>
          <cell r="AR105">
            <v>0.474659</v>
          </cell>
          <cell r="AS105">
            <v>0.365588671494052</v>
          </cell>
          <cell r="AT105">
            <v>0.21242480626728932</v>
          </cell>
          <cell r="AU105">
            <v>0.18473599999999998</v>
          </cell>
          <cell r="AV105">
            <v>5.2527999999999998E-2</v>
          </cell>
          <cell r="AW105">
            <v>1.4745119999999998</v>
          </cell>
          <cell r="AX105">
            <v>3.0112721959999997</v>
          </cell>
          <cell r="AY105">
            <v>5.2527999999999998E-2</v>
          </cell>
          <cell r="AZ105">
            <v>0.12591369999999999</v>
          </cell>
        </row>
        <row r="138">
          <cell r="B138">
            <v>9.2310400000000011E-3</v>
          </cell>
          <cell r="C138">
            <v>1.807624E-2</v>
          </cell>
          <cell r="D138">
            <v>3.4648249999999998E-2</v>
          </cell>
          <cell r="E138">
            <v>0.15512210000000001</v>
          </cell>
          <cell r="F138">
            <v>0.30281355748000005</v>
          </cell>
          <cell r="G138">
            <v>0.25723206600000004</v>
          </cell>
          <cell r="H138">
            <v>0.42668036400888892</v>
          </cell>
          <cell r="I138">
            <v>0.36860436600361113</v>
          </cell>
          <cell r="J138">
            <v>0.30002335999999996</v>
          </cell>
          <cell r="K138">
            <v>0.24354609263636368</v>
          </cell>
          <cell r="L138">
            <v>0.35114636374278757</v>
          </cell>
          <cell r="M138">
            <v>6.792226164659726E-2</v>
          </cell>
          <cell r="N138">
            <v>7.8293088857454549E-2</v>
          </cell>
          <cell r="O138">
            <v>3.4347052739999995E-2</v>
          </cell>
          <cell r="P138">
            <v>3.334968E-2</v>
          </cell>
          <cell r="Q138">
            <v>2.8090814983636362E-2</v>
          </cell>
          <cell r="R138">
            <v>3.010962864E-2</v>
          </cell>
          <cell r="S138">
            <v>3.0403099999999999E-2</v>
          </cell>
          <cell r="T138">
            <v>2.9111927740000001E-2</v>
          </cell>
          <cell r="U138">
            <v>5.5810653080000001E-3</v>
          </cell>
          <cell r="V138">
            <v>2.896166E-2</v>
          </cell>
          <cell r="W138">
            <v>1.7672525416E-2</v>
          </cell>
          <cell r="X138">
            <v>4.9055703028149995E-2</v>
          </cell>
          <cell r="Y138" t="str">
            <v xml:space="preserve"> </v>
          </cell>
          <cell r="Z138">
            <v>0.10903584145999999</v>
          </cell>
          <cell r="AB138">
            <v>2.206</v>
          </cell>
          <cell r="AC138">
            <v>1.288</v>
          </cell>
          <cell r="AD138">
            <v>2.9729999999999999</v>
          </cell>
          <cell r="AE138">
            <v>10.337999999999999</v>
          </cell>
          <cell r="AF138">
            <v>28.365936999999999</v>
          </cell>
          <cell r="AG138">
            <v>25.122467999999998</v>
          </cell>
          <cell r="AH138">
            <v>54.662408999999997</v>
          </cell>
          <cell r="AI138">
            <v>50.57100336983536</v>
          </cell>
          <cell r="AJ138">
            <v>39.54219094400105</v>
          </cell>
          <cell r="AK138">
            <v>30.065746256956395</v>
          </cell>
          <cell r="AL138">
            <v>30.193127937336811</v>
          </cell>
          <cell r="AM138">
            <v>11.643808206990249</v>
          </cell>
          <cell r="AN138">
            <v>15.086292917871795</v>
          </cell>
          <cell r="AO138">
            <v>5.663161000182753</v>
          </cell>
          <cell r="AP138">
            <v>5.3715928917408355</v>
          </cell>
          <cell r="AQ138">
            <v>4.1539582046905599</v>
          </cell>
          <cell r="AR138">
            <v>4.1359379999999994</v>
          </cell>
          <cell r="AS138">
            <v>4.9479882000590303</v>
          </cell>
          <cell r="AT138">
            <v>5.1259463624865864</v>
          </cell>
          <cell r="AU138">
            <v>3.3709729999999998</v>
          </cell>
          <cell r="AV138">
            <v>5.7913689999999995</v>
          </cell>
          <cell r="AW138">
            <v>9.0868409999999997</v>
          </cell>
          <cell r="AX138">
            <v>10.781473193</v>
          </cell>
          <cell r="AY138" t="str">
            <v xml:space="preserve"> </v>
          </cell>
          <cell r="AZ138">
            <v>13.977038529999998</v>
          </cell>
        </row>
        <row r="228">
          <cell r="B228">
            <v>2.0951839999999999E-2</v>
          </cell>
          <cell r="C228">
            <v>4.0058200000000002E-2</v>
          </cell>
          <cell r="D228">
            <v>1.410318E-2</v>
          </cell>
          <cell r="E228">
            <v>1.20757E-2</v>
          </cell>
          <cell r="F228">
            <v>1.5761200000000003E-2</v>
          </cell>
          <cell r="G228">
            <v>1.0233860000000001E-2</v>
          </cell>
          <cell r="H228">
            <v>1.1069240000000001E-2</v>
          </cell>
          <cell r="I228">
            <v>9.3620800000000001E-3</v>
          </cell>
          <cell r="J228">
            <v>9.6740589034813862E-3</v>
          </cell>
          <cell r="K228">
            <v>8.8852399999999991E-3</v>
          </cell>
          <cell r="L228">
            <v>9.9317400000000031E-3</v>
          </cell>
          <cell r="M228">
            <v>5.2943799999999987E-3</v>
          </cell>
          <cell r="N228">
            <v>8.3155799999999995E-3</v>
          </cell>
          <cell r="O228">
            <v>6.2134799999999995E-3</v>
          </cell>
          <cell r="P228">
            <v>5.749380000000001E-3</v>
          </cell>
          <cell r="Q228">
            <v>3.1613399999999999E-3</v>
          </cell>
          <cell r="R228">
            <v>3.2741800000000002E-3</v>
          </cell>
          <cell r="S228">
            <v>2.5680199999999999E-3</v>
          </cell>
          <cell r="T228">
            <v>2.1712599999999999E-3</v>
          </cell>
          <cell r="U228">
            <v>9.1104759199999992E-4</v>
          </cell>
          <cell r="V228">
            <v>4.0021800000000001E-3</v>
          </cell>
          <cell r="W228">
            <v>2.5238271239999997E-3</v>
          </cell>
          <cell r="X228">
            <v>3.3654256954499997E-3</v>
          </cell>
          <cell r="Y228" t="str">
            <v xml:space="preserve"> </v>
          </cell>
          <cell r="Z228">
            <v>2.2076600000000002E-3</v>
          </cell>
          <cell r="AB228">
            <v>1.1659999999999999</v>
          </cell>
          <cell r="AC228">
            <v>0.66800000000000004</v>
          </cell>
          <cell r="AD228">
            <v>1.3520000000000001</v>
          </cell>
          <cell r="AE228">
            <v>1.1160000000000001</v>
          </cell>
          <cell r="AF228">
            <v>1.9326349999999999</v>
          </cell>
          <cell r="AG228">
            <v>1.350552</v>
          </cell>
          <cell r="AH228">
            <v>1.6977249999999999</v>
          </cell>
          <cell r="AI228">
            <v>1.7134079409553324</v>
          </cell>
          <cell r="AJ228">
            <v>1.6101311504420297</v>
          </cell>
          <cell r="AK228">
            <v>1.342811419529113</v>
          </cell>
          <cell r="AL228">
            <v>1.8588784613687344</v>
          </cell>
          <cell r="AM228">
            <v>1.1708230052803414</v>
          </cell>
          <cell r="AN228">
            <v>2.0584451816527931</v>
          </cell>
          <cell r="AO228">
            <v>1.4917526359451849</v>
          </cell>
          <cell r="AP228">
            <v>1.35563427357966</v>
          </cell>
          <cell r="AQ228">
            <v>0.70866007478281801</v>
          </cell>
          <cell r="AR228">
            <v>0.733518</v>
          </cell>
          <cell r="AS228">
            <v>0.57964907845612657</v>
          </cell>
          <cell r="AT228">
            <v>0.61074060061953228</v>
          </cell>
          <cell r="AU228">
            <v>0.51949999999999996</v>
          </cell>
          <cell r="AV228">
            <v>0.986128</v>
          </cell>
          <cell r="AW228">
            <v>1.249409</v>
          </cell>
          <cell r="AX228">
            <v>0.73965399899999995</v>
          </cell>
          <cell r="AY228" t="str">
            <v xml:space="preserve"> </v>
          </cell>
          <cell r="AZ228">
            <v>0.56253480999999994</v>
          </cell>
        </row>
        <row r="253">
          <cell r="B253">
            <v>1.1164358947368421E-2</v>
          </cell>
          <cell r="C253">
            <v>3.0182558823529416E-2</v>
          </cell>
          <cell r="D253">
            <v>2.5299820000000001E-2</v>
          </cell>
          <cell r="E253">
            <v>3.9475800000000005E-2</v>
          </cell>
          <cell r="F253">
            <v>5.2508820000000005E-2</v>
          </cell>
          <cell r="G253">
            <v>7.5954060000000004E-2</v>
          </cell>
          <cell r="H253">
            <v>9.1191100000000011E-2</v>
          </cell>
          <cell r="I253">
            <v>0.11389924000000001</v>
          </cell>
          <cell r="J253">
            <v>6.7976497407782874E-2</v>
          </cell>
          <cell r="K253">
            <v>2.8392000000000008E-2</v>
          </cell>
          <cell r="L253">
            <v>2.5688480999999999E-2</v>
          </cell>
          <cell r="M253">
            <v>1.3255122662380603E-2</v>
          </cell>
          <cell r="N253">
            <v>1.0842477099999999E-2</v>
          </cell>
          <cell r="O253">
            <v>1.8199999999999998E-4</v>
          </cell>
          <cell r="P253">
            <v>2.1112E-4</v>
          </cell>
          <cell r="Q253">
            <v>1.1029200000000001E-3</v>
          </cell>
          <cell r="R253">
            <v>8.3719999999999997E-4</v>
          </cell>
          <cell r="S253">
            <v>2.8173600000000001E-3</v>
          </cell>
          <cell r="T253">
            <v>1.1522313179999999E-2</v>
          </cell>
          <cell r="U253">
            <v>2.9013260639999998E-3</v>
          </cell>
          <cell r="V253">
            <v>1.034124E-2</v>
          </cell>
          <cell r="W253">
            <v>2.5914918120000002E-2</v>
          </cell>
          <cell r="X253">
            <v>0.10713844336286001</v>
          </cell>
          <cell r="Y253" t="str">
            <v xml:space="preserve"> </v>
          </cell>
          <cell r="Z253">
            <v>0.11644723999999999</v>
          </cell>
          <cell r="AB253">
            <v>5.4169999999999998</v>
          </cell>
          <cell r="AC253">
            <v>2.8420000000000001</v>
          </cell>
          <cell r="AD253">
            <v>2.52</v>
          </cell>
          <cell r="AE253">
            <v>4.0599999999999996</v>
          </cell>
          <cell r="AF253">
            <v>6.5415000000000001</v>
          </cell>
          <cell r="AG253">
            <v>9.4075239999999987</v>
          </cell>
          <cell r="AH253">
            <v>13.594512</v>
          </cell>
          <cell r="AI253">
            <v>18.63845252939392</v>
          </cell>
          <cell r="AJ253">
            <v>10.856973250649075</v>
          </cell>
          <cell r="AK253">
            <v>4.1919167732524976</v>
          </cell>
          <cell r="AL253">
            <v>4.7714688654117925</v>
          </cell>
          <cell r="AM253">
            <v>3.0982404145576088</v>
          </cell>
          <cell r="AN253">
            <v>2.4670365708739563</v>
          </cell>
          <cell r="AO253">
            <v>3.1892703920713673E-2</v>
          </cell>
          <cell r="AP253">
            <v>5.7051373165420645E-2</v>
          </cell>
          <cell r="AQ253">
            <v>0.15328155846641986</v>
          </cell>
          <cell r="AR253">
            <v>0.127996</v>
          </cell>
          <cell r="AS253">
            <v>0.58174050269926436</v>
          </cell>
          <cell r="AT253">
            <v>3.2829735166197804</v>
          </cell>
          <cell r="AU253">
            <v>1.761998</v>
          </cell>
          <cell r="AV253">
            <v>2.4699619999999998</v>
          </cell>
          <cell r="AW253">
            <v>13.324904999999999</v>
          </cell>
          <cell r="AX253">
            <v>23.699988573999999</v>
          </cell>
          <cell r="AY253" t="str">
            <v xml:space="preserve"> </v>
          </cell>
          <cell r="AZ253">
            <v>33.9400932</v>
          </cell>
        </row>
        <row r="263">
          <cell r="B263">
            <v>0.56482196719442712</v>
          </cell>
          <cell r="C263">
            <v>0.64414681882352942</v>
          </cell>
          <cell r="D263">
            <v>1.0943608433333334</v>
          </cell>
          <cell r="E263">
            <v>1.6083171306501547</v>
          </cell>
          <cell r="F263">
            <v>1.979726679303333</v>
          </cell>
          <cell r="G263">
            <v>1.7970167670000001</v>
          </cell>
          <cell r="H263">
            <v>1.9094172046444449</v>
          </cell>
          <cell r="I263">
            <v>1.8987934958792434</v>
          </cell>
          <cell r="J263">
            <v>1.7657242584647059</v>
          </cell>
          <cell r="K263">
            <v>2.3229060532625145</v>
          </cell>
          <cell r="L263">
            <v>3.2322212961147874</v>
          </cell>
          <cell r="M263">
            <v>3.3881997509169355</v>
          </cell>
          <cell r="N263">
            <v>2.8944311955974551</v>
          </cell>
          <cell r="O263">
            <v>3.6971466613759998</v>
          </cell>
          <cell r="P263">
            <v>4.012455106757999</v>
          </cell>
          <cell r="Q263">
            <v>5.2334844819722983</v>
          </cell>
          <cell r="R263">
            <v>5.1825139359933337</v>
          </cell>
          <cell r="S263">
            <v>5.8164985299026695</v>
          </cell>
          <cell r="T263">
            <v>4.7995029009199985</v>
          </cell>
          <cell r="U263">
            <v>1.5771684968520001</v>
          </cell>
          <cell r="V263">
            <v>4.2652586498946645</v>
          </cell>
          <cell r="W263">
            <v>2.0716916838799997</v>
          </cell>
          <cell r="X263">
            <v>4.4899907014384244</v>
          </cell>
          <cell r="Y263">
            <v>2.9650602799999998E-4</v>
          </cell>
          <cell r="Z263">
            <v>7.8280936688863996</v>
          </cell>
          <cell r="AA263">
            <v>0</v>
          </cell>
          <cell r="AB263">
            <v>54.736000000000004</v>
          </cell>
          <cell r="AC263">
            <v>53.626999999999981</v>
          </cell>
          <cell r="AD263">
            <v>98.685000000000016</v>
          </cell>
          <cell r="AE263">
            <v>145.9</v>
          </cell>
          <cell r="AF263">
            <v>209.76585600000004</v>
          </cell>
          <cell r="AG263">
            <v>203.58537899999993</v>
          </cell>
          <cell r="AH263">
            <v>269.63159200000001</v>
          </cell>
          <cell r="AI263">
            <v>292.77928433480486</v>
          </cell>
          <cell r="AJ263">
            <v>268.26906717295179</v>
          </cell>
          <cell r="AK263">
            <v>342.49057370925976</v>
          </cell>
          <cell r="AL263">
            <v>537.53705237167128</v>
          </cell>
          <cell r="AM263">
            <v>716.47537143281841</v>
          </cell>
          <cell r="AN263">
            <v>699.25713574848623</v>
          </cell>
          <cell r="AO263">
            <v>887.02440682962526</v>
          </cell>
          <cell r="AP263">
            <v>930.60007299072845</v>
          </cell>
          <cell r="AQ263">
            <v>845.97469409321184</v>
          </cell>
          <cell r="AR263">
            <v>1148.0193599999998</v>
          </cell>
          <cell r="AS263">
            <v>1438.7161212147839</v>
          </cell>
          <cell r="AT263">
            <v>1215.2833173703352</v>
          </cell>
          <cell r="AU263">
            <v>957.38567199999989</v>
          </cell>
          <cell r="AV263">
            <v>933.14448900000014</v>
          </cell>
          <cell r="AW263">
            <v>1056.4911130000003</v>
          </cell>
          <cell r="AX263">
            <v>998.62457907800012</v>
          </cell>
          <cell r="AY263">
            <v>5.2527999999999998E-2</v>
          </cell>
          <cell r="AZ263">
            <v>1336.05995766</v>
          </cell>
          <cell r="BA263">
            <v>0</v>
          </cell>
        </row>
        <row r="264">
          <cell r="B264">
            <v>2.2877400000000003E-3</v>
          </cell>
          <cell r="C264">
            <v>4.5864000000000001E-4</v>
          </cell>
          <cell r="D264">
            <v>5.0960000000000003E-4</v>
          </cell>
          <cell r="E264">
            <v>7.2454200000000007E-3</v>
          </cell>
          <cell r="F264">
            <v>5.6043260000000006E-3</v>
          </cell>
          <cell r="G264">
            <v>6.0897200000000007E-3</v>
          </cell>
          <cell r="H264">
            <v>2.7184430000000001E-3</v>
          </cell>
          <cell r="I264">
            <v>4.0793715775790211E-3</v>
          </cell>
          <cell r="J264">
            <v>9.8280000000000014E-5</v>
          </cell>
          <cell r="K264">
            <v>1.5652000000000003E-4</v>
          </cell>
          <cell r="L264">
            <v>1.6380000000000002E-4</v>
          </cell>
          <cell r="M264">
            <v>3.2941999999999997E-4</v>
          </cell>
          <cell r="N264">
            <v>2.366E-4</v>
          </cell>
          <cell r="O264">
            <v>1.4357054833333334E-4</v>
          </cell>
          <cell r="P264">
            <v>2.2021999999999998E-4</v>
          </cell>
          <cell r="Q264">
            <v>1.8381999999999998E-4</v>
          </cell>
          <cell r="R264">
            <v>6.5519999999999999E-7</v>
          </cell>
          <cell r="S264">
            <v>1.0919999999999999E-5</v>
          </cell>
          <cell r="T264">
            <v>1.274E-5</v>
          </cell>
          <cell r="U264">
            <v>1.8199999999999999E-5</v>
          </cell>
          <cell r="V264">
            <v>4.914E-5</v>
          </cell>
          <cell r="W264">
            <v>0</v>
          </cell>
          <cell r="X264">
            <v>3.0260148100000001E-5</v>
          </cell>
          <cell r="Y264">
            <v>0</v>
          </cell>
          <cell r="Z264">
            <v>3.0771737905999994E-3</v>
          </cell>
          <cell r="AA264">
            <v>0</v>
          </cell>
          <cell r="AB264">
            <v>0.50600000000000001</v>
          </cell>
          <cell r="AC264">
            <v>0.35799999999999998</v>
          </cell>
          <cell r="AD264">
            <v>0.157</v>
          </cell>
          <cell r="AE264">
            <v>0.53400000000000003</v>
          </cell>
          <cell r="AF264">
            <v>0.94841199999999992</v>
          </cell>
          <cell r="AG264">
            <v>1.7834030000000001</v>
          </cell>
          <cell r="AH264">
            <v>3.7428370000000002</v>
          </cell>
          <cell r="AI264">
            <v>4.0079996151419905</v>
          </cell>
          <cell r="AJ264">
            <v>0.17005115266671891</v>
          </cell>
          <cell r="AK264">
            <v>0.22581135885406678</v>
          </cell>
          <cell r="AL264">
            <v>0.27721108898823754</v>
          </cell>
          <cell r="AM264">
            <v>0.33644547017552684</v>
          </cell>
          <cell r="AN264">
            <v>0.8244243650394707</v>
          </cell>
          <cell r="AO264">
            <v>0.35235581487635059</v>
          </cell>
          <cell r="AP264">
            <v>0.67498844920804169</v>
          </cell>
          <cell r="AQ264">
            <v>1.1352528039078559E-2</v>
          </cell>
          <cell r="AR264">
            <v>1.08E-4</v>
          </cell>
          <cell r="AS264">
            <v>1.7612500739964728E-3</v>
          </cell>
          <cell r="AT264">
            <v>2.1278462439886995E-3</v>
          </cell>
          <cell r="AU264">
            <v>4.4349999999999997E-3</v>
          </cell>
          <cell r="AV264">
            <v>2.7498999999999999E-2</v>
          </cell>
          <cell r="AW264">
            <v>0</v>
          </cell>
          <cell r="AX264">
            <v>6.6505820000000004E-3</v>
          </cell>
          <cell r="AY264">
            <v>0</v>
          </cell>
          <cell r="AZ264">
            <v>2.82553162</v>
          </cell>
          <cell r="BA264">
            <v>0</v>
          </cell>
        </row>
        <row r="265">
          <cell r="B265">
            <v>0</v>
          </cell>
          <cell r="C265">
            <v>0</v>
          </cell>
          <cell r="D265">
            <v>0</v>
          </cell>
          <cell r="E265">
            <v>4.1860000000000002E-5</v>
          </cell>
          <cell r="F265">
            <v>0</v>
          </cell>
          <cell r="G265">
            <v>0</v>
          </cell>
          <cell r="H265">
            <v>6.1880000000000011E-5</v>
          </cell>
          <cell r="I265">
            <v>1.1466E-4</v>
          </cell>
          <cell r="J265">
            <v>0</v>
          </cell>
          <cell r="K265">
            <v>0</v>
          </cell>
          <cell r="L265">
            <v>0</v>
          </cell>
          <cell r="M265">
            <v>0</v>
          </cell>
          <cell r="N265">
            <v>3.6399999999999999E-6</v>
          </cell>
          <cell r="O265">
            <v>2.9256499999999997E-6</v>
          </cell>
          <cell r="P265">
            <v>1.8199999999999999E-6</v>
          </cell>
          <cell r="Q265">
            <v>7.6694800000000004E-4</v>
          </cell>
          <cell r="R265">
            <v>0</v>
          </cell>
          <cell r="S265">
            <v>0</v>
          </cell>
          <cell r="T265">
            <v>0</v>
          </cell>
          <cell r="U265">
            <v>0</v>
          </cell>
          <cell r="V265">
            <v>0</v>
          </cell>
          <cell r="W265">
            <v>0</v>
          </cell>
          <cell r="X265">
            <v>0</v>
          </cell>
          <cell r="Y265">
            <v>0</v>
          </cell>
          <cell r="Z265">
            <v>1.0192E-4</v>
          </cell>
          <cell r="AA265">
            <v>0</v>
          </cell>
          <cell r="AB265">
            <v>0</v>
          </cell>
          <cell r="AC265">
            <v>0</v>
          </cell>
          <cell r="AD265">
            <v>0</v>
          </cell>
          <cell r="AE265">
            <v>4.9000000000000002E-2</v>
          </cell>
          <cell r="AF265">
            <v>0</v>
          </cell>
          <cell r="AG265">
            <v>0</v>
          </cell>
          <cell r="AH265">
            <v>0.15512399999999998</v>
          </cell>
          <cell r="AI265">
            <v>1.5645440247302307E-2</v>
          </cell>
          <cell r="AJ265">
            <v>0</v>
          </cell>
          <cell r="AK265">
            <v>0</v>
          </cell>
          <cell r="AL265">
            <v>0</v>
          </cell>
          <cell r="AM265">
            <v>0</v>
          </cell>
          <cell r="AN265">
            <v>1.194280100080887E-5</v>
          </cell>
          <cell r="AO265">
            <v>2.4002240122266777E-4</v>
          </cell>
          <cell r="AP265">
            <v>1.3895241458768766E-4</v>
          </cell>
          <cell r="AQ265">
            <v>1.3632963567743454E-2</v>
          </cell>
          <cell r="AR265">
            <v>0</v>
          </cell>
          <cell r="AS265">
            <v>0</v>
          </cell>
          <cell r="AT265">
            <v>0</v>
          </cell>
          <cell r="AU265">
            <v>0</v>
          </cell>
          <cell r="AV265">
            <v>0</v>
          </cell>
          <cell r="AW265">
            <v>0</v>
          </cell>
          <cell r="AX265">
            <v>0</v>
          </cell>
          <cell r="AY265">
            <v>0</v>
          </cell>
          <cell r="AZ265">
            <v>0.20916759999999998</v>
          </cell>
          <cell r="BA265">
            <v>0</v>
          </cell>
        </row>
        <row r="266">
          <cell r="B266">
            <v>0</v>
          </cell>
          <cell r="C266">
            <v>0</v>
          </cell>
          <cell r="D266">
            <v>0</v>
          </cell>
          <cell r="E266">
            <v>0</v>
          </cell>
          <cell r="F266">
            <v>0</v>
          </cell>
          <cell r="G266">
            <v>3.3488000000000002E-4</v>
          </cell>
          <cell r="H266">
            <v>1.8746000000000002E-4</v>
          </cell>
          <cell r="I266">
            <v>0</v>
          </cell>
          <cell r="J266">
            <v>2.5480000000000003E-5</v>
          </cell>
          <cell r="K266">
            <v>4.7684000000000002E-4</v>
          </cell>
          <cell r="L266">
            <v>0</v>
          </cell>
          <cell r="M266">
            <v>1.8199999999999999E-6</v>
          </cell>
          <cell r="N266">
            <v>0</v>
          </cell>
          <cell r="O266">
            <v>0</v>
          </cell>
          <cell r="P266">
            <v>0</v>
          </cell>
          <cell r="Q266">
            <v>0</v>
          </cell>
          <cell r="R266">
            <v>0</v>
          </cell>
          <cell r="S266">
            <v>0</v>
          </cell>
          <cell r="T266">
            <v>0</v>
          </cell>
          <cell r="U266">
            <v>6.7340000000000002E-5</v>
          </cell>
          <cell r="V266">
            <v>0</v>
          </cell>
          <cell r="W266">
            <v>0</v>
          </cell>
          <cell r="X266">
            <v>0</v>
          </cell>
          <cell r="Y266">
            <v>0</v>
          </cell>
          <cell r="Z266">
            <v>1.8199999999999999E-5</v>
          </cell>
          <cell r="AA266">
            <v>0</v>
          </cell>
          <cell r="AB266">
            <v>0</v>
          </cell>
          <cell r="AC266">
            <v>0</v>
          </cell>
          <cell r="AD266">
            <v>0</v>
          </cell>
          <cell r="AE266">
            <v>0</v>
          </cell>
          <cell r="AF266">
            <v>0</v>
          </cell>
          <cell r="AG266">
            <v>3.9424000000000001E-2</v>
          </cell>
          <cell r="AH266">
            <v>2.7699999999999999E-2</v>
          </cell>
          <cell r="AI266">
            <v>0</v>
          </cell>
          <cell r="AJ266">
            <v>1.9495885590338782E-2</v>
          </cell>
          <cell r="AK266">
            <v>0.1422961282039458</v>
          </cell>
          <cell r="AL266">
            <v>0</v>
          </cell>
          <cell r="AM266">
            <v>1.1804530097726208E-5</v>
          </cell>
          <cell r="AN266">
            <v>0</v>
          </cell>
          <cell r="AO266">
            <v>0</v>
          </cell>
          <cell r="AP266">
            <v>0</v>
          </cell>
          <cell r="AQ266">
            <v>0</v>
          </cell>
          <cell r="AR266">
            <v>0</v>
          </cell>
          <cell r="AS266">
            <v>0</v>
          </cell>
          <cell r="AT266">
            <v>0</v>
          </cell>
          <cell r="AU266">
            <v>2.0590999999999998E-2</v>
          </cell>
          <cell r="AV266">
            <v>0</v>
          </cell>
          <cell r="AW266">
            <v>0</v>
          </cell>
          <cell r="AX266">
            <v>0</v>
          </cell>
          <cell r="AY266">
            <v>0</v>
          </cell>
          <cell r="AZ266">
            <v>7.7637649999999989E-2</v>
          </cell>
          <cell r="BA266">
            <v>0</v>
          </cell>
        </row>
        <row r="267">
          <cell r="B267">
            <v>0.55301593659442716</v>
          </cell>
          <cell r="C267">
            <v>0.6419555388235294</v>
          </cell>
          <cell r="D267">
            <v>1.0912322633333336</v>
          </cell>
          <cell r="E267">
            <v>1.5990096506501548</v>
          </cell>
          <cell r="F267">
            <v>1.9708063133033333</v>
          </cell>
          <cell r="G267">
            <v>1.783518191</v>
          </cell>
          <cell r="H267">
            <v>1.9037885816444449</v>
          </cell>
          <cell r="I267">
            <v>1.8920629941367939</v>
          </cell>
          <cell r="J267">
            <v>1.7651581254043245</v>
          </cell>
          <cell r="K267">
            <v>2.3214991932625142</v>
          </cell>
          <cell r="L267">
            <v>3.2313764885147873</v>
          </cell>
          <cell r="M267">
            <v>3.3875896561618406</v>
          </cell>
          <cell r="N267">
            <v>2.8913826955974544</v>
          </cell>
          <cell r="O267">
            <v>3.6956931396093333</v>
          </cell>
          <cell r="P267">
            <v>4.0101881385999993</v>
          </cell>
          <cell r="Q267">
            <v>5.2265061906522989</v>
          </cell>
          <cell r="R267">
            <v>5.1769486004600003</v>
          </cell>
          <cell r="S267">
            <v>5.8088909299026694</v>
          </cell>
          <cell r="T267">
            <v>4.7902136209199995</v>
          </cell>
          <cell r="U267">
            <v>1.5732833293840001</v>
          </cell>
          <cell r="V267">
            <v>4.2600425298946654</v>
          </cell>
          <cell r="W267">
            <v>2.0660190409039996</v>
          </cell>
          <cell r="X267">
            <v>4.482811345955124</v>
          </cell>
          <cell r="Y267">
            <v>2.9650602799999998E-4</v>
          </cell>
          <cell r="Z267">
            <v>7.8155214073117989</v>
          </cell>
          <cell r="AA267">
            <v>0</v>
          </cell>
          <cell r="AB267">
            <v>52.32</v>
          </cell>
          <cell r="AC267">
            <v>51.803999999999995</v>
          </cell>
          <cell r="AD267">
            <v>97.128000000000014</v>
          </cell>
          <cell r="AE267">
            <v>143.89700000000002</v>
          </cell>
          <cell r="AF267">
            <v>206.43379000000004</v>
          </cell>
          <cell r="AG267">
            <v>199.29731999999993</v>
          </cell>
          <cell r="AH267">
            <v>262.71994099999995</v>
          </cell>
          <cell r="AI267">
            <v>286.24288823521658</v>
          </cell>
          <cell r="AJ267">
            <v>268.00592081625842</v>
          </cell>
          <cell r="AK267">
            <v>342.07184348750457</v>
          </cell>
          <cell r="AL267">
            <v>537.05301305483022</v>
          </cell>
          <cell r="AM267">
            <v>716.07097895623883</v>
          </cell>
          <cell r="AN267">
            <v>695.4107609980698</v>
          </cell>
          <cell r="AO267">
            <v>882.78555418900692</v>
          </cell>
          <cell r="AP267">
            <v>926.46072172306742</v>
          </cell>
          <cell r="AQ267">
            <v>842.78472968399524</v>
          </cell>
          <cell r="AR267">
            <v>1146.2823769999998</v>
          </cell>
          <cell r="AS267">
            <v>1437.4268813713784</v>
          </cell>
          <cell r="AT267">
            <v>1213.4931622682236</v>
          </cell>
          <cell r="AU267">
            <v>955.064121</v>
          </cell>
          <cell r="AV267">
            <v>932.16836600000011</v>
          </cell>
          <cell r="AW267">
            <v>1053.5743580000001</v>
          </cell>
          <cell r="AX267">
            <v>997.046698752</v>
          </cell>
          <cell r="AY267">
            <v>5.2527999999999998E-2</v>
          </cell>
          <cell r="AZ267">
            <v>1331.9838214900003</v>
          </cell>
          <cell r="BA267">
            <v>0</v>
          </cell>
        </row>
        <row r="268">
          <cell r="B268">
            <v>8.8831106000000007E-3</v>
          </cell>
          <cell r="C268">
            <v>1.34862E-3</v>
          </cell>
          <cell r="D268">
            <v>1.7417400000000001E-3</v>
          </cell>
          <cell r="E268">
            <v>1.8618600000000001E-3</v>
          </cell>
          <cell r="F268">
            <v>2.5789400000000001E-3</v>
          </cell>
          <cell r="G268">
            <v>5.9801560000000012E-3</v>
          </cell>
          <cell r="H268">
            <v>2.0293000000000004E-3</v>
          </cell>
          <cell r="I268">
            <v>2.5164501648707914E-3</v>
          </cell>
          <cell r="J268">
            <v>4.0040000000000008E-4</v>
          </cell>
          <cell r="K268">
            <v>1.2558000000000003E-4</v>
          </cell>
          <cell r="L268">
            <v>0</v>
          </cell>
          <cell r="M268">
            <v>1.8199999999999999E-5</v>
          </cell>
          <cell r="N268">
            <v>8.9543999999999995E-4</v>
          </cell>
          <cell r="O268">
            <v>1.1575580683333331E-3</v>
          </cell>
          <cell r="P268">
            <v>1.4468999999999999E-3</v>
          </cell>
          <cell r="Q268">
            <v>9.1831012000000004E-4</v>
          </cell>
          <cell r="R268">
            <v>5.0915713333333341E-4</v>
          </cell>
          <cell r="S268">
            <v>4.3315999999999998E-4</v>
          </cell>
          <cell r="T268">
            <v>0</v>
          </cell>
          <cell r="U268">
            <v>1.9043388000000001E-4</v>
          </cell>
          <cell r="V268">
            <v>0</v>
          </cell>
          <cell r="W268">
            <v>0</v>
          </cell>
          <cell r="X268">
            <v>0</v>
          </cell>
          <cell r="Y268">
            <v>0</v>
          </cell>
          <cell r="Z268">
            <v>1.0192E-4</v>
          </cell>
          <cell r="AA268">
            <v>0</v>
          </cell>
          <cell r="AB268">
            <v>1.8440000000000001</v>
          </cell>
          <cell r="AC268">
            <v>1.4319999999999999</v>
          </cell>
          <cell r="AD268">
            <v>1.3339999999999999</v>
          </cell>
          <cell r="AE268">
            <v>1.4109999999999998</v>
          </cell>
          <cell r="AF268">
            <v>2.2789939999999995</v>
          </cell>
          <cell r="AG268">
            <v>2.3331669999999995</v>
          </cell>
          <cell r="AH268">
            <v>2.8788839999999998</v>
          </cell>
          <cell r="AI268">
            <v>2.4996367902531609</v>
          </cell>
          <cell r="AJ268">
            <v>6.6121847199294162E-2</v>
          </cell>
          <cell r="AK268">
            <v>1.881641915292781E-2</v>
          </cell>
          <cell r="AL268">
            <v>0</v>
          </cell>
          <cell r="AM268">
            <v>1.3519465998034766E-4</v>
          </cell>
          <cell r="AN268">
            <v>2.5428441601387766</v>
          </cell>
          <cell r="AO268">
            <v>3.877720691328105</v>
          </cell>
          <cell r="AP268">
            <v>3.4040058924511314</v>
          </cell>
          <cell r="AQ268">
            <v>2.210607741140437</v>
          </cell>
          <cell r="AR268">
            <v>0.84952599999999989</v>
          </cell>
          <cell r="AS268">
            <v>1.3690538306484182E-2</v>
          </cell>
          <cell r="AT268">
            <v>0</v>
          </cell>
          <cell r="AU268">
            <v>0.10463399999999999</v>
          </cell>
          <cell r="AV268">
            <v>0</v>
          </cell>
          <cell r="AW268">
            <v>0</v>
          </cell>
          <cell r="AX268">
            <v>0</v>
          </cell>
          <cell r="AY268">
            <v>0</v>
          </cell>
          <cell r="AZ268">
            <v>0.25263724999999998</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39"/>
      <sheetData sheetId="40"/>
      <sheetData sheetId="41">
        <row r="263">
          <cell r="B263">
            <v>2.8036399999999992E-3</v>
          </cell>
          <cell r="C263">
            <v>2.4471999999999996E-3</v>
          </cell>
          <cell r="D263">
            <v>2.1439599999999994E-3</v>
          </cell>
          <cell r="E263">
            <v>2.0136199999999998E-3</v>
          </cell>
          <cell r="F263">
            <v>4.5872843799999998E-3</v>
          </cell>
          <cell r="G263">
            <v>3.9215502199999993E-3</v>
          </cell>
          <cell r="H263">
            <v>2.8981843800000009E-3</v>
          </cell>
          <cell r="I263">
            <v>3.4087755904707753E-3</v>
          </cell>
          <cell r="J263">
            <v>2.3173228399999998E-3</v>
          </cell>
          <cell r="K263">
            <v>1.40150346E-3</v>
          </cell>
          <cell r="L263">
            <v>1.1058763800000002E-3</v>
          </cell>
          <cell r="M263">
            <v>5.5024759999999993E-5</v>
          </cell>
          <cell r="N263">
            <v>3.3226964400000004E-3</v>
          </cell>
          <cell r="O263">
            <v>3.3463397967999999E-3</v>
          </cell>
          <cell r="P263">
            <v>7.7034105399999995E-3</v>
          </cell>
          <cell r="Q263">
            <v>1.7585765400000005E-2</v>
          </cell>
          <cell r="R263">
            <v>1.0590644839999995E-2</v>
          </cell>
          <cell r="S263">
            <v>1.4898746982000001E-2</v>
          </cell>
          <cell r="T263">
            <v>2.2039997909999991E-2</v>
          </cell>
          <cell r="U263">
            <v>1.3674459220000004E-2</v>
          </cell>
          <cell r="V263">
            <v>1.8598181445E-2</v>
          </cell>
          <cell r="W263">
            <v>3.8142243120000002E-2</v>
          </cell>
          <cell r="X263">
            <v>5.3294910862639995E-2</v>
          </cell>
          <cell r="Y263">
            <v>1.0639999999999997E-7</v>
          </cell>
          <cell r="Z263">
            <v>0.51681120487303978</v>
          </cell>
          <cell r="AA263">
            <v>0</v>
          </cell>
          <cell r="AB263">
            <v>5.3490000000000002</v>
          </cell>
          <cell r="AC263">
            <v>5.4820000000000002</v>
          </cell>
          <cell r="AD263">
            <v>4.4219999999999997</v>
          </cell>
          <cell r="AE263">
            <v>4.9779999999999998</v>
          </cell>
          <cell r="AF263">
            <v>9.0525890000000011</v>
          </cell>
          <cell r="AG263">
            <v>8.7727189999999968</v>
          </cell>
          <cell r="AH263">
            <v>7.9138589999999995</v>
          </cell>
          <cell r="AI263">
            <v>8.8201836300335117</v>
          </cell>
          <cell r="AJ263">
            <v>5.6543887086947393</v>
          </cell>
          <cell r="AK263">
            <v>2.5405548320393367</v>
          </cell>
          <cell r="AL263">
            <v>2.8216996285808849</v>
          </cell>
          <cell r="AM263">
            <v>0.22503126560957831</v>
          </cell>
          <cell r="AN263">
            <v>3.5997276783845109</v>
          </cell>
          <cell r="AO263">
            <v>3.2434791893258854</v>
          </cell>
          <cell r="AP263">
            <v>11.427701562429501</v>
          </cell>
          <cell r="AQ263">
            <v>2.2965793019250063</v>
          </cell>
          <cell r="AR263">
            <v>1.8062020000000003</v>
          </cell>
          <cell r="AS263">
            <v>2.8347018700614641</v>
          </cell>
          <cell r="AT263">
            <v>5.0807797506421668</v>
          </cell>
          <cell r="AU263">
            <v>6.8561990000000028</v>
          </cell>
          <cell r="AV263">
            <v>6.4260200000000012</v>
          </cell>
          <cell r="AW263">
            <v>10.116595000000002</v>
          </cell>
          <cell r="AX263">
            <v>14.354769188000001</v>
          </cell>
          <cell r="AY263">
            <v>1.73E-4</v>
          </cell>
          <cell r="AZ263">
            <v>42.61500693</v>
          </cell>
          <cell r="BA263">
            <v>0</v>
          </cell>
        </row>
        <row r="264">
          <cell r="B264">
            <v>2.8036399999999992E-3</v>
          </cell>
          <cell r="C264">
            <v>2.4471999999999996E-3</v>
          </cell>
          <cell r="D264">
            <v>2.1439599999999994E-3</v>
          </cell>
          <cell r="E264">
            <v>2.0136199999999998E-3</v>
          </cell>
          <cell r="F264">
            <v>2.9972534199999997E-3</v>
          </cell>
          <cell r="G264">
            <v>2.8865362399999998E-3</v>
          </cell>
          <cell r="H264">
            <v>2.2401828399999995E-3</v>
          </cell>
          <cell r="I264">
            <v>1.4410549999999997E-3</v>
          </cell>
          <cell r="J264">
            <v>1.1457577599999999E-3</v>
          </cell>
          <cell r="K264">
            <v>2.6120667999999999E-4</v>
          </cell>
          <cell r="L264">
            <v>3.4147749999999998E-4</v>
          </cell>
          <cell r="M264">
            <v>4.5709439999999996E-5</v>
          </cell>
          <cell r="N264">
            <v>4.0977565999999994E-4</v>
          </cell>
          <cell r="O264">
            <v>1.784335802666667E-4</v>
          </cell>
          <cell r="P264">
            <v>3.5317617999999995E-4</v>
          </cell>
          <cell r="Q264">
            <v>2.0046824E-4</v>
          </cell>
          <cell r="R264">
            <v>5.8144939999999989E-5</v>
          </cell>
          <cell r="S264">
            <v>5.8817919999999993E-5</v>
          </cell>
          <cell r="T264">
            <v>2.0723261999999997E-4</v>
          </cell>
          <cell r="U264">
            <v>2.7228292E-4</v>
          </cell>
          <cell r="V264">
            <v>5.0760779999999989E-5</v>
          </cell>
          <cell r="W264">
            <v>3.2451999999999994E-7</v>
          </cell>
          <cell r="X264">
            <v>3.6386812599999998E-5</v>
          </cell>
          <cell r="Y264">
            <v>0</v>
          </cell>
          <cell r="Z264">
            <v>4.6469037579999989E-5</v>
          </cell>
          <cell r="AA264">
            <v>0</v>
          </cell>
          <cell r="AB264">
            <v>5.3490000000000002</v>
          </cell>
          <cell r="AC264">
            <v>5.4820000000000002</v>
          </cell>
          <cell r="AD264">
            <v>4.4219999999999997</v>
          </cell>
          <cell r="AE264">
            <v>4.9779999999999998</v>
          </cell>
          <cell r="AF264">
            <v>7.0462239999999987</v>
          </cell>
          <cell r="AG264">
            <v>7.1660359999999992</v>
          </cell>
          <cell r="AH264">
            <v>6.1126119999999995</v>
          </cell>
          <cell r="AI264">
            <v>5.9058441775095494</v>
          </cell>
          <cell r="AJ264">
            <v>3.7669850870030155</v>
          </cell>
          <cell r="AK264">
            <v>1.157094490463096</v>
          </cell>
          <cell r="AL264">
            <v>1.9077882123025358</v>
          </cell>
          <cell r="AM264">
            <v>0.16737607156168471</v>
          </cell>
          <cell r="AN264">
            <v>1.7668851623391482</v>
          </cell>
          <cell r="AO264">
            <v>0.88503398475323325</v>
          </cell>
          <cell r="AP264">
            <v>1.0328764830992085</v>
          </cell>
          <cell r="AQ264">
            <v>0.34808800152866259</v>
          </cell>
          <cell r="AR264">
            <v>6.840099999999999E-2</v>
          </cell>
          <cell r="AS264">
            <v>0.12465651933622446</v>
          </cell>
          <cell r="AT264">
            <v>0.13352832299682529</v>
          </cell>
          <cell r="AU264">
            <v>0.43759900000000002</v>
          </cell>
          <cell r="AV264">
            <v>3.1763E-2</v>
          </cell>
          <cell r="AW264">
            <v>2.2630000000000003E-3</v>
          </cell>
          <cell r="AX264">
            <v>0.19302879699999997</v>
          </cell>
          <cell r="AY264">
            <v>0</v>
          </cell>
          <cell r="AZ264">
            <v>0.35812730000000009</v>
          </cell>
          <cell r="BA264">
            <v>0</v>
          </cell>
        </row>
      </sheetData>
      <sheetData sheetId="42">
        <row r="138">
          <cell r="B138">
            <v>7.266210139999999E-3</v>
          </cell>
          <cell r="C138">
            <v>6.7634618800000001E-3</v>
          </cell>
          <cell r="D138">
            <v>1.5772236199999998E-2</v>
          </cell>
          <cell r="E138">
            <v>2.368048536E-2</v>
          </cell>
          <cell r="F138">
            <v>3.5059353559999999E-2</v>
          </cell>
          <cell r="G138">
            <v>3.0877272300000001E-2</v>
          </cell>
          <cell r="H138">
            <v>3.9069470719999999E-2</v>
          </cell>
          <cell r="I138">
            <v>6.1100777182437657E-2</v>
          </cell>
          <cell r="J138">
            <v>4.5437912103802464E-2</v>
          </cell>
          <cell r="K138">
            <v>3.9884019399999998E-2</v>
          </cell>
          <cell r="L138">
            <v>4.3824977666704353E-2</v>
          </cell>
          <cell r="M138">
            <v>1.7597535059999999E-2</v>
          </cell>
          <cell r="N138">
            <v>4.5788215220555546E-5</v>
          </cell>
          <cell r="O138">
            <v>1.5757456400000002E-3</v>
          </cell>
          <cell r="P138">
            <v>1.139157754E-2</v>
          </cell>
          <cell r="Q138">
            <v>1.5389173039999992E-2</v>
          </cell>
          <cell r="R138">
            <v>1.0830275419999997E-2</v>
          </cell>
          <cell r="S138">
            <v>6.3052876200000007E-3</v>
          </cell>
          <cell r="T138">
            <v>2.3049016219999996E-2</v>
          </cell>
          <cell r="U138">
            <v>6.0953633999999996E-3</v>
          </cell>
          <cell r="V138">
            <v>2.476866703333333E-2</v>
          </cell>
          <cell r="W138">
            <v>1.5181099137142856E-2</v>
          </cell>
          <cell r="X138">
            <v>8.0136590491142849E-3</v>
          </cell>
          <cell r="Y138" t="str">
            <v xml:space="preserve"> </v>
          </cell>
          <cell r="Z138">
            <v>1.8438717279999996E-2</v>
          </cell>
          <cell r="AB138">
            <v>0.51800000000000002</v>
          </cell>
          <cell r="AC138">
            <v>0.35899999999999999</v>
          </cell>
          <cell r="AD138">
            <v>1.399</v>
          </cell>
          <cell r="AE138">
            <v>2.7810000000000001</v>
          </cell>
          <cell r="AF138">
            <v>5.0325129999999998</v>
          </cell>
          <cell r="AG138">
            <v>4.8681539999999996</v>
          </cell>
          <cell r="AH138">
            <v>7.9694329999999995</v>
          </cell>
          <cell r="AI138">
            <v>14.4912325776098</v>
          </cell>
          <cell r="AJ138">
            <v>10.268054626214413</v>
          </cell>
          <cell r="AK138">
            <v>10.137475588001871</v>
          </cell>
          <cell r="AL138">
            <v>11.198550530336062</v>
          </cell>
          <cell r="AM138">
            <v>5.035418104432928</v>
          </cell>
          <cell r="AN138">
            <v>3.5661850502356272</v>
          </cell>
          <cell r="AO138">
            <v>3.0749837892099601</v>
          </cell>
          <cell r="AP138">
            <v>4.0621619912083586</v>
          </cell>
          <cell r="AQ138">
            <v>3.7230879577201881</v>
          </cell>
          <cell r="AR138">
            <v>1.9782359999999999</v>
          </cell>
          <cell r="AS138">
            <v>2.8990504946877489</v>
          </cell>
          <cell r="AT138">
            <v>3.5653599928970725</v>
          </cell>
          <cell r="AU138">
            <v>3.4934379999999998</v>
          </cell>
          <cell r="AV138">
            <v>3.9543439999999999</v>
          </cell>
          <cell r="AW138">
            <v>4.7619699999999998</v>
          </cell>
          <cell r="AX138">
            <v>3.2240082710000002</v>
          </cell>
          <cell r="AY138" t="str">
            <v xml:space="preserve"> </v>
          </cell>
          <cell r="AZ138">
            <v>3.0367053499999996</v>
          </cell>
        </row>
        <row r="246">
          <cell r="B246">
            <v>1.6916624199999997E-2</v>
          </cell>
          <cell r="C246">
            <v>1.2187873879999998E-2</v>
          </cell>
          <cell r="D246">
            <v>1.0430513799999999E-3</v>
          </cell>
          <cell r="E246">
            <v>2.0942075E-3</v>
          </cell>
          <cell r="F246">
            <v>3.4164200000000001E-5</v>
          </cell>
          <cell r="G246">
            <v>0</v>
          </cell>
          <cell r="H246">
            <v>1.5938999999999999E-6</v>
          </cell>
          <cell r="I246">
            <v>1.934496841724816E-5</v>
          </cell>
          <cell r="J246">
            <v>4.1859999999999999E-8</v>
          </cell>
          <cell r="K246">
            <v>5.2589040000000004E-5</v>
          </cell>
          <cell r="L246">
            <v>1.4101667999999999E-4</v>
          </cell>
          <cell r="M246">
            <v>2.1158375975350392E-4</v>
          </cell>
          <cell r="N246">
            <v>7.156403999999997E-5</v>
          </cell>
          <cell r="O246">
            <v>1.013756586666666E-4</v>
          </cell>
          <cell r="P246">
            <v>2.2999999999999996E-6</v>
          </cell>
          <cell r="Q246">
            <v>9.2064399999999982E-6</v>
          </cell>
          <cell r="R246">
            <v>2.2539999999999995E-8</v>
          </cell>
          <cell r="S246">
            <v>2.2999999999999996E-6</v>
          </cell>
          <cell r="T246">
            <v>1.4367639999999997E-5</v>
          </cell>
          <cell r="U246">
            <v>1.2879999999999999E-8</v>
          </cell>
          <cell r="V246">
            <v>9.0160000000000008E-7</v>
          </cell>
          <cell r="W246">
            <v>3.2857142857142851E-9</v>
          </cell>
          <cell r="X246">
            <v>3.2199999999999996E-9</v>
          </cell>
          <cell r="Y246" t="str">
            <v xml:space="preserve"> </v>
          </cell>
          <cell r="Z246">
            <v>0</v>
          </cell>
          <cell r="AB246">
            <v>1.845</v>
          </cell>
          <cell r="AC246">
            <v>1.1850000000000001</v>
          </cell>
          <cell r="AD246">
            <v>0.11600000000000001</v>
          </cell>
          <cell r="AE246">
            <v>0.25</v>
          </cell>
          <cell r="AF246">
            <v>1.4055999999999999E-2</v>
          </cell>
          <cell r="AG246">
            <v>0</v>
          </cell>
          <cell r="AH246">
            <v>6.9299999999999993E-4</v>
          </cell>
          <cell r="AI246">
            <v>9.1413088431214779E-3</v>
          </cell>
          <cell r="AJ246">
            <v>8.6520157447271087E-5</v>
          </cell>
          <cell r="AK246">
            <v>2.3069254497841182E-2</v>
          </cell>
          <cell r="AL246">
            <v>4.7282273274109408E-2</v>
          </cell>
          <cell r="AM246">
            <v>4.1495251409165795E-2</v>
          </cell>
          <cell r="AN246">
            <v>1.3577355196005829E-2</v>
          </cell>
          <cell r="AO246">
            <v>1.6526712649058469E-2</v>
          </cell>
          <cell r="AP246">
            <v>1.2790458353497156E-2</v>
          </cell>
          <cell r="AQ246">
            <v>5.9196931085920949E-4</v>
          </cell>
          <cell r="AR246">
            <v>7.9999999999999996E-6</v>
          </cell>
          <cell r="AS246">
            <v>9.6634959812195844E-6</v>
          </cell>
          <cell r="AT246">
            <v>1.0741638615947955E-3</v>
          </cell>
          <cell r="AU246">
            <v>3.0000000000000001E-6</v>
          </cell>
          <cell r="AV246">
            <v>1.511E-3</v>
          </cell>
          <cell r="AW246">
            <v>9.9999999999999995E-7</v>
          </cell>
          <cell r="AX246">
            <v>1.2569999999999998E-6</v>
          </cell>
          <cell r="AY246" t="str">
            <v xml:space="preserve"> </v>
          </cell>
          <cell r="AZ246">
            <v>0</v>
          </cell>
        </row>
        <row r="263">
          <cell r="B263">
            <v>0.11259556573999999</v>
          </cell>
          <cell r="C263">
            <v>7.1364673239999982E-2</v>
          </cell>
          <cell r="D263">
            <v>6.8155810415000004E-2</v>
          </cell>
          <cell r="E263">
            <v>5.2027607025333329E-2</v>
          </cell>
          <cell r="F263">
            <v>8.3891255700000028E-2</v>
          </cell>
          <cell r="G263">
            <v>5.6592109040000005E-2</v>
          </cell>
          <cell r="H263">
            <v>6.5814028499999996E-2</v>
          </cell>
          <cell r="I263">
            <v>0.11891098088619045</v>
          </cell>
          <cell r="J263">
            <v>9.7659554756851591E-2</v>
          </cell>
          <cell r="K263">
            <v>8.0495500393671496E-2</v>
          </cell>
          <cell r="L263">
            <v>0.10335189600994416</v>
          </cell>
          <cell r="M263">
            <v>5.7128703844393891E-2</v>
          </cell>
          <cell r="N263">
            <v>5.3672934060378569E-2</v>
          </cell>
          <cell r="O263">
            <v>6.1602668670669505E-2</v>
          </cell>
          <cell r="P263">
            <v>9.6598045919999986E-2</v>
          </cell>
          <cell r="Q263">
            <v>5.599724107777776E-2</v>
          </cell>
          <cell r="R263">
            <v>4.2493805019999997E-2</v>
          </cell>
          <cell r="S263">
            <v>8.4641322959999946E-2</v>
          </cell>
          <cell r="T263">
            <v>0.21806229367000002</v>
          </cell>
          <cell r="U263">
            <v>5.8958147713333318E-2</v>
          </cell>
          <cell r="V263">
            <v>0.17997114934</v>
          </cell>
          <cell r="W263">
            <v>0.19641050172285712</v>
          </cell>
          <cell r="X263">
            <v>0.16126757775107856</v>
          </cell>
          <cell r="Y263">
            <v>2.5965313333333336E-5</v>
          </cell>
          <cell r="Z263">
            <v>0.17120661847642854</v>
          </cell>
          <cell r="AA263">
            <v>0</v>
          </cell>
          <cell r="AB263">
            <v>13.091000000000001</v>
          </cell>
          <cell r="AC263">
            <v>10.157999999999999</v>
          </cell>
          <cell r="AD263">
            <v>13.697000000000001</v>
          </cell>
          <cell r="AE263">
            <v>6.4160000000000004</v>
          </cell>
          <cell r="AF263">
            <v>15.974615999999999</v>
          </cell>
          <cell r="AG263">
            <v>10.961143</v>
          </cell>
          <cell r="AH263">
            <v>15.083308999999998</v>
          </cell>
          <cell r="AI263">
            <v>24.34473569333025</v>
          </cell>
          <cell r="AJ263">
            <v>24.032941670184876</v>
          </cell>
          <cell r="AK263">
            <v>22.696092740594761</v>
          </cell>
          <cell r="AL263">
            <v>23.704606563663976</v>
          </cell>
          <cell r="AM263">
            <v>18.456853447851852</v>
          </cell>
          <cell r="AN263">
            <v>15.057171540406076</v>
          </cell>
          <cell r="AO263">
            <v>15.383229392080468</v>
          </cell>
          <cell r="AP263">
            <v>19.307062348862789</v>
          </cell>
          <cell r="AQ263">
            <v>18.167213529474317</v>
          </cell>
          <cell r="AR263">
            <v>15.636259999999991</v>
          </cell>
          <cell r="AS263">
            <v>17.132001907468307</v>
          </cell>
          <cell r="AT263">
            <v>29.070188938629087</v>
          </cell>
          <cell r="AU263">
            <v>29.007197999999995</v>
          </cell>
          <cell r="AV263">
            <v>54.870000000000005</v>
          </cell>
          <cell r="AW263">
            <v>91.638599999999997</v>
          </cell>
          <cell r="AX263">
            <v>90.676518882000025</v>
          </cell>
          <cell r="AY263">
            <v>6.7092999999999986E-2</v>
          </cell>
          <cell r="AZ263">
            <v>99.841525800000014</v>
          </cell>
          <cell r="BA263">
            <v>0</v>
          </cell>
        </row>
        <row r="264">
          <cell r="B264">
            <v>1.7031597519999997E-2</v>
          </cell>
          <cell r="C264">
            <v>1.2378626679999997E-2</v>
          </cell>
          <cell r="D264">
            <v>2.2393296799999999E-3</v>
          </cell>
          <cell r="E264">
            <v>2.2578479000000002E-3</v>
          </cell>
          <cell r="F264">
            <v>6.1749940000000006E-5</v>
          </cell>
          <cell r="G264">
            <v>8.0693200000000005E-6</v>
          </cell>
          <cell r="H264">
            <v>1.0735848E-4</v>
          </cell>
          <cell r="I264">
            <v>8.7703413215320559E-5</v>
          </cell>
          <cell r="J264">
            <v>1.595851026148938E-3</v>
          </cell>
          <cell r="K264">
            <v>5.9800828000000002E-5</v>
          </cell>
          <cell r="L264">
            <v>4.047247286561142E-4</v>
          </cell>
          <cell r="M264">
            <v>4.0939019975350387E-4</v>
          </cell>
          <cell r="N264">
            <v>9.3430204399999969E-5</v>
          </cell>
          <cell r="O264">
            <v>1.8021297333333327E-4</v>
          </cell>
          <cell r="P264">
            <v>3.9814839999999994E-4</v>
          </cell>
          <cell r="Q264">
            <v>2.8232499999999998E-5</v>
          </cell>
          <cell r="R264">
            <v>3.5908519999999998E-3</v>
          </cell>
          <cell r="S264">
            <v>3.8202999999999987E-3</v>
          </cell>
          <cell r="T264">
            <v>4.407377632222223E-3</v>
          </cell>
          <cell r="U264">
            <v>3.8345286688888881E-3</v>
          </cell>
          <cell r="V264">
            <v>6.9578074333333335E-3</v>
          </cell>
          <cell r="W264">
            <v>6.9716445399999995E-3</v>
          </cell>
          <cell r="X264">
            <v>5.0414650307428555E-3</v>
          </cell>
          <cell r="Y264">
            <v>0</v>
          </cell>
          <cell r="Z264">
            <v>1.0303999999999999E-7</v>
          </cell>
          <cell r="AA264">
            <v>0</v>
          </cell>
          <cell r="AB264">
            <v>1.8739999999999999</v>
          </cell>
          <cell r="AC264">
            <v>1.2210000000000001</v>
          </cell>
          <cell r="AD264">
            <v>0.42899999999999999</v>
          </cell>
          <cell r="AE264">
            <v>0.28999999999999998</v>
          </cell>
          <cell r="AF264">
            <v>2.9992999999999999E-2</v>
          </cell>
          <cell r="AG264">
            <v>1.1789999999999999E-3</v>
          </cell>
          <cell r="AH264">
            <v>1.7293999999999997E-2</v>
          </cell>
          <cell r="AI264">
            <v>6.6272238934750288E-2</v>
          </cell>
          <cell r="AJ264">
            <v>0.19418093290288982</v>
          </cell>
          <cell r="AK264">
            <v>3.0241190590028423E-2</v>
          </cell>
          <cell r="AL264">
            <v>0.10959195381164269</v>
          </cell>
          <cell r="AM264">
            <v>0.14733443873284929</v>
          </cell>
          <cell r="AN264">
            <v>5.5115511565320498E-2</v>
          </cell>
          <cell r="AO264">
            <v>9.8109490180711148E-2</v>
          </cell>
          <cell r="AP264">
            <v>1.435029289477036</v>
          </cell>
          <cell r="AQ264">
            <v>0.9951829759256271</v>
          </cell>
          <cell r="AR264">
            <v>1.61571</v>
          </cell>
          <cell r="AS264">
            <v>1.0613935384183963</v>
          </cell>
          <cell r="AT264">
            <v>1.5268388011753986</v>
          </cell>
          <cell r="AU264">
            <v>2.0396389999999998</v>
          </cell>
          <cell r="AV264">
            <v>2.379518</v>
          </cell>
          <cell r="AW264">
            <v>2.1218060000000003</v>
          </cell>
          <cell r="AX264">
            <v>2.1907318089999999</v>
          </cell>
          <cell r="AY264">
            <v>0</v>
          </cell>
          <cell r="AZ264">
            <v>8.8200000000000003E-6</v>
          </cell>
          <cell r="BA264">
            <v>0</v>
          </cell>
        </row>
        <row r="265">
          <cell r="B265">
            <v>1.9802999999999999E-6</v>
          </cell>
          <cell r="C265">
            <v>0</v>
          </cell>
          <cell r="D265">
            <v>2.7709387999999996E-4</v>
          </cell>
          <cell r="E265">
            <v>1.1627278319999997E-2</v>
          </cell>
          <cell r="F265">
            <v>9.7793138799999995E-3</v>
          </cell>
          <cell r="G265">
            <v>1.102182954E-2</v>
          </cell>
          <cell r="H265">
            <v>9.52132472E-3</v>
          </cell>
          <cell r="I265">
            <v>1.6041747019033888E-2</v>
          </cell>
          <cell r="J265">
            <v>3.2593000223504849E-3</v>
          </cell>
          <cell r="K265">
            <v>1.4618767799999999E-3</v>
          </cell>
          <cell r="L265">
            <v>1.2139077862206133E-3</v>
          </cell>
          <cell r="M265">
            <v>1.7899864999999994E-3</v>
          </cell>
          <cell r="N265">
            <v>4.6003219999999995E-5</v>
          </cell>
          <cell r="O265">
            <v>3.7770139999999995E-6</v>
          </cell>
          <cell r="P265">
            <v>5.0154489999999991E-4</v>
          </cell>
          <cell r="Q265">
            <v>0</v>
          </cell>
          <cell r="R265">
            <v>2.42098E-5</v>
          </cell>
          <cell r="S265">
            <v>9.8899999999999992E-5</v>
          </cell>
          <cell r="T265">
            <v>8.0574877777777769E-5</v>
          </cell>
          <cell r="U265">
            <v>4.377911999999999E-5</v>
          </cell>
          <cell r="V265">
            <v>8.2824993333333331E-5</v>
          </cell>
          <cell r="W265">
            <v>2.0289285714285713E-6</v>
          </cell>
          <cell r="X265">
            <v>9.8212299999999996E-8</v>
          </cell>
          <cell r="Y265">
            <v>0</v>
          </cell>
          <cell r="Z265">
            <v>1.2253824999999998E-6</v>
          </cell>
          <cell r="AA265">
            <v>0</v>
          </cell>
          <cell r="AB265">
            <v>2E-3</v>
          </cell>
          <cell r="AC265">
            <v>0</v>
          </cell>
          <cell r="AD265">
            <v>4.2000000000000003E-2</v>
          </cell>
          <cell r="AE265">
            <v>0.64</v>
          </cell>
          <cell r="AF265">
            <v>2.8235709999999998</v>
          </cell>
          <cell r="AG265">
            <v>2.7737759999999998</v>
          </cell>
          <cell r="AH265">
            <v>1.281693</v>
          </cell>
          <cell r="AI265">
            <v>0.45760536069963464</v>
          </cell>
          <cell r="AJ265">
            <v>0.66154453042640704</v>
          </cell>
          <cell r="AK265">
            <v>0.34225511187265034</v>
          </cell>
          <cell r="AL265">
            <v>0.26418824172187172</v>
          </cell>
          <cell r="AM265">
            <v>0.38269850465021982</v>
          </cell>
          <cell r="AN265">
            <v>1.1937779230037641E-2</v>
          </cell>
          <cell r="AO265">
            <v>1.1120527906912153E-3</v>
          </cell>
          <cell r="AP265">
            <v>3.3779451501340409E-3</v>
          </cell>
          <cell r="AQ265">
            <v>8.4988440209201224E-6</v>
          </cell>
          <cell r="AR265">
            <v>1.0832999999999999E-2</v>
          </cell>
          <cell r="AS265">
            <v>1.0362158239052392E-2</v>
          </cell>
          <cell r="AT265">
            <v>1.0373497949767578E-2</v>
          </cell>
          <cell r="AU265">
            <v>5.9699999999999996E-3</v>
          </cell>
          <cell r="AV265">
            <v>1.4585000000000001E-2</v>
          </cell>
          <cell r="AW265">
            <v>7.7789999999999995E-3</v>
          </cell>
          <cell r="AX265">
            <v>4.2700999999999997E-5</v>
          </cell>
          <cell r="AY265">
            <v>0</v>
          </cell>
          <cell r="AZ265">
            <v>2.1311E-4</v>
          </cell>
          <cell r="BA265">
            <v>0</v>
          </cell>
        </row>
        <row r="266">
          <cell r="B266">
            <v>0</v>
          </cell>
          <cell r="C266">
            <v>0</v>
          </cell>
          <cell r="D266">
            <v>0</v>
          </cell>
          <cell r="E266">
            <v>0</v>
          </cell>
          <cell r="F266">
            <v>0</v>
          </cell>
          <cell r="G266">
            <v>8.0499999999999992E-7</v>
          </cell>
          <cell r="H266">
            <v>4.8998739999999998E-5</v>
          </cell>
          <cell r="I266">
            <v>1.069849120130474E-3</v>
          </cell>
          <cell r="J266">
            <v>4.5183175425304312E-3</v>
          </cell>
          <cell r="K266">
            <v>4.3571282800000007E-3</v>
          </cell>
          <cell r="L266">
            <v>4.2289363386041577E-3</v>
          </cell>
          <cell r="M266">
            <v>1.1222635137635791E-3</v>
          </cell>
          <cell r="N266">
            <v>1.5282119999999999E-4</v>
          </cell>
          <cell r="O266">
            <v>0</v>
          </cell>
          <cell r="P266">
            <v>2.7998015919999997E-2</v>
          </cell>
          <cell r="Q266">
            <v>3.0589999999999995E-7</v>
          </cell>
          <cell r="R266">
            <v>2.7109179999999996E-5</v>
          </cell>
          <cell r="S266">
            <v>3.1348999999999991E-3</v>
          </cell>
          <cell r="T266">
            <v>4.2020999999999998E-7</v>
          </cell>
          <cell r="U266">
            <v>1.6251339999999998E-4</v>
          </cell>
          <cell r="V266">
            <v>5.5136059999999999E-5</v>
          </cell>
          <cell r="W266">
            <v>0</v>
          </cell>
          <cell r="X266">
            <v>1.2102665714285712E-6</v>
          </cell>
          <cell r="Y266">
            <v>0</v>
          </cell>
          <cell r="Z266">
            <v>0</v>
          </cell>
          <cell r="AA266">
            <v>0</v>
          </cell>
          <cell r="AB266">
            <v>0</v>
          </cell>
          <cell r="AC266">
            <v>0</v>
          </cell>
          <cell r="AD266">
            <v>0</v>
          </cell>
          <cell r="AE266">
            <v>0</v>
          </cell>
          <cell r="AF266">
            <v>0</v>
          </cell>
          <cell r="AG266">
            <v>1.3649999999999999E-3</v>
          </cell>
          <cell r="AH266">
            <v>8.8419999999999992E-3</v>
          </cell>
          <cell r="AI266">
            <v>0.18014536149107652</v>
          </cell>
          <cell r="AJ266">
            <v>0.69109383382082668</v>
          </cell>
          <cell r="AK266">
            <v>0.59599090359705942</v>
          </cell>
          <cell r="AL266">
            <v>0.53874623196095639</v>
          </cell>
          <cell r="AM266">
            <v>0.22769876150805063</v>
          </cell>
          <cell r="AN266">
            <v>7.3458784749929451E-2</v>
          </cell>
          <cell r="AO266">
            <v>0</v>
          </cell>
          <cell r="AP266">
            <v>3.3648346845042365E-2</v>
          </cell>
          <cell r="AQ266">
            <v>5.060170842146461E-4</v>
          </cell>
          <cell r="AR266">
            <v>1.2107E-2</v>
          </cell>
          <cell r="AS266">
            <v>5.4394713669067242E-3</v>
          </cell>
          <cell r="AT266">
            <v>5.652516993962071E-5</v>
          </cell>
          <cell r="AU266">
            <v>8.6443999999999993E-2</v>
          </cell>
          <cell r="AV266">
            <v>2.0235E-2</v>
          </cell>
          <cell r="AW266">
            <v>0</v>
          </cell>
          <cell r="AX266">
            <v>3.6834199999999996E-4</v>
          </cell>
          <cell r="AY266">
            <v>0</v>
          </cell>
          <cell r="AZ266">
            <v>0</v>
          </cell>
          <cell r="BA266">
            <v>0</v>
          </cell>
        </row>
        <row r="267">
          <cell r="B267">
            <v>3.708971811999999E-2</v>
          </cell>
          <cell r="C267">
            <v>3.0554637960000002E-2</v>
          </cell>
          <cell r="D267">
            <v>4.048435723499999E-2</v>
          </cell>
          <cell r="E267">
            <v>3.4924020180000001E-2</v>
          </cell>
          <cell r="F267">
            <v>5.1490997459999993E-2</v>
          </cell>
          <cell r="G267">
            <v>4.0523973239999997E-2</v>
          </cell>
          <cell r="H267">
            <v>5.1829563439999997E-2</v>
          </cell>
          <cell r="I267">
            <v>8.5045511480886432E-2</v>
          </cell>
          <cell r="J267">
            <v>7.7714721617984997E-2</v>
          </cell>
          <cell r="K267">
            <v>7.0888526525671527E-2</v>
          </cell>
          <cell r="L267">
            <v>8.3322612783250538E-2</v>
          </cell>
          <cell r="M267">
            <v>4.7228743922992117E-2</v>
          </cell>
          <cell r="N267">
            <v>4.9338756546555562E-2</v>
          </cell>
          <cell r="O267">
            <v>6.1002368389609513E-2</v>
          </cell>
          <cell r="P267">
            <v>6.6823785079999976E-2</v>
          </cell>
          <cell r="Q267">
            <v>4.5438372097777756E-2</v>
          </cell>
          <cell r="R267">
            <v>3.6523074939999997E-2</v>
          </cell>
          <cell r="S267">
            <v>7.1515194899999995E-2</v>
          </cell>
          <cell r="T267">
            <v>0.13806310343888883</v>
          </cell>
          <cell r="U267">
            <v>3.0424338053333329E-2</v>
          </cell>
          <cell r="V267">
            <v>7.1459778853333336E-2</v>
          </cell>
          <cell r="W267">
            <v>5.3776179019999995E-2</v>
          </cell>
          <cell r="X267">
            <v>3.4394178376714282E-2</v>
          </cell>
          <cell r="Y267">
            <v>2.5837279999999999E-5</v>
          </cell>
          <cell r="Z267">
            <v>3.6808172966214275E-2</v>
          </cell>
          <cell r="AA267">
            <v>0</v>
          </cell>
          <cell r="AB267">
            <v>5.4829999999999997</v>
          </cell>
          <cell r="AC267">
            <v>4.4379999999999997</v>
          </cell>
          <cell r="AD267">
            <v>8.5370000000000008</v>
          </cell>
          <cell r="AE267">
            <v>4.702</v>
          </cell>
          <cell r="AF267">
            <v>8.7451749999999997</v>
          </cell>
          <cell r="AG267">
            <v>6.9223659999999994</v>
          </cell>
          <cell r="AH267">
            <v>11.210131999999998</v>
          </cell>
          <cell r="AI267">
            <v>20.876982340759184</v>
          </cell>
          <cell r="AJ267">
            <v>20.660423975063264</v>
          </cell>
          <cell r="AK267">
            <v>20.897786681099234</v>
          </cell>
          <cell r="AL267">
            <v>21.080829772367892</v>
          </cell>
          <cell r="AM267">
            <v>16.128636795376121</v>
          </cell>
          <cell r="AN267">
            <v>13.768983232414698</v>
          </cell>
          <cell r="AO267">
            <v>14.539089618655691</v>
          </cell>
          <cell r="AP267">
            <v>16.887540045118719</v>
          </cell>
          <cell r="AQ267">
            <v>16.785349096881482</v>
          </cell>
          <cell r="AR267">
            <v>12.404174999999997</v>
          </cell>
          <cell r="AS267">
            <v>12.083230302290048</v>
          </cell>
          <cell r="AT267">
            <v>15.445467941739816</v>
          </cell>
          <cell r="AU267">
            <v>15.024096</v>
          </cell>
          <cell r="AV267">
            <v>16.106142999999999</v>
          </cell>
          <cell r="AW267">
            <v>17.133132</v>
          </cell>
          <cell r="AX267">
            <v>12.917591241</v>
          </cell>
          <cell r="AY267">
            <v>6.6946999999999993E-2</v>
          </cell>
          <cell r="AZ267">
            <v>6.9215366199999995</v>
          </cell>
          <cell r="BA267">
            <v>0</v>
          </cell>
        </row>
        <row r="268">
          <cell r="B268">
            <v>5.6623474599999989E-3</v>
          </cell>
          <cell r="C268">
            <v>3.8879567999999995E-3</v>
          </cell>
          <cell r="D268">
            <v>2.9623677999999993E-4</v>
          </cell>
          <cell r="E268">
            <v>1.3909433999999998E-4</v>
          </cell>
          <cell r="F268">
            <v>5.4327839999999994E-5</v>
          </cell>
          <cell r="G268">
            <v>1.5614608000000002E-3</v>
          </cell>
          <cell r="H268">
            <v>2.92174106E-3</v>
          </cell>
          <cell r="I268">
            <v>1.1895453943552334E-2</v>
          </cell>
          <cell r="J268">
            <v>1.1374374884817104E-3</v>
          </cell>
          <cell r="K268">
            <v>7.211489000000001E-4</v>
          </cell>
          <cell r="L268">
            <v>1.1726412E-4</v>
          </cell>
          <cell r="M268">
            <v>3.022108E-5</v>
          </cell>
          <cell r="N268">
            <v>6.210965999999999E-5</v>
          </cell>
          <cell r="O268">
            <v>2.0706439999999998E-5</v>
          </cell>
          <cell r="P268">
            <v>6.2170840000000001E-5</v>
          </cell>
          <cell r="Q268">
            <v>4.4621094800000004E-3</v>
          </cell>
          <cell r="R268">
            <v>1.68298406E-3</v>
          </cell>
          <cell r="S268">
            <v>2.5166034199999997E-3</v>
          </cell>
          <cell r="T268">
            <v>6.1227926761111107E-2</v>
          </cell>
          <cell r="U268">
            <v>2.3310376719999998E-2</v>
          </cell>
          <cell r="V268">
            <v>9.919232355999999E-2</v>
          </cell>
          <cell r="W268">
            <v>0.12691970354000001</v>
          </cell>
          <cell r="X268">
            <v>0.11904303319780714</v>
          </cell>
          <cell r="Y268">
            <v>0</v>
          </cell>
          <cell r="Z268">
            <v>0.13066868835999998</v>
          </cell>
          <cell r="AA268">
            <v>0</v>
          </cell>
          <cell r="AB268">
            <v>1.1039999999999999</v>
          </cell>
          <cell r="AC268">
            <v>0.69</v>
          </cell>
          <cell r="AD268">
            <v>0.127</v>
          </cell>
          <cell r="AE268">
            <v>9.5000000000000001E-2</v>
          </cell>
          <cell r="AF268">
            <v>4.2765999999999992E-2</v>
          </cell>
          <cell r="AG268">
            <v>0.47124399999999994</v>
          </cell>
          <cell r="AH268">
            <v>2.1521669999999999</v>
          </cell>
          <cell r="AI268">
            <v>1.5773834466052188</v>
          </cell>
          <cell r="AJ268">
            <v>0.59114906676846291</v>
          </cell>
          <cell r="AK268">
            <v>0.4454960718975029</v>
          </cell>
          <cell r="AL268">
            <v>8.1712573088662518E-2</v>
          </cell>
          <cell r="AM268">
            <v>2.9276841370068744E-2</v>
          </cell>
          <cell r="AN268">
            <v>4.7373969058895904E-2</v>
          </cell>
          <cell r="AO268">
            <v>1.5398838498406012E-2</v>
          </cell>
          <cell r="AP268">
            <v>3.6298679528721574E-2</v>
          </cell>
          <cell r="AQ268">
            <v>3.0390990049323659E-2</v>
          </cell>
          <cell r="AR268">
            <v>1.345102</v>
          </cell>
          <cell r="AS268">
            <v>2.9982890440300869</v>
          </cell>
          <cell r="AT268">
            <v>10.340596155064814</v>
          </cell>
          <cell r="AU268">
            <v>11.253363</v>
          </cell>
          <cell r="AV268">
            <v>35.810122999999997</v>
          </cell>
          <cell r="AW268">
            <v>69.976188999999991</v>
          </cell>
          <cell r="AX268">
            <v>74.333584422000015</v>
          </cell>
          <cell r="AY268">
            <v>0</v>
          </cell>
          <cell r="AZ268">
            <v>92.005087370000012</v>
          </cell>
          <cell r="BA268">
            <v>0</v>
          </cell>
        </row>
        <row r="269">
          <cell r="B269">
            <v>0</v>
          </cell>
          <cell r="C269">
            <v>0</v>
          </cell>
          <cell r="D269">
            <v>0</v>
          </cell>
          <cell r="E269">
            <v>0</v>
          </cell>
          <cell r="F269">
            <v>0</v>
          </cell>
          <cell r="G269">
            <v>0</v>
          </cell>
          <cell r="H269">
            <v>0</v>
          </cell>
          <cell r="I269">
            <v>0</v>
          </cell>
          <cell r="J269">
            <v>0</v>
          </cell>
          <cell r="K269">
            <v>0</v>
          </cell>
          <cell r="L269">
            <v>0</v>
          </cell>
          <cell r="M269">
            <v>1.9319999999999997E-8</v>
          </cell>
          <cell r="N269">
            <v>2.3032199999999995E-6</v>
          </cell>
          <cell r="O269">
            <v>0</v>
          </cell>
          <cell r="P269">
            <v>2.7599999999999997E-5</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9.5092048009461119E-7</v>
          </cell>
          <cell r="AN269">
            <v>1.4145620064111701E-3</v>
          </cell>
          <cell r="AO269">
            <v>0</v>
          </cell>
          <cell r="AP269">
            <v>1.3256600853667878E-3</v>
          </cell>
          <cell r="AQ269">
            <v>0</v>
          </cell>
          <cell r="AR269">
            <v>0</v>
          </cell>
          <cell r="AS269">
            <v>0</v>
          </cell>
          <cell r="AT269">
            <v>0</v>
          </cell>
          <cell r="AU269">
            <v>0</v>
          </cell>
          <cell r="AV269">
            <v>0</v>
          </cell>
          <cell r="AW269">
            <v>0</v>
          </cell>
          <cell r="AX269">
            <v>0</v>
          </cell>
          <cell r="AY269">
            <v>0</v>
          </cell>
          <cell r="AZ269">
            <v>0</v>
          </cell>
          <cell r="BA269">
            <v>0</v>
          </cell>
        </row>
        <row r="272">
          <cell r="B272">
            <v>0</v>
          </cell>
          <cell r="C272">
            <v>0</v>
          </cell>
          <cell r="D272">
            <v>0</v>
          </cell>
          <cell r="E272">
            <v>0</v>
          </cell>
          <cell r="F272">
            <v>0</v>
          </cell>
          <cell r="G272">
            <v>0</v>
          </cell>
          <cell r="H272">
            <v>0</v>
          </cell>
          <cell r="I272">
            <v>0</v>
          </cell>
          <cell r="J272">
            <v>2.898E-4</v>
          </cell>
          <cell r="K272">
            <v>0</v>
          </cell>
          <cell r="AB272">
            <v>0</v>
          </cell>
          <cell r="AC272">
            <v>0</v>
          </cell>
          <cell r="AD272">
            <v>0</v>
          </cell>
          <cell r="AE272">
            <v>0</v>
          </cell>
          <cell r="AF272">
            <v>0</v>
          </cell>
          <cell r="AG272">
            <v>0</v>
          </cell>
          <cell r="AH272">
            <v>0</v>
          </cell>
          <cell r="AI272">
            <v>0</v>
          </cell>
          <cell r="AJ272">
            <v>4.2324587105402198E-2</v>
          </cell>
          <cell r="AK272">
            <v>0</v>
          </cell>
          <cell r="AL272">
            <v>9.1126392821682065E-5</v>
          </cell>
          <cell r="AM272">
            <v>0</v>
          </cell>
          <cell r="AN272">
            <v>1.0124018638151993E-4</v>
          </cell>
          <cell r="AO272">
            <v>0</v>
          </cell>
          <cell r="AP272">
            <v>0</v>
          </cell>
          <cell r="AQ272">
            <v>0</v>
          </cell>
          <cell r="AR272">
            <v>0</v>
          </cell>
          <cell r="AS272">
            <v>0</v>
          </cell>
          <cell r="AT272">
            <v>0</v>
          </cell>
          <cell r="AU272">
            <v>0</v>
          </cell>
          <cell r="AV272">
            <v>0</v>
          </cell>
          <cell r="AW272">
            <v>0</v>
          </cell>
          <cell r="AX272">
            <v>0</v>
          </cell>
          <cell r="AY272">
            <v>0</v>
          </cell>
          <cell r="AZ272">
            <v>6.731674E-2</v>
          </cell>
          <cell r="BA272">
            <v>0</v>
          </cell>
        </row>
      </sheetData>
      <sheetData sheetId="43"/>
      <sheetData sheetId="44"/>
      <sheetData sheetId="45">
        <row r="20">
          <cell r="B20">
            <v>5.3142642000000009E-3</v>
          </cell>
          <cell r="C20">
            <v>9.0606574800000013E-3</v>
          </cell>
          <cell r="D20">
            <v>1.4219698920000001E-2</v>
          </cell>
          <cell r="E20">
            <v>1.4583173920000001E-2</v>
          </cell>
          <cell r="F20">
            <v>2.1011473840000003E-2</v>
          </cell>
          <cell r="G20">
            <v>2.6627841520000001E-2</v>
          </cell>
          <cell r="H20">
            <v>1.94575822E-2</v>
          </cell>
          <cell r="I20">
            <v>2.5840700199999997E-2</v>
          </cell>
          <cell r="J20">
            <v>2.1276245479999997E-2</v>
          </cell>
          <cell r="K20">
            <v>4.4108804600000003E-2</v>
          </cell>
          <cell r="L20">
            <v>2.0193513199999999E-2</v>
          </cell>
          <cell r="M20">
            <v>1.2539958479999998E-2</v>
          </cell>
          <cell r="N20">
            <v>5.4839593199999996E-3</v>
          </cell>
          <cell r="O20">
            <v>1.75698488E-3</v>
          </cell>
          <cell r="P20">
            <v>3.3239225599999999E-3</v>
          </cell>
          <cell r="Q20">
            <v>1.7062732399999998E-3</v>
          </cell>
          <cell r="R20">
            <v>4.3626813999999995E-3</v>
          </cell>
          <cell r="S20">
            <v>1.1512825239999998E-2</v>
          </cell>
          <cell r="T20">
            <v>1.44258296E-2</v>
          </cell>
          <cell r="U20">
            <v>2.3266899599999998E-2</v>
          </cell>
          <cell r="V20">
            <v>1.420841072E-2</v>
          </cell>
          <cell r="W20">
            <v>5.8559432400000005E-3</v>
          </cell>
          <cell r="X20">
            <v>5.7442240799999997E-3</v>
          </cell>
          <cell r="Y20">
            <v>1.420841072E-2</v>
          </cell>
          <cell r="Z20">
            <v>1.1289196799999998E-3</v>
          </cell>
          <cell r="AA20">
            <v>0</v>
          </cell>
          <cell r="AB20">
            <v>0.53415699999999999</v>
          </cell>
          <cell r="AC20">
            <v>0.69272299999999998</v>
          </cell>
          <cell r="AD20">
            <v>1.203327</v>
          </cell>
          <cell r="AE20">
            <v>1.415821</v>
          </cell>
          <cell r="AF20">
            <v>2.1032220000000001</v>
          </cell>
          <cell r="AG20">
            <v>2.548095</v>
          </cell>
          <cell r="AH20">
            <v>1.9245699999999999</v>
          </cell>
          <cell r="AI20">
            <v>2.9226473885909776</v>
          </cell>
          <cell r="AJ20">
            <v>2.8815800849932125</v>
          </cell>
          <cell r="AK20">
            <v>4.3722895316129122</v>
          </cell>
          <cell r="AL20">
            <v>2.3598408098722885</v>
          </cell>
          <cell r="AM20">
            <v>1.6807162070733184</v>
          </cell>
          <cell r="AN20">
            <v>0.85229516062895661</v>
          </cell>
          <cell r="AO20">
            <v>0.4150561899451275</v>
          </cell>
          <cell r="AP20">
            <v>0.61067474500173236</v>
          </cell>
          <cell r="AQ20">
            <v>0.32577891564719147</v>
          </cell>
          <cell r="AR20">
            <v>0.56321799999999989</v>
          </cell>
          <cell r="AS20">
            <v>1.2607098309637523</v>
          </cell>
          <cell r="AT20">
            <v>1.7833204758166288</v>
          </cell>
          <cell r="AU20">
            <v>3.9711169999999996</v>
          </cell>
          <cell r="AV20">
            <v>1.5760970000000001</v>
          </cell>
          <cell r="AW20">
            <v>0.83344299999999993</v>
          </cell>
          <cell r="AX20">
            <v>0.99867754499999994</v>
          </cell>
          <cell r="AY20">
            <v>1.5760970000000001</v>
          </cell>
          <cell r="AZ20">
            <v>0.22857295</v>
          </cell>
          <cell r="BA20">
            <v>0</v>
          </cell>
        </row>
        <row r="37">
          <cell r="B37">
            <v>1.58788756E-3</v>
          </cell>
          <cell r="C37">
            <v>4.3702828400000006E-3</v>
          </cell>
          <cell r="D37">
            <v>5.0451805599999993E-3</v>
          </cell>
          <cell r="E37">
            <v>5.9951681999999996E-3</v>
          </cell>
          <cell r="F37">
            <v>5.0321807200000004E-3</v>
          </cell>
          <cell r="G37">
            <v>5.4014903600000004E-3</v>
          </cell>
          <cell r="H37">
            <v>4.6705890000000002E-3</v>
          </cell>
          <cell r="I37">
            <v>4.0642160108834121E-3</v>
          </cell>
          <cell r="J37">
            <v>6.3116059999999991E-3</v>
          </cell>
          <cell r="K37">
            <v>2.9622496400000002E-3</v>
          </cell>
          <cell r="L37">
            <v>5.3986265199999998E-3</v>
          </cell>
          <cell r="M37">
            <v>5.8748398799999997E-3</v>
          </cell>
          <cell r="N37">
            <v>6.2346857999999988E-3</v>
          </cell>
          <cell r="O37">
            <v>5.6556740799999991E-3</v>
          </cell>
          <cell r="P37">
            <v>7.1614608799999997E-3</v>
          </cell>
          <cell r="Q37">
            <v>1.2778153079999997E-2</v>
          </cell>
          <cell r="R37">
            <v>2.1831750640000001E-2</v>
          </cell>
          <cell r="S37">
            <v>2.3764062560000004E-2</v>
          </cell>
          <cell r="T37">
            <v>4.2186285959999993E-2</v>
          </cell>
          <cell r="U37">
            <v>4.2679723239999995E-2</v>
          </cell>
          <cell r="V37">
            <v>7.4120343919999998E-2</v>
          </cell>
          <cell r="W37">
            <v>8.7620357439999991E-2</v>
          </cell>
          <cell r="X37">
            <v>0.10116575363999999</v>
          </cell>
          <cell r="Y37">
            <v>0</v>
          </cell>
          <cell r="Z37">
            <v>8.5445773279999998E-2</v>
          </cell>
          <cell r="AA37">
            <v>0</v>
          </cell>
          <cell r="AB37">
            <v>0.13258099999999998</v>
          </cell>
          <cell r="AC37">
            <v>0.31143899999999997</v>
          </cell>
          <cell r="AD37">
            <v>0.43154799999999999</v>
          </cell>
          <cell r="AE37">
            <v>0.70930099999999996</v>
          </cell>
          <cell r="AF37">
            <v>0.61096700000000004</v>
          </cell>
          <cell r="AG37">
            <v>0.46573100000000001</v>
          </cell>
          <cell r="AH37">
            <v>0.60153199999999996</v>
          </cell>
          <cell r="AI37">
            <v>0.56410739711061642</v>
          </cell>
          <cell r="AJ37">
            <v>1.4219438316719797</v>
          </cell>
          <cell r="AK37">
            <v>0.45678678546031726</v>
          </cell>
          <cell r="AL37">
            <v>1.162377187406423</v>
          </cell>
          <cell r="AM37">
            <v>1.4199692863615052</v>
          </cell>
          <cell r="AN37">
            <v>1.6161620885106842</v>
          </cell>
          <cell r="AO37">
            <v>1.4776414803547353</v>
          </cell>
          <cell r="AP37">
            <v>1.8076832148856503</v>
          </cell>
          <cell r="AQ37">
            <v>2.3831435913673236</v>
          </cell>
          <cell r="AR37">
            <v>3.7494359999999998</v>
          </cell>
          <cell r="AS37">
            <v>4.0117664351819338</v>
          </cell>
          <cell r="AT37">
            <v>7.0647564737813822</v>
          </cell>
          <cell r="AU37">
            <v>8.5987480000000005</v>
          </cell>
          <cell r="AV37">
            <v>10.591622000000001</v>
          </cell>
          <cell r="AW37">
            <v>14.473692999999999</v>
          </cell>
          <cell r="AX37">
            <v>16.274080201999997</v>
          </cell>
          <cell r="AY37">
            <v>0</v>
          </cell>
          <cell r="AZ37">
            <v>11.77641985</v>
          </cell>
          <cell r="BA37">
            <v>0</v>
          </cell>
        </row>
        <row r="39">
          <cell r="B39">
            <v>1.3437144000000001E-3</v>
          </cell>
          <cell r="C39">
            <v>5.5747101200000005E-3</v>
          </cell>
          <cell r="D39">
            <v>1.1064425400000001E-2</v>
          </cell>
          <cell r="E39">
            <v>5.79463332E-3</v>
          </cell>
          <cell r="F39">
            <v>8.4365044400000009E-3</v>
          </cell>
          <cell r="G39">
            <v>7.6390960800000003E-3</v>
          </cell>
          <cell r="H39">
            <v>1.1440189600000001E-2</v>
          </cell>
          <cell r="I39">
            <v>6.6690792000000006E-3</v>
          </cell>
          <cell r="J39">
            <v>3.1270486799999998E-3</v>
          </cell>
          <cell r="K39">
            <v>1.7495461199999998E-3</v>
          </cell>
          <cell r="L39">
            <v>2.7961432799999998E-3</v>
          </cell>
          <cell r="M39">
            <v>2.6052317200000001E-3</v>
          </cell>
          <cell r="N39">
            <v>2.0885874799999996E-3</v>
          </cell>
          <cell r="O39">
            <v>1.9769748179999996E-3</v>
          </cell>
          <cell r="P39">
            <v>2.7125027999999997E-3</v>
          </cell>
          <cell r="Q39">
            <v>1.87889072E-3</v>
          </cell>
          <cell r="R39">
            <v>4.3911792399999993E-3</v>
          </cell>
          <cell r="S39">
            <v>2.9260725199999993E-3</v>
          </cell>
          <cell r="T39">
            <v>2.9963189200000002E-3</v>
          </cell>
          <cell r="U39">
            <v>4.82336988E-3</v>
          </cell>
          <cell r="V39">
            <v>2.4243914799999995E-3</v>
          </cell>
          <cell r="W39">
            <v>4.7827522400000003E-3</v>
          </cell>
          <cell r="X39">
            <v>3.59815512E-3</v>
          </cell>
          <cell r="Y39">
            <v>0</v>
          </cell>
          <cell r="Z39">
            <v>6.7426951200000003E-3</v>
          </cell>
          <cell r="AA39">
            <v>0</v>
          </cell>
          <cell r="AB39">
            <v>0.28430899999999998</v>
          </cell>
          <cell r="AC39">
            <v>0.89038000000000006</v>
          </cell>
          <cell r="AD39">
            <v>1.4199809999999999</v>
          </cell>
          <cell r="AE39">
            <v>0.94734499999999999</v>
          </cell>
          <cell r="AF39">
            <v>1.4056919999999999</v>
          </cell>
          <cell r="AG39">
            <v>1.4081319999999999</v>
          </cell>
          <cell r="AH39">
            <v>2.1386949999999998</v>
          </cell>
          <cell r="AI39">
            <v>1.3472414914178992</v>
          </cell>
          <cell r="AJ39">
            <v>0.73305468435968157</v>
          </cell>
          <cell r="AK39">
            <v>0.36737612461198305</v>
          </cell>
          <cell r="AL39">
            <v>0.60236878188189191</v>
          </cell>
          <cell r="AM39">
            <v>0.62087854122240282</v>
          </cell>
          <cell r="AN39">
            <v>0.51144597833311933</v>
          </cell>
          <cell r="AO39">
            <v>0.55278702072490193</v>
          </cell>
          <cell r="AP39">
            <v>0.71288410571502825</v>
          </cell>
          <cell r="AQ39">
            <v>0.50880052864562142</v>
          </cell>
          <cell r="AR39">
            <v>0.82749499999999998</v>
          </cell>
          <cell r="AS39">
            <v>0.61184821546862289</v>
          </cell>
          <cell r="AT39">
            <v>0.75218943957451978</v>
          </cell>
          <cell r="AU39">
            <v>0.91968299999999992</v>
          </cell>
          <cell r="AV39">
            <v>0.56743999999999994</v>
          </cell>
          <cell r="AW39">
            <v>0.97199599999999997</v>
          </cell>
          <cell r="AX39">
            <v>0.87864254399999997</v>
          </cell>
          <cell r="AY39">
            <v>0</v>
          </cell>
          <cell r="AZ39">
            <v>1.1589651400000001</v>
          </cell>
          <cell r="BA39">
            <v>0</v>
          </cell>
        </row>
        <row r="47">
          <cell r="B47">
            <v>9.1734855519999992E-2</v>
          </cell>
          <cell r="C47">
            <v>0.21377141408</v>
          </cell>
          <cell r="D47">
            <v>0.39516068395999998</v>
          </cell>
          <cell r="E47">
            <v>0.43555088892000005</v>
          </cell>
          <cell r="F47">
            <v>0.55558739907999999</v>
          </cell>
          <cell r="G47">
            <v>0.74078308108000002</v>
          </cell>
          <cell r="H47">
            <v>0.65904397551999994</v>
          </cell>
          <cell r="I47">
            <v>0.56834541175999997</v>
          </cell>
          <cell r="J47">
            <v>0.37840519136</v>
          </cell>
          <cell r="K47">
            <v>0.48776420503999995</v>
          </cell>
          <cell r="L47">
            <v>0.46580756879999996</v>
          </cell>
          <cell r="M47">
            <v>0.32973798815999994</v>
          </cell>
          <cell r="N47">
            <v>0.36881277327999995</v>
          </cell>
          <cell r="O47">
            <v>0.37763845447999994</v>
          </cell>
          <cell r="P47">
            <v>0.20273695875999997</v>
          </cell>
          <cell r="Q47">
            <v>0.20376227171999997</v>
          </cell>
          <cell r="R47">
            <v>0.41372371627999999</v>
          </cell>
          <cell r="S47">
            <v>0.39633882735999992</v>
          </cell>
          <cell r="T47">
            <v>0.44142664887999988</v>
          </cell>
          <cell r="U47">
            <v>0.22660227436000002</v>
          </cell>
          <cell r="V47">
            <v>0.48356686443999997</v>
          </cell>
          <cell r="W47">
            <v>0.50805831691999992</v>
          </cell>
          <cell r="X47">
            <v>0.28665103067999992</v>
          </cell>
          <cell r="Y47">
            <v>0</v>
          </cell>
          <cell r="Z47">
            <v>0.44035842763779998</v>
          </cell>
          <cell r="AA47">
            <v>0</v>
          </cell>
          <cell r="AB47">
            <v>9.1824359999999992</v>
          </cell>
          <cell r="AC47">
            <v>18.877089999999999</v>
          </cell>
          <cell r="AD47">
            <v>36.335668999999996</v>
          </cell>
          <cell r="AE47">
            <v>38.808737000000001</v>
          </cell>
          <cell r="AF47">
            <v>55.100521999999998</v>
          </cell>
          <cell r="AG47">
            <v>67.176048999999992</v>
          </cell>
          <cell r="AH47">
            <v>67.236732999999987</v>
          </cell>
          <cell r="AI47">
            <v>71.71191810593993</v>
          </cell>
          <cell r="AJ47">
            <v>50.611416251854962</v>
          </cell>
          <cell r="AK47">
            <v>51.30469164698772</v>
          </cell>
          <cell r="AL47">
            <v>57.126763400244812</v>
          </cell>
          <cell r="AM47">
            <v>45.558950763086365</v>
          </cell>
          <cell r="AN47">
            <v>49.992807354207329</v>
          </cell>
          <cell r="AO47">
            <v>49.308858561203465</v>
          </cell>
          <cell r="AP47">
            <v>25.534233942311587</v>
          </cell>
          <cell r="AQ47">
            <v>24.998945276907129</v>
          </cell>
          <cell r="AR47">
            <v>46.319653000000002</v>
          </cell>
          <cell r="AS47">
            <v>43.575245388858733</v>
          </cell>
          <cell r="AT47">
            <v>46.720772165378939</v>
          </cell>
          <cell r="AU47">
            <v>36.842791999999996</v>
          </cell>
          <cell r="AV47">
            <v>51.999252999999996</v>
          </cell>
          <cell r="AW47">
            <v>64.109622000000002</v>
          </cell>
          <cell r="AX47">
            <v>37.726761394</v>
          </cell>
          <cell r="AY47">
            <v>0</v>
          </cell>
          <cell r="AZ47">
            <v>50.806799779999992</v>
          </cell>
          <cell r="BA47">
            <v>0</v>
          </cell>
        </row>
        <row r="75">
          <cell r="B75">
            <v>0</v>
          </cell>
          <cell r="C75">
            <v>0</v>
          </cell>
          <cell r="D75">
            <v>0</v>
          </cell>
          <cell r="E75">
            <v>0</v>
          </cell>
          <cell r="F75">
            <v>0</v>
          </cell>
          <cell r="G75">
            <v>4.6792594800000005E-3</v>
          </cell>
          <cell r="H75">
            <v>3.3284134800000004E-3</v>
          </cell>
          <cell r="I75">
            <v>1.7261899200000002E-3</v>
          </cell>
          <cell r="J75">
            <v>9.6021111199999995E-3</v>
          </cell>
          <cell r="K75">
            <v>4.1343674399999995E-2</v>
          </cell>
          <cell r="L75">
            <v>3.7206559600000001E-2</v>
          </cell>
          <cell r="M75">
            <v>4.0745829039999994E-2</v>
          </cell>
          <cell r="N75">
            <v>5.3155178439999999E-2</v>
          </cell>
          <cell r="O75">
            <v>1.7790555719999997E-2</v>
          </cell>
          <cell r="P75">
            <v>7.4191670279999997E-2</v>
          </cell>
          <cell r="Q75">
            <v>4.8963733559999993E-2</v>
          </cell>
          <cell r="R75">
            <v>8.1238555439999999E-2</v>
          </cell>
          <cell r="S75">
            <v>0.20549006604</v>
          </cell>
          <cell r="T75">
            <v>0.28236439251999995</v>
          </cell>
          <cell r="U75">
            <v>0.25433721879999999</v>
          </cell>
          <cell r="V75">
            <v>0.46089022867999996</v>
          </cell>
          <cell r="W75">
            <v>0.66322441079999994</v>
          </cell>
          <cell r="X75">
            <v>0.69621784565003997</v>
          </cell>
          <cell r="Y75">
            <v>0</v>
          </cell>
          <cell r="Z75">
            <v>0.50084088348</v>
          </cell>
          <cell r="AA75">
            <v>0</v>
          </cell>
          <cell r="AB75">
            <v>0</v>
          </cell>
          <cell r="AC75">
            <v>0</v>
          </cell>
          <cell r="AD75">
            <v>0</v>
          </cell>
          <cell r="AE75">
            <v>0</v>
          </cell>
          <cell r="AF75">
            <v>0</v>
          </cell>
          <cell r="AG75">
            <v>0.452845</v>
          </cell>
          <cell r="AH75">
            <v>0.30052299999999998</v>
          </cell>
          <cell r="AI75">
            <v>0.21194912735774027</v>
          </cell>
          <cell r="AJ75">
            <v>1.1770889647867204</v>
          </cell>
          <cell r="AK75">
            <v>4.1017989228965783</v>
          </cell>
          <cell r="AL75">
            <v>4.2445178118318259</v>
          </cell>
          <cell r="AM75">
            <v>5.5115395621175143</v>
          </cell>
          <cell r="AN75">
            <v>7.0699801676537488</v>
          </cell>
          <cell r="AO75">
            <v>2.0136164505292196</v>
          </cell>
          <cell r="AP75">
            <v>8.5800156064181241</v>
          </cell>
          <cell r="AQ75">
            <v>5.5818052677879626</v>
          </cell>
          <cell r="AR75">
            <v>7.772354</v>
          </cell>
          <cell r="AS75">
            <v>20.358720636920168</v>
          </cell>
          <cell r="AT75">
            <v>29.027831259559068</v>
          </cell>
          <cell r="AU75">
            <v>43.628067000000001</v>
          </cell>
          <cell r="AV75">
            <v>43.017890000000001</v>
          </cell>
          <cell r="AW75">
            <v>75.445357999999999</v>
          </cell>
          <cell r="AX75">
            <v>83.120412879</v>
          </cell>
          <cell r="AY75">
            <v>0</v>
          </cell>
          <cell r="AZ75">
            <v>54.357355859999991</v>
          </cell>
          <cell r="BA75">
            <v>0</v>
          </cell>
        </row>
        <row r="105">
          <cell r="B105">
            <v>0.23043206704000002</v>
          </cell>
          <cell r="C105">
            <v>0.23382830491999998</v>
          </cell>
          <cell r="D105">
            <v>0.21563226132000002</v>
          </cell>
          <cell r="E105">
            <v>0.13659394280000001</v>
          </cell>
          <cell r="F105">
            <v>6.7370141719999999E-2</v>
          </cell>
          <cell r="G105">
            <v>5.5181645120000004E-2</v>
          </cell>
          <cell r="H105">
            <v>5.0357238400000004E-2</v>
          </cell>
          <cell r="I105">
            <v>2.3148466039999999E-2</v>
          </cell>
          <cell r="J105">
            <v>1.01521574E-2</v>
          </cell>
          <cell r="K105">
            <v>1.6314697279999998E-2</v>
          </cell>
          <cell r="L105">
            <v>1.5457570800000001E-2</v>
          </cell>
          <cell r="M105">
            <v>4.4713689999999993E-3</v>
          </cell>
          <cell r="N105">
            <v>1.59136292E-3</v>
          </cell>
          <cell r="O105">
            <v>6.9277584879999989E-3</v>
          </cell>
          <cell r="P105">
            <v>4.0246782799999992E-3</v>
          </cell>
          <cell r="Q105">
            <v>1.06069628E-3</v>
          </cell>
          <cell r="R105">
            <v>3.2397094800000002E-3</v>
          </cell>
          <cell r="S105">
            <v>2.4977313199999992E-3</v>
          </cell>
          <cell r="T105">
            <v>6.3227639999999987E-5</v>
          </cell>
          <cell r="U105">
            <v>4.9196616000000005E-4</v>
          </cell>
          <cell r="V105">
            <v>2.4656800000000003E-6</v>
          </cell>
          <cell r="W105">
            <v>1.3718258400000002E-3</v>
          </cell>
          <cell r="X105">
            <v>1.5017973847333333E-3</v>
          </cell>
          <cell r="Y105">
            <v>2.4656800000000003E-6</v>
          </cell>
          <cell r="Z105">
            <v>9.3920891119999997E-4</v>
          </cell>
          <cell r="AA105">
            <v>0</v>
          </cell>
          <cell r="AB105">
            <v>19.123971999999998</v>
          </cell>
          <cell r="AC105">
            <v>19.539261000000003</v>
          </cell>
          <cell r="AD105">
            <v>19.265025999999999</v>
          </cell>
          <cell r="AE105">
            <v>11.892664</v>
          </cell>
          <cell r="AF105">
            <v>6.6691109999999991</v>
          </cell>
          <cell r="AG105">
            <v>5.0291420000000002</v>
          </cell>
          <cell r="AH105">
            <v>5.1970739999999997</v>
          </cell>
          <cell r="AI105">
            <v>2.8723343112554676</v>
          </cell>
          <cell r="AJ105">
            <v>1.402433475494298</v>
          </cell>
          <cell r="AK105">
            <v>1.7639151325992457</v>
          </cell>
          <cell r="AL105">
            <v>1.9014269218443824</v>
          </cell>
          <cell r="AM105">
            <v>0.76207737869479053</v>
          </cell>
          <cell r="AN105">
            <v>0.33974011134467597</v>
          </cell>
          <cell r="AO105">
            <v>1.1465013604389185</v>
          </cell>
          <cell r="AP105">
            <v>0.59997982463362376</v>
          </cell>
          <cell r="AQ105">
            <v>0.14631314889355562</v>
          </cell>
          <cell r="AR105">
            <v>0.38378299999999999</v>
          </cell>
          <cell r="AS105">
            <v>0.30302167246554745</v>
          </cell>
          <cell r="AT105">
            <v>1.1082181881150694E-2</v>
          </cell>
          <cell r="AU105">
            <v>7.5180999999999998E-2</v>
          </cell>
          <cell r="AV105">
            <v>1.122E-3</v>
          </cell>
          <cell r="AW105">
            <v>0.20552599999999999</v>
          </cell>
          <cell r="AX105">
            <v>0.32930987</v>
          </cell>
          <cell r="AY105">
            <v>1.122E-3</v>
          </cell>
          <cell r="AZ105">
            <v>0.15302849999999998</v>
          </cell>
          <cell r="BA105">
            <v>0</v>
          </cell>
        </row>
        <row r="108">
          <cell r="B108">
            <v>1.8950634919999997E-2</v>
          </cell>
          <cell r="C108">
            <v>2.7025112520000002E-2</v>
          </cell>
          <cell r="D108">
            <v>2.0443063199999997E-2</v>
          </cell>
          <cell r="E108">
            <v>2.114434896E-2</v>
          </cell>
          <cell r="F108">
            <v>2.3986546080000001E-2</v>
          </cell>
          <cell r="G108">
            <v>6.8760173160000007E-2</v>
          </cell>
          <cell r="H108">
            <v>0.10482982859999999</v>
          </cell>
          <cell r="I108">
            <v>0.20681973508000001</v>
          </cell>
          <cell r="J108">
            <v>0.1318811174573111</v>
          </cell>
          <cell r="K108">
            <v>0.15558026960000002</v>
          </cell>
          <cell r="L108">
            <v>0.22630391056000002</v>
          </cell>
          <cell r="M108">
            <v>0.27520934391999996</v>
          </cell>
          <cell r="N108">
            <v>0.24896059019999994</v>
          </cell>
          <cell r="O108">
            <v>0.26516182979999997</v>
          </cell>
          <cell r="P108">
            <v>0.20395467819999999</v>
          </cell>
          <cell r="Q108">
            <v>0.18414286155999998</v>
          </cell>
          <cell r="R108">
            <v>0.17783735171999998</v>
          </cell>
          <cell r="S108">
            <v>0.20940567675999999</v>
          </cell>
          <cell r="T108">
            <v>0.34298973519999998</v>
          </cell>
          <cell r="U108">
            <v>0.30363213439999998</v>
          </cell>
          <cell r="V108">
            <v>0.28251418804</v>
          </cell>
          <cell r="W108">
            <v>0.13357157968</v>
          </cell>
          <cell r="X108">
            <v>0.20616715615999998</v>
          </cell>
          <cell r="Y108">
            <v>0</v>
          </cell>
          <cell r="Z108">
            <v>0.29728945903999998</v>
          </cell>
          <cell r="AA108">
            <v>0</v>
          </cell>
          <cell r="AB108">
            <v>2.0270099999999998</v>
          </cell>
          <cell r="AC108">
            <v>2.8492540000000002</v>
          </cell>
          <cell r="AD108">
            <v>1.912674</v>
          </cell>
          <cell r="AE108">
            <v>2.251986</v>
          </cell>
          <cell r="AF108">
            <v>3.3834769999999996</v>
          </cell>
          <cell r="AG108">
            <v>9.8310549999999992</v>
          </cell>
          <cell r="AH108">
            <v>14.106041999999999</v>
          </cell>
          <cell r="AI108">
            <v>26.967894462001865</v>
          </cell>
          <cell r="AJ108">
            <v>18.569065069609998</v>
          </cell>
          <cell r="AK108">
            <v>17.951075370542508</v>
          </cell>
          <cell r="AL108">
            <v>28.053600422377606</v>
          </cell>
          <cell r="AM108">
            <v>40.965042906187875</v>
          </cell>
          <cell r="AN108">
            <v>35.697565625798802</v>
          </cell>
          <cell r="AO108">
            <v>34.65857896397079</v>
          </cell>
          <cell r="AP108">
            <v>25.281741269107158</v>
          </cell>
          <cell r="AQ108">
            <v>22.615409044787171</v>
          </cell>
          <cell r="AR108">
            <v>20.512212999999999</v>
          </cell>
          <cell r="AS108">
            <v>23.329220895490714</v>
          </cell>
          <cell r="AT108">
            <v>36.107867071518271</v>
          </cell>
          <cell r="AU108">
            <v>44.771197999999998</v>
          </cell>
          <cell r="AV108">
            <v>28.284347999999998</v>
          </cell>
          <cell r="AW108">
            <v>16.515196</v>
          </cell>
          <cell r="AX108">
            <v>26.290696714999996</v>
          </cell>
          <cell r="AY108">
            <v>0</v>
          </cell>
          <cell r="AZ108">
            <v>34.10148135</v>
          </cell>
          <cell r="BA108">
            <v>0</v>
          </cell>
        </row>
        <row r="109">
          <cell r="B109">
            <v>9.8443606800000007E-3</v>
          </cell>
          <cell r="C109">
            <v>1.2523187880000002E-2</v>
          </cell>
          <cell r="D109">
            <v>5.2308387600000002E-3</v>
          </cell>
          <cell r="E109">
            <v>1.6385981639999998E-2</v>
          </cell>
          <cell r="F109">
            <v>5.6543440239999999E-2</v>
          </cell>
          <cell r="G109">
            <v>7.2013941999999997E-2</v>
          </cell>
          <cell r="H109">
            <v>0.1131966836</v>
          </cell>
          <cell r="I109">
            <v>0.18574715683999998</v>
          </cell>
          <cell r="J109">
            <v>0.20410459971999997</v>
          </cell>
          <cell r="K109">
            <v>0.25870210464000004</v>
          </cell>
          <cell r="L109">
            <v>0.23122063271999999</v>
          </cell>
          <cell r="M109">
            <v>0.3689541912</v>
          </cell>
          <cell r="N109">
            <v>0.41449108819999997</v>
          </cell>
          <cell r="O109">
            <v>0.46077809847999995</v>
          </cell>
          <cell r="P109">
            <v>0.3898804716799999</v>
          </cell>
          <cell r="Q109">
            <v>0.27987370235999998</v>
          </cell>
          <cell r="R109">
            <v>0.32643964443999995</v>
          </cell>
          <cell r="S109">
            <v>0.26739707091999998</v>
          </cell>
          <cell r="T109">
            <v>0.12612886859999997</v>
          </cell>
          <cell r="U109">
            <v>0.13569721479999999</v>
          </cell>
          <cell r="V109">
            <v>0.17895642575999998</v>
          </cell>
          <cell r="W109">
            <v>0.24948415351999997</v>
          </cell>
          <cell r="X109">
            <v>0.18377685619999998</v>
          </cell>
          <cell r="Y109">
            <v>0</v>
          </cell>
          <cell r="Z109">
            <v>0.17407989199999996</v>
          </cell>
          <cell r="AA109">
            <v>0</v>
          </cell>
          <cell r="AB109">
            <v>1.005871</v>
          </cell>
          <cell r="AC109">
            <v>0.85037999999999991</v>
          </cell>
          <cell r="AD109">
            <v>0.56084499999999993</v>
          </cell>
          <cell r="AE109">
            <v>1.665573</v>
          </cell>
          <cell r="AF109">
            <v>5.2614339999999995</v>
          </cell>
          <cell r="AG109">
            <v>6.7022580000000005</v>
          </cell>
          <cell r="AH109">
            <v>11.906049999999999</v>
          </cell>
          <cell r="AI109">
            <v>22.252324798434497</v>
          </cell>
          <cell r="AJ109">
            <v>28.280445301736016</v>
          </cell>
          <cell r="AK109">
            <v>29.973356063014673</v>
          </cell>
          <cell r="AL109">
            <v>27.79373108625644</v>
          </cell>
          <cell r="AM109">
            <v>50.352909073420896</v>
          </cell>
          <cell r="AN109">
            <v>54.106271614404228</v>
          </cell>
          <cell r="AO109">
            <v>53.719361042549927</v>
          </cell>
          <cell r="AP109">
            <v>46.781530698601557</v>
          </cell>
          <cell r="AQ109">
            <v>32.692756362226838</v>
          </cell>
          <cell r="AR109">
            <v>35.205679000000003</v>
          </cell>
          <cell r="AS109">
            <v>29.326707522205304</v>
          </cell>
          <cell r="AT109">
            <v>14.956671902567066</v>
          </cell>
          <cell r="AU109">
            <v>22.508240999999998</v>
          </cell>
          <cell r="AV109">
            <v>18.535187000000001</v>
          </cell>
          <cell r="AW109">
            <v>30.359881000000001</v>
          </cell>
          <cell r="AX109">
            <v>23.193768476000002</v>
          </cell>
          <cell r="AY109">
            <v>0</v>
          </cell>
          <cell r="AZ109">
            <v>19.255729179999999</v>
          </cell>
          <cell r="BA109">
            <v>0</v>
          </cell>
        </row>
        <row r="110">
          <cell r="B110">
            <v>1.4579712000000001E-4</v>
          </cell>
          <cell r="C110">
            <v>0</v>
          </cell>
          <cell r="D110">
            <v>1.9420128000000001E-4</v>
          </cell>
          <cell r="E110">
            <v>1.3759199999999999E-4</v>
          </cell>
          <cell r="F110">
            <v>1.4557712400000001E-3</v>
          </cell>
          <cell r="G110">
            <v>6.339798360000001E-3</v>
          </cell>
          <cell r="H110">
            <v>7.5884860800000007E-3</v>
          </cell>
          <cell r="I110">
            <v>1.018982664E-2</v>
          </cell>
          <cell r="J110">
            <v>8.7827041679999995E-2</v>
          </cell>
          <cell r="K110">
            <v>0.12321128232</v>
          </cell>
          <cell r="L110">
            <v>0.39050442004000002</v>
          </cell>
          <cell r="M110">
            <v>0.69046792527999989</v>
          </cell>
          <cell r="N110">
            <v>0.51253586019999997</v>
          </cell>
          <cell r="O110">
            <v>0.68948318263999986</v>
          </cell>
          <cell r="P110">
            <v>0.74029718672</v>
          </cell>
          <cell r="Q110">
            <v>0.65731441103999999</v>
          </cell>
          <cell r="R110">
            <v>0.71383029732000003</v>
          </cell>
          <cell r="S110">
            <v>0.68979324455999991</v>
          </cell>
          <cell r="T110">
            <v>0.46639846763999998</v>
          </cell>
          <cell r="U110">
            <v>7.9004615759999994E-2</v>
          </cell>
          <cell r="V110">
            <v>1.8123033599999998E-2</v>
          </cell>
          <cell r="W110">
            <v>4.6559746799999989E-2</v>
          </cell>
          <cell r="X110">
            <v>0</v>
          </cell>
          <cell r="Y110">
            <v>0</v>
          </cell>
          <cell r="Z110">
            <v>0</v>
          </cell>
          <cell r="AA110">
            <v>0</v>
          </cell>
          <cell r="AB110">
            <v>2.2657E-2</v>
          </cell>
          <cell r="AC110">
            <v>0</v>
          </cell>
          <cell r="AD110">
            <v>2.0031999999999998E-2</v>
          </cell>
          <cell r="AE110">
            <v>2.375E-2</v>
          </cell>
          <cell r="AF110">
            <v>0.20302400000000001</v>
          </cell>
          <cell r="AG110">
            <v>0.76193499999999992</v>
          </cell>
          <cell r="AH110">
            <v>1.0356939999999999</v>
          </cell>
          <cell r="AI110">
            <v>1.6694668087123785</v>
          </cell>
          <cell r="AJ110">
            <v>11.942580588076176</v>
          </cell>
          <cell r="AK110">
            <v>14.760492749331966</v>
          </cell>
          <cell r="AL110">
            <v>49.987773418579366</v>
          </cell>
          <cell r="AM110">
            <v>97.999202101206379</v>
          </cell>
          <cell r="AN110">
            <v>72.694662741845207</v>
          </cell>
          <cell r="AO110">
            <v>85.450676185989053</v>
          </cell>
          <cell r="AP110">
            <v>92.19482760885181</v>
          </cell>
          <cell r="AQ110">
            <v>79.509471947058486</v>
          </cell>
          <cell r="AR110">
            <v>74.169412999999992</v>
          </cell>
          <cell r="AS110">
            <v>67.728981237956489</v>
          </cell>
          <cell r="AT110">
            <v>47.353922319674169</v>
          </cell>
          <cell r="AU110">
            <v>11.252882999999999</v>
          </cell>
          <cell r="AV110">
            <v>1.7837609999999999</v>
          </cell>
          <cell r="AW110">
            <v>3.9263999999999997</v>
          </cell>
          <cell r="AX110">
            <v>0</v>
          </cell>
          <cell r="AY110">
            <v>0</v>
          </cell>
          <cell r="AZ110">
            <v>0</v>
          </cell>
          <cell r="BA110">
            <v>0</v>
          </cell>
        </row>
        <row r="113">
          <cell r="B113">
            <v>0</v>
          </cell>
          <cell r="C113">
            <v>0</v>
          </cell>
          <cell r="D113">
            <v>3.6456000000000003E-7</v>
          </cell>
          <cell r="E113">
            <v>0</v>
          </cell>
          <cell r="F113">
            <v>2.7518399999999997E-5</v>
          </cell>
          <cell r="G113">
            <v>0</v>
          </cell>
          <cell r="H113">
            <v>2.1067199999999999E-4</v>
          </cell>
          <cell r="I113">
            <v>6.9337973600000005E-3</v>
          </cell>
          <cell r="J113">
            <v>1.7860991399999998E-2</v>
          </cell>
          <cell r="K113">
            <v>0.11487019348000002</v>
          </cell>
          <cell r="L113">
            <v>7.8364019719999997E-2</v>
          </cell>
          <cell r="M113">
            <v>7.7728189279999971E-2</v>
          </cell>
          <cell r="N113">
            <v>6.7997194720000015E-2</v>
          </cell>
          <cell r="O113">
            <v>0.12734711051999997</v>
          </cell>
          <cell r="P113">
            <v>9.5306970080000011E-2</v>
          </cell>
          <cell r="Q113">
            <v>8.4841378159999981E-2</v>
          </cell>
          <cell r="R113">
            <v>6.7957591799999995E-2</v>
          </cell>
          <cell r="S113">
            <v>6.6079147120000001E-2</v>
          </cell>
          <cell r="T113">
            <v>0.16698003783999998</v>
          </cell>
          <cell r="U113">
            <v>7.7481465319999998E-2</v>
          </cell>
          <cell r="V113">
            <v>7.9615481680000003E-2</v>
          </cell>
          <cell r="W113">
            <v>0.17464195391999998</v>
          </cell>
          <cell r="X113">
            <v>0.15324921219999998</v>
          </cell>
          <cell r="Y113">
            <v>0</v>
          </cell>
          <cell r="Z113">
            <v>6.0204338599999997E-2</v>
          </cell>
          <cell r="AA113">
            <v>0</v>
          </cell>
          <cell r="AB113">
            <v>0</v>
          </cell>
          <cell r="AC113">
            <v>0</v>
          </cell>
          <cell r="AD113">
            <v>5.1499999999999994E-4</v>
          </cell>
          <cell r="AE113">
            <v>0</v>
          </cell>
          <cell r="AF113">
            <v>1.61E-2</v>
          </cell>
          <cell r="AG113">
            <v>0</v>
          </cell>
          <cell r="AH113">
            <v>2.5808999999999999E-2</v>
          </cell>
          <cell r="AI113">
            <v>1.0210424220604337</v>
          </cell>
          <cell r="AJ113">
            <v>2.2811081375565339</v>
          </cell>
          <cell r="AK113">
            <v>11.56549271292694</v>
          </cell>
          <cell r="AL113">
            <v>9.4381158386349444</v>
          </cell>
          <cell r="AM113">
            <v>10.814504062179271</v>
          </cell>
          <cell r="AN113">
            <v>9.2958284922783516</v>
          </cell>
          <cell r="AO113">
            <v>15.720119632269274</v>
          </cell>
          <cell r="AP113">
            <v>11.926989283219942</v>
          </cell>
          <cell r="AQ113">
            <v>10.393596721693095</v>
          </cell>
          <cell r="AR113">
            <v>7.4086619999999996</v>
          </cell>
          <cell r="AS113">
            <v>7.3793810614423174</v>
          </cell>
          <cell r="AT113">
            <v>19.274451210250838</v>
          </cell>
          <cell r="AU113">
            <v>13.608979999999999</v>
          </cell>
          <cell r="AV113">
            <v>8.1830839999999991</v>
          </cell>
          <cell r="AW113">
            <v>21.946368999999997</v>
          </cell>
          <cell r="AX113">
            <v>19.485581545999999</v>
          </cell>
          <cell r="AY113">
            <v>0</v>
          </cell>
          <cell r="AZ113">
            <v>7.1297722199999995</v>
          </cell>
          <cell r="BA113">
            <v>0</v>
          </cell>
        </row>
        <row r="116">
          <cell r="B116">
            <v>1.3108791920000001E-2</v>
          </cell>
          <cell r="C116">
            <v>8.8687695599999998E-3</v>
          </cell>
          <cell r="D116">
            <v>5.8406622399999998E-3</v>
          </cell>
          <cell r="E116">
            <v>5.5080821600000003E-3</v>
          </cell>
          <cell r="F116">
            <v>3.5032390399999998E-3</v>
          </cell>
          <cell r="G116">
            <v>3.8385379199999997E-3</v>
          </cell>
          <cell r="H116">
            <v>4.4414557599999991E-3</v>
          </cell>
          <cell r="I116">
            <v>6.7573909200000001E-3</v>
          </cell>
          <cell r="J116">
            <v>2.0776677600000001E-3</v>
          </cell>
          <cell r="K116">
            <v>7.6844501999999999E-3</v>
          </cell>
          <cell r="L116">
            <v>7.8046175200000012E-3</v>
          </cell>
          <cell r="M116">
            <v>1.5549901080000001E-2</v>
          </cell>
          <cell r="N116">
            <v>1.3881645399999998E-2</v>
          </cell>
          <cell r="O116">
            <v>1.3315100287999995E-2</v>
          </cell>
          <cell r="P116">
            <v>1.9597022199999998E-2</v>
          </cell>
          <cell r="Q116">
            <v>1.4182581279999999E-2</v>
          </cell>
          <cell r="R116">
            <v>1.9723365759999997E-2</v>
          </cell>
          <cell r="S116">
            <v>7.0455887599999998E-3</v>
          </cell>
          <cell r="T116">
            <v>3.4278760879999995E-2</v>
          </cell>
          <cell r="U116">
            <v>2.5860474360000003E-2</v>
          </cell>
          <cell r="V116">
            <v>2.2862569519999994E-2</v>
          </cell>
          <cell r="W116">
            <v>3.7739217879999995E-2</v>
          </cell>
          <cell r="X116">
            <v>5.0788988371800001E-2</v>
          </cell>
          <cell r="Y116">
            <v>0</v>
          </cell>
          <cell r="Z116">
            <v>4.5590774350519989E-2</v>
          </cell>
          <cell r="AA116">
            <v>0</v>
          </cell>
          <cell r="AB116">
            <v>2.3595030000000001</v>
          </cell>
          <cell r="AC116">
            <v>2.0759619999999996</v>
          </cell>
          <cell r="AD116">
            <v>1.9718849999999999</v>
          </cell>
          <cell r="AE116">
            <v>1.4375290000000001</v>
          </cell>
          <cell r="AF116">
            <v>1.395016</v>
          </cell>
          <cell r="AG116">
            <v>1.602457</v>
          </cell>
          <cell r="AH116">
            <v>1.204853</v>
          </cell>
          <cell r="AI116">
            <v>2.2017592045853971</v>
          </cell>
          <cell r="AJ116">
            <v>0.62425722454943733</v>
          </cell>
          <cell r="AK116">
            <v>1.6276318335270887</v>
          </cell>
          <cell r="AL116">
            <v>1.6676989456320168</v>
          </cell>
          <cell r="AM116">
            <v>3.2966830254136235</v>
          </cell>
          <cell r="AN116">
            <v>3.374420009619052</v>
          </cell>
          <cell r="AO116">
            <v>3.2210508489773773</v>
          </cell>
          <cell r="AP116">
            <v>4.3937532553908287</v>
          </cell>
          <cell r="AQ116">
            <v>3.0730167523995258</v>
          </cell>
          <cell r="AR116">
            <v>3.888331</v>
          </cell>
          <cell r="AS116">
            <v>1.1322686501853343</v>
          </cell>
          <cell r="AT116">
            <v>6.9615584679287377</v>
          </cell>
          <cell r="AU116">
            <v>5.828767</v>
          </cell>
          <cell r="AV116">
            <v>5.255598</v>
          </cell>
          <cell r="AW116">
            <v>8.5258279999999989</v>
          </cell>
          <cell r="AX116">
            <v>13.114122286999997</v>
          </cell>
          <cell r="AY116">
            <v>0</v>
          </cell>
          <cell r="AZ116">
            <v>10.888719089999999</v>
          </cell>
          <cell r="BA116">
            <v>0</v>
          </cell>
        </row>
        <row r="117">
          <cell r="B117">
            <v>0</v>
          </cell>
          <cell r="C117">
            <v>8.4873600000000014E-5</v>
          </cell>
          <cell r="D117">
            <v>4.9412160000000002E-4</v>
          </cell>
          <cell r="E117">
            <v>2.3091138000000001E-3</v>
          </cell>
          <cell r="F117">
            <v>1.3525361640000001E-2</v>
          </cell>
          <cell r="G117">
            <v>3.1171896000000004E-2</v>
          </cell>
          <cell r="H117">
            <v>3.5645876280000002E-2</v>
          </cell>
          <cell r="I117">
            <v>6.2710492320000005E-2</v>
          </cell>
          <cell r="J117">
            <v>5.0657016760000007E-2</v>
          </cell>
          <cell r="K117">
            <v>8.8396903560000004E-2</v>
          </cell>
          <cell r="L117">
            <v>6.6989598480000009E-2</v>
          </cell>
          <cell r="M117">
            <v>5.2468569719999997E-2</v>
          </cell>
          <cell r="N117">
            <v>8.9979835679999995E-2</v>
          </cell>
          <cell r="O117">
            <v>5.9128612479999988E-2</v>
          </cell>
          <cell r="P117">
            <v>2.9833290199999994E-2</v>
          </cell>
          <cell r="Q117">
            <v>2.7753893159999994E-2</v>
          </cell>
          <cell r="R117">
            <v>1.9969319999999999E-2</v>
          </cell>
          <cell r="S117">
            <v>3.389482404E-2</v>
          </cell>
          <cell r="T117">
            <v>3.8611503839999999E-2</v>
          </cell>
          <cell r="U117">
            <v>3.6096444719999995E-2</v>
          </cell>
          <cell r="V117">
            <v>4.6791436439999994E-2</v>
          </cell>
          <cell r="W117">
            <v>5.8383012520000006E-2</v>
          </cell>
          <cell r="X117">
            <v>9.9909923399999989E-2</v>
          </cell>
          <cell r="Y117">
            <v>0</v>
          </cell>
          <cell r="Z117">
            <v>2.8409161199999998E-2</v>
          </cell>
          <cell r="AA117">
            <v>0</v>
          </cell>
          <cell r="AB117">
            <v>0</v>
          </cell>
          <cell r="AC117">
            <v>1.6095999999999999E-2</v>
          </cell>
          <cell r="AD117">
            <v>9.1841999999999993E-2</v>
          </cell>
          <cell r="AE117">
            <v>0.35832299999999995</v>
          </cell>
          <cell r="AF117">
            <v>2.1328179999999999</v>
          </cell>
          <cell r="AG117">
            <v>3.7415639999999994</v>
          </cell>
          <cell r="AH117">
            <v>4.2582249999999995</v>
          </cell>
          <cell r="AI117">
            <v>10.401631425518724</v>
          </cell>
          <cell r="AJ117">
            <v>7.5772810059636813</v>
          </cell>
          <cell r="AK117">
            <v>9.8945768449461333</v>
          </cell>
          <cell r="AL117">
            <v>8.1186828017714632</v>
          </cell>
          <cell r="AM117">
            <v>7.0636495781520017</v>
          </cell>
          <cell r="AN117">
            <v>12.768992256579695</v>
          </cell>
          <cell r="AO117">
            <v>7.1413340912538823</v>
          </cell>
          <cell r="AP117">
            <v>3.7814635081861034</v>
          </cell>
          <cell r="AQ117">
            <v>3.1801909722377713</v>
          </cell>
          <cell r="AR117">
            <v>2.196634</v>
          </cell>
          <cell r="AS117">
            <v>3.5436886523425235</v>
          </cell>
          <cell r="AT117">
            <v>4.2718262627278598</v>
          </cell>
          <cell r="AU117">
            <v>5.1966469999999996</v>
          </cell>
          <cell r="AV117">
            <v>4.683427</v>
          </cell>
          <cell r="AW117">
            <v>7.9735859999999992</v>
          </cell>
          <cell r="AX117">
            <v>13.085860506</v>
          </cell>
          <cell r="AY117">
            <v>0</v>
          </cell>
          <cell r="AZ117">
            <v>3.3519157500000003</v>
          </cell>
          <cell r="BA117">
            <v>0</v>
          </cell>
        </row>
        <row r="121">
          <cell r="B121">
            <v>0.71005600596000007</v>
          </cell>
          <cell r="C121">
            <v>0.31406587128000002</v>
          </cell>
          <cell r="D121">
            <v>0.34330747500000003</v>
          </cell>
          <cell r="E121">
            <v>0.25529539000000001</v>
          </cell>
          <cell r="F121">
            <v>0.41518143015999998</v>
          </cell>
          <cell r="G121">
            <v>0.71435103572000003</v>
          </cell>
          <cell r="H121">
            <v>0.94814018963999991</v>
          </cell>
          <cell r="I121">
            <v>0.80281574043999993</v>
          </cell>
          <cell r="J121">
            <v>0.79155397019999996</v>
          </cell>
          <cell r="K121">
            <v>0.64410143028</v>
          </cell>
          <cell r="L121">
            <v>0.74856754532000014</v>
          </cell>
          <cell r="M121">
            <v>0.48803672931999992</v>
          </cell>
          <cell r="N121">
            <v>0.45921175355999999</v>
          </cell>
          <cell r="O121">
            <v>0.70228037095999996</v>
          </cell>
          <cell r="P121">
            <v>1.1495757056</v>
          </cell>
          <cell r="Q121">
            <v>1.1264496401199997</v>
          </cell>
          <cell r="R121">
            <v>1.2564116048399998</v>
          </cell>
          <cell r="S121">
            <v>1.48317537368</v>
          </cell>
          <cell r="T121">
            <v>1.8340748467999997</v>
          </cell>
          <cell r="U121">
            <v>1.0141255297599998</v>
          </cell>
          <cell r="V121">
            <v>1.3156157282800001</v>
          </cell>
          <cell r="W121">
            <v>1.8697260041599999</v>
          </cell>
          <cell r="X121">
            <v>1.5209806359770399</v>
          </cell>
          <cell r="Y121">
            <v>0</v>
          </cell>
          <cell r="Z121">
            <v>1.8775156814400003</v>
          </cell>
          <cell r="AA121">
            <v>0</v>
          </cell>
          <cell r="AB121">
            <v>27.188817999999998</v>
          </cell>
          <cell r="AC121">
            <v>24.643748000000002</v>
          </cell>
          <cell r="AD121">
            <v>26.986349000000001</v>
          </cell>
          <cell r="AE121">
            <v>19.461475999999998</v>
          </cell>
          <cell r="AF121">
            <v>37.069175999999999</v>
          </cell>
          <cell r="AG121">
            <v>59.537779999999998</v>
          </cell>
          <cell r="AH121">
            <v>93.265068999999997</v>
          </cell>
          <cell r="AI121">
            <v>90.004296287904822</v>
          </cell>
          <cell r="AJ121">
            <v>98.820292718442929</v>
          </cell>
          <cell r="AK121">
            <v>62.068355177158992</v>
          </cell>
          <cell r="AL121">
            <v>83.109322787902357</v>
          </cell>
          <cell r="AM121">
            <v>63.283717978845857</v>
          </cell>
          <cell r="AN121">
            <v>56.14129677014941</v>
          </cell>
          <cell r="AO121">
            <v>77.768639337596767</v>
          </cell>
          <cell r="AP121">
            <v>135.40272138208189</v>
          </cell>
          <cell r="AQ121">
            <v>127.9886063406711</v>
          </cell>
          <cell r="AR121">
            <v>139.66169899999997</v>
          </cell>
          <cell r="AS121">
            <v>176.47969777307682</v>
          </cell>
          <cell r="AT121">
            <v>198.98857777760898</v>
          </cell>
          <cell r="AU121">
            <v>157.848772</v>
          </cell>
          <cell r="AV121">
            <v>133.97055899999998</v>
          </cell>
          <cell r="AW121">
            <v>231.83052499999999</v>
          </cell>
          <cell r="AX121">
            <v>183.71992120300001</v>
          </cell>
          <cell r="AY121">
            <v>0</v>
          </cell>
          <cell r="AZ121">
            <v>198.88950606999998</v>
          </cell>
          <cell r="BA121">
            <v>0</v>
          </cell>
        </row>
        <row r="123">
          <cell r="B123">
            <v>5.96983212E-3</v>
          </cell>
          <cell r="C123">
            <v>2.3533851600000002E-3</v>
          </cell>
          <cell r="D123">
            <v>3.1597104000000002E-3</v>
          </cell>
          <cell r="E123">
            <v>6.22863276E-3</v>
          </cell>
          <cell r="F123">
            <v>1.2008144960000001E-2</v>
          </cell>
          <cell r="G123">
            <v>6.1373793600000004E-3</v>
          </cell>
          <cell r="H123">
            <v>9.5810716400000009E-3</v>
          </cell>
          <cell r="I123">
            <v>2.3018278920000003E-2</v>
          </cell>
          <cell r="J123">
            <v>3.4177019520000004E-2</v>
          </cell>
          <cell r="K123">
            <v>3.6561372120000005E-2</v>
          </cell>
          <cell r="L123">
            <v>4.0710620720000007E-2</v>
          </cell>
          <cell r="M123">
            <v>6.154087968E-2</v>
          </cell>
          <cell r="N123">
            <v>5.2601013359999997E-2</v>
          </cell>
          <cell r="O123">
            <v>4.1815834199999999E-2</v>
          </cell>
          <cell r="P123">
            <v>5.2054548839999999E-2</v>
          </cell>
          <cell r="Q123">
            <v>6.0594933000000004E-2</v>
          </cell>
          <cell r="R123">
            <v>4.4214625279999996E-2</v>
          </cell>
          <cell r="S123">
            <v>9.2690861759999993E-2</v>
          </cell>
          <cell r="T123">
            <v>7.9501018800000003E-2</v>
          </cell>
          <cell r="U123">
            <v>8.5321644520000003E-2</v>
          </cell>
          <cell r="V123">
            <v>0.14412688668000001</v>
          </cell>
          <cell r="W123">
            <v>0.25884298187999999</v>
          </cell>
          <cell r="X123">
            <v>0.15410833703999999</v>
          </cell>
          <cell r="Y123">
            <v>0</v>
          </cell>
          <cell r="Z123">
            <v>0.31856090027999995</v>
          </cell>
          <cell r="AA123">
            <v>0</v>
          </cell>
          <cell r="AB123">
            <v>0.36863299999999999</v>
          </cell>
          <cell r="AC123">
            <v>0.16231299999999999</v>
          </cell>
          <cell r="AD123">
            <v>0.288443</v>
          </cell>
          <cell r="AE123">
            <v>0.62560699999999991</v>
          </cell>
          <cell r="AF123">
            <v>1.3068869999999999</v>
          </cell>
          <cell r="AG123">
            <v>0.60982099999999995</v>
          </cell>
          <cell r="AH123">
            <v>1.1932799999999999</v>
          </cell>
          <cell r="AI123">
            <v>3.5688058616357865</v>
          </cell>
          <cell r="AJ123">
            <v>5.1226975864658035</v>
          </cell>
          <cell r="AK123">
            <v>4.7661556727527774</v>
          </cell>
          <cell r="AL123">
            <v>5.7438317003850781</v>
          </cell>
          <cell r="AM123">
            <v>9.2239445930333623</v>
          </cell>
          <cell r="AN123">
            <v>7.9462189059840602</v>
          </cell>
          <cell r="AO123">
            <v>5.470333715724462</v>
          </cell>
          <cell r="AP123">
            <v>6.4111967385225093</v>
          </cell>
          <cell r="AQ123">
            <v>7.2523480660778192</v>
          </cell>
          <cell r="AR123">
            <v>4.9295169999999997</v>
          </cell>
          <cell r="AS123">
            <v>9.8746686181890535</v>
          </cell>
          <cell r="AT123">
            <v>8.9354372339848958</v>
          </cell>
          <cell r="AU123">
            <v>12.400151999999999</v>
          </cell>
          <cell r="AV123">
            <v>15.317805</v>
          </cell>
          <cell r="AW123">
            <v>35.020938999999998</v>
          </cell>
          <cell r="AX123">
            <v>21.355455986999999</v>
          </cell>
          <cell r="AY123">
            <v>0</v>
          </cell>
          <cell r="AZ123">
            <v>38.00504608</v>
          </cell>
          <cell r="BA123">
            <v>0</v>
          </cell>
        </row>
        <row r="127">
          <cell r="B127">
            <v>5.2776738000000004E-3</v>
          </cell>
          <cell r="C127">
            <v>7.0820013599999995E-3</v>
          </cell>
          <cell r="D127">
            <v>3.6545039999999999E-4</v>
          </cell>
          <cell r="E127">
            <v>0</v>
          </cell>
          <cell r="F127">
            <v>0</v>
          </cell>
          <cell r="G127">
            <v>0</v>
          </cell>
          <cell r="H127">
            <v>6.0315780000000001E-3</v>
          </cell>
          <cell r="I127">
            <v>1.6611429240000003E-2</v>
          </cell>
          <cell r="J127">
            <v>1.6142605920000001E-2</v>
          </cell>
          <cell r="K127">
            <v>1.4394048480000001E-2</v>
          </cell>
          <cell r="L127">
            <v>8.5263934000000003E-3</v>
          </cell>
          <cell r="M127">
            <v>2.2672162799999999E-2</v>
          </cell>
          <cell r="N127">
            <v>4.5809184679999997E-2</v>
          </cell>
          <cell r="O127">
            <v>6.9830811400000012E-2</v>
          </cell>
          <cell r="P127">
            <v>7.4559128560000007E-2</v>
          </cell>
          <cell r="Q127">
            <v>6.9184760399999989E-2</v>
          </cell>
          <cell r="R127">
            <v>7.3801009519999988E-2</v>
          </cell>
          <cell r="S127">
            <v>0.13827519467999999</v>
          </cell>
          <cell r="T127">
            <v>6.6978771999999992E-2</v>
          </cell>
          <cell r="U127">
            <v>3.6621171719999998E-2</v>
          </cell>
          <cell r="V127">
            <v>5.0384214719999994E-2</v>
          </cell>
          <cell r="W127">
            <v>0.10812128515999998</v>
          </cell>
          <cell r="X127">
            <v>0.22276392347999999</v>
          </cell>
          <cell r="Y127">
            <v>0</v>
          </cell>
          <cell r="Z127">
            <v>8.8249014000000001E-2</v>
          </cell>
          <cell r="AA127">
            <v>0</v>
          </cell>
          <cell r="AB127">
            <v>0.31925300000000001</v>
          </cell>
          <cell r="AC127">
            <v>0.52484699999999995</v>
          </cell>
          <cell r="AD127">
            <v>0.11945</v>
          </cell>
          <cell r="AE127">
            <v>0</v>
          </cell>
          <cell r="AF127">
            <v>0</v>
          </cell>
          <cell r="AG127">
            <v>0</v>
          </cell>
          <cell r="AH127">
            <v>0.553921</v>
          </cell>
          <cell r="AI127">
            <v>2.3915114600007605</v>
          </cell>
          <cell r="AJ127">
            <v>1.9145679174640571</v>
          </cell>
          <cell r="AK127">
            <v>1.7346343066419758</v>
          </cell>
          <cell r="AL127">
            <v>1.0003871164322751</v>
          </cell>
          <cell r="AM127">
            <v>3.2895008869792757</v>
          </cell>
          <cell r="AN127">
            <v>6.2643895032200394</v>
          </cell>
          <cell r="AO127">
            <v>8.298006014363029</v>
          </cell>
          <cell r="AP127">
            <v>9.1702676574283597</v>
          </cell>
          <cell r="AQ127">
            <v>7.8835173165942631</v>
          </cell>
          <cell r="AR127">
            <v>7.3405579999999997</v>
          </cell>
          <cell r="AS127">
            <v>13.830086386482257</v>
          </cell>
          <cell r="AT127">
            <v>6.8678519260522384</v>
          </cell>
          <cell r="AU127">
            <v>5.9394640000000001</v>
          </cell>
          <cell r="AV127">
            <v>4.8361589999999994</v>
          </cell>
          <cell r="AW127">
            <v>13.616705999999999</v>
          </cell>
          <cell r="AX127">
            <v>27.736591311999995</v>
          </cell>
          <cell r="AY127">
            <v>0</v>
          </cell>
          <cell r="AZ127">
            <v>9.424539949999998</v>
          </cell>
          <cell r="BA127">
            <v>0</v>
          </cell>
        </row>
        <row r="138">
          <cell r="B138">
            <v>0.11937250863999999</v>
          </cell>
          <cell r="C138">
            <v>6.4669777759999991E-2</v>
          </cell>
          <cell r="D138">
            <v>0.11418044315999999</v>
          </cell>
          <cell r="E138">
            <v>0.15807547168</v>
          </cell>
          <cell r="F138">
            <v>0.28920717056</v>
          </cell>
          <cell r="G138">
            <v>0.25699285136</v>
          </cell>
          <cell r="H138">
            <v>0.34815139604000001</v>
          </cell>
          <cell r="I138">
            <v>0.42404224491999998</v>
          </cell>
          <cell r="J138">
            <v>0.54971130927927603</v>
          </cell>
          <cell r="K138">
            <v>0.41763846572000007</v>
          </cell>
          <cell r="L138">
            <v>0.72187639664000003</v>
          </cell>
          <cell r="M138">
            <v>0.59085118175999995</v>
          </cell>
          <cell r="N138">
            <v>0.56579836236000003</v>
          </cell>
          <cell r="O138">
            <v>0.54437190415999992</v>
          </cell>
          <cell r="P138">
            <v>0.62573943964000001</v>
          </cell>
          <cell r="Q138">
            <v>0.61361015239999994</v>
          </cell>
          <cell r="R138">
            <v>0.68126242127999992</v>
          </cell>
          <cell r="S138">
            <v>0.67755925160000008</v>
          </cell>
          <cell r="T138">
            <v>0.67334932503999989</v>
          </cell>
          <cell r="U138">
            <v>0.43967427252000002</v>
          </cell>
          <cell r="V138">
            <v>1.1280721096399999</v>
          </cell>
          <cell r="W138">
            <v>1.1460749851599998</v>
          </cell>
          <cell r="X138">
            <v>0.71721107135999984</v>
          </cell>
          <cell r="Y138">
            <v>0</v>
          </cell>
          <cell r="Z138">
            <v>1.4385671985462398</v>
          </cell>
          <cell r="AA138">
            <v>0</v>
          </cell>
          <cell r="AB138">
            <v>11.361204000000001</v>
          </cell>
          <cell r="AC138">
            <v>5.8425249999999993</v>
          </cell>
          <cell r="AD138">
            <v>10.387062999999998</v>
          </cell>
          <cell r="AE138">
            <v>14.537082</v>
          </cell>
          <cell r="AF138">
            <v>27.726744</v>
          </cell>
          <cell r="AG138">
            <v>22.335860999999998</v>
          </cell>
          <cell r="AH138">
            <v>36.396946</v>
          </cell>
          <cell r="AI138">
            <v>52.548378964095697</v>
          </cell>
          <cell r="AJ138">
            <v>73.452417644813309</v>
          </cell>
          <cell r="AK138">
            <v>44.614114248685176</v>
          </cell>
          <cell r="AL138">
            <v>84.55712741199153</v>
          </cell>
          <cell r="AM138">
            <v>79.3755091632665</v>
          </cell>
          <cell r="AN138">
            <v>71.770554778409107</v>
          </cell>
          <cell r="AO138">
            <v>62.332031639442803</v>
          </cell>
          <cell r="AP138">
            <v>70.497149727851451</v>
          </cell>
          <cell r="AQ138">
            <v>64.279871966715831</v>
          </cell>
          <cell r="AR138">
            <v>68.08608799999999</v>
          </cell>
          <cell r="AS138">
            <v>68.077632974929628</v>
          </cell>
          <cell r="AT138">
            <v>64.480481022699038</v>
          </cell>
          <cell r="AU138">
            <v>62.655875999999999</v>
          </cell>
          <cell r="AV138">
            <v>102.89189299999998</v>
          </cell>
          <cell r="AW138">
            <v>123.89946699999999</v>
          </cell>
          <cell r="AX138">
            <v>84.15768835099999</v>
          </cell>
          <cell r="AY138">
            <v>0</v>
          </cell>
          <cell r="AZ138">
            <v>142.78960691999998</v>
          </cell>
          <cell r="BA138">
            <v>0</v>
          </cell>
        </row>
        <row r="147">
          <cell r="B147">
            <v>0</v>
          </cell>
          <cell r="C147">
            <v>0</v>
          </cell>
          <cell r="D147">
            <v>0</v>
          </cell>
          <cell r="E147">
            <v>2.9239476000000002E-4</v>
          </cell>
          <cell r="F147">
            <v>0</v>
          </cell>
          <cell r="G147">
            <v>1.3954416000000001E-3</v>
          </cell>
          <cell r="H147">
            <v>0</v>
          </cell>
          <cell r="I147">
            <v>8.036E-8</v>
          </cell>
          <cell r="J147">
            <v>0</v>
          </cell>
          <cell r="K147">
            <v>0</v>
          </cell>
          <cell r="L147">
            <v>0</v>
          </cell>
          <cell r="M147">
            <v>2.78397E-4</v>
          </cell>
          <cell r="N147">
            <v>1.0977531599999999E-3</v>
          </cell>
          <cell r="O147">
            <v>1.2957209999999999E-3</v>
          </cell>
          <cell r="P147">
            <v>1.0491868799999999E-3</v>
          </cell>
          <cell r="Q147">
            <v>1.4934779999999998E-4</v>
          </cell>
          <cell r="R147">
            <v>0</v>
          </cell>
          <cell r="S147">
            <v>2.52E-9</v>
          </cell>
          <cell r="T147">
            <v>6.0130722399999994E-3</v>
          </cell>
          <cell r="U147">
            <v>1.6142417759999996E-2</v>
          </cell>
          <cell r="V147">
            <v>1.242225992E-2</v>
          </cell>
          <cell r="W147">
            <v>6.7422348840000007E-2</v>
          </cell>
          <cell r="X147">
            <v>4.2697775399999999E-2</v>
          </cell>
          <cell r="Y147">
            <v>0</v>
          </cell>
          <cell r="Z147">
            <v>4.11645276E-3</v>
          </cell>
          <cell r="AA147">
            <v>0</v>
          </cell>
          <cell r="AB147">
            <v>0</v>
          </cell>
          <cell r="AC147">
            <v>0</v>
          </cell>
          <cell r="AD147">
            <v>0</v>
          </cell>
          <cell r="AE147">
            <v>2.8837000000000002E-2</v>
          </cell>
          <cell r="AF147">
            <v>0</v>
          </cell>
          <cell r="AG147">
            <v>0.13244500000000001</v>
          </cell>
          <cell r="AH147">
            <v>0</v>
          </cell>
          <cell r="AI147">
            <v>1.0759574700862128E-3</v>
          </cell>
          <cell r="AJ147">
            <v>0</v>
          </cell>
          <cell r="AK147">
            <v>0</v>
          </cell>
          <cell r="AL147">
            <v>0</v>
          </cell>
          <cell r="AM147">
            <v>7.2211360111399794E-2</v>
          </cell>
          <cell r="AN147">
            <v>0.31648657645262929</v>
          </cell>
          <cell r="AO147">
            <v>0.38539293050092727</v>
          </cell>
          <cell r="AP147">
            <v>0.3003300599946564</v>
          </cell>
          <cell r="AQ147">
            <v>1.8146287827595389E-2</v>
          </cell>
          <cell r="AR147">
            <v>0</v>
          </cell>
          <cell r="AS147">
            <v>2.2670958313711634E-7</v>
          </cell>
          <cell r="AT147">
            <v>0.65763588643505522</v>
          </cell>
          <cell r="AU147">
            <v>2.1754439999999997</v>
          </cell>
          <cell r="AV147">
            <v>1.266106</v>
          </cell>
          <cell r="AW147">
            <v>8.7756379999999989</v>
          </cell>
          <cell r="AX147">
            <v>5.8487112909999999</v>
          </cell>
          <cell r="AY147">
            <v>0</v>
          </cell>
          <cell r="AZ147">
            <v>0.74873440999999996</v>
          </cell>
          <cell r="BA147">
            <v>0</v>
          </cell>
        </row>
        <row r="156">
          <cell r="B156">
            <v>6.4234240000000009E-4</v>
          </cell>
          <cell r="C156">
            <v>1.4264364800000001E-3</v>
          </cell>
          <cell r="D156">
            <v>5.5880999999999995E-3</v>
          </cell>
          <cell r="E156">
            <v>6.5949186800000007E-3</v>
          </cell>
          <cell r="F156">
            <v>8.8301211599999992E-3</v>
          </cell>
          <cell r="G156">
            <v>8.6382491999999998E-3</v>
          </cell>
          <cell r="H156">
            <v>6.4842915200000002E-3</v>
          </cell>
          <cell r="I156">
            <v>8.7881528000000007E-3</v>
          </cell>
          <cell r="J156">
            <v>6.2198374000000008E-3</v>
          </cell>
          <cell r="K156">
            <v>3.9122232800000009E-3</v>
          </cell>
          <cell r="L156">
            <v>3.5283421600000005E-3</v>
          </cell>
          <cell r="M156">
            <v>5.897984959999999E-3</v>
          </cell>
          <cell r="N156">
            <v>5.5836160800000001E-3</v>
          </cell>
          <cell r="O156">
            <v>5.7468919200000003E-3</v>
          </cell>
          <cell r="P156">
            <v>1.5122070039999999E-2</v>
          </cell>
          <cell r="Q156">
            <v>1.5403863439999999E-2</v>
          </cell>
          <cell r="R156">
            <v>1.218386456E-2</v>
          </cell>
          <cell r="S156">
            <v>1.0380350680000001E-2</v>
          </cell>
          <cell r="T156">
            <v>1.9244474480000003E-2</v>
          </cell>
          <cell r="U156">
            <v>2.1307705439999998E-2</v>
          </cell>
          <cell r="V156">
            <v>1.875983116E-2</v>
          </cell>
          <cell r="W156">
            <v>1.935645096E-2</v>
          </cell>
          <cell r="X156">
            <v>2.9615219199999994E-2</v>
          </cell>
          <cell r="Y156">
            <v>0</v>
          </cell>
          <cell r="Z156">
            <v>1.089099256E-2</v>
          </cell>
          <cell r="AA156">
            <v>0</v>
          </cell>
          <cell r="AB156">
            <v>5.7884999999999999E-2</v>
          </cell>
          <cell r="AC156">
            <v>0.116378</v>
          </cell>
          <cell r="AD156">
            <v>0.47510999999999998</v>
          </cell>
          <cell r="AE156">
            <v>0.6676669999999999</v>
          </cell>
          <cell r="AF156">
            <v>0.93018699999999999</v>
          </cell>
          <cell r="AG156">
            <v>1.0474540000000001</v>
          </cell>
          <cell r="AH156">
            <v>0.85828699999999991</v>
          </cell>
          <cell r="AI156">
            <v>1.260073945500692</v>
          </cell>
          <cell r="AJ156">
            <v>0.99382689395567314</v>
          </cell>
          <cell r="AK156">
            <v>0.60564630331212932</v>
          </cell>
          <cell r="AL156">
            <v>0.66253593624409657</v>
          </cell>
          <cell r="AM156">
            <v>1.640281658274156</v>
          </cell>
          <cell r="AN156">
            <v>1.5852260813004515</v>
          </cell>
          <cell r="AO156">
            <v>1.6039345096181687</v>
          </cell>
          <cell r="AP156">
            <v>4.1902554074907163</v>
          </cell>
          <cell r="AQ156">
            <v>3.8257108275428573</v>
          </cell>
          <cell r="AR156">
            <v>2.8910800000000001</v>
          </cell>
          <cell r="AS156">
            <v>2.2792156690082779</v>
          </cell>
          <cell r="AT156">
            <v>4.1317528076971559</v>
          </cell>
          <cell r="AU156">
            <v>4.4394749999999998</v>
          </cell>
          <cell r="AV156">
            <v>3.3130139999999999</v>
          </cell>
          <cell r="AW156">
            <v>3.4356949999999999</v>
          </cell>
          <cell r="AX156">
            <v>5.3345074859999997</v>
          </cell>
          <cell r="AY156">
            <v>0</v>
          </cell>
          <cell r="AZ156">
            <v>2.2024610499999997</v>
          </cell>
          <cell r="BA156">
            <v>0</v>
          </cell>
        </row>
        <row r="169">
          <cell r="B169">
            <v>4.3796479999999999E-3</v>
          </cell>
          <cell r="C169">
            <v>9.1942642399999996E-3</v>
          </cell>
          <cell r="D169">
            <v>2.5159195600000001E-3</v>
          </cell>
          <cell r="E169">
            <v>3.0764535199999999E-3</v>
          </cell>
          <cell r="F169">
            <v>3.2333367639999999E-2</v>
          </cell>
          <cell r="G169">
            <v>3.9142721239999997E-2</v>
          </cell>
          <cell r="H169">
            <v>9.9206911719999999E-2</v>
          </cell>
          <cell r="I169">
            <v>2.5621503600000001E-2</v>
          </cell>
          <cell r="J169">
            <v>5.7930832400000009E-3</v>
          </cell>
          <cell r="K169">
            <v>0</v>
          </cell>
          <cell r="L169">
            <v>0</v>
          </cell>
          <cell r="M169">
            <v>0</v>
          </cell>
          <cell r="N169">
            <v>0</v>
          </cell>
          <cell r="O169">
            <v>1.7369519999999999E-3</v>
          </cell>
          <cell r="P169">
            <v>4.0620568799999996E-3</v>
          </cell>
          <cell r="Q169">
            <v>1.1856092919999997E-2</v>
          </cell>
          <cell r="R169">
            <v>3.7864455999999996E-3</v>
          </cell>
          <cell r="S169">
            <v>0</v>
          </cell>
          <cell r="T169">
            <v>0</v>
          </cell>
          <cell r="U169">
            <v>4.8384335999999994E-4</v>
          </cell>
          <cell r="V169">
            <v>1.6587479999999998E-3</v>
          </cell>
          <cell r="W169">
            <v>0</v>
          </cell>
          <cell r="X169">
            <v>0</v>
          </cell>
          <cell r="Y169">
            <v>0</v>
          </cell>
          <cell r="Z169">
            <v>0</v>
          </cell>
          <cell r="AA169">
            <v>0</v>
          </cell>
          <cell r="AB169">
            <v>0.34007999999999994</v>
          </cell>
          <cell r="AC169">
            <v>0.74011999999999989</v>
          </cell>
          <cell r="AD169">
            <v>0.366925</v>
          </cell>
          <cell r="AE169">
            <v>0.33043099999999997</v>
          </cell>
          <cell r="AF169">
            <v>3.2011609999999995</v>
          </cell>
          <cell r="AG169">
            <v>3.3502260000000001</v>
          </cell>
          <cell r="AH169">
            <v>9.7804760000000002</v>
          </cell>
          <cell r="AI169">
            <v>2.7673955432511343</v>
          </cell>
          <cell r="AJ169">
            <v>0.69357886141454794</v>
          </cell>
          <cell r="AK169">
            <v>0</v>
          </cell>
          <cell r="AL169">
            <v>0</v>
          </cell>
          <cell r="AM169">
            <v>0</v>
          </cell>
          <cell r="AN169">
            <v>0</v>
          </cell>
          <cell r="AO169">
            <v>0.20064127835025886</v>
          </cell>
          <cell r="AP169">
            <v>0.51774404622992443</v>
          </cell>
          <cell r="AQ169">
            <v>1.3793107782125695</v>
          </cell>
          <cell r="AR169">
            <v>0.39125699999999997</v>
          </cell>
          <cell r="AS169">
            <v>0</v>
          </cell>
          <cell r="AT169">
            <v>0</v>
          </cell>
          <cell r="AU169">
            <v>0.10800399999999999</v>
          </cell>
          <cell r="AV169">
            <v>0.152727</v>
          </cell>
          <cell r="AW169">
            <v>0</v>
          </cell>
          <cell r="AX169">
            <v>0</v>
          </cell>
          <cell r="AY169">
            <v>0</v>
          </cell>
          <cell r="AZ169">
            <v>0</v>
          </cell>
          <cell r="BA169">
            <v>0</v>
          </cell>
        </row>
        <row r="180">
          <cell r="B180">
            <v>1.0478804840000001E-2</v>
          </cell>
          <cell r="C180">
            <v>1.002141504E-2</v>
          </cell>
          <cell r="D180">
            <v>9.6029536400000001E-3</v>
          </cell>
          <cell r="E180">
            <v>2.4955759080000001E-2</v>
          </cell>
          <cell r="F180">
            <v>2.0998724880000003E-2</v>
          </cell>
          <cell r="G180">
            <v>2.2011330320000001E-2</v>
          </cell>
          <cell r="H180">
            <v>5.5231651720000004E-2</v>
          </cell>
          <cell r="I180">
            <v>0.10095831004</v>
          </cell>
          <cell r="J180">
            <v>7.4305997639999996E-2</v>
          </cell>
          <cell r="K180">
            <v>8.1174543240000008E-2</v>
          </cell>
          <cell r="L180">
            <v>8.2104304520000004E-2</v>
          </cell>
          <cell r="M180">
            <v>9.8322830479999998E-2</v>
          </cell>
          <cell r="N180">
            <v>7.2169505240000001E-2</v>
          </cell>
          <cell r="O180">
            <v>5.7771130759999997E-2</v>
          </cell>
          <cell r="P180">
            <v>3.3807702039999998E-2</v>
          </cell>
          <cell r="Q180">
            <v>5.6528915519999993E-2</v>
          </cell>
          <cell r="R180">
            <v>8.3085158519999994E-2</v>
          </cell>
          <cell r="S180">
            <v>7.7058681559999995E-2</v>
          </cell>
          <cell r="T180">
            <v>6.513240076E-2</v>
          </cell>
          <cell r="U180">
            <v>6.0740439479999991E-2</v>
          </cell>
          <cell r="V180">
            <v>7.024473903999999E-2</v>
          </cell>
          <cell r="W180">
            <v>4.3289439479999997E-2</v>
          </cell>
          <cell r="X180">
            <v>1.1550154840000002E-2</v>
          </cell>
          <cell r="Y180">
            <v>0</v>
          </cell>
          <cell r="Z180">
            <v>3.1097155599999998E-3</v>
          </cell>
          <cell r="AA180">
            <v>0</v>
          </cell>
          <cell r="AB180">
            <v>0.57132700000000003</v>
          </cell>
          <cell r="AC180">
            <v>0.93910899999999997</v>
          </cell>
          <cell r="AD180">
            <v>0.88167099999999998</v>
          </cell>
          <cell r="AE180">
            <v>2.3427500000000001</v>
          </cell>
          <cell r="AF180">
            <v>2.6615860000000002</v>
          </cell>
          <cell r="AG180">
            <v>2.6452539999999996</v>
          </cell>
          <cell r="AH180">
            <v>6.3458049999999995</v>
          </cell>
          <cell r="AI180">
            <v>12.797029547939264</v>
          </cell>
          <cell r="AJ180">
            <v>10.177565402049241</v>
          </cell>
          <cell r="AK180">
            <v>8.5897534020498458</v>
          </cell>
          <cell r="AL180">
            <v>9.5350108693939095</v>
          </cell>
          <cell r="AM180">
            <v>13.616644890223336</v>
          </cell>
          <cell r="AN180">
            <v>9.6211598878376776</v>
          </cell>
          <cell r="AO180">
            <v>6.9637480502249183</v>
          </cell>
          <cell r="AP180">
            <v>4.3166548075076676</v>
          </cell>
          <cell r="AQ180">
            <v>6.995033413794248</v>
          </cell>
          <cell r="AR180">
            <v>8.9520669999999996</v>
          </cell>
          <cell r="AS180">
            <v>8.402651399747354</v>
          </cell>
          <cell r="AT180">
            <v>7.2542482729793205</v>
          </cell>
          <cell r="AU180">
            <v>9.4917419999999986</v>
          </cell>
          <cell r="AV180">
            <v>7.2091029999999998</v>
          </cell>
          <cell r="AW180">
            <v>4.8992149999999999</v>
          </cell>
          <cell r="AX180">
            <v>1.5107079160000001</v>
          </cell>
          <cell r="AY180">
            <v>0</v>
          </cell>
          <cell r="AZ180">
            <v>0.39369937999999999</v>
          </cell>
          <cell r="BA180">
            <v>0</v>
          </cell>
        </row>
        <row r="187">
          <cell r="B187">
            <v>3.0598937319999995E-2</v>
          </cell>
          <cell r="C187">
            <v>3.4957813800000001E-2</v>
          </cell>
          <cell r="D187">
            <v>3.5161283080000001E-2</v>
          </cell>
          <cell r="E187">
            <v>2.2980604920000001E-2</v>
          </cell>
          <cell r="F187">
            <v>2.1723951200000001E-2</v>
          </cell>
          <cell r="G187">
            <v>1.910139168E-2</v>
          </cell>
          <cell r="H187">
            <v>1.9380370800000001E-2</v>
          </cell>
          <cell r="I187">
            <v>3.7499489439999999E-2</v>
          </cell>
          <cell r="J187">
            <v>3.4569022039999994E-2</v>
          </cell>
          <cell r="K187">
            <v>2.9997052119999999E-2</v>
          </cell>
          <cell r="L187">
            <v>4.6766560679999999E-2</v>
          </cell>
          <cell r="M187">
            <v>4.5234926519999996E-2</v>
          </cell>
          <cell r="N187">
            <v>4.0017484919999999E-2</v>
          </cell>
          <cell r="O187">
            <v>4.9279532680000002E-2</v>
          </cell>
          <cell r="P187">
            <v>4.9311802400000007E-2</v>
          </cell>
          <cell r="Q187">
            <v>6.7999061479999984E-2</v>
          </cell>
          <cell r="R187">
            <v>5.3565152759999998E-2</v>
          </cell>
          <cell r="S187">
            <v>6.2616612240000008E-2</v>
          </cell>
          <cell r="T187">
            <v>7.3751424319999995E-2</v>
          </cell>
          <cell r="U187">
            <v>4.4839630359999993E-2</v>
          </cell>
          <cell r="V187">
            <v>3.4415570559999997E-2</v>
          </cell>
          <cell r="W187">
            <v>5.2955474319999987E-2</v>
          </cell>
          <cell r="X187">
            <v>6.2380929240000001E-2</v>
          </cell>
          <cell r="Y187">
            <v>0</v>
          </cell>
          <cell r="Z187">
            <v>5.7044219679999994E-2</v>
          </cell>
          <cell r="AA187">
            <v>0</v>
          </cell>
          <cell r="AB187">
            <v>2.569852</v>
          </cell>
          <cell r="AC187">
            <v>2.5258240000000001</v>
          </cell>
          <cell r="AD187">
            <v>3.2348679999999996</v>
          </cell>
          <cell r="AE187">
            <v>2.2424910000000002</v>
          </cell>
          <cell r="AF187">
            <v>2.51844</v>
          </cell>
          <cell r="AG187">
            <v>2.1788569999999998</v>
          </cell>
          <cell r="AH187">
            <v>2.4220299999999995</v>
          </cell>
          <cell r="AI187">
            <v>5.5508021418589735</v>
          </cell>
          <cell r="AJ187">
            <v>5.7172621972338025</v>
          </cell>
          <cell r="AK187">
            <v>4.2174802381374219</v>
          </cell>
          <cell r="AL187">
            <v>6.767015072156175</v>
          </cell>
          <cell r="AM187">
            <v>7.0673312143473144</v>
          </cell>
          <cell r="AN187">
            <v>6.9240297075082484</v>
          </cell>
          <cell r="AO187">
            <v>7.3678748707522121</v>
          </cell>
          <cell r="AP187">
            <v>7.479861360330462</v>
          </cell>
          <cell r="AQ187">
            <v>9.875616448512794</v>
          </cell>
          <cell r="AR187">
            <v>7.8248660000000001</v>
          </cell>
          <cell r="AS187">
            <v>7.5853112660113249</v>
          </cell>
          <cell r="AT187">
            <v>9.9924176295507898</v>
          </cell>
          <cell r="AU187">
            <v>7.9234239999999998</v>
          </cell>
          <cell r="AV187">
            <v>4.4653220000000005</v>
          </cell>
          <cell r="AW187">
            <v>7.9493479999999987</v>
          </cell>
          <cell r="AX187">
            <v>10.227429305000001</v>
          </cell>
          <cell r="AY187">
            <v>0</v>
          </cell>
          <cell r="AZ187">
            <v>8.6262620199999986</v>
          </cell>
          <cell r="BA187">
            <v>0</v>
          </cell>
        </row>
        <row r="200">
          <cell r="B200">
            <v>2.3664999960000002E-2</v>
          </cell>
          <cell r="C200">
            <v>2.7616380120000002E-2</v>
          </cell>
          <cell r="D200">
            <v>2.0061165040000002E-2</v>
          </cell>
          <cell r="E200">
            <v>3.7381443959999996E-2</v>
          </cell>
          <cell r="F200">
            <v>4.8182843520000004E-2</v>
          </cell>
          <cell r="G200">
            <v>2.4331957160000001E-2</v>
          </cell>
          <cell r="H200">
            <v>7.3358475120000002E-2</v>
          </cell>
          <cell r="I200">
            <v>8.5384535040000015E-2</v>
          </cell>
          <cell r="J200">
            <v>0.14759553256000002</v>
          </cell>
          <cell r="K200">
            <v>0.20685196392000002</v>
          </cell>
          <cell r="L200">
            <v>0.21564723572000002</v>
          </cell>
          <cell r="M200">
            <v>0.16685320343999999</v>
          </cell>
          <cell r="N200">
            <v>0.32064488007999997</v>
          </cell>
          <cell r="O200">
            <v>0.50856583091999996</v>
          </cell>
          <cell r="P200">
            <v>0.48919001432000003</v>
          </cell>
          <cell r="Q200">
            <v>0.68777543491999993</v>
          </cell>
          <cell r="R200">
            <v>0.58463601979999991</v>
          </cell>
          <cell r="S200">
            <v>0.72414187131999996</v>
          </cell>
          <cell r="T200">
            <v>0.97797853747999997</v>
          </cell>
          <cell r="U200">
            <v>0.79097770276000001</v>
          </cell>
          <cell r="V200">
            <v>1.41090854128</v>
          </cell>
          <cell r="W200">
            <v>1.34437204944</v>
          </cell>
          <cell r="X200">
            <v>1.4865779014800002</v>
          </cell>
          <cell r="Y200">
            <v>0</v>
          </cell>
          <cell r="Z200">
            <v>1.7557321101600001</v>
          </cell>
          <cell r="AA200">
            <v>0</v>
          </cell>
          <cell r="AB200">
            <v>1.4999899999999999</v>
          </cell>
          <cell r="AC200">
            <v>2.2191649999999998</v>
          </cell>
          <cell r="AD200">
            <v>2.0650250000000003</v>
          </cell>
          <cell r="AE200">
            <v>3.3140300000000003</v>
          </cell>
          <cell r="AF200">
            <v>5.8170079999999995</v>
          </cell>
          <cell r="AG200">
            <v>2.9245169999999998</v>
          </cell>
          <cell r="AH200">
            <v>8.5804759999999991</v>
          </cell>
          <cell r="AI200">
            <v>13.28794921115747</v>
          </cell>
          <cell r="AJ200">
            <v>21.600343411003607</v>
          </cell>
          <cell r="AK200">
            <v>24.847776754661666</v>
          </cell>
          <cell r="AL200">
            <v>30.800706526364454</v>
          </cell>
          <cell r="AM200">
            <v>25.227820785372881</v>
          </cell>
          <cell r="AN200">
            <v>45.568216903756841</v>
          </cell>
          <cell r="AO200">
            <v>64.434509604604514</v>
          </cell>
          <cell r="AP200">
            <v>59.772655908822422</v>
          </cell>
          <cell r="AQ200">
            <v>80.946272089644353</v>
          </cell>
          <cell r="AR200">
            <v>63.532744999999991</v>
          </cell>
          <cell r="AS200">
            <v>78.115884261234328</v>
          </cell>
          <cell r="AT200">
            <v>106.23792175729977</v>
          </cell>
          <cell r="AU200">
            <v>129.49952400000001</v>
          </cell>
          <cell r="AV200">
            <v>139.86500599999999</v>
          </cell>
          <cell r="AW200">
            <v>166.09024500000001</v>
          </cell>
          <cell r="AX200">
            <v>189.46348507499999</v>
          </cell>
          <cell r="AY200">
            <v>0</v>
          </cell>
          <cell r="AZ200">
            <v>198.86648891999999</v>
          </cell>
          <cell r="BA200">
            <v>0</v>
          </cell>
        </row>
        <row r="206">
          <cell r="B206">
            <v>4.0308254000000002E-3</v>
          </cell>
          <cell r="C206">
            <v>3.7280003600000007E-3</v>
          </cell>
          <cell r="D206">
            <v>4.7992240800000001E-3</v>
          </cell>
          <cell r="E206">
            <v>3.9490371200000002E-3</v>
          </cell>
          <cell r="F206">
            <v>6.5710931999999993E-3</v>
          </cell>
          <cell r="G206">
            <v>8.5224294399999997E-3</v>
          </cell>
          <cell r="H206">
            <v>1.9410057519999996E-2</v>
          </cell>
          <cell r="I206">
            <v>1.666869176E-2</v>
          </cell>
          <cell r="J206">
            <v>2.4150104160000001E-2</v>
          </cell>
          <cell r="K206">
            <v>1.5233688959999998E-2</v>
          </cell>
          <cell r="L206">
            <v>1.963255756E-2</v>
          </cell>
          <cell r="M206">
            <v>1.6768713639999995E-2</v>
          </cell>
          <cell r="N206">
            <v>1.3689407759999996E-2</v>
          </cell>
          <cell r="O206">
            <v>2.1844686360000001E-2</v>
          </cell>
          <cell r="P206">
            <v>2.6581189320000004E-2</v>
          </cell>
          <cell r="Q206">
            <v>3.196956111999999E-2</v>
          </cell>
          <cell r="R206">
            <v>1.1878712999999999E-2</v>
          </cell>
          <cell r="S206">
            <v>8.0650715599999995E-3</v>
          </cell>
          <cell r="T206">
            <v>6.3167658399999986E-3</v>
          </cell>
          <cell r="U206">
            <v>5.5629557199999994E-3</v>
          </cell>
          <cell r="V206">
            <v>4.8564874399999996E-3</v>
          </cell>
          <cell r="W206">
            <v>6.904922919999998E-3</v>
          </cell>
          <cell r="X206">
            <v>2.0174621320000002E-2</v>
          </cell>
          <cell r="Y206">
            <v>0</v>
          </cell>
          <cell r="Z206">
            <v>3.5181171942000001E-3</v>
          </cell>
          <cell r="AA206">
            <v>0</v>
          </cell>
          <cell r="AB206">
            <v>0.41755399999999998</v>
          </cell>
          <cell r="AC206">
            <v>0.35806199999999999</v>
          </cell>
          <cell r="AD206">
            <v>0.59840199999999999</v>
          </cell>
          <cell r="AE206">
            <v>0.45561299999999993</v>
          </cell>
          <cell r="AF206">
            <v>0.717746</v>
          </cell>
          <cell r="AG206">
            <v>0.85220200000000002</v>
          </cell>
          <cell r="AH206">
            <v>2.2320310000000001</v>
          </cell>
          <cell r="AI206">
            <v>2.5180794654198095</v>
          </cell>
          <cell r="AJ206">
            <v>3.7794978979221909</v>
          </cell>
          <cell r="AK206">
            <v>2.0984416609429872</v>
          </cell>
          <cell r="AL206">
            <v>3.0192982437707179</v>
          </cell>
          <cell r="AM206">
            <v>2.8700230734842935</v>
          </cell>
          <cell r="AN206">
            <v>2.4767346725308648</v>
          </cell>
          <cell r="AO206">
            <v>3.8817487249332165</v>
          </cell>
          <cell r="AP206">
            <v>4.0980714344174718</v>
          </cell>
          <cell r="AQ206">
            <v>4.5692704269083251</v>
          </cell>
          <cell r="AR206">
            <v>1.7187299999999999</v>
          </cell>
          <cell r="AS206">
            <v>0.85393363927586885</v>
          </cell>
          <cell r="AT206">
            <v>1.0986284934796151</v>
          </cell>
          <cell r="AU206">
            <v>1.118986</v>
          </cell>
          <cell r="AV206">
            <v>0.74989399999999995</v>
          </cell>
          <cell r="AW206">
            <v>1.159052</v>
          </cell>
          <cell r="AX206">
            <v>2.6999777309999997</v>
          </cell>
          <cell r="AY206">
            <v>0</v>
          </cell>
          <cell r="AZ206">
            <v>0.62906160999999994</v>
          </cell>
          <cell r="BA206">
            <v>0</v>
          </cell>
        </row>
        <row r="211">
          <cell r="B211">
            <v>7.0951999999999996E-7</v>
          </cell>
          <cell r="C211">
            <v>0</v>
          </cell>
          <cell r="D211">
            <v>5.4879999999999992E-8</v>
          </cell>
          <cell r="E211">
            <v>1.030512E-4</v>
          </cell>
          <cell r="F211">
            <v>2.7040594000000005E-3</v>
          </cell>
          <cell r="G211">
            <v>1.8958528400000001E-3</v>
          </cell>
          <cell r="H211">
            <v>4.0006022000000007E-3</v>
          </cell>
          <cell r="I211">
            <v>6.0582835599999997E-3</v>
          </cell>
          <cell r="J211">
            <v>5.4080667200000002E-3</v>
          </cell>
          <cell r="K211">
            <v>5.5067227599999999E-3</v>
          </cell>
          <cell r="L211">
            <v>8.4868915600000011E-3</v>
          </cell>
          <cell r="M211">
            <v>2.2009488200000003E-2</v>
          </cell>
          <cell r="N211">
            <v>2.1373222920000001E-2</v>
          </cell>
          <cell r="O211">
            <v>1.1305274959999998E-2</v>
          </cell>
          <cell r="P211">
            <v>1.6680092799999997E-2</v>
          </cell>
          <cell r="Q211">
            <v>1.1121076680000003E-2</v>
          </cell>
          <cell r="R211">
            <v>2.4089280599999999E-2</v>
          </cell>
          <cell r="S211">
            <v>2.4506536320000001E-2</v>
          </cell>
          <cell r="T211">
            <v>1.7852967720000001E-2</v>
          </cell>
          <cell r="U211">
            <v>3.2241772079999995E-2</v>
          </cell>
          <cell r="V211">
            <v>3.4290937799999997E-2</v>
          </cell>
          <cell r="W211">
            <v>2.4479215599999996E-2</v>
          </cell>
          <cell r="X211">
            <v>1.9866125160000001E-2</v>
          </cell>
          <cell r="Y211">
            <v>0</v>
          </cell>
          <cell r="Z211">
            <v>1.3469685879999997E-2</v>
          </cell>
          <cell r="AA211">
            <v>0</v>
          </cell>
          <cell r="AB211">
            <v>9.01E-4</v>
          </cell>
          <cell r="AC211">
            <v>0</v>
          </cell>
          <cell r="AD211">
            <v>4.8000000000000001E-5</v>
          </cell>
          <cell r="AE211">
            <v>2.9409999999999999E-2</v>
          </cell>
          <cell r="AF211">
            <v>0.62470900000000007</v>
          </cell>
          <cell r="AG211">
            <v>0.51668100000000006</v>
          </cell>
          <cell r="AH211">
            <v>0.7960560000000001</v>
          </cell>
          <cell r="AI211">
            <v>1.0984729051425877</v>
          </cell>
          <cell r="AJ211">
            <v>0.99815232543147581</v>
          </cell>
          <cell r="AK211">
            <v>1.1254364453160077</v>
          </cell>
          <cell r="AL211">
            <v>1.8955174178228642</v>
          </cell>
          <cell r="AM211">
            <v>4.3215583947150673</v>
          </cell>
          <cell r="AN211">
            <v>4.5001988749988762</v>
          </cell>
          <cell r="AO211">
            <v>2.3066459092883633</v>
          </cell>
          <cell r="AP211">
            <v>3.7250960093271246</v>
          </cell>
          <cell r="AQ211">
            <v>2.302368854659175</v>
          </cell>
          <cell r="AR211">
            <v>3.7599869999999997</v>
          </cell>
          <cell r="AS211">
            <v>3.9479171667512047</v>
          </cell>
          <cell r="AT211">
            <v>3.0020573135367257</v>
          </cell>
          <cell r="AU211">
            <v>5.4448189999999999</v>
          </cell>
          <cell r="AV211">
            <v>4.5803379999999994</v>
          </cell>
          <cell r="AW211">
            <v>3.2905809999999995</v>
          </cell>
          <cell r="AX211">
            <v>3.4583574309999996</v>
          </cell>
          <cell r="AY211">
            <v>0</v>
          </cell>
          <cell r="AZ211">
            <v>2.2674084399999996</v>
          </cell>
          <cell r="BA211">
            <v>0</v>
          </cell>
        </row>
        <row r="213">
          <cell r="B213">
            <v>6.8408373600000009E-3</v>
          </cell>
          <cell r="C213">
            <v>2.2631326199999999E-2</v>
          </cell>
          <cell r="D213">
            <v>2.7697307400000003E-2</v>
          </cell>
          <cell r="E213">
            <v>2.9304311400000005E-2</v>
          </cell>
          <cell r="F213">
            <v>1.3019736240000001E-2</v>
          </cell>
          <cell r="G213">
            <v>2.2404792199999999E-2</v>
          </cell>
          <cell r="H213">
            <v>2.7049975400000002E-2</v>
          </cell>
          <cell r="I213">
            <v>2.4229248120000001E-2</v>
          </cell>
          <cell r="J213">
            <v>1.5639419599999999E-2</v>
          </cell>
          <cell r="K213">
            <v>1.04783616E-2</v>
          </cell>
          <cell r="L213">
            <v>1.2873198520000002E-2</v>
          </cell>
          <cell r="M213">
            <v>2.4568187000000002E-2</v>
          </cell>
          <cell r="N213">
            <v>1.4756799399999998E-2</v>
          </cell>
          <cell r="O213">
            <v>1.36143098E-2</v>
          </cell>
          <cell r="P213">
            <v>2.4076407040000001E-2</v>
          </cell>
          <cell r="Q213">
            <v>3.278738036E-2</v>
          </cell>
          <cell r="R213">
            <v>2.1185015599999999E-2</v>
          </cell>
          <cell r="S213">
            <v>1.0923025119999999E-2</v>
          </cell>
          <cell r="T213">
            <v>1.1383564919999999E-2</v>
          </cell>
          <cell r="U213">
            <v>1.1155027239999999E-2</v>
          </cell>
          <cell r="V213">
            <v>1.166283188E-2</v>
          </cell>
          <cell r="W213">
            <v>1.0950351440000001E-2</v>
          </cell>
          <cell r="X213">
            <v>7.6589399600000005E-3</v>
          </cell>
          <cell r="Y213">
            <v>0</v>
          </cell>
          <cell r="Z213">
            <v>8.3805853599999997E-3</v>
          </cell>
          <cell r="AA213">
            <v>0</v>
          </cell>
          <cell r="AB213">
            <v>0.57447199999999998</v>
          </cell>
          <cell r="AC213">
            <v>1.748828</v>
          </cell>
          <cell r="AD213">
            <v>2.1470309999999997</v>
          </cell>
          <cell r="AE213">
            <v>2.459012</v>
          </cell>
          <cell r="AF213">
            <v>1.17889</v>
          </cell>
          <cell r="AG213">
            <v>2.2247529999999998</v>
          </cell>
          <cell r="AH213">
            <v>2.9525979999999996</v>
          </cell>
          <cell r="AI213">
            <v>3.430240093979843</v>
          </cell>
          <cell r="AJ213">
            <v>2.2607163496906924</v>
          </cell>
          <cell r="AK213">
            <v>1.4358610978300177</v>
          </cell>
          <cell r="AL213">
            <v>1.9975478983561945</v>
          </cell>
          <cell r="AM213">
            <v>3.9584249149909887</v>
          </cell>
          <cell r="AN213">
            <v>2.7229320385520057</v>
          </cell>
          <cell r="AO213">
            <v>2.4053453473810444</v>
          </cell>
          <cell r="AP213">
            <v>3.6797058129985545</v>
          </cell>
          <cell r="AQ213">
            <v>4.7714987848697437</v>
          </cell>
          <cell r="AR213">
            <v>2.7480729999999998</v>
          </cell>
          <cell r="AS213">
            <v>1.5066621267757765</v>
          </cell>
          <cell r="AT213">
            <v>1.6668325578822034</v>
          </cell>
          <cell r="AU213">
            <v>2.2656989999999997</v>
          </cell>
          <cell r="AV213">
            <v>2.0994519999999999</v>
          </cell>
          <cell r="AW213">
            <v>2.015209</v>
          </cell>
          <cell r="AX213">
            <v>1.3553543910000001</v>
          </cell>
          <cell r="AY213">
            <v>0</v>
          </cell>
          <cell r="AZ213">
            <v>1.42131093</v>
          </cell>
          <cell r="BA213">
            <v>0</v>
          </cell>
        </row>
        <row r="227">
          <cell r="B227">
            <v>0</v>
          </cell>
          <cell r="C227">
            <v>0</v>
          </cell>
          <cell r="D227">
            <v>0</v>
          </cell>
          <cell r="E227">
            <v>0</v>
          </cell>
          <cell r="F227">
            <v>3.6741600000000002E-4</v>
          </cell>
          <cell r="G227">
            <v>1.437834132E-2</v>
          </cell>
          <cell r="H227">
            <v>1.4665976640000002E-2</v>
          </cell>
          <cell r="I227">
            <v>4.1183221240000005E-2</v>
          </cell>
          <cell r="J227">
            <v>5.111477784E-2</v>
          </cell>
          <cell r="K227">
            <v>0.20718389411999996</v>
          </cell>
          <cell r="L227">
            <v>0.27481610771999998</v>
          </cell>
          <cell r="M227">
            <v>0.1722139902</v>
          </cell>
          <cell r="N227">
            <v>0.10723894776000001</v>
          </cell>
          <cell r="O227">
            <v>3.7542264479999997E-2</v>
          </cell>
          <cell r="P227">
            <v>3.0458657879999997E-2</v>
          </cell>
          <cell r="Q227">
            <v>4.493441988E-2</v>
          </cell>
          <cell r="R227">
            <v>3.6877750559999999E-2</v>
          </cell>
          <cell r="S227">
            <v>6.683938884E-2</v>
          </cell>
          <cell r="T227">
            <v>0.12233123531999998</v>
          </cell>
          <cell r="U227">
            <v>0.10852943220000001</v>
          </cell>
          <cell r="V227">
            <v>0.18095858172000001</v>
          </cell>
          <cell r="W227">
            <v>0.15947094743999998</v>
          </cell>
          <cell r="X227">
            <v>0</v>
          </cell>
          <cell r="Y227">
            <v>0</v>
          </cell>
          <cell r="Z227">
            <v>9.3332232000000008E-3</v>
          </cell>
          <cell r="AA227">
            <v>0</v>
          </cell>
          <cell r="AB227">
            <v>0</v>
          </cell>
          <cell r="AC227">
            <v>0</v>
          </cell>
          <cell r="AD227">
            <v>0</v>
          </cell>
          <cell r="AE227">
            <v>0</v>
          </cell>
          <cell r="AF227">
            <v>0.13458799999999999</v>
          </cell>
          <cell r="AG227">
            <v>1.33904</v>
          </cell>
          <cell r="AH227">
            <v>1.4679229999999999</v>
          </cell>
          <cell r="AI227">
            <v>5.8168486181192085</v>
          </cell>
          <cell r="AJ227">
            <v>7.3588706065562581</v>
          </cell>
          <cell r="AK227">
            <v>22.673370760937892</v>
          </cell>
          <cell r="AL227">
            <v>31.498888768643191</v>
          </cell>
          <cell r="AM227">
            <v>23.031903567919223</v>
          </cell>
          <cell r="AN227">
            <v>14.442932006790381</v>
          </cell>
          <cell r="AO227">
            <v>4.3360224527017701</v>
          </cell>
          <cell r="AP227">
            <v>3.6024867263966152</v>
          </cell>
          <cell r="AQ227">
            <v>4.9291400458793477</v>
          </cell>
          <cell r="AR227">
            <v>3.5365639999999998</v>
          </cell>
          <cell r="AS227">
            <v>6.5690325662341413</v>
          </cell>
          <cell r="AT227">
            <v>11.910694655742416</v>
          </cell>
          <cell r="AU227">
            <v>13.364633999999999</v>
          </cell>
          <cell r="AV227">
            <v>16.538961999999998</v>
          </cell>
          <cell r="AW227">
            <v>17.832902999999998</v>
          </cell>
          <cell r="AX227">
            <v>0</v>
          </cell>
          <cell r="AY227">
            <v>0</v>
          </cell>
          <cell r="AZ227">
            <v>1.0311554199999999</v>
          </cell>
          <cell r="BA227">
            <v>0</v>
          </cell>
        </row>
        <row r="228">
          <cell r="B228">
            <v>0.1296758036</v>
          </cell>
          <cell r="C228">
            <v>0.21080526656000001</v>
          </cell>
          <cell r="D228">
            <v>0.20878790687999998</v>
          </cell>
          <cell r="E228">
            <v>0.19310294387999999</v>
          </cell>
          <cell r="F228">
            <v>0.27111188328000002</v>
          </cell>
          <cell r="G228">
            <v>0.33507472656000004</v>
          </cell>
          <cell r="H228">
            <v>0.34645382660000001</v>
          </cell>
          <cell r="I228">
            <v>0.35980924559999994</v>
          </cell>
          <cell r="J228">
            <v>0.27084141111999993</v>
          </cell>
          <cell r="K228">
            <v>0.28434783691999999</v>
          </cell>
          <cell r="L228">
            <v>0.33797704695999997</v>
          </cell>
          <cell r="M228">
            <v>0.29545914971999998</v>
          </cell>
          <cell r="N228">
            <v>0.28317762648</v>
          </cell>
          <cell r="O228">
            <v>0.27312776736</v>
          </cell>
          <cell r="P228">
            <v>0.25456736423999993</v>
          </cell>
          <cell r="Q228">
            <v>0.26436287555999999</v>
          </cell>
          <cell r="R228">
            <v>0.25629899371999998</v>
          </cell>
          <cell r="S228">
            <v>0.27110531979999997</v>
          </cell>
          <cell r="T228">
            <v>0.28091494732</v>
          </cell>
          <cell r="U228">
            <v>0.18569425223999997</v>
          </cell>
          <cell r="V228">
            <v>0.31467393579999997</v>
          </cell>
          <cell r="W228">
            <v>0.40137135024000004</v>
          </cell>
          <cell r="X228">
            <v>0.24244544758952002</v>
          </cell>
          <cell r="Y228">
            <v>0</v>
          </cell>
          <cell r="Z228">
            <v>0.18412214043999997</v>
          </cell>
          <cell r="AA228">
            <v>0</v>
          </cell>
          <cell r="AB228">
            <v>11.789691999999999</v>
          </cell>
          <cell r="AC228">
            <v>17.228994</v>
          </cell>
          <cell r="AD228">
            <v>18.042719999999999</v>
          </cell>
          <cell r="AE228">
            <v>16.315232000000002</v>
          </cell>
          <cell r="AF228">
            <v>25.772859999999998</v>
          </cell>
          <cell r="AG228">
            <v>30.058093</v>
          </cell>
          <cell r="AH228">
            <v>34.611840999999998</v>
          </cell>
          <cell r="AI228">
            <v>44.447200041589497</v>
          </cell>
          <cell r="AJ228">
            <v>34.86090506394715</v>
          </cell>
          <cell r="AK228">
            <v>28.387911890124769</v>
          </cell>
          <cell r="AL228">
            <v>39.202654254508772</v>
          </cell>
          <cell r="AM228">
            <v>39.0168087655194</v>
          </cell>
          <cell r="AN228">
            <v>37.831949960672446</v>
          </cell>
          <cell r="AO228">
            <v>31.586661002735553</v>
          </cell>
          <cell r="AP228">
            <v>30.526238830125486</v>
          </cell>
          <cell r="AQ228">
            <v>30.605842461688894</v>
          </cell>
          <cell r="AR228">
            <v>27.419947999999998</v>
          </cell>
          <cell r="AS228">
            <v>30.920246943318965</v>
          </cell>
          <cell r="AT228">
            <v>30.591124866119152</v>
          </cell>
          <cell r="AU228">
            <v>27.051093999999999</v>
          </cell>
          <cell r="AV228">
            <v>31.853247999999997</v>
          </cell>
          <cell r="AW228">
            <v>54.519961999999992</v>
          </cell>
          <cell r="AX228">
            <v>36.420808358999999</v>
          </cell>
          <cell r="AY228">
            <v>0</v>
          </cell>
          <cell r="AZ228">
            <v>22.730827339999998</v>
          </cell>
          <cell r="BA228">
            <v>0</v>
          </cell>
        </row>
        <row r="238">
          <cell r="B238">
            <v>3.4624800000000001E-4</v>
          </cell>
          <cell r="C238">
            <v>4.8761999999999997E-4</v>
          </cell>
          <cell r="D238">
            <v>1.1977559999999999E-3</v>
          </cell>
          <cell r="E238">
            <v>2.9554056000000001E-3</v>
          </cell>
          <cell r="F238">
            <v>2.3204462400000002E-3</v>
          </cell>
          <cell r="G238">
            <v>9.1417888800000013E-3</v>
          </cell>
          <cell r="H238">
            <v>9.2320704000000003E-3</v>
          </cell>
          <cell r="I238">
            <v>7.2526532400000003E-3</v>
          </cell>
          <cell r="J238">
            <v>1.5288991200000002E-3</v>
          </cell>
          <cell r="K238">
            <v>4.3226960000000002E-5</v>
          </cell>
          <cell r="L238">
            <v>0</v>
          </cell>
          <cell r="M238">
            <v>1.1759999999999997E-8</v>
          </cell>
          <cell r="N238">
            <v>8.5680000000000001E-4</v>
          </cell>
          <cell r="O238">
            <v>3.0995999999999997E-3</v>
          </cell>
          <cell r="P238">
            <v>1.1087999999999998E-3</v>
          </cell>
          <cell r="Q238">
            <v>5.5439999999999992E-4</v>
          </cell>
          <cell r="R238">
            <v>5.4784800000000008E-4</v>
          </cell>
          <cell r="S238">
            <v>2.6910799999999998E-6</v>
          </cell>
          <cell r="T238">
            <v>6.8030423999999997E-4</v>
          </cell>
          <cell r="U238">
            <v>1.100232E-4</v>
          </cell>
          <cell r="V238">
            <v>2.0214515999999999E-4</v>
          </cell>
          <cell r="W238">
            <v>6.9057287599999994E-3</v>
          </cell>
          <cell r="X238">
            <v>7.053177599999999E-2</v>
          </cell>
          <cell r="Y238">
            <v>0</v>
          </cell>
          <cell r="Z238">
            <v>7.1882730359999994E-2</v>
          </cell>
          <cell r="AA238">
            <v>0</v>
          </cell>
          <cell r="AB238">
            <v>0.11316799999999999</v>
          </cell>
          <cell r="AC238">
            <v>0.140376</v>
          </cell>
          <cell r="AD238">
            <v>0.29081299999999999</v>
          </cell>
          <cell r="AE238">
            <v>0.58912500000000001</v>
          </cell>
          <cell r="AF238">
            <v>0.55289299999999997</v>
          </cell>
          <cell r="AG238">
            <v>2.4407399999999999</v>
          </cell>
          <cell r="AH238">
            <v>2.0512149999999996</v>
          </cell>
          <cell r="AI238">
            <v>1.6633971633792086</v>
          </cell>
          <cell r="AJ238">
            <v>0.33697960112346764</v>
          </cell>
          <cell r="AK238">
            <v>5.8726610376403712E-2</v>
          </cell>
          <cell r="AL238">
            <v>0</v>
          </cell>
          <cell r="AM238">
            <v>5.2589181585370264E-4</v>
          </cell>
          <cell r="AN238">
            <v>0.2045775414951172</v>
          </cell>
          <cell r="AO238">
            <v>0.74734580002602935</v>
          </cell>
          <cell r="AP238">
            <v>0.22109355836670255</v>
          </cell>
          <cell r="AQ238">
            <v>0.11149309288335033</v>
          </cell>
          <cell r="AR238">
            <v>0.13999200000000001</v>
          </cell>
          <cell r="AS238">
            <v>1.8878985487462332E-2</v>
          </cell>
          <cell r="AT238">
            <v>7.8962166322342417E-2</v>
          </cell>
          <cell r="AU238">
            <v>3.3062000000000001E-2</v>
          </cell>
          <cell r="AV238">
            <v>6.5780000000000005E-2</v>
          </cell>
          <cell r="AW238">
            <v>1.080654</v>
          </cell>
          <cell r="AX238">
            <v>8.7468813779999994</v>
          </cell>
          <cell r="AY238">
            <v>0</v>
          </cell>
          <cell r="AZ238">
            <v>7.2675530399999984</v>
          </cell>
          <cell r="BA238">
            <v>0</v>
          </cell>
        </row>
        <row r="245">
          <cell r="B245">
            <v>1.8945662960000002E-2</v>
          </cell>
          <cell r="C245">
            <v>1.4251302800000001E-2</v>
          </cell>
          <cell r="D245">
            <v>1.136423848E-2</v>
          </cell>
          <cell r="E245">
            <v>1.22491866E-2</v>
          </cell>
          <cell r="F245">
            <v>1.9188152480000002E-2</v>
          </cell>
          <cell r="G245">
            <v>2.1600883080000001E-2</v>
          </cell>
          <cell r="H245">
            <v>3.5727280960000003E-2</v>
          </cell>
          <cell r="I245">
            <v>7.7617826286954517E-2</v>
          </cell>
          <cell r="J245">
            <v>0.17032598743999999</v>
          </cell>
          <cell r="K245">
            <v>0.15914304559999998</v>
          </cell>
          <cell r="L245">
            <v>0.23206804880000004</v>
          </cell>
          <cell r="M245">
            <v>0.23147882995999999</v>
          </cell>
          <cell r="N245">
            <v>0.26177150439999997</v>
          </cell>
          <cell r="O245">
            <v>0.50822271947999997</v>
          </cell>
          <cell r="P245">
            <v>0.60068285087999995</v>
          </cell>
          <cell r="Q245">
            <v>1.0531516629200002</v>
          </cell>
          <cell r="R245">
            <v>1.4630204232000001</v>
          </cell>
          <cell r="S245">
            <v>1.1422966757999999</v>
          </cell>
          <cell r="T245">
            <v>1.28887294984</v>
          </cell>
          <cell r="U245">
            <v>0.8011498199599999</v>
          </cell>
          <cell r="V245">
            <v>1.2813575384399998</v>
          </cell>
          <cell r="W245">
            <v>1.7126749276000002</v>
          </cell>
          <cell r="X245">
            <v>1.8055082132873332</v>
          </cell>
          <cell r="Y245">
            <v>0</v>
          </cell>
          <cell r="Z245">
            <v>2.2963722653200001</v>
          </cell>
          <cell r="AA245">
            <v>0</v>
          </cell>
          <cell r="AB245">
            <v>1.2790469999999998</v>
          </cell>
          <cell r="AC245">
            <v>1.0164880000000001</v>
          </cell>
          <cell r="AD245">
            <v>0.81871900000000009</v>
          </cell>
          <cell r="AE245">
            <v>1.1119269999999999</v>
          </cell>
          <cell r="AF245">
            <v>2.3807849999999995</v>
          </cell>
          <cell r="AG245">
            <v>2.5917089999999998</v>
          </cell>
          <cell r="AH245">
            <v>4.0610850000000003</v>
          </cell>
          <cell r="AI245">
            <v>11.936697375128707</v>
          </cell>
          <cell r="AJ245">
            <v>23.146196151794538</v>
          </cell>
          <cell r="AK245">
            <v>18.852416881254079</v>
          </cell>
          <cell r="AL245">
            <v>30.296107664262333</v>
          </cell>
          <cell r="AM245">
            <v>32.522914013835347</v>
          </cell>
          <cell r="AN245">
            <v>38.762188830212622</v>
          </cell>
          <cell r="AO245">
            <v>63.379271838401934</v>
          </cell>
          <cell r="AP245">
            <v>75.331114549746999</v>
          </cell>
          <cell r="AQ245">
            <v>125.73915739286693</v>
          </cell>
          <cell r="AR245">
            <v>152.80709299999998</v>
          </cell>
          <cell r="AS245">
            <v>116.95805964104262</v>
          </cell>
          <cell r="AT245">
            <v>132.57815258712833</v>
          </cell>
          <cell r="AU245">
            <v>116.83975999999998</v>
          </cell>
          <cell r="AV245">
            <v>124.73654599999999</v>
          </cell>
          <cell r="AW245">
            <v>207.49140999999997</v>
          </cell>
          <cell r="AX245">
            <v>223.25436570100001</v>
          </cell>
          <cell r="AY245">
            <v>0</v>
          </cell>
          <cell r="AZ245">
            <v>259.62752304999998</v>
          </cell>
          <cell r="BA245">
            <v>0</v>
          </cell>
        </row>
        <row r="246">
          <cell r="B246">
            <v>3.8903395999999996E-4</v>
          </cell>
          <cell r="C246">
            <v>1.9660779599999997E-3</v>
          </cell>
          <cell r="D246">
            <v>7.682871E-3</v>
          </cell>
          <cell r="E246">
            <v>8.8066946799999993E-3</v>
          </cell>
          <cell r="F246">
            <v>1.511983844E-2</v>
          </cell>
          <cell r="G246">
            <v>1.6568936999999999E-2</v>
          </cell>
          <cell r="H246">
            <v>2.0856594920000006E-2</v>
          </cell>
          <cell r="I246">
            <v>1.3296914119999999E-2</v>
          </cell>
          <cell r="J246">
            <v>1.2812205280000001E-2</v>
          </cell>
          <cell r="K246">
            <v>1.5217788600000002E-2</v>
          </cell>
          <cell r="L246">
            <v>1.256413816E-2</v>
          </cell>
          <cell r="M246">
            <v>9.0955149600000021E-3</v>
          </cell>
          <cell r="N246">
            <v>1.021143312E-2</v>
          </cell>
          <cell r="O246">
            <v>1.1965890159999999E-2</v>
          </cell>
          <cell r="P246">
            <v>1.458141216E-2</v>
          </cell>
          <cell r="Q246">
            <v>1.3650146439999997E-2</v>
          </cell>
          <cell r="R246">
            <v>1.157662688E-2</v>
          </cell>
          <cell r="S246">
            <v>9.7459378800000013E-3</v>
          </cell>
          <cell r="T246">
            <v>1.2559694279999999E-2</v>
          </cell>
          <cell r="U246">
            <v>1.7310588680000003E-2</v>
          </cell>
          <cell r="V246">
            <v>1.1983616680000002E-2</v>
          </cell>
          <cell r="W246">
            <v>1.4732775679999999E-2</v>
          </cell>
          <cell r="X246">
            <v>1.486710456E-2</v>
          </cell>
          <cell r="Y246">
            <v>0</v>
          </cell>
          <cell r="Z246">
            <v>1.4137785439679997E-2</v>
          </cell>
          <cell r="AA246">
            <v>0</v>
          </cell>
          <cell r="AB246">
            <v>7.9407999999999992E-2</v>
          </cell>
          <cell r="AC246">
            <v>0.48402599999999996</v>
          </cell>
          <cell r="AD246">
            <v>2.4571730000000001</v>
          </cell>
          <cell r="AE246">
            <v>3.0869260000000001</v>
          </cell>
          <cell r="AF246">
            <v>4.6397539999999999</v>
          </cell>
          <cell r="AG246">
            <v>5.0233810000000005</v>
          </cell>
          <cell r="AH246">
            <v>7.8202729999999994</v>
          </cell>
          <cell r="AI246">
            <v>3.940990248970544</v>
          </cell>
          <cell r="AJ246">
            <v>3.2914810105141807</v>
          </cell>
          <cell r="AK246">
            <v>3.6113135176722135</v>
          </cell>
          <cell r="AL246">
            <v>2.9926285020829937</v>
          </cell>
          <cell r="AM246">
            <v>2.4284294728512208</v>
          </cell>
          <cell r="AN246">
            <v>2.6927436635607584</v>
          </cell>
          <cell r="AO246">
            <v>3.1681697437900582</v>
          </cell>
          <cell r="AP246">
            <v>4.1036348920253065</v>
          </cell>
          <cell r="AQ246">
            <v>3.7165983455661515</v>
          </cell>
          <cell r="AR246">
            <v>3.053477</v>
          </cell>
          <cell r="AS246">
            <v>2.3255258906039775</v>
          </cell>
          <cell r="AT246">
            <v>3.145815083475525</v>
          </cell>
          <cell r="AU246">
            <v>3.3749739999999999</v>
          </cell>
          <cell r="AV246">
            <v>2.9390339999999999</v>
          </cell>
          <cell r="AW246">
            <v>3.7259399999999996</v>
          </cell>
          <cell r="AX246">
            <v>4.2507877909999996</v>
          </cell>
          <cell r="AY246">
            <v>0</v>
          </cell>
          <cell r="AZ246">
            <v>4.1450304400000002</v>
          </cell>
          <cell r="BA246">
            <v>0</v>
          </cell>
        </row>
        <row r="247">
          <cell r="B247">
            <v>1.1970545160000002E-2</v>
          </cell>
          <cell r="C247">
            <v>1.3596964919999999E-2</v>
          </cell>
          <cell r="D247">
            <v>2.9664749240000003E-2</v>
          </cell>
          <cell r="E247">
            <v>5.0625461880000007E-2</v>
          </cell>
          <cell r="F247">
            <v>4.7224041200000004E-2</v>
          </cell>
          <cell r="G247">
            <v>5.0719825800000007E-2</v>
          </cell>
          <cell r="H247">
            <v>4.3894149599999994E-2</v>
          </cell>
          <cell r="I247">
            <v>3.6854632360000007E-2</v>
          </cell>
          <cell r="J247">
            <v>2.6629990520000001E-2</v>
          </cell>
          <cell r="K247">
            <v>2.2496109160000003E-2</v>
          </cell>
          <cell r="L247">
            <v>1.7564071840000001E-2</v>
          </cell>
          <cell r="M247">
            <v>2.168773572E-2</v>
          </cell>
          <cell r="N247">
            <v>2.2538909399999994E-2</v>
          </cell>
          <cell r="O247">
            <v>4.1028288615999997E-2</v>
          </cell>
          <cell r="P247">
            <v>3.0493615879999995E-2</v>
          </cell>
          <cell r="Q247">
            <v>2.8484667679999992E-2</v>
          </cell>
          <cell r="R247">
            <v>3.7771080759999999E-2</v>
          </cell>
          <cell r="S247">
            <v>4.4023310519999997E-2</v>
          </cell>
          <cell r="T247">
            <v>5.284414296E-2</v>
          </cell>
          <cell r="U247">
            <v>6.841925804E-2</v>
          </cell>
          <cell r="V247">
            <v>5.0106193199999996E-2</v>
          </cell>
          <cell r="W247">
            <v>7.7269452119999985E-2</v>
          </cell>
          <cell r="X247">
            <v>0.11020239215999998</v>
          </cell>
          <cell r="Y247">
            <v>0</v>
          </cell>
          <cell r="Z247">
            <v>0.12334741048</v>
          </cell>
          <cell r="AA247">
            <v>0</v>
          </cell>
          <cell r="AB247">
            <v>2.543777</v>
          </cell>
          <cell r="AC247">
            <v>2.364906</v>
          </cell>
          <cell r="AD247">
            <v>4.7850700000000002</v>
          </cell>
          <cell r="AE247">
            <v>8.4321639999999984</v>
          </cell>
          <cell r="AF247">
            <v>8.5702199999999991</v>
          </cell>
          <cell r="AG247">
            <v>9.1317759999999986</v>
          </cell>
          <cell r="AH247">
            <v>8.5138660000000002</v>
          </cell>
          <cell r="AI247">
            <v>7.4057813121951108</v>
          </cell>
          <cell r="AJ247">
            <v>5.1246578201592161</v>
          </cell>
          <cell r="AK247">
            <v>5.4286169147467067</v>
          </cell>
          <cell r="AL247">
            <v>4.8499062468807619</v>
          </cell>
          <cell r="AM247">
            <v>6.0982547439455344</v>
          </cell>
          <cell r="AN247">
            <v>7.2419917188424714</v>
          </cell>
          <cell r="AO247">
            <v>12.851208698457832</v>
          </cell>
          <cell r="AP247">
            <v>9.6650841753011925</v>
          </cell>
          <cell r="AQ247">
            <v>8.6176733101211997</v>
          </cell>
          <cell r="AR247">
            <v>10.796773</v>
          </cell>
          <cell r="AS247">
            <v>14.227059485763107</v>
          </cell>
          <cell r="AT247">
            <v>19.766007701113526</v>
          </cell>
          <cell r="AU247">
            <v>15.639728</v>
          </cell>
          <cell r="AV247">
            <v>14.104339</v>
          </cell>
          <cell r="AW247">
            <v>20.702175</v>
          </cell>
          <cell r="AX247">
            <v>32.568477919999999</v>
          </cell>
          <cell r="AY247">
            <v>0</v>
          </cell>
          <cell r="AZ247">
            <v>42.062711909999997</v>
          </cell>
          <cell r="BA247">
            <v>0</v>
          </cell>
        </row>
        <row r="253">
          <cell r="B253">
            <v>3.3098045399999998E-2</v>
          </cell>
          <cell r="C253">
            <v>2.4690171520000002E-2</v>
          </cell>
          <cell r="D253">
            <v>6.5432135439999997E-2</v>
          </cell>
          <cell r="E253">
            <v>7.8079334479999998E-2</v>
          </cell>
          <cell r="F253">
            <v>0.14414840832</v>
          </cell>
          <cell r="G253">
            <v>0.25116435624</v>
          </cell>
          <cell r="H253">
            <v>0.37738859199999997</v>
          </cell>
          <cell r="I253">
            <v>0.52611001939999991</v>
          </cell>
          <cell r="J253">
            <v>0.42489962368000006</v>
          </cell>
          <cell r="K253">
            <v>0.50698883760000002</v>
          </cell>
          <cell r="L253">
            <v>0.58883281072000004</v>
          </cell>
          <cell r="M253">
            <v>0.59268815312000001</v>
          </cell>
          <cell r="N253">
            <v>0.47696047223999999</v>
          </cell>
          <cell r="O253">
            <v>0.49239997491999998</v>
          </cell>
          <cell r="P253">
            <v>0.35392347060000001</v>
          </cell>
          <cell r="Q253">
            <v>0.55419702100000001</v>
          </cell>
          <cell r="R253">
            <v>0.61192603024000003</v>
          </cell>
          <cell r="S253">
            <v>0.72446920419999994</v>
          </cell>
          <cell r="T253">
            <v>0.66372150431999999</v>
          </cell>
          <cell r="U253">
            <v>0.58222606176000014</v>
          </cell>
          <cell r="V253">
            <v>1.1109861965999999</v>
          </cell>
          <cell r="W253">
            <v>0.87540857348000012</v>
          </cell>
          <cell r="X253">
            <v>0.69777978815999986</v>
          </cell>
          <cell r="Y253">
            <v>0</v>
          </cell>
          <cell r="Z253">
            <v>0.98976337292000005</v>
          </cell>
          <cell r="AA253">
            <v>0</v>
          </cell>
          <cell r="AB253">
            <v>2.624034</v>
          </cell>
          <cell r="AC253">
            <v>2.2870499999999994</v>
          </cell>
          <cell r="AD253">
            <v>5.7477349999999987</v>
          </cell>
          <cell r="AE253">
            <v>6.8681479999999988</v>
          </cell>
          <cell r="AF253">
            <v>14.398211</v>
          </cell>
          <cell r="AG253">
            <v>23.750798</v>
          </cell>
          <cell r="AH253">
            <v>39.151187</v>
          </cell>
          <cell r="AI253">
            <v>67.403497086795568</v>
          </cell>
          <cell r="AJ253">
            <v>56.217722353821543</v>
          </cell>
          <cell r="AK253">
            <v>55.373786098618787</v>
          </cell>
          <cell r="AL253">
            <v>74.651822822049795</v>
          </cell>
          <cell r="AM253">
            <v>86.835468328336461</v>
          </cell>
          <cell r="AN253">
            <v>72.099481343359727</v>
          </cell>
          <cell r="AO253">
            <v>63.260091649839431</v>
          </cell>
          <cell r="AP253">
            <v>46.268979650607406</v>
          </cell>
          <cell r="AQ253">
            <v>71.377020072030462</v>
          </cell>
          <cell r="AR253">
            <v>71.951863000000003</v>
          </cell>
          <cell r="AS253">
            <v>85.249860473830523</v>
          </cell>
          <cell r="AT253">
            <v>77.523254171049757</v>
          </cell>
          <cell r="AU253">
            <v>98.879321000000004</v>
          </cell>
          <cell r="AV253">
            <v>119.588325</v>
          </cell>
          <cell r="AW253">
            <v>110.477446</v>
          </cell>
          <cell r="AX253">
            <v>94.609176396999999</v>
          </cell>
          <cell r="AY253">
            <v>0</v>
          </cell>
          <cell r="AZ253">
            <v>113.90431611</v>
          </cell>
          <cell r="BA253">
            <v>0</v>
          </cell>
        </row>
        <row r="263">
          <cell r="B263">
            <v>1.4955414003600001</v>
          </cell>
          <cell r="C263">
            <v>1.28492697928</v>
          </cell>
          <cell r="D263">
            <v>1.5734266735600002</v>
          </cell>
          <cell r="E263">
            <v>1.5661071784400002</v>
          </cell>
          <cell r="F263">
            <v>2.1515078499599998</v>
          </cell>
          <cell r="G263">
            <v>2.8774031101200008</v>
          </cell>
          <cell r="H263">
            <v>3.5163702467599998</v>
          </cell>
          <cell r="I263">
            <v>3.8135701639378374</v>
          </cell>
          <cell r="J263">
            <v>3.7115482542996143</v>
          </cell>
          <cell r="K263">
            <v>4.0795255841199989</v>
          </cell>
          <cell r="L263">
            <v>5.023655746480002</v>
          </cell>
          <cell r="M263">
            <v>4.8856435818399992</v>
          </cell>
          <cell r="N263">
            <v>4.67219898936</v>
          </cell>
          <cell r="O263">
            <v>5.5647993130659987</v>
          </cell>
          <cell r="P263">
            <v>5.7633215359999985</v>
          </cell>
          <cell r="Q263">
            <v>6.4328098589160003</v>
          </cell>
          <cell r="R263">
            <v>7.287198152680002</v>
          </cell>
          <cell r="S263">
            <v>7.6922210318800017</v>
          </cell>
          <cell r="T263">
            <v>8.5975962760799955</v>
          </cell>
          <cell r="U263">
            <v>5.8430275311333322</v>
          </cell>
          <cell r="V263">
            <v>9.2214671093599971</v>
          </cell>
          <cell r="W263">
            <v>10.76121864552</v>
          </cell>
          <cell r="X263">
            <v>9.4503940129882267</v>
          </cell>
          <cell r="Y263">
            <v>1.8176597009199997</v>
          </cell>
          <cell r="Z263">
            <v>11.474878146959639</v>
          </cell>
          <cell r="AA263">
            <v>0</v>
          </cell>
          <cell r="AB263">
            <v>99.132026000000025</v>
          </cell>
          <cell r="AC263">
            <v>110.029197</v>
          </cell>
          <cell r="AD263">
            <v>144.18516799999995</v>
          </cell>
          <cell r="AE263">
            <v>145.49577499999998</v>
          </cell>
          <cell r="AF263">
            <v>222.80040000000002</v>
          </cell>
          <cell r="AG263">
            <v>276.44350300000002</v>
          </cell>
          <cell r="AH263">
            <v>377.79329600000005</v>
          </cell>
          <cell r="AI263">
            <v>489.32059879561166</v>
          </cell>
          <cell r="AJ263">
            <v>503.16817296952934</v>
          </cell>
          <cell r="AK263">
            <v>449.41714545750204</v>
          </cell>
          <cell r="AL263">
            <v>621.76058569694919</v>
          </cell>
          <cell r="AM263">
            <v>696.27256869853954</v>
          </cell>
          <cell r="AN263">
            <v>659.32130578100885</v>
          </cell>
          <cell r="AO263">
            <v>699.6590974282002</v>
          </cell>
          <cell r="AP263">
            <v>724.19504672257324</v>
          </cell>
          <cell r="AQ263">
            <v>776.9175234208866</v>
          </cell>
          <cell r="AR263">
            <v>805.23854800000004</v>
          </cell>
          <cell r="AS263">
            <v>853.79795211674889</v>
          </cell>
          <cell r="AT263">
            <v>950.19144238164256</v>
          </cell>
          <cell r="AU263">
            <v>925.60509200000001</v>
          </cell>
          <cell r="AV263">
            <v>949.71082400000023</v>
          </cell>
          <cell r="AW263">
            <v>1343.0076629999996</v>
          </cell>
          <cell r="AX263">
            <v>1231.6148593410001</v>
          </cell>
          <cell r="AY263">
            <v>175.236593</v>
          </cell>
          <cell r="AZ263">
            <v>1322.0856960399999</v>
          </cell>
          <cell r="BA263">
            <v>0</v>
          </cell>
        </row>
        <row r="264">
          <cell r="B264">
            <v>1.0290529200000001E-3</v>
          </cell>
          <cell r="C264">
            <v>2.1252739199999998E-3</v>
          </cell>
          <cell r="D264">
            <v>8.6444478399999997E-3</v>
          </cell>
          <cell r="E264">
            <v>9.8432714799999987E-3</v>
          </cell>
          <cell r="F264">
            <v>1.61046746E-2</v>
          </cell>
          <cell r="G264">
            <v>1.7091217079999999E-2</v>
          </cell>
          <cell r="H264">
            <v>2.1319022760000007E-2</v>
          </cell>
          <cell r="I264">
            <v>1.348828908E-2</v>
          </cell>
          <cell r="J264">
            <v>1.3132667443027093E-2</v>
          </cell>
          <cell r="K264">
            <v>1.5321518800000003E-2</v>
          </cell>
          <cell r="L264">
            <v>1.538284384E-2</v>
          </cell>
          <cell r="M264">
            <v>9.6887417200000013E-3</v>
          </cell>
          <cell r="N264">
            <v>1.0225356120000001E-2</v>
          </cell>
          <cell r="O264">
            <v>1.2019731976E-2</v>
          </cell>
          <cell r="P264">
            <v>1.5349960919999999E-2</v>
          </cell>
          <cell r="Q264">
            <v>1.3849142439999997E-2</v>
          </cell>
          <cell r="R264">
            <v>1.1792347599999999E-2</v>
          </cell>
          <cell r="S264">
            <v>9.9666602000000014E-3</v>
          </cell>
          <cell r="T264">
            <v>1.7739317399999996E-2</v>
          </cell>
          <cell r="U264">
            <v>2.4688730360000001E-2</v>
          </cell>
          <cell r="V264">
            <v>1.6441120360000002E-2</v>
          </cell>
          <cell r="W264">
            <v>1.989246364E-2</v>
          </cell>
          <cell r="X264">
            <v>1.8522809760000002E-2</v>
          </cell>
          <cell r="Y264">
            <v>1.9674496799999999E-3</v>
          </cell>
          <cell r="Z264">
            <v>5.4894015359679998E-2</v>
          </cell>
          <cell r="AA264">
            <v>0</v>
          </cell>
          <cell r="AB264">
            <v>0.20446499999999995</v>
          </cell>
          <cell r="AC264">
            <v>0.51011699999999993</v>
          </cell>
          <cell r="AD264">
            <v>2.9179620000000002</v>
          </cell>
          <cell r="AE264">
            <v>3.6834170000000004</v>
          </cell>
          <cell r="AF264">
            <v>5.1674249999999997</v>
          </cell>
          <cell r="AG264">
            <v>5.3238580000000004</v>
          </cell>
          <cell r="AH264">
            <v>8.0414879999999993</v>
          </cell>
          <cell r="AI264">
            <v>4.104591992315255</v>
          </cell>
          <cell r="AJ264">
            <v>3.4135093196750939</v>
          </cell>
          <cell r="AK264">
            <v>3.6836761991209395</v>
          </cell>
          <cell r="AL264">
            <v>3.437044480985127</v>
          </cell>
          <cell r="AM264">
            <v>2.5863402459058507</v>
          </cell>
          <cell r="AN264">
            <v>2.711709893847706</v>
          </cell>
          <cell r="AO264">
            <v>3.2110849222510107</v>
          </cell>
          <cell r="AP264">
            <v>4.2531914839279921</v>
          </cell>
          <cell r="AQ264">
            <v>3.8044999617016577</v>
          </cell>
          <cell r="AR264">
            <v>3.1165449999999999</v>
          </cell>
          <cell r="AS264">
            <v>2.3917421771148444</v>
          </cell>
          <cell r="AT264">
            <v>3.972970728029261</v>
          </cell>
          <cell r="AU264">
            <v>5.064635</v>
          </cell>
          <cell r="AV264">
            <v>4.4567610000000002</v>
          </cell>
          <cell r="AW264">
            <v>5.3674999999999997</v>
          </cell>
          <cell r="AX264">
            <v>5.7889670219999996</v>
          </cell>
          <cell r="AY264">
            <v>0.26557999999999998</v>
          </cell>
          <cell r="AZ264">
            <v>8.5491470500000002</v>
          </cell>
          <cell r="BA264">
            <v>0</v>
          </cell>
        </row>
        <row r="265">
          <cell r="B265">
            <v>5.6891074520000001E-2</v>
          </cell>
          <cell r="C265">
            <v>5.4704638520000001E-2</v>
          </cell>
          <cell r="D265">
            <v>3.881409056E-2</v>
          </cell>
          <cell r="E265">
            <v>6.7873848000000001E-2</v>
          </cell>
          <cell r="F265">
            <v>0.10049549356</v>
          </cell>
          <cell r="G265">
            <v>0.11325294428000002</v>
          </cell>
          <cell r="H265">
            <v>0.18548481504</v>
          </cell>
          <cell r="I265">
            <v>0.33146369828695449</v>
          </cell>
          <cell r="J265">
            <v>0.59840838567999999</v>
          </cell>
          <cell r="K265">
            <v>0.96731689655999986</v>
          </cell>
          <cell r="L265">
            <v>1.32987089788</v>
          </cell>
          <cell r="M265">
            <v>1.5124626473599998</v>
          </cell>
          <cell r="N265">
            <v>1.4946793416799999</v>
          </cell>
          <cell r="O265">
            <v>2.10511736596</v>
          </cell>
          <cell r="P265">
            <v>2.17949412268</v>
          </cell>
          <cell r="Q265">
            <v>2.7562588398799996</v>
          </cell>
          <cell r="R265">
            <v>3.0715375919199999</v>
          </cell>
          <cell r="S265">
            <v>3.0747045772799995</v>
          </cell>
          <cell r="T265">
            <v>3.3060740157199997</v>
          </cell>
          <cell r="U265">
            <v>2.1278271968799998</v>
          </cell>
          <cell r="V265">
            <v>3.3050498798800003</v>
          </cell>
          <cell r="W265">
            <v>4.05060877816</v>
          </cell>
          <cell r="X265">
            <v>4.0838125229673334</v>
          </cell>
          <cell r="Y265">
            <v>0</v>
          </cell>
          <cell r="Z265">
            <v>4.7656530829600001</v>
          </cell>
          <cell r="AA265">
            <v>0</v>
          </cell>
          <cell r="AB265">
            <v>3.6858979999999999</v>
          </cell>
          <cell r="AC265">
            <v>4.1612799999999996</v>
          </cell>
          <cell r="AD265">
            <v>3.6535470000000005</v>
          </cell>
          <cell r="AE265">
            <v>6.1382329999999996</v>
          </cell>
          <cell r="AF265">
            <v>12.643011999999999</v>
          </cell>
          <cell r="AG265">
            <v>12.975475000000001</v>
          </cell>
          <cell r="AH265">
            <v>21.480018000000001</v>
          </cell>
          <cell r="AI265">
            <v>51.307064705028843</v>
          </cell>
          <cell r="AJ265">
            <v>84.114099185713442</v>
          </cell>
          <cell r="AK265">
            <v>111.03070796129418</v>
          </cell>
          <cell r="AL265">
            <v>169.6819410457523</v>
          </cell>
          <cell r="AM265">
            <v>214.49416987374619</v>
          </cell>
          <cell r="AN265">
            <v>213.12907615148399</v>
          </cell>
          <cell r="AO265">
            <v>261.89284828791051</v>
          </cell>
          <cell r="AP265">
            <v>270.23047042168463</v>
          </cell>
          <cell r="AQ265">
            <v>327.7314209428572</v>
          </cell>
          <cell r="AR265">
            <v>322.74099899999999</v>
          </cell>
          <cell r="AS265">
            <v>316.24123138991501</v>
          </cell>
          <cell r="AT265">
            <v>348.41235457985402</v>
          </cell>
          <cell r="AU265">
            <v>326.57836099999997</v>
          </cell>
          <cell r="AV265">
            <v>325.50130000000001</v>
          </cell>
          <cell r="AW265">
            <v>497.44067399999994</v>
          </cell>
          <cell r="AX265">
            <v>515.46790952899994</v>
          </cell>
          <cell r="AY265">
            <v>0</v>
          </cell>
          <cell r="AZ265">
            <v>541.87793698000007</v>
          </cell>
          <cell r="BA265">
            <v>0</v>
          </cell>
        </row>
        <row r="266">
          <cell r="B266">
            <v>6.2123376000000001E-4</v>
          </cell>
          <cell r="C266">
            <v>7.3083164000000008E-4</v>
          </cell>
          <cell r="D266">
            <v>2.78841528E-3</v>
          </cell>
          <cell r="E266">
            <v>4.6126018399999993E-3</v>
          </cell>
          <cell r="F266">
            <v>7.8136004800000002E-3</v>
          </cell>
          <cell r="G266">
            <v>1.5254530760000001E-2</v>
          </cell>
          <cell r="H266">
            <v>1.8897311440000002E-2</v>
          </cell>
          <cell r="I266">
            <v>4.4413973240000001E-2</v>
          </cell>
          <cell r="J266">
            <v>8.5283216199999998E-2</v>
          </cell>
          <cell r="K266">
            <v>8.4872100320000005E-2</v>
          </cell>
          <cell r="L266">
            <v>9.7312740839999995E-2</v>
          </cell>
          <cell r="M266">
            <v>0.11198160427999998</v>
          </cell>
          <cell r="N266">
            <v>0.11990864928</v>
          </cell>
          <cell r="O266">
            <v>7.6439432720000006E-2</v>
          </cell>
          <cell r="P266">
            <v>0.13558342951999999</v>
          </cell>
          <cell r="Q266">
            <v>0.1199720774</v>
          </cell>
          <cell r="R266">
            <v>0.15296092475999998</v>
          </cell>
          <cell r="S266">
            <v>0.27744782239999999</v>
          </cell>
          <cell r="T266">
            <v>0.50223875435999998</v>
          </cell>
          <cell r="U266">
            <v>0.40356586060000005</v>
          </cell>
          <cell r="V266">
            <v>0.6592096355599999</v>
          </cell>
          <cell r="W266">
            <v>0.89255417104000001</v>
          </cell>
          <cell r="X266">
            <v>0.87013849997004</v>
          </cell>
          <cell r="Y266">
            <v>6.1950548799999984E-3</v>
          </cell>
          <cell r="Z266">
            <v>0.6397114197599999</v>
          </cell>
          <cell r="AA266">
            <v>0</v>
          </cell>
          <cell r="AB266">
            <v>8.3160999999999999E-2</v>
          </cell>
          <cell r="AC266">
            <v>7.9312999999999995E-2</v>
          </cell>
          <cell r="AD266">
            <v>0.20877100000000001</v>
          </cell>
          <cell r="AE266">
            <v>0.44795600000000002</v>
          </cell>
          <cell r="AF266">
            <v>1.1447339999999999</v>
          </cell>
          <cell r="AG266">
            <v>1.9301330000000001</v>
          </cell>
          <cell r="AH266">
            <v>2.4569049999999999</v>
          </cell>
          <cell r="AI266">
            <v>6.5973854174506723</v>
          </cell>
          <cell r="AJ266">
            <v>13.587530459271768</v>
          </cell>
          <cell r="AK266">
            <v>10.791394230045796</v>
          </cell>
          <cell r="AL266">
            <v>14.933429884791778</v>
          </cell>
          <cell r="AM266">
            <v>20.103588413197901</v>
          </cell>
          <cell r="AN266">
            <v>21.129997421084646</v>
          </cell>
          <cell r="AO266">
            <v>12.399861531631242</v>
          </cell>
          <cell r="AP266">
            <v>20.317609215436065</v>
          </cell>
          <cell r="AQ266">
            <v>17.376802314707383</v>
          </cell>
          <cell r="AR266">
            <v>17.421645000000005</v>
          </cell>
          <cell r="AS266">
            <v>30.086007395498029</v>
          </cell>
          <cell r="AT266">
            <v>56.581286500956395</v>
          </cell>
          <cell r="AU266">
            <v>67.752092000000005</v>
          </cell>
          <cell r="AV266">
            <v>67.002317000000005</v>
          </cell>
          <cell r="AW266">
            <v>104.264501</v>
          </cell>
          <cell r="AX266">
            <v>106.50721466499999</v>
          </cell>
          <cell r="AY266">
            <v>0.76891900000000002</v>
          </cell>
          <cell r="AZ266">
            <v>72.898391509999982</v>
          </cell>
          <cell r="BA266">
            <v>0</v>
          </cell>
        </row>
        <row r="267">
          <cell r="B267">
            <v>1.3786377844400002</v>
          </cell>
          <cell r="C267">
            <v>1.13712193084</v>
          </cell>
          <cell r="D267">
            <v>1.4068278985600002</v>
          </cell>
          <cell r="E267">
            <v>1.3219585400000002</v>
          </cell>
          <cell r="F267">
            <v>1.8785916867199997</v>
          </cell>
          <cell r="G267">
            <v>2.5122635162799996</v>
          </cell>
          <cell r="H267">
            <v>2.99904633364</v>
          </cell>
          <cell r="I267">
            <v>2.994515036010883</v>
          </cell>
          <cell r="J267">
            <v>2.7144298616392755</v>
          </cell>
          <cell r="K267">
            <v>2.6801852602</v>
          </cell>
          <cell r="L267">
            <v>3.19793376896</v>
          </cell>
          <cell r="M267">
            <v>2.7661225074</v>
          </cell>
          <cell r="N267">
            <v>2.6568503698799999</v>
          </cell>
          <cell r="O267">
            <v>2.9613909217759997</v>
          </cell>
          <cell r="P267">
            <v>3.1098831402799991</v>
          </cell>
          <cell r="Q267">
            <v>3.204106423839999</v>
          </cell>
          <cell r="R267">
            <v>3.67857385756</v>
          </cell>
          <cell r="S267">
            <v>3.9406404858800004</v>
          </cell>
          <cell r="T267">
            <v>4.2002827400799996</v>
          </cell>
          <cell r="U267">
            <v>2.7300435475600002</v>
          </cell>
          <cell r="V267">
            <v>4.6947291156800013</v>
          </cell>
          <cell r="W267">
            <v>5.2639346079599996</v>
          </cell>
          <cell r="X267">
            <v>3.9248836627630936</v>
          </cell>
          <cell r="Y267">
            <v>2.4656800000000003E-6</v>
          </cell>
          <cell r="Z267">
            <v>5.3198146620799607</v>
          </cell>
          <cell r="AA267">
            <v>0</v>
          </cell>
          <cell r="AB267">
            <v>88.172042999999974</v>
          </cell>
          <cell r="AC267">
            <v>95.434027999999984</v>
          </cell>
          <cell r="AD267">
            <v>124.423168</v>
          </cell>
          <cell r="AE267">
            <v>115.476747</v>
          </cell>
          <cell r="AF267">
            <v>181.591351</v>
          </cell>
          <cell r="AG267">
            <v>224.34030899999996</v>
          </cell>
          <cell r="AH267">
            <v>305.11306999999994</v>
          </cell>
          <cell r="AI267">
            <v>367.60895803573442</v>
          </cell>
          <cell r="AJ267">
            <v>357.72002645356849</v>
          </cell>
          <cell r="AK267">
            <v>283.08685093111933</v>
          </cell>
          <cell r="AL267">
            <v>382.52724568822862</v>
          </cell>
          <cell r="AM267">
            <v>382.80855585783416</v>
          </cell>
          <cell r="AN267">
            <v>359.64098366059574</v>
          </cell>
          <cell r="AO267">
            <v>358.30917546043918</v>
          </cell>
          <cell r="AP267">
            <v>380.16225655331527</v>
          </cell>
          <cell r="AQ267">
            <v>378.59602045571478</v>
          </cell>
          <cell r="AR267">
            <v>410.80038499999989</v>
          </cell>
          <cell r="AS267">
            <v>451.06660722120967</v>
          </cell>
          <cell r="AT267">
            <v>463.54380379293639</v>
          </cell>
          <cell r="AU267">
            <v>435.20188199999996</v>
          </cell>
          <cell r="AV267">
            <v>484.71824699999996</v>
          </cell>
          <cell r="AW267">
            <v>652.64623799999993</v>
          </cell>
          <cell r="AX267">
            <v>509.90695293799996</v>
          </cell>
          <cell r="AY267">
            <v>1.122E-3</v>
          </cell>
          <cell r="AZ267">
            <v>585.24967208999999</v>
          </cell>
          <cell r="BA267">
            <v>0</v>
          </cell>
        </row>
        <row r="268">
          <cell r="B268">
            <v>1.3314259560000001E-2</v>
          </cell>
          <cell r="C268">
            <v>1.9171675039999999E-2</v>
          </cell>
          <cell r="D268">
            <v>4.0729174640000004E-2</v>
          </cell>
          <cell r="E268">
            <v>5.6712489960000008E-2</v>
          </cell>
          <cell r="F268">
            <v>5.5660545640000003E-2</v>
          </cell>
          <cell r="G268">
            <v>5.9754363480000003E-2</v>
          </cell>
          <cell r="H268">
            <v>5.5334339199999999E-2</v>
          </cell>
          <cell r="I268">
            <v>4.3523791920000006E-2</v>
          </cell>
          <cell r="J268">
            <v>2.9757039200000002E-2</v>
          </cell>
          <cell r="K268">
            <v>2.4245655280000004E-2</v>
          </cell>
          <cell r="L268">
            <v>2.036021512E-2</v>
          </cell>
          <cell r="M268">
            <v>2.457136444E-2</v>
          </cell>
          <cell r="N268">
            <v>2.5725250039999994E-2</v>
          </cell>
          <cell r="O268">
            <v>4.4300984433999997E-2</v>
          </cell>
          <cell r="P268">
            <v>3.4255305559999991E-2</v>
          </cell>
          <cell r="Q268">
            <v>3.0512906199999992E-2</v>
          </cell>
          <cell r="R268">
            <v>4.216226E-2</v>
          </cell>
          <cell r="S268">
            <v>4.6949385559999994E-2</v>
          </cell>
          <cell r="T268">
            <v>6.1853534119999998E-2</v>
          </cell>
          <cell r="U268">
            <v>8.9385045679999997E-2</v>
          </cell>
          <cell r="V268">
            <v>6.495284459999999E-2</v>
          </cell>
          <cell r="W268">
            <v>0.14947455319999997</v>
          </cell>
          <cell r="X268">
            <v>0.15649832267999997</v>
          </cell>
          <cell r="Y268">
            <v>0</v>
          </cell>
          <cell r="Z268">
            <v>0.13420655836000001</v>
          </cell>
          <cell r="AA268">
            <v>0</v>
          </cell>
          <cell r="AB268">
            <v>2.8280859999999999</v>
          </cell>
          <cell r="AC268">
            <v>3.2552859999999999</v>
          </cell>
          <cell r="AD268">
            <v>6.2050510000000001</v>
          </cell>
          <cell r="AE268">
            <v>9.4083459999999981</v>
          </cell>
          <cell r="AF268">
            <v>9.9759119999999992</v>
          </cell>
          <cell r="AG268">
            <v>10.672352999999998</v>
          </cell>
          <cell r="AH268">
            <v>10.652561</v>
          </cell>
          <cell r="AI268">
            <v>8.754098761083096</v>
          </cell>
          <cell r="AJ268">
            <v>5.857712504518898</v>
          </cell>
          <cell r="AK268">
            <v>5.7959930393586898</v>
          </cell>
          <cell r="AL268">
            <v>5.4522750287626538</v>
          </cell>
          <cell r="AM268">
            <v>6.7913446452793371</v>
          </cell>
          <cell r="AN268">
            <v>8.0699242736282208</v>
          </cell>
          <cell r="AO268">
            <v>13.78938864968366</v>
          </cell>
          <cell r="AP268">
            <v>10.678298341010876</v>
          </cell>
          <cell r="AQ268">
            <v>9.1446201265944165</v>
          </cell>
          <cell r="AR268">
            <v>11.624268000000001</v>
          </cell>
          <cell r="AS268">
            <v>14.838907927941312</v>
          </cell>
          <cell r="AT268">
            <v>21.175833027123101</v>
          </cell>
          <cell r="AU268">
            <v>18.734855</v>
          </cell>
          <cell r="AV268">
            <v>15.937885</v>
          </cell>
          <cell r="AW268">
            <v>30.449809000000002</v>
          </cell>
          <cell r="AX268">
            <v>39.295831755000002</v>
          </cell>
          <cell r="AY268">
            <v>0</v>
          </cell>
          <cell r="AZ268">
            <v>43.970411459999994</v>
          </cell>
          <cell r="BA268">
            <v>0</v>
          </cell>
        </row>
        <row r="269">
          <cell r="B269">
            <v>2.2526784000000003E-4</v>
          </cell>
          <cell r="C269">
            <v>4.5791283999999999E-4</v>
          </cell>
          <cell r="D269">
            <v>3.6259999999999998E-7</v>
          </cell>
          <cell r="E269">
            <v>0</v>
          </cell>
          <cell r="F269">
            <v>2.4814188000000002E-4</v>
          </cell>
          <cell r="G269">
            <v>4.4704799999999999E-5</v>
          </cell>
          <cell r="H269">
            <v>2.4256344E-3</v>
          </cell>
          <cell r="I269">
            <v>5.7502508000000004E-3</v>
          </cell>
          <cell r="J269">
            <v>5.9530867200000004E-3</v>
          </cell>
          <cell r="K269">
            <v>5.3251520000000005E-5</v>
          </cell>
          <cell r="L269">
            <v>1.1311188E-3</v>
          </cell>
          <cell r="M269">
            <v>8.4148567999999999E-4</v>
          </cell>
          <cell r="N269">
            <v>1.6431043999999998E-4</v>
          </cell>
          <cell r="O269">
            <v>2.0525478399999997E-3</v>
          </cell>
          <cell r="P269">
            <v>0</v>
          </cell>
          <cell r="Q269">
            <v>3.4834926000000001E-3</v>
          </cell>
          <cell r="R269">
            <v>6.8799326400000001E-3</v>
          </cell>
          <cell r="S269">
            <v>4.7916817199999996E-3</v>
          </cell>
          <cell r="T269">
            <v>2.9936066719999991E-2</v>
          </cell>
          <cell r="U269">
            <v>3.14403054E-2</v>
          </cell>
          <cell r="V269">
            <v>5.3451733439999996E-2</v>
          </cell>
          <cell r="W269">
            <v>0.12655750715999997</v>
          </cell>
          <cell r="X269">
            <v>5.6030341359999992E-2</v>
          </cell>
          <cell r="Y269">
            <v>0</v>
          </cell>
          <cell r="Z269">
            <v>0.11909565975999997</v>
          </cell>
          <cell r="AA269">
            <v>0</v>
          </cell>
          <cell r="AB269">
            <v>2.0629000000000002E-2</v>
          </cell>
          <cell r="AC269">
            <v>3.5768000000000001E-2</v>
          </cell>
          <cell r="AD269">
            <v>3.2999999999999996E-5</v>
          </cell>
          <cell r="AE269">
            <v>0</v>
          </cell>
          <cell r="AF269">
            <v>4.9168999999999997E-2</v>
          </cell>
          <cell r="AG269">
            <v>8.6800000000000002E-3</v>
          </cell>
          <cell r="AH269">
            <v>0.22289500000000001</v>
          </cell>
          <cell r="AI269">
            <v>0.7886327220867374</v>
          </cell>
          <cell r="AJ269">
            <v>0.90630101551973019</v>
          </cell>
          <cell r="AK269">
            <v>2.5285534340862701E-2</v>
          </cell>
          <cell r="AL269">
            <v>0.19419103655877826</v>
          </cell>
          <cell r="AM269">
            <v>0.19404529223316572</v>
          </cell>
          <cell r="AN269">
            <v>6.2815785417073833E-2</v>
          </cell>
          <cell r="AO269">
            <v>0.3397481116873205</v>
          </cell>
          <cell r="AP269">
            <v>0</v>
          </cell>
          <cell r="AQ269">
            <v>0.4475903061075282</v>
          </cell>
          <cell r="AR269">
            <v>0.87078899999999992</v>
          </cell>
          <cell r="AS269">
            <v>0.59363898676714322</v>
          </cell>
          <cell r="AT269">
            <v>3.2718128120887622</v>
          </cell>
          <cell r="AU269">
            <v>5.0918639999999993</v>
          </cell>
          <cell r="AV269">
            <v>5.5380789999999998</v>
          </cell>
          <cell r="AW269">
            <v>16.586208000000003</v>
          </cell>
          <cell r="AX269">
            <v>8.0439905339999989</v>
          </cell>
          <cell r="AY269">
            <v>0</v>
          </cell>
          <cell r="AZ269">
            <v>14.233005269999998</v>
          </cell>
          <cell r="BA269">
            <v>0</v>
          </cell>
        </row>
      </sheetData>
      <sheetData sheetId="46">
        <row r="15">
          <cell r="B15">
            <v>8.1449174800000013E-3</v>
          </cell>
          <cell r="C15">
            <v>8.3447768599999982E-3</v>
          </cell>
          <cell r="D15">
            <v>9.3211664000000007E-3</v>
          </cell>
          <cell r="E15">
            <v>1.067434984E-2</v>
          </cell>
          <cell r="F15">
            <v>1.4751425779999999E-2</v>
          </cell>
          <cell r="G15">
            <v>1.4714029820000002E-2</v>
          </cell>
          <cell r="H15">
            <v>1.707552406E-2</v>
          </cell>
          <cell r="I15">
            <v>1.289683948E-2</v>
          </cell>
          <cell r="J15">
            <v>1.394324974E-2</v>
          </cell>
          <cell r="K15">
            <v>1.1466815920000002E-2</v>
          </cell>
          <cell r="L15">
            <v>9.0035432200000001E-3</v>
          </cell>
          <cell r="M15">
            <v>3.3783857799999993E-3</v>
          </cell>
          <cell r="N15">
            <v>2.3577274E-4</v>
          </cell>
          <cell r="O15">
            <v>1.1537945999999999E-4</v>
          </cell>
          <cell r="P15">
            <v>6.0211199999999995E-6</v>
          </cell>
          <cell r="Q15">
            <v>6.3840979999999986E-5</v>
          </cell>
          <cell r="R15">
            <v>2.6423418E-4</v>
          </cell>
          <cell r="S15">
            <v>1.5558549999999998E-4</v>
          </cell>
          <cell r="T15">
            <v>3.3960322E-4</v>
          </cell>
          <cell r="U15">
            <v>5.9639033999999997E-4</v>
          </cell>
          <cell r="V15">
            <v>1.0635463999999998E-4</v>
          </cell>
          <cell r="W15">
            <v>5.4252460999999991E-4</v>
          </cell>
          <cell r="X15">
            <v>6.1886509999999994E-4</v>
          </cell>
          <cell r="Y15">
            <v>0</v>
          </cell>
          <cell r="Z15">
            <v>1.597085E-3</v>
          </cell>
          <cell r="AA15">
            <v>0</v>
          </cell>
          <cell r="AB15">
            <v>5.7130000000000001</v>
          </cell>
          <cell r="AC15">
            <v>5.4090000000000007</v>
          </cell>
          <cell r="AD15">
            <v>5.8250000000000002</v>
          </cell>
          <cell r="AE15">
            <v>6.6850000000000005</v>
          </cell>
          <cell r="AF15">
            <v>10.234238</v>
          </cell>
          <cell r="AG15">
            <v>9.2705990000000007</v>
          </cell>
          <cell r="AH15">
            <v>10.714177999999999</v>
          </cell>
          <cell r="AI15">
            <v>9.4846227964745147</v>
          </cell>
          <cell r="AJ15">
            <v>11.092280624227362</v>
          </cell>
          <cell r="AK15">
            <v>8.7708371069167121</v>
          </cell>
          <cell r="AL15">
            <v>7.3003937042621256</v>
          </cell>
          <cell r="AM15">
            <v>2.8174854711373776</v>
          </cell>
          <cell r="AN15">
            <v>0.38701844142305053</v>
          </cell>
          <cell r="AO15">
            <v>0.26423328146014358</v>
          </cell>
          <cell r="AP15">
            <v>1.1561251086751764E-2</v>
          </cell>
          <cell r="AQ15">
            <v>0.23459224804957854</v>
          </cell>
          <cell r="AR15">
            <v>0.12341099999999999</v>
          </cell>
          <cell r="AS15">
            <v>8.0408589802229341E-2</v>
          </cell>
          <cell r="AT15">
            <v>0.15099707561139478</v>
          </cell>
          <cell r="AU15">
            <v>0.383328</v>
          </cell>
          <cell r="AV15">
            <v>4.7139999999999994E-2</v>
          </cell>
          <cell r="AW15">
            <v>0.33118900000000001</v>
          </cell>
          <cell r="AX15">
            <v>0.26425008699999997</v>
          </cell>
          <cell r="AY15">
            <v>0</v>
          </cell>
          <cell r="AZ15">
            <v>0.77539257000000006</v>
          </cell>
          <cell r="BA15">
            <v>0</v>
          </cell>
        </row>
        <row r="23">
          <cell r="B23">
            <v>3.6303600199999995E-3</v>
          </cell>
          <cell r="C23">
            <v>2.2866902799999998E-3</v>
          </cell>
          <cell r="D23">
            <v>4.6026671599999998E-3</v>
          </cell>
          <cell r="E23">
            <v>5.9328773000000001E-3</v>
          </cell>
          <cell r="F23">
            <v>1.029134344E-2</v>
          </cell>
          <cell r="G23">
            <v>1.05080325E-2</v>
          </cell>
          <cell r="H23">
            <v>1.037018738E-2</v>
          </cell>
          <cell r="I23">
            <v>8.0067451799999984E-3</v>
          </cell>
          <cell r="J23">
            <v>8.2278279999999995E-3</v>
          </cell>
          <cell r="K23">
            <v>6.970052039999999E-3</v>
          </cell>
          <cell r="L23">
            <v>6.3538397999999999E-4</v>
          </cell>
          <cell r="M23">
            <v>1.3279935199999998E-3</v>
          </cell>
          <cell r="N23">
            <v>1.1838105999999998E-3</v>
          </cell>
          <cell r="O23">
            <v>6.755175E-4</v>
          </cell>
          <cell r="P23">
            <v>3.0237549999999997E-4</v>
          </cell>
          <cell r="Q23">
            <v>1.0729305999999998E-4</v>
          </cell>
          <cell r="R23">
            <v>3.6343999999999998E-7</v>
          </cell>
          <cell r="S23">
            <v>0</v>
          </cell>
          <cell r="T23">
            <v>1.539E-4</v>
          </cell>
          <cell r="U23">
            <v>1.2295191999999998E-4</v>
          </cell>
          <cell r="V23">
            <v>5.2524359999999999E-5</v>
          </cell>
          <cell r="W23">
            <v>3.0556819999999995E-4</v>
          </cell>
          <cell r="X23">
            <v>5.580198864599999E-4</v>
          </cell>
          <cell r="Y23">
            <v>5.2524359999999999E-5</v>
          </cell>
          <cell r="Z23">
            <v>3.6140319999999998E-5</v>
          </cell>
          <cell r="AA23">
            <v>0</v>
          </cell>
          <cell r="AB23">
            <v>1.845</v>
          </cell>
          <cell r="AC23">
            <v>1.2889999999999999</v>
          </cell>
          <cell r="AD23">
            <v>2.7759999999999998</v>
          </cell>
          <cell r="AE23">
            <v>3.8839999999999999</v>
          </cell>
          <cell r="AF23">
            <v>7.0417909999999999</v>
          </cell>
          <cell r="AG23">
            <v>8.3362599999999993</v>
          </cell>
          <cell r="AH23">
            <v>8.9163370000000004</v>
          </cell>
          <cell r="AI23">
            <v>7.8221539478594995</v>
          </cell>
          <cell r="AJ23">
            <v>7.8782488667993045</v>
          </cell>
          <cell r="AK23">
            <v>5.7411363708070509</v>
          </cell>
          <cell r="AL23">
            <v>0.44161630881897129</v>
          </cell>
          <cell r="AM23">
            <v>1.4017491253171102</v>
          </cell>
          <cell r="AN23">
            <v>0.95739177724523628</v>
          </cell>
          <cell r="AO23">
            <v>0.49423011659132365</v>
          </cell>
          <cell r="AP23">
            <v>0.26292305791424658</v>
          </cell>
          <cell r="AQ23">
            <v>8.7002607830860168E-2</v>
          </cell>
          <cell r="AR23">
            <v>2.3019999999999998E-3</v>
          </cell>
          <cell r="AS23">
            <v>4.5341916627423267E-7</v>
          </cell>
          <cell r="AT23">
            <v>0.16158649537890105</v>
          </cell>
          <cell r="AU23">
            <v>8.2362999999999992E-2</v>
          </cell>
          <cell r="AV23">
            <v>8.8142999999999999E-2</v>
          </cell>
          <cell r="AW23">
            <v>0.19295299999999999</v>
          </cell>
          <cell r="AX23">
            <v>0.39461157999999996</v>
          </cell>
          <cell r="AY23">
            <v>8.8142999999999999E-2</v>
          </cell>
          <cell r="AZ23">
            <v>3.592269E-2</v>
          </cell>
          <cell r="BA23">
            <v>0</v>
          </cell>
        </row>
        <row r="69">
          <cell r="B69">
            <v>8.2555002599999996E-3</v>
          </cell>
          <cell r="C69">
            <v>5.9536716399999998E-3</v>
          </cell>
          <cell r="D69">
            <v>5.4883196200000003E-3</v>
          </cell>
          <cell r="E69">
            <v>1.002615754E-2</v>
          </cell>
          <cell r="F69">
            <v>6.4490525399999998E-3</v>
          </cell>
          <cell r="G69">
            <v>2.9177607199999994E-3</v>
          </cell>
          <cell r="H69">
            <v>1.0265234979999999E-2</v>
          </cell>
          <cell r="I69">
            <v>7.2141344800000012E-3</v>
          </cell>
          <cell r="J69">
            <v>4.8081605600000001E-3</v>
          </cell>
          <cell r="K69">
            <v>1.1610213999999998E-3</v>
          </cell>
          <cell r="L69">
            <v>1.1087871199999999E-3</v>
          </cell>
          <cell r="M69">
            <v>1.3282261999999999E-4</v>
          </cell>
          <cell r="N69">
            <v>1.6577133999999997E-4</v>
          </cell>
          <cell r="O69">
            <v>4.9500499999999998E-5</v>
          </cell>
          <cell r="P69">
            <v>5.5999999999999999E-8</v>
          </cell>
          <cell r="Q69">
            <v>2.2539999999999999E-6</v>
          </cell>
          <cell r="R69">
            <v>7.0000000000000005E-8</v>
          </cell>
          <cell r="S69">
            <v>4.0284999999999996E-6</v>
          </cell>
          <cell r="T69">
            <v>3.4614999999999994E-6</v>
          </cell>
          <cell r="U69">
            <v>8.7765999999999993E-7</v>
          </cell>
          <cell r="V69">
            <v>3.6750000000000003E-7</v>
          </cell>
          <cell r="W69">
            <v>0</v>
          </cell>
          <cell r="X69">
            <v>1.12E-7</v>
          </cell>
          <cell r="Y69">
            <v>0</v>
          </cell>
          <cell r="Z69">
            <v>0</v>
          </cell>
          <cell r="AA69">
            <v>0</v>
          </cell>
          <cell r="AB69">
            <v>4.4870000000000001</v>
          </cell>
          <cell r="AC69">
            <v>2.8600000000000003</v>
          </cell>
          <cell r="AD69">
            <v>2.673</v>
          </cell>
          <cell r="AE69">
            <v>5.3719999999999999</v>
          </cell>
          <cell r="AF69">
            <v>4.0267419999999996</v>
          </cell>
          <cell r="AG69">
            <v>2.1047069999999999</v>
          </cell>
          <cell r="AH69">
            <v>5.7591739999999998</v>
          </cell>
          <cell r="AI69">
            <v>5.5709375715304388</v>
          </cell>
          <cell r="AJ69">
            <v>4.4944094994198114</v>
          </cell>
          <cell r="AK69">
            <v>0.87144442044409287</v>
          </cell>
          <cell r="AL69">
            <v>0.51789417444615471</v>
          </cell>
          <cell r="AM69">
            <v>0.18075978546359561</v>
          </cell>
          <cell r="AN69">
            <v>0.27895695202893384</v>
          </cell>
          <cell r="AO69">
            <v>9.0218668285639583E-2</v>
          </cell>
          <cell r="AP69">
            <v>2.9186786801102624E-6</v>
          </cell>
          <cell r="AQ69">
            <v>8.2790423023584563E-3</v>
          </cell>
          <cell r="AR69">
            <v>8.92E-4</v>
          </cell>
          <cell r="AS69">
            <v>1.3755263892469829E-2</v>
          </cell>
          <cell r="AT69">
            <v>1.0306577346275844E-2</v>
          </cell>
          <cell r="AU69">
            <v>1.018E-3</v>
          </cell>
          <cell r="AV69">
            <v>6.78E-4</v>
          </cell>
          <cell r="AW69">
            <v>0</v>
          </cell>
          <cell r="AX69">
            <v>5.1012999999999994E-5</v>
          </cell>
          <cell r="AY69">
            <v>0</v>
          </cell>
          <cell r="AZ69">
            <v>0</v>
          </cell>
          <cell r="BA69">
            <v>0</v>
          </cell>
        </row>
        <row r="91">
          <cell r="B91">
            <v>1.3825100659999999E-2</v>
          </cell>
          <cell r="C91">
            <v>1.355281144E-2</v>
          </cell>
          <cell r="D91">
            <v>1.0518522419999999E-2</v>
          </cell>
          <cell r="E91">
            <v>1.0368623720000001E-2</v>
          </cell>
          <cell r="F91">
            <v>1.0082345140000001E-2</v>
          </cell>
          <cell r="G91">
            <v>1.3280189719999998E-2</v>
          </cell>
          <cell r="H91">
            <v>1.6817964099999999E-2</v>
          </cell>
          <cell r="I91">
            <v>1.2490363059999999E-2</v>
          </cell>
          <cell r="J91">
            <v>1.0388502432684566E-2</v>
          </cell>
          <cell r="K91">
            <v>4.9090454E-3</v>
          </cell>
          <cell r="L91">
            <v>1.9491873799999996E-3</v>
          </cell>
          <cell r="M91">
            <v>2.4222357599999996E-3</v>
          </cell>
          <cell r="N91">
            <v>1.9470215799999998E-3</v>
          </cell>
          <cell r="O91">
            <v>9.8596497999999997E-4</v>
          </cell>
          <cell r="P91">
            <v>7.2029999999999995E-6</v>
          </cell>
          <cell r="Q91">
            <v>4.4139059999999993E-4</v>
          </cell>
          <cell r="R91">
            <v>5.4371897999999999E-4</v>
          </cell>
          <cell r="S91">
            <v>2.0155149999999999E-4</v>
          </cell>
          <cell r="T91">
            <v>1.0484049999999999E-4</v>
          </cell>
          <cell r="U91">
            <v>1.1127831999999998E-4</v>
          </cell>
          <cell r="V91">
            <v>2.1839999999999998E-6</v>
          </cell>
          <cell r="W91">
            <v>5.4520899999999995E-5</v>
          </cell>
          <cell r="X91">
            <v>6.1577338899999998E-4</v>
          </cell>
          <cell r="Y91">
            <v>0</v>
          </cell>
          <cell r="Z91">
            <v>1.0405528E-4</v>
          </cell>
          <cell r="AA91">
            <v>0</v>
          </cell>
          <cell r="AB91">
            <v>6.5570000000000004</v>
          </cell>
          <cell r="AC91">
            <v>6.9</v>
          </cell>
          <cell r="AD91">
            <v>5.6859999999999999</v>
          </cell>
          <cell r="AE91">
            <v>6.2919999999999998</v>
          </cell>
          <cell r="AF91">
            <v>6.647634</v>
          </cell>
          <cell r="AG91">
            <v>8.74071</v>
          </cell>
          <cell r="AH91">
            <v>12.356936999999999</v>
          </cell>
          <cell r="AI91">
            <v>11.155419165463339</v>
          </cell>
          <cell r="AJ91">
            <v>9.2062870202067444</v>
          </cell>
          <cell r="AK91">
            <v>3.3624758913771049</v>
          </cell>
          <cell r="AL91">
            <v>1.6065770917935813</v>
          </cell>
          <cell r="AM91">
            <v>2.2588328052263464</v>
          </cell>
          <cell r="AN91">
            <v>1.7903193522156062</v>
          </cell>
          <cell r="AO91">
            <v>0.91581108747124795</v>
          </cell>
          <cell r="AP91">
            <v>1.8576842546649305E-2</v>
          </cell>
          <cell r="AQ91">
            <v>0.38195285756447539</v>
          </cell>
          <cell r="AR91">
            <v>0.49115499999999995</v>
          </cell>
          <cell r="AS91">
            <v>0.20682304358479686</v>
          </cell>
          <cell r="AT91">
            <v>0.74466747711343595</v>
          </cell>
          <cell r="AU91">
            <v>5.3447999999999996E-2</v>
          </cell>
          <cell r="AV91">
            <v>1.212E-3</v>
          </cell>
          <cell r="AW91">
            <v>3.2993999999999996E-2</v>
          </cell>
          <cell r="AX91">
            <v>0.45053704300000003</v>
          </cell>
          <cell r="AY91">
            <v>0</v>
          </cell>
          <cell r="AZ91">
            <v>0.23914073000000002</v>
          </cell>
          <cell r="BA91">
            <v>0</v>
          </cell>
        </row>
        <row r="116">
          <cell r="B116">
            <v>6.5888270419999992E-2</v>
          </cell>
          <cell r="C116">
            <v>5.9129829919999995E-2</v>
          </cell>
          <cell r="D116">
            <v>6.8878122180000001E-2</v>
          </cell>
          <cell r="E116">
            <v>7.5039056539999996E-2</v>
          </cell>
          <cell r="F116">
            <v>8.0417089479999995E-2</v>
          </cell>
          <cell r="G116">
            <v>6.6665564420000004E-2</v>
          </cell>
          <cell r="H116">
            <v>4.8735297099999998E-2</v>
          </cell>
          <cell r="I116">
            <v>5.9300683260000001E-2</v>
          </cell>
          <cell r="J116">
            <v>2.47155321E-2</v>
          </cell>
          <cell r="K116">
            <v>1.9233388859999999E-2</v>
          </cell>
          <cell r="L116">
            <v>2.292410764E-2</v>
          </cell>
          <cell r="M116">
            <v>1.7877334719999999E-2</v>
          </cell>
          <cell r="N116">
            <v>9.4216943799999998E-3</v>
          </cell>
          <cell r="O116">
            <v>8.1993169999999994E-3</v>
          </cell>
          <cell r="P116">
            <v>1.6775520999999995E-3</v>
          </cell>
          <cell r="Q116">
            <v>8.0952694199999987E-3</v>
          </cell>
          <cell r="R116">
            <v>1.4981792839999997E-2</v>
          </cell>
          <cell r="S116">
            <v>1.52086073E-2</v>
          </cell>
          <cell r="T116">
            <v>4.5097448459999995E-2</v>
          </cell>
          <cell r="U116">
            <v>1.5291963119999996E-2</v>
          </cell>
          <cell r="V116">
            <v>1.2752583619999999E-2</v>
          </cell>
          <cell r="W116">
            <v>9.3027621399999986E-3</v>
          </cell>
          <cell r="X116">
            <v>1.397944345586E-2</v>
          </cell>
          <cell r="Y116">
            <v>0</v>
          </cell>
          <cell r="Z116">
            <v>1.9229201500000001E-2</v>
          </cell>
          <cell r="AA116">
            <v>0</v>
          </cell>
          <cell r="AB116">
            <v>34.334000000000003</v>
          </cell>
          <cell r="AC116">
            <v>36.417999999999999</v>
          </cell>
          <cell r="AD116">
            <v>32.840000000000003</v>
          </cell>
          <cell r="AE116">
            <v>37.075000000000003</v>
          </cell>
          <cell r="AF116">
            <v>40.263840999999999</v>
          </cell>
          <cell r="AG116">
            <v>35.269672</v>
          </cell>
          <cell r="AH116">
            <v>30.213969999999996</v>
          </cell>
          <cell r="AI116">
            <v>41.828874903300544</v>
          </cell>
          <cell r="AJ116">
            <v>19.881481935782347</v>
          </cell>
          <cell r="AK116">
            <v>16.373733908370969</v>
          </cell>
          <cell r="AL116">
            <v>18.654846331251214</v>
          </cell>
          <cell r="AM116">
            <v>20.981898867967423</v>
          </cell>
          <cell r="AN116">
            <v>17.688867918823036</v>
          </cell>
          <cell r="AO116">
            <v>11.713034614590939</v>
          </cell>
          <cell r="AP116">
            <v>7.1357183154019044</v>
          </cell>
          <cell r="AQ116">
            <v>10.178222433575936</v>
          </cell>
          <cell r="AR116">
            <v>14.230322000000001</v>
          </cell>
          <cell r="AS116">
            <v>12.938339997528439</v>
          </cell>
          <cell r="AT116">
            <v>12.724758241778556</v>
          </cell>
          <cell r="AU116">
            <v>13.760282</v>
          </cell>
          <cell r="AV116">
            <v>11.930710999999999</v>
          </cell>
          <cell r="AW116">
            <v>9.8158509999999985</v>
          </cell>
          <cell r="AX116">
            <v>9.0574553820000006</v>
          </cell>
          <cell r="AY116">
            <v>0</v>
          </cell>
          <cell r="AZ116">
            <v>10.957684319999998</v>
          </cell>
          <cell r="BA116">
            <v>0</v>
          </cell>
        </row>
        <row r="138">
          <cell r="B138">
            <v>1.3966758399999997E-3</v>
          </cell>
          <cell r="C138">
            <v>1.6025514400000002E-3</v>
          </cell>
          <cell r="D138">
            <v>4.0977046599999997E-3</v>
          </cell>
          <cell r="E138">
            <v>1.3585415200000001E-3</v>
          </cell>
          <cell r="F138">
            <v>6.6974156199999992E-3</v>
          </cell>
          <cell r="G138">
            <v>1.5849033059999997E-2</v>
          </cell>
          <cell r="H138">
            <v>1.2504018939999998E-2</v>
          </cell>
          <cell r="I138">
            <v>3.36273336E-3</v>
          </cell>
          <cell r="J138">
            <v>3.7516325000000001E-3</v>
          </cell>
          <cell r="K138">
            <v>7.8499079400000012E-3</v>
          </cell>
          <cell r="L138">
            <v>9.9265871600000017E-3</v>
          </cell>
          <cell r="M138">
            <v>1.0006239599999999E-2</v>
          </cell>
          <cell r="N138">
            <v>1.1553127179999999E-2</v>
          </cell>
          <cell r="O138">
            <v>1.5641565939999998E-2</v>
          </cell>
          <cell r="P138">
            <v>1.3654314799999999E-3</v>
          </cell>
          <cell r="Q138">
            <v>2.3334842159999997E-2</v>
          </cell>
          <cell r="R138">
            <v>1.9634406959999996E-2</v>
          </cell>
          <cell r="S138">
            <v>1.6805095839999996E-2</v>
          </cell>
          <cell r="T138">
            <v>2.0916094779999998E-2</v>
          </cell>
          <cell r="U138">
            <v>6.6085550600000001E-3</v>
          </cell>
          <cell r="V138">
            <v>6.3169103199999998E-3</v>
          </cell>
          <cell r="W138">
            <v>5.1819004999999994E-3</v>
          </cell>
          <cell r="X138">
            <v>6.0725040685399995E-3</v>
          </cell>
          <cell r="Y138">
            <v>0</v>
          </cell>
          <cell r="Z138">
            <v>2.2058891000000001E-2</v>
          </cell>
          <cell r="AA138">
            <v>0</v>
          </cell>
          <cell r="AB138">
            <v>0.23399999999999999</v>
          </cell>
          <cell r="AC138">
            <v>0.52700000000000002</v>
          </cell>
          <cell r="AD138">
            <v>1.3739999999999999</v>
          </cell>
          <cell r="AE138">
            <v>0.35699999999999998</v>
          </cell>
          <cell r="AF138">
            <v>1.3984730000000001</v>
          </cell>
          <cell r="AG138">
            <v>3.3728189999999998</v>
          </cell>
          <cell r="AH138">
            <v>2.9899149999999999</v>
          </cell>
          <cell r="AI138">
            <v>1.0202140772680046</v>
          </cell>
          <cell r="AJ138">
            <v>1.0041230657218483</v>
          </cell>
          <cell r="AK138">
            <v>2.9206604551599273</v>
          </cell>
          <cell r="AL138">
            <v>8.3176902669279382</v>
          </cell>
          <cell r="AM138">
            <v>4.7659935096944706</v>
          </cell>
          <cell r="AN138">
            <v>3.8479206188521262</v>
          </cell>
          <cell r="AO138">
            <v>3.090516230303594</v>
          </cell>
          <cell r="AP138">
            <v>0.49920815639350546</v>
          </cell>
          <cell r="AQ138">
            <v>5.7346513992251467</v>
          </cell>
          <cell r="AR138">
            <v>4.6833829999999992</v>
          </cell>
          <cell r="AS138">
            <v>3.4726840327262174</v>
          </cell>
          <cell r="AT138">
            <v>3.817866899266555</v>
          </cell>
          <cell r="AU138">
            <v>2.082036</v>
          </cell>
          <cell r="AV138">
            <v>1.4538149999999999</v>
          </cell>
          <cell r="AW138">
            <v>1.169187</v>
          </cell>
          <cell r="AX138">
            <v>1.9286928879999998</v>
          </cell>
          <cell r="AY138">
            <v>0</v>
          </cell>
          <cell r="AZ138">
            <v>5.5700223199999996</v>
          </cell>
          <cell r="BA138">
            <v>0</v>
          </cell>
        </row>
        <row r="160">
          <cell r="B160">
            <v>5.6834570799999999E-3</v>
          </cell>
          <cell r="C160">
            <v>4.93478146E-3</v>
          </cell>
          <cell r="D160">
            <v>3.1844322999999997E-3</v>
          </cell>
          <cell r="E160">
            <v>2.8706001799999998E-3</v>
          </cell>
          <cell r="F160">
            <v>2.1294431199999999E-3</v>
          </cell>
          <cell r="G160">
            <v>6.3823685799999997E-3</v>
          </cell>
          <cell r="H160">
            <v>1.0228746359999999E-2</v>
          </cell>
          <cell r="I160">
            <v>7.9359299600000009E-3</v>
          </cell>
          <cell r="J160">
            <v>8.1607829799999979E-3</v>
          </cell>
          <cell r="K160">
            <v>5.7550575599999987E-3</v>
          </cell>
          <cell r="L160">
            <v>3.869681199999999E-3</v>
          </cell>
          <cell r="M160">
            <v>1.9618927999999996E-3</v>
          </cell>
          <cell r="N160">
            <v>1.2038436199999999E-3</v>
          </cell>
          <cell r="O160">
            <v>6.6764250000000004E-4</v>
          </cell>
          <cell r="P160">
            <v>1.5534399999999999E-6</v>
          </cell>
          <cell r="Q160">
            <v>7.9464447999999977E-4</v>
          </cell>
          <cell r="R160">
            <v>1.9365383799999998E-3</v>
          </cell>
          <cell r="S160">
            <v>1.4833984999999997E-3</v>
          </cell>
          <cell r="T160">
            <v>1.1540635E-3</v>
          </cell>
          <cell r="U160">
            <v>5.4188064000000005E-4</v>
          </cell>
          <cell r="V160">
            <v>6.7313946000000001E-4</v>
          </cell>
          <cell r="W160">
            <v>8.9843459999999992E-4</v>
          </cell>
          <cell r="X160">
            <v>7.2212644974000003E-4</v>
          </cell>
          <cell r="Y160">
            <v>0</v>
          </cell>
          <cell r="Z160">
            <v>8.0668983920000007E-5</v>
          </cell>
          <cell r="AA160">
            <v>0</v>
          </cell>
          <cell r="AB160">
            <v>3.3359999999999999</v>
          </cell>
          <cell r="AC160">
            <v>3.141</v>
          </cell>
          <cell r="AD160">
            <v>1.855</v>
          </cell>
          <cell r="AE160">
            <v>1.9770000000000001</v>
          </cell>
          <cell r="AF160">
            <v>2.0748219999999997</v>
          </cell>
          <cell r="AG160">
            <v>5.9338429999999995</v>
          </cell>
          <cell r="AH160">
            <v>9.4449380000000005</v>
          </cell>
          <cell r="AI160">
            <v>9.3547636343321283</v>
          </cell>
          <cell r="AJ160">
            <v>8.3109402393056957</v>
          </cell>
          <cell r="AK160">
            <v>5.0518885423669575</v>
          </cell>
          <cell r="AL160">
            <v>4.142271887197861</v>
          </cell>
          <cell r="AM160">
            <v>2.4485651156461397</v>
          </cell>
          <cell r="AN160">
            <v>1.9302613280150063</v>
          </cell>
          <cell r="AO160">
            <v>0.55517731569435447</v>
          </cell>
          <cell r="AP160">
            <v>1.0336654080270231</v>
          </cell>
          <cell r="AQ160">
            <v>1.4774193891946026</v>
          </cell>
          <cell r="AR160">
            <v>1.3857119999999998</v>
          </cell>
          <cell r="AS160">
            <v>1.1026489581323768</v>
          </cell>
          <cell r="AT160">
            <v>1.0201948854513332</v>
          </cell>
          <cell r="AU160">
            <v>0.53303199999999995</v>
          </cell>
          <cell r="AV160">
            <v>0.53129999999999999</v>
          </cell>
          <cell r="AW160">
            <v>0.71783200000000003</v>
          </cell>
          <cell r="AX160">
            <v>0.42353215699999996</v>
          </cell>
          <cell r="AY160">
            <v>0</v>
          </cell>
          <cell r="AZ160">
            <v>0.37406812</v>
          </cell>
          <cell r="BA160">
            <v>0</v>
          </cell>
        </row>
        <row r="194">
          <cell r="B194">
            <v>2.5926389999999999E-3</v>
          </cell>
          <cell r="C194">
            <v>1.0297664999999999E-2</v>
          </cell>
          <cell r="D194">
            <v>9.1570465E-3</v>
          </cell>
          <cell r="E194">
            <v>1.2502833000000001E-2</v>
          </cell>
          <cell r="F194">
            <v>1.1967067000000001E-2</v>
          </cell>
          <cell r="G194">
            <v>1.5367169999999999E-2</v>
          </cell>
          <cell r="H194">
            <v>1.6686680080000002E-2</v>
          </cell>
          <cell r="I194">
            <v>9.0866586999999999E-3</v>
          </cell>
          <cell r="J194">
            <v>1.0925757500000001E-2</v>
          </cell>
          <cell r="K194">
            <v>6.9025079200000002E-3</v>
          </cell>
          <cell r="L194">
            <v>0</v>
          </cell>
          <cell r="M194">
            <v>1.19305298E-3</v>
          </cell>
          <cell r="N194">
            <v>1.9209925E-3</v>
          </cell>
          <cell r="O194">
            <v>5.0554349999999996E-4</v>
          </cell>
          <cell r="P194">
            <v>3.0417799999999997E-6</v>
          </cell>
          <cell r="Q194">
            <v>0</v>
          </cell>
          <cell r="R194">
            <v>6.9999999999999998E-9</v>
          </cell>
          <cell r="S194">
            <v>5.7497999999999997E-5</v>
          </cell>
          <cell r="T194">
            <v>2.1528499999999998E-4</v>
          </cell>
          <cell r="U194">
            <v>7.9331839999999981E-5</v>
          </cell>
          <cell r="V194">
            <v>8.1435899999999991E-5</v>
          </cell>
          <cell r="W194">
            <v>1.6754009999999999E-4</v>
          </cell>
          <cell r="X194">
            <v>2.9423072629999995E-5</v>
          </cell>
          <cell r="Y194">
            <v>0</v>
          </cell>
          <cell r="Z194">
            <v>0</v>
          </cell>
          <cell r="AA194">
            <v>0</v>
          </cell>
          <cell r="AB194">
            <v>0.624</v>
          </cell>
          <cell r="AC194">
            <v>2.33</v>
          </cell>
          <cell r="AD194">
            <v>2.0960000000000001</v>
          </cell>
          <cell r="AE194">
            <v>2.8029999999999999</v>
          </cell>
          <cell r="AF194">
            <v>2.493547</v>
          </cell>
          <cell r="AG194">
            <v>3.184571</v>
          </cell>
          <cell r="AH194">
            <v>3.4278989999999996</v>
          </cell>
          <cell r="AI194">
            <v>2.3128700398126298</v>
          </cell>
          <cell r="AJ194">
            <v>2.3924426219976187</v>
          </cell>
          <cell r="AK194">
            <v>1.5238225182085814</v>
          </cell>
          <cell r="AL194">
            <v>0</v>
          </cell>
          <cell r="AM194">
            <v>0.19214830424646112</v>
          </cell>
          <cell r="AN194">
            <v>0.39684115381492868</v>
          </cell>
          <cell r="AO194">
            <v>0.39811577803189735</v>
          </cell>
          <cell r="AP194">
            <v>1.5601979301946917E-2</v>
          </cell>
          <cell r="AQ194">
            <v>4.8481378263668051E-6</v>
          </cell>
          <cell r="AR194">
            <v>1.1E-5</v>
          </cell>
          <cell r="AS194">
            <v>2.5366053499347781E-2</v>
          </cell>
          <cell r="AT194">
            <v>0.12465730552203187</v>
          </cell>
          <cell r="AU194">
            <v>8.817599999999999E-2</v>
          </cell>
          <cell r="AV194">
            <v>4.7477999999999999E-2</v>
          </cell>
          <cell r="AW194">
            <v>0.157551</v>
          </cell>
          <cell r="AX194">
            <v>2.2122611E-2</v>
          </cell>
          <cell r="AY194">
            <v>0</v>
          </cell>
          <cell r="AZ194">
            <v>0</v>
          </cell>
          <cell r="BA194">
            <v>0</v>
          </cell>
        </row>
        <row r="228">
          <cell r="B228">
            <v>9.0871543000000006E-3</v>
          </cell>
          <cell r="C228">
            <v>5.4887253400000002E-3</v>
          </cell>
          <cell r="D228">
            <v>2.9605925999999999E-3</v>
          </cell>
          <cell r="E228">
            <v>5.3281951800000001E-3</v>
          </cell>
          <cell r="F228">
            <v>2.7899788000000001E-3</v>
          </cell>
          <cell r="G228">
            <v>2.3047759000000001E-3</v>
          </cell>
          <cell r="H228">
            <v>3.5761401199999997E-3</v>
          </cell>
          <cell r="I228">
            <v>2.4044567400000002E-3</v>
          </cell>
          <cell r="J228">
            <v>2.0416062799999994E-3</v>
          </cell>
          <cell r="K228">
            <v>1.08323194E-3</v>
          </cell>
          <cell r="L228">
            <v>6.5242683506742797E-4</v>
          </cell>
          <cell r="M228">
            <v>1.16402804E-3</v>
          </cell>
          <cell r="N228">
            <v>7.2132899999999988E-5</v>
          </cell>
          <cell r="O228">
            <v>6.9000365000000002E-5</v>
          </cell>
          <cell r="P228">
            <v>7.0700000000000007E-7</v>
          </cell>
          <cell r="Q228">
            <v>4.2020999999999996E-5</v>
          </cell>
          <cell r="R228">
            <v>5.0088849999999996E-4</v>
          </cell>
          <cell r="S228">
            <v>8.5664500000000006E-5</v>
          </cell>
          <cell r="T228">
            <v>2.3281649999999998E-4</v>
          </cell>
          <cell r="U228">
            <v>1.927695E-4</v>
          </cell>
          <cell r="V228">
            <v>1.4965999999999998E-7</v>
          </cell>
          <cell r="W228">
            <v>4.7006259999999995E-5</v>
          </cell>
          <cell r="X228">
            <v>4.6241999999999989E-5</v>
          </cell>
          <cell r="Y228">
            <v>0</v>
          </cell>
          <cell r="Z228">
            <v>3.5679000000000002E-5</v>
          </cell>
          <cell r="AA228">
            <v>0</v>
          </cell>
          <cell r="AB228">
            <v>2.956</v>
          </cell>
          <cell r="AC228">
            <v>1.278</v>
          </cell>
          <cell r="AD228">
            <v>0.57800000000000007</v>
          </cell>
          <cell r="AE228">
            <v>0.95700000000000007</v>
          </cell>
          <cell r="AF228">
            <v>0.543512</v>
          </cell>
          <cell r="AG228">
            <v>0.38877899999999999</v>
          </cell>
          <cell r="AH228">
            <v>0.66400599999999999</v>
          </cell>
          <cell r="AI228">
            <v>0.56367030393695783</v>
          </cell>
          <cell r="AJ228">
            <v>0.34887933845854363</v>
          </cell>
          <cell r="AK228">
            <v>0.21229431766056436</v>
          </cell>
          <cell r="AL228">
            <v>0.12598783300324137</v>
          </cell>
          <cell r="AM228">
            <v>0.17882200626733111</v>
          </cell>
          <cell r="AN228">
            <v>9.3645144380094497E-2</v>
          </cell>
          <cell r="AO228">
            <v>2.6233995949720999E-2</v>
          </cell>
          <cell r="AP228">
            <v>4.4078128650248532E-4</v>
          </cell>
          <cell r="AQ228">
            <v>1.7302507406260669E-2</v>
          </cell>
          <cell r="AR228">
            <v>0.52870299999999992</v>
          </cell>
          <cell r="AS228">
            <v>1.9830230559607781E-2</v>
          </cell>
          <cell r="AT228">
            <v>8.9965268655400249E-2</v>
          </cell>
          <cell r="AU228">
            <v>0.18985399999999999</v>
          </cell>
          <cell r="AV228">
            <v>2.5800000000000004E-4</v>
          </cell>
          <cell r="AW228">
            <v>5.7453999999999998E-2</v>
          </cell>
          <cell r="AX228">
            <v>0.10937238599999999</v>
          </cell>
          <cell r="AY228">
            <v>0</v>
          </cell>
          <cell r="AZ228">
            <v>7.469192999999999E-2</v>
          </cell>
          <cell r="BA228">
            <v>0</v>
          </cell>
        </row>
        <row r="238">
          <cell r="B238">
            <v>1.7015836040000003E-2</v>
          </cell>
          <cell r="C238">
            <v>9.1540377600000007E-3</v>
          </cell>
          <cell r="D238">
            <v>2.6359836019999999E-2</v>
          </cell>
          <cell r="E238">
            <v>1.6056879860000001E-2</v>
          </cell>
          <cell r="F238">
            <v>5.564516020000001E-3</v>
          </cell>
          <cell r="G238">
            <v>1.0724151340000002E-2</v>
          </cell>
          <cell r="H238">
            <v>1.204330134E-2</v>
          </cell>
          <cell r="I238">
            <v>7.5311821199999995E-3</v>
          </cell>
          <cell r="J238">
            <v>8.0279696000000005E-3</v>
          </cell>
          <cell r="K238">
            <v>2.4868219599999998E-3</v>
          </cell>
          <cell r="L238">
            <v>1.33932702556866E-3</v>
          </cell>
          <cell r="M238">
            <v>2.2568964599999999E-3</v>
          </cell>
          <cell r="N238">
            <v>1.0499609399999999E-3</v>
          </cell>
          <cell r="O238">
            <v>9.0083699999999993E-4</v>
          </cell>
          <cell r="P238">
            <v>0</v>
          </cell>
          <cell r="Q238">
            <v>3.4148099999999998E-4</v>
          </cell>
          <cell r="R238">
            <v>4.7216050000000001E-4</v>
          </cell>
          <cell r="S238">
            <v>3.3854799999999998E-4</v>
          </cell>
          <cell r="T238">
            <v>4.3948450000000003E-4</v>
          </cell>
          <cell r="U238">
            <v>0</v>
          </cell>
          <cell r="V238">
            <v>4.3663899999999987E-5</v>
          </cell>
          <cell r="W238">
            <v>6.0042499999999993E-5</v>
          </cell>
          <cell r="X238">
            <v>1.8584794179999996E-4</v>
          </cell>
          <cell r="Y238">
            <v>0</v>
          </cell>
          <cell r="Z238">
            <v>3.8631249999999999E-4</v>
          </cell>
          <cell r="AA238">
            <v>0</v>
          </cell>
          <cell r="AB238">
            <v>2.536</v>
          </cell>
          <cell r="AC238">
            <v>1.403</v>
          </cell>
          <cell r="AD238">
            <v>2.9740000000000002</v>
          </cell>
          <cell r="AE238">
            <v>2.141</v>
          </cell>
          <cell r="AF238">
            <v>1.4674299999999998</v>
          </cell>
          <cell r="AG238">
            <v>2.6270340000000001</v>
          </cell>
          <cell r="AH238">
            <v>2.4952639999999997</v>
          </cell>
          <cell r="AI238">
            <v>3.2711287435394678</v>
          </cell>
          <cell r="AJ238">
            <v>3.2812655646031832</v>
          </cell>
          <cell r="AK238">
            <v>0.60190736133931666</v>
          </cell>
          <cell r="AL238">
            <v>0.76421455101365376</v>
          </cell>
          <cell r="AM238">
            <v>1.8953916535414137</v>
          </cell>
          <cell r="AN238">
            <v>0.76962631952123894</v>
          </cell>
          <cell r="AO238">
            <v>0.67177982709000639</v>
          </cell>
          <cell r="AP238">
            <v>0</v>
          </cell>
          <cell r="AQ238">
            <v>0.33563079900076176</v>
          </cell>
          <cell r="AR238">
            <v>0.35243399999999997</v>
          </cell>
          <cell r="AS238">
            <v>0.20982283645016933</v>
          </cell>
          <cell r="AT238">
            <v>0.23340882423957074</v>
          </cell>
          <cell r="AU238">
            <v>0</v>
          </cell>
          <cell r="AV238">
            <v>2.4239E-2</v>
          </cell>
          <cell r="AW238">
            <v>2.4379999999999999E-2</v>
          </cell>
          <cell r="AX238">
            <v>9.7816735000000002E-2</v>
          </cell>
          <cell r="AY238">
            <v>0</v>
          </cell>
          <cell r="AZ238">
            <v>0.16344122</v>
          </cell>
          <cell r="BA238">
            <v>0</v>
          </cell>
        </row>
        <row r="246">
          <cell r="B246">
            <v>9.7681460800000015E-3</v>
          </cell>
          <cell r="C246">
            <v>1.434621426E-2</v>
          </cell>
          <cell r="D246">
            <v>9.4512789000000003E-3</v>
          </cell>
          <cell r="E246">
            <v>9.1713174000000001E-3</v>
          </cell>
          <cell r="F246">
            <v>9.8534066399999995E-3</v>
          </cell>
          <cell r="G246">
            <v>1.08607506E-2</v>
          </cell>
          <cell r="H246">
            <v>1.0620692459999999E-2</v>
          </cell>
          <cell r="I246">
            <v>1.9057405057209899E-2</v>
          </cell>
          <cell r="J246">
            <v>1.35156154E-2</v>
          </cell>
          <cell r="K246">
            <v>1.0929114279999999E-2</v>
          </cell>
          <cell r="L246">
            <v>8.3720070000000008E-3</v>
          </cell>
          <cell r="M246">
            <v>7.024655119999999E-3</v>
          </cell>
          <cell r="N246">
            <v>7.6244139999999991E-4</v>
          </cell>
          <cell r="O246">
            <v>1.17243308E-3</v>
          </cell>
          <cell r="P246">
            <v>5.9227909999999995E-4</v>
          </cell>
          <cell r="Q246">
            <v>6.8843865999999995E-4</v>
          </cell>
          <cell r="R246">
            <v>1.53323184E-3</v>
          </cell>
          <cell r="S246">
            <v>1.0649765E-3</v>
          </cell>
          <cell r="T246">
            <v>1.5556058199999998E-3</v>
          </cell>
          <cell r="U246">
            <v>2.8407525999999994E-4</v>
          </cell>
          <cell r="V246">
            <v>6.9964789999999995E-4</v>
          </cell>
          <cell r="W246">
            <v>5.1226818000000012E-4</v>
          </cell>
          <cell r="X246">
            <v>7.2190670729999995E-4</v>
          </cell>
          <cell r="Y246">
            <v>0</v>
          </cell>
          <cell r="Z246">
            <v>3.4594968799999992E-4</v>
          </cell>
          <cell r="AA246">
            <v>0</v>
          </cell>
          <cell r="AB246">
            <v>4.1909999999999998</v>
          </cell>
          <cell r="AC246">
            <v>5.2789999999999999</v>
          </cell>
          <cell r="AD246">
            <v>4.7560000000000002</v>
          </cell>
          <cell r="AE246">
            <v>4.5030000000000001</v>
          </cell>
          <cell r="AF246">
            <v>5.0766849999999994</v>
          </cell>
          <cell r="AG246">
            <v>5.544727</v>
          </cell>
          <cell r="AH246">
            <v>5.7839299999999998</v>
          </cell>
          <cell r="AI246">
            <v>10.63294909088934</v>
          </cell>
          <cell r="AJ246">
            <v>7.2258659473507247</v>
          </cell>
          <cell r="AK246">
            <v>6.1080296191305994</v>
          </cell>
          <cell r="AL246">
            <v>4.8208634364936351</v>
          </cell>
          <cell r="AM246">
            <v>4.2376741905972546</v>
          </cell>
          <cell r="AN246">
            <v>1.7884297178179014</v>
          </cell>
          <cell r="AO246">
            <v>1.9171528700980567</v>
          </cell>
          <cell r="AP246">
            <v>1.6719383881524019</v>
          </cell>
          <cell r="AQ246">
            <v>1.5689856426195006</v>
          </cell>
          <cell r="AR246">
            <v>1.0243340000000001</v>
          </cell>
          <cell r="AS246">
            <v>0.74723376582681134</v>
          </cell>
          <cell r="AT246">
            <v>0.28645421561399226</v>
          </cell>
          <cell r="AU246">
            <v>0.27541499999999997</v>
          </cell>
          <cell r="AV246">
            <v>0.26556899999999994</v>
          </cell>
          <cell r="AW246">
            <v>0.204738</v>
          </cell>
          <cell r="AX246">
            <v>0.34269298199999998</v>
          </cell>
          <cell r="AY246">
            <v>0</v>
          </cell>
          <cell r="AZ246">
            <v>0.15655539999999998</v>
          </cell>
          <cell r="BA246">
            <v>0</v>
          </cell>
        </row>
        <row r="247">
          <cell r="B247">
            <v>3.523959124E-2</v>
          </cell>
          <cell r="C247">
            <v>3.2108620460000001E-2</v>
          </cell>
          <cell r="D247">
            <v>3.305611428E-2</v>
          </cell>
          <cell r="E247">
            <v>2.874888548E-2</v>
          </cell>
          <cell r="F247">
            <v>2.6229377159999998E-2</v>
          </cell>
          <cell r="G247">
            <v>2.4047813439999999E-2</v>
          </cell>
          <cell r="H247">
            <v>1.252941984E-2</v>
          </cell>
          <cell r="I247">
            <v>1.1047537059999999E-2</v>
          </cell>
          <cell r="J247">
            <v>8.6457840000000001E-3</v>
          </cell>
          <cell r="K247">
            <v>4.2025916799999993E-3</v>
          </cell>
          <cell r="L247">
            <v>2.9973507199999995E-3</v>
          </cell>
          <cell r="M247">
            <v>3.9477346999999994E-3</v>
          </cell>
          <cell r="N247">
            <v>2.7706158199999999E-3</v>
          </cell>
          <cell r="O247">
            <v>4.9061344359999995E-3</v>
          </cell>
          <cell r="P247">
            <v>4.1702533599999999E-3</v>
          </cell>
          <cell r="Q247">
            <v>1.7687656699999995E-2</v>
          </cell>
          <cell r="R247">
            <v>1.5431014759999999E-2</v>
          </cell>
          <cell r="S247">
            <v>1.4647053034499999E-2</v>
          </cell>
          <cell r="T247">
            <v>1.9189250451666667E-2</v>
          </cell>
          <cell r="U247">
            <v>2.77829832E-2</v>
          </cell>
          <cell r="V247">
            <v>2.6109230979999998E-2</v>
          </cell>
          <cell r="W247">
            <v>2.9397828599999998E-2</v>
          </cell>
          <cell r="X247">
            <v>1.6928758839499999E-2</v>
          </cell>
          <cell r="Y247">
            <v>0</v>
          </cell>
          <cell r="Z247">
            <v>2.5140076933899996E-2</v>
          </cell>
          <cell r="AA247">
            <v>0</v>
          </cell>
          <cell r="AB247">
            <v>23.469000000000001</v>
          </cell>
          <cell r="AC247">
            <v>16.889000000000003</v>
          </cell>
          <cell r="AD247">
            <v>19.009999999999998</v>
          </cell>
          <cell r="AE247">
            <v>17.646999999999998</v>
          </cell>
          <cell r="AF247">
            <v>18.169635999999997</v>
          </cell>
          <cell r="AG247">
            <v>17.246357</v>
          </cell>
          <cell r="AH247">
            <v>10.710928999999998</v>
          </cell>
          <cell r="AI247">
            <v>13.598125306974698</v>
          </cell>
          <cell r="AJ247">
            <v>11.105946106921561</v>
          </cell>
          <cell r="AK247">
            <v>4.2179272336304789</v>
          </cell>
          <cell r="AL247">
            <v>3.9557715588570592</v>
          </cell>
          <cell r="AM247">
            <v>7.0820576607574806</v>
          </cell>
          <cell r="AN247">
            <v>4.1590254987707498</v>
          </cell>
          <cell r="AO247">
            <v>5.0002124218325941</v>
          </cell>
          <cell r="AP247">
            <v>2.2880639784095607</v>
          </cell>
          <cell r="AQ247">
            <v>10.628408041319993</v>
          </cell>
          <cell r="AR247">
            <v>11.046559</v>
          </cell>
          <cell r="AS247">
            <v>11.011971808087115</v>
          </cell>
          <cell r="AT247">
            <v>13.756218250178282</v>
          </cell>
          <cell r="AU247">
            <v>16.006297999999997</v>
          </cell>
          <cell r="AV247">
            <v>19.629332999999999</v>
          </cell>
          <cell r="AW247">
            <v>21.989726000000001</v>
          </cell>
          <cell r="AX247">
            <v>16.077059850999998</v>
          </cell>
          <cell r="AY247">
            <v>0</v>
          </cell>
          <cell r="AZ247">
            <v>23.430776829999999</v>
          </cell>
          <cell r="BA247">
            <v>0</v>
          </cell>
        </row>
        <row r="263">
          <cell r="B263">
            <v>0.21070653520000002</v>
          </cell>
          <cell r="C263">
            <v>0.20989732175999998</v>
          </cell>
          <cell r="D263">
            <v>0.21327848178</v>
          </cell>
          <cell r="E263">
            <v>0.21188420063999996</v>
          </cell>
          <cell r="F263">
            <v>0.21529348903999995</v>
          </cell>
          <cell r="G263">
            <v>0.22780804662000007</v>
          </cell>
          <cell r="H263">
            <v>0.21665608019999996</v>
          </cell>
          <cell r="I263">
            <v>0.21940393458521401</v>
          </cell>
          <cell r="J263">
            <v>0.16336777871954755</v>
          </cell>
          <cell r="K263">
            <v>0.11560563134111636</v>
          </cell>
          <cell r="L263">
            <v>8.3854438540636095E-2</v>
          </cell>
          <cell r="M263">
            <v>8.1425972879999989E-2</v>
          </cell>
          <cell r="N263">
            <v>7.1591550706666646E-2</v>
          </cell>
          <cell r="O263">
            <v>9.3387704990999937E-2</v>
          </cell>
          <cell r="P263">
            <v>5.3384175460000016E-2</v>
          </cell>
          <cell r="Q263">
            <v>0.12681201479295995</v>
          </cell>
          <cell r="R263">
            <v>0.16379607203999996</v>
          </cell>
          <cell r="S263">
            <v>0.13134178605409999</v>
          </cell>
          <cell r="T263">
            <v>0.16738607518023807</v>
          </cell>
          <cell r="U263">
            <v>8.717667095999998E-2</v>
          </cell>
          <cell r="V263">
            <v>0.10706286738000002</v>
          </cell>
          <cell r="W263">
            <v>0.11156601934999998</v>
          </cell>
          <cell r="X263">
            <v>5.8774083339129993E-2</v>
          </cell>
          <cell r="Y263">
            <v>5.6135925999999993E-4</v>
          </cell>
          <cell r="Z263">
            <v>0.12598610666504223</v>
          </cell>
          <cell r="AA263">
            <v>0</v>
          </cell>
          <cell r="AB263">
            <v>108.893</v>
          </cell>
          <cell r="AC263">
            <v>102.072</v>
          </cell>
          <cell r="AD263">
            <v>98.919000000000011</v>
          </cell>
          <cell r="AE263">
            <v>107.26000000000002</v>
          </cell>
          <cell r="AF263">
            <v>120.41319399999999</v>
          </cell>
          <cell r="AG263">
            <v>123.63747099999996</v>
          </cell>
          <cell r="AH263">
            <v>125.30618099999998</v>
          </cell>
          <cell r="AI263">
            <v>150.53718453088055</v>
          </cell>
          <cell r="AJ263">
            <v>112.16163076744165</v>
          </cell>
          <cell r="AK263">
            <v>70.556644912640053</v>
          </cell>
          <cell r="AL263">
            <v>61.242420770051154</v>
          </cell>
          <cell r="AM263">
            <v>59.777195954106602</v>
          </cell>
          <cell r="AN263">
            <v>46.589264615107346</v>
          </cell>
          <cell r="AO263">
            <v>38.853687595213337</v>
          </cell>
          <cell r="AP263">
            <v>23.582399862870748</v>
          </cell>
          <cell r="AQ263">
            <v>48.724664478683238</v>
          </cell>
          <cell r="AR263">
            <v>54.373729000000012</v>
          </cell>
          <cell r="AS263">
            <v>46.888638280861983</v>
          </cell>
          <cell r="AT263">
            <v>51.907553409421041</v>
          </cell>
          <cell r="AU263">
            <v>49.183258999999985</v>
          </cell>
          <cell r="AV263">
            <v>48.467610000000008</v>
          </cell>
          <cell r="AW263">
            <v>52.451952000000006</v>
          </cell>
          <cell r="AX263">
            <v>36.383715993999992</v>
          </cell>
          <cell r="AY263">
            <v>1.017636</v>
          </cell>
          <cell r="AZ263">
            <v>58.569592099999994</v>
          </cell>
          <cell r="BA263">
            <v>0</v>
          </cell>
        </row>
        <row r="264">
          <cell r="B264">
            <v>5.5559575819999998E-2</v>
          </cell>
          <cell r="C264">
            <v>6.3269109680000005E-2</v>
          </cell>
          <cell r="D264">
            <v>4.3652435119999999E-2</v>
          </cell>
          <cell r="E264">
            <v>5.059662370000001E-2</v>
          </cell>
          <cell r="F264">
            <v>5.132548105999999E-2</v>
          </cell>
          <cell r="G264">
            <v>5.3313574999999988E-2</v>
          </cell>
          <cell r="H264">
            <v>6.6593227679999992E-2</v>
          </cell>
          <cell r="I264">
            <v>6.4948299617209895E-2</v>
          </cell>
          <cell r="J264">
            <v>5.4746860040160418E-2</v>
          </cell>
          <cell r="K264">
            <v>3.3493180279999993E-2</v>
          </cell>
          <cell r="L264">
            <v>1.7998059660000003E-2</v>
          </cell>
          <cell r="M264">
            <v>1.3820159499999998E-2</v>
          </cell>
          <cell r="N264">
            <v>6.3307046599999995E-3</v>
          </cell>
          <cell r="O264">
            <v>7.8398119799999999E-3</v>
          </cell>
          <cell r="P264">
            <v>1.6839383399999998E-3</v>
          </cell>
          <cell r="Q264">
            <v>3.3139416799999998E-3</v>
          </cell>
          <cell r="R264">
            <v>4.6601962199999993E-3</v>
          </cell>
          <cell r="S264">
            <v>3.3920434999999997E-3</v>
          </cell>
          <cell r="T264">
            <v>3.2893348199999999E-3</v>
          </cell>
          <cell r="U264">
            <v>1.5387102000000001E-3</v>
          </cell>
          <cell r="V264">
            <v>1.9548423999999997E-3</v>
          </cell>
          <cell r="W264">
            <v>2.3569881199999995E-3</v>
          </cell>
          <cell r="X264">
            <v>4.8068263739999995E-3</v>
          </cell>
          <cell r="Y264">
            <v>1.7909485999999998E-4</v>
          </cell>
          <cell r="Z264">
            <v>9.6711411519200003E-3</v>
          </cell>
          <cell r="AA264">
            <v>0</v>
          </cell>
          <cell r="AB264">
            <v>33.339999999999996</v>
          </cell>
          <cell r="AC264">
            <v>31.796000000000003</v>
          </cell>
          <cell r="AD264">
            <v>28.083999999999996</v>
          </cell>
          <cell r="AE264">
            <v>34.555</v>
          </cell>
          <cell r="AF264">
            <v>37.623957999999995</v>
          </cell>
          <cell r="AG264">
            <v>40.150871000000002</v>
          </cell>
          <cell r="AH264">
            <v>49.981400000000001</v>
          </cell>
          <cell r="AI264">
            <v>56.025644982452491</v>
          </cell>
          <cell r="AJ264">
            <v>46.816402486594981</v>
          </cell>
          <cell r="AK264">
            <v>25.246370976941051</v>
          </cell>
          <cell r="AL264">
            <v>14.788895545597347</v>
          </cell>
          <cell r="AM264">
            <v>12.44319816417697</v>
          </cell>
          <cell r="AN264">
            <v>9.3373833878835715</v>
          </cell>
          <cell r="AO264">
            <v>5.2308356005145029</v>
          </cell>
          <cell r="AP264">
            <v>3.3365877715389667</v>
          </cell>
          <cell r="AQ264">
            <v>4.270326070952672</v>
          </cell>
          <cell r="AR264">
            <v>3.3430049999999998</v>
          </cell>
          <cell r="AS264">
            <v>2.5069173899585979</v>
          </cell>
          <cell r="AT264">
            <v>2.5208632754756564</v>
          </cell>
          <cell r="AU264">
            <v>1.3558809999999997</v>
          </cell>
          <cell r="AV264">
            <v>1.382269</v>
          </cell>
          <cell r="AW264">
            <v>1.7604800000000003</v>
          </cell>
          <cell r="AX264">
            <v>3.0371631479999999</v>
          </cell>
          <cell r="AY264">
            <v>0.12836199999999998</v>
          </cell>
          <cell r="AZ264">
            <v>4.5560197799999997</v>
          </cell>
          <cell r="BA264">
            <v>0</v>
          </cell>
        </row>
        <row r="265">
          <cell r="B265">
            <v>1.4992831000000002E-3</v>
          </cell>
          <cell r="C265">
            <v>1.73980296E-3</v>
          </cell>
          <cell r="D265">
            <v>1.858024E-3</v>
          </cell>
          <cell r="E265">
            <v>1.7089520000000001E-3</v>
          </cell>
          <cell r="F265">
            <v>1.7937297E-3</v>
          </cell>
          <cell r="G265">
            <v>1.25512688E-3</v>
          </cell>
          <cell r="H265">
            <v>1.9765258799999998E-3</v>
          </cell>
          <cell r="I265">
            <v>6.5805724655806121E-3</v>
          </cell>
          <cell r="J265">
            <v>4.343579003289303E-3</v>
          </cell>
          <cell r="K265">
            <v>4.0654679800000001E-3</v>
          </cell>
          <cell r="L265">
            <v>8.5436568000000004E-4</v>
          </cell>
          <cell r="M265">
            <v>1.5727976599999999E-3</v>
          </cell>
          <cell r="N265">
            <v>1.7585265599999998E-3</v>
          </cell>
          <cell r="O265">
            <v>4.2133190399999999E-3</v>
          </cell>
          <cell r="P265">
            <v>7.1281867999999993E-4</v>
          </cell>
          <cell r="Q265">
            <v>4.5866393999999993E-4</v>
          </cell>
          <cell r="R265">
            <v>5.6965547799999999E-3</v>
          </cell>
          <cell r="S265">
            <v>6.8608613399999993E-4</v>
          </cell>
          <cell r="T265">
            <v>7.1539571999999991E-4</v>
          </cell>
          <cell r="U265">
            <v>3.0032688000000002E-4</v>
          </cell>
          <cell r="V265">
            <v>4.9740081999999992E-4</v>
          </cell>
          <cell r="W265">
            <v>1.2940452E-3</v>
          </cell>
          <cell r="X265">
            <v>5.6812497559999991E-4</v>
          </cell>
          <cell r="Y265">
            <v>0</v>
          </cell>
          <cell r="Z265">
            <v>6.66645E-4</v>
          </cell>
          <cell r="AA265">
            <v>0</v>
          </cell>
          <cell r="AB265">
            <v>0.32800000000000001</v>
          </cell>
          <cell r="AC265">
            <v>0.38100000000000001</v>
          </cell>
          <cell r="AD265">
            <v>0.56500000000000006</v>
          </cell>
          <cell r="AE265">
            <v>0.47499999999999998</v>
          </cell>
          <cell r="AF265">
            <v>0.53915099999999994</v>
          </cell>
          <cell r="AG265">
            <v>0.60053599999999996</v>
          </cell>
          <cell r="AH265">
            <v>1.027102</v>
          </cell>
          <cell r="AI265">
            <v>2.3348337622896569</v>
          </cell>
          <cell r="AJ265">
            <v>2.1099324048629668</v>
          </cell>
          <cell r="AK265">
            <v>1.4927477689785478</v>
          </cell>
          <cell r="AL265">
            <v>0.38191272964155693</v>
          </cell>
          <cell r="AM265">
            <v>0.78269182634661827</v>
          </cell>
          <cell r="AN265">
            <v>0.50639710287606043</v>
          </cell>
          <cell r="AO265">
            <v>1.9278019149672758</v>
          </cell>
          <cell r="AP265">
            <v>0.33324056394223012</v>
          </cell>
          <cell r="AQ265">
            <v>0.2643484241001437</v>
          </cell>
          <cell r="AR265">
            <v>1.1247449999999999</v>
          </cell>
          <cell r="AS265">
            <v>0.17942825104204868</v>
          </cell>
          <cell r="AT265">
            <v>0.22180974798831538</v>
          </cell>
          <cell r="AU265">
            <v>8.3611999999999992E-2</v>
          </cell>
          <cell r="AV265">
            <v>0.20116899999999999</v>
          </cell>
          <cell r="AW265">
            <v>0.30676699999999996</v>
          </cell>
          <cell r="AX265">
            <v>0.15552144200000001</v>
          </cell>
          <cell r="AY265">
            <v>0</v>
          </cell>
          <cell r="AZ265">
            <v>0.19987649999999998</v>
          </cell>
          <cell r="BA265">
            <v>0</v>
          </cell>
        </row>
        <row r="266">
          <cell r="B266">
            <v>1.0609234999999998E-3</v>
          </cell>
          <cell r="C266">
            <v>2.7004529999999998E-3</v>
          </cell>
          <cell r="D266">
            <v>2.8816165000000002E-3</v>
          </cell>
          <cell r="E266">
            <v>2.8447859999999998E-3</v>
          </cell>
          <cell r="F266">
            <v>3.2052734000000003E-4</v>
          </cell>
          <cell r="G266">
            <v>5.0257158000000001E-4</v>
          </cell>
          <cell r="H266">
            <v>7.5398932000000007E-4</v>
          </cell>
          <cell r="I266">
            <v>3.9941442800000004E-3</v>
          </cell>
          <cell r="J266">
            <v>1.8715097800000001E-3</v>
          </cell>
          <cell r="K266">
            <v>4.5125051999999992E-4</v>
          </cell>
          <cell r="L266">
            <v>7.4565245999999997E-4</v>
          </cell>
          <cell r="M266">
            <v>4.1148211999999992E-4</v>
          </cell>
          <cell r="N266">
            <v>3.34789E-4</v>
          </cell>
          <cell r="O266">
            <v>4.2887074999999996E-5</v>
          </cell>
          <cell r="P266">
            <v>1.2542865999999998E-4</v>
          </cell>
          <cell r="Q266">
            <v>1.4314130599999998E-3</v>
          </cell>
          <cell r="R266">
            <v>1.41450134E-3</v>
          </cell>
          <cell r="S266">
            <v>5.4531189999999993E-3</v>
          </cell>
          <cell r="T266">
            <v>7.88879774E-3</v>
          </cell>
          <cell r="U266">
            <v>5.9200276199999997E-3</v>
          </cell>
          <cell r="V266">
            <v>1.9833740500000002E-2</v>
          </cell>
          <cell r="W266">
            <v>2.1036438499999997E-2</v>
          </cell>
          <cell r="X266">
            <v>6.1216105599999995E-5</v>
          </cell>
          <cell r="Y266">
            <v>1.3755E-5</v>
          </cell>
          <cell r="Z266">
            <v>1.1067349999999998E-4</v>
          </cell>
          <cell r="AA266">
            <v>0</v>
          </cell>
          <cell r="AB266">
            <v>0.23400000000000001</v>
          </cell>
          <cell r="AC266">
            <v>0.58799999999999997</v>
          </cell>
          <cell r="AD266">
            <v>0.64200000000000002</v>
          </cell>
          <cell r="AE266">
            <v>0.59299999999999997</v>
          </cell>
          <cell r="AF266">
            <v>0.15079199999999998</v>
          </cell>
          <cell r="AG266">
            <v>0.29169099999999998</v>
          </cell>
          <cell r="AH266">
            <v>0.64916099999999999</v>
          </cell>
          <cell r="AI266">
            <v>1.0184953448475196</v>
          </cell>
          <cell r="AJ266">
            <v>1.4319231673496629</v>
          </cell>
          <cell r="AK266">
            <v>0.33495881620557677</v>
          </cell>
          <cell r="AL266">
            <v>0.482901261354025</v>
          </cell>
          <cell r="AM266">
            <v>0.23865582471584423</v>
          </cell>
          <cell r="AN266">
            <v>7.7468894046624215E-2</v>
          </cell>
          <cell r="AO266">
            <v>5.5003120676441059E-2</v>
          </cell>
          <cell r="AP266">
            <v>5.9187702536538517E-2</v>
          </cell>
          <cell r="AQ266">
            <v>0.31096227630857565</v>
          </cell>
          <cell r="AR266">
            <v>0.23073199999999999</v>
          </cell>
          <cell r="AS266">
            <v>0.91587409803267605</v>
          </cell>
          <cell r="AT266">
            <v>1.2451120946019725</v>
          </cell>
          <cell r="AU266">
            <v>1.890477</v>
          </cell>
          <cell r="AV266">
            <v>3.1261979999999996</v>
          </cell>
          <cell r="AW266">
            <v>3.5468209999999996</v>
          </cell>
          <cell r="AX266">
            <v>3.0034142999999999E-2</v>
          </cell>
          <cell r="AY266">
            <v>2.5867999999999999E-2</v>
          </cell>
          <cell r="AZ266">
            <v>4.8555509999999996E-2</v>
          </cell>
          <cell r="BA266">
            <v>0</v>
          </cell>
        </row>
        <row r="267">
          <cell r="B267">
            <v>8.5479236919999993E-2</v>
          </cell>
          <cell r="C267">
            <v>7.8391568499999995E-2</v>
          </cell>
          <cell r="D267">
            <v>8.2193814080000011E-2</v>
          </cell>
          <cell r="E267">
            <v>8.4650194019999986E-2</v>
          </cell>
          <cell r="F267">
            <v>9.6067063819999965E-2</v>
          </cell>
          <cell r="G267">
            <v>9.7644851360000021E-2</v>
          </cell>
          <cell r="H267">
            <v>7.4643423399999992E-2</v>
          </cell>
          <cell r="I267">
            <v>8.2555170242423453E-2</v>
          </cell>
          <cell r="J267">
            <v>4.3124716256097796E-2</v>
          </cell>
          <cell r="K267">
            <v>3.8996581481116378E-2</v>
          </cell>
          <cell r="L267">
            <v>4.0195731055067421E-2</v>
          </cell>
          <cell r="M267">
            <v>3.7792015379999995E-2</v>
          </cell>
          <cell r="N267">
            <v>3.0693268386666667E-2</v>
          </cell>
          <cell r="O267">
            <v>3.767159522E-2</v>
          </cell>
          <cell r="P267">
            <v>1.2644204159999999E-2</v>
          </cell>
          <cell r="Q267">
            <v>7.047572219296E-2</v>
          </cell>
          <cell r="R267">
            <v>9.8651054959999998E-2</v>
          </cell>
          <cell r="S267">
            <v>7.3129677865599998E-2</v>
          </cell>
          <cell r="T267">
            <v>0.1000337347685714</v>
          </cell>
          <cell r="U267">
            <v>3.6312198279999999E-2</v>
          </cell>
          <cell r="V267">
            <v>3.5050845900000002E-2</v>
          </cell>
          <cell r="W267">
            <v>3.4905846499999997E-2</v>
          </cell>
          <cell r="X267">
            <v>2.5884776015799998E-2</v>
          </cell>
          <cell r="Y267">
            <v>1.059856E-4</v>
          </cell>
          <cell r="Z267">
            <v>7.5836375949166659E-2</v>
          </cell>
          <cell r="AA267">
            <v>0</v>
          </cell>
          <cell r="AB267">
            <v>39.688000000000009</v>
          </cell>
          <cell r="AC267">
            <v>40.605999999999995</v>
          </cell>
          <cell r="AD267">
            <v>36.253000000000007</v>
          </cell>
          <cell r="AE267">
            <v>39.25</v>
          </cell>
          <cell r="AF267">
            <v>44.566372000000001</v>
          </cell>
          <cell r="AG267">
            <v>42.883560000000003</v>
          </cell>
          <cell r="AH267">
            <v>37.055856999999982</v>
          </cell>
          <cell r="AI267">
            <v>48.993660891986032</v>
          </cell>
          <cell r="AJ267">
            <v>24.749709905678269</v>
          </cell>
          <cell r="AK267">
            <v>24.135568624690851</v>
          </cell>
          <cell r="AL267">
            <v>30.262019301185699</v>
          </cell>
          <cell r="AM267">
            <v>29.687674955705692</v>
          </cell>
          <cell r="AN267">
            <v>25.118458539992258</v>
          </cell>
          <cell r="AO267">
            <v>18.880341551692464</v>
          </cell>
          <cell r="AP267">
            <v>11.823787298129286</v>
          </cell>
          <cell r="AQ267">
            <v>26.721650124651653</v>
          </cell>
          <cell r="AR267">
            <v>31.77375</v>
          </cell>
          <cell r="AS267">
            <v>25.535270864120125</v>
          </cell>
          <cell r="AT267">
            <v>27.386466585715834</v>
          </cell>
          <cell r="AU267">
            <v>23.857150999999995</v>
          </cell>
          <cell r="AV267">
            <v>19.856166999999996</v>
          </cell>
          <cell r="AW267">
            <v>19.395349999999997</v>
          </cell>
          <cell r="AX267">
            <v>13.815749438000001</v>
          </cell>
          <cell r="AY267">
            <v>0.78825199999999995</v>
          </cell>
          <cell r="AZ267">
            <v>25.129728309999997</v>
          </cell>
          <cell r="BA267">
            <v>0</v>
          </cell>
        </row>
        <row r="268">
          <cell r="B268">
            <v>3.6952562080000001E-2</v>
          </cell>
          <cell r="C268">
            <v>3.3449356220000004E-2</v>
          </cell>
          <cell r="D268">
            <v>3.5550827199999996E-2</v>
          </cell>
          <cell r="E268">
            <v>3.1327034619999999E-2</v>
          </cell>
          <cell r="F268">
            <v>3.1481669239999996E-2</v>
          </cell>
          <cell r="G268">
            <v>3.154903304E-2</v>
          </cell>
          <cell r="H268">
            <v>1.7930249820000001E-2</v>
          </cell>
          <cell r="I268">
            <v>1.6245217239999998E-2</v>
          </cell>
          <cell r="J268">
            <v>1.105680492E-2</v>
          </cell>
          <cell r="K268">
            <v>5.5676786199999988E-3</v>
          </cell>
          <cell r="L268">
            <v>3.3661247199999996E-3</v>
          </cell>
          <cell r="M268">
            <v>4.8659116799999996E-3</v>
          </cell>
          <cell r="N268">
            <v>2.8168359799999997E-3</v>
          </cell>
          <cell r="O268">
            <v>4.9076289359999995E-3</v>
          </cell>
          <cell r="P268">
            <v>4.2178327799999998E-3</v>
          </cell>
          <cell r="Q268">
            <v>1.7863330799999994E-2</v>
          </cell>
          <cell r="R268">
            <v>1.5513222339999999E-2</v>
          </cell>
          <cell r="S268">
            <v>1.5604672534499998E-2</v>
          </cell>
          <cell r="T268">
            <v>1.9641117371666666E-2</v>
          </cell>
          <cell r="U268">
            <v>2.7785030700000001E-2</v>
          </cell>
          <cell r="V268">
            <v>2.6113202919999998E-2</v>
          </cell>
          <cell r="W268">
            <v>2.9433070379999999E-2</v>
          </cell>
          <cell r="X268">
            <v>1.7018586301600001E-2</v>
          </cell>
          <cell r="Y268">
            <v>0</v>
          </cell>
          <cell r="Z268">
            <v>2.5237575369455551E-2</v>
          </cell>
          <cell r="AA268">
            <v>0</v>
          </cell>
          <cell r="AB268">
            <v>25.106000000000002</v>
          </cell>
          <cell r="AC268">
            <v>18.185000000000002</v>
          </cell>
          <cell r="AD268">
            <v>21.336999999999996</v>
          </cell>
          <cell r="AE268">
            <v>19.948999999999998</v>
          </cell>
          <cell r="AF268">
            <v>22.403450999999997</v>
          </cell>
          <cell r="AG268">
            <v>23.083593</v>
          </cell>
          <cell r="AH268">
            <v>15.996184</v>
          </cell>
          <cell r="AI268">
            <v>19.214334967686668</v>
          </cell>
          <cell r="AJ268">
            <v>13.606986937539341</v>
          </cell>
          <cell r="AK268">
            <v>5.6488554210726853</v>
          </cell>
          <cell r="AL268">
            <v>4.3174264595405338</v>
          </cell>
          <cell r="AM268">
            <v>8.0356499322879049</v>
          </cell>
          <cell r="AN268">
            <v>4.247043072994078</v>
          </cell>
          <cell r="AO268">
            <v>5.0039981542397802</v>
          </cell>
          <cell r="AP268">
            <v>2.3465183021219156</v>
          </cell>
          <cell r="AQ268">
            <v>10.676081941784725</v>
          </cell>
          <cell r="AR268">
            <v>11.107257000000001</v>
          </cell>
          <cell r="AS268">
            <v>11.478775936488461</v>
          </cell>
          <cell r="AT268">
            <v>13.793971185327786</v>
          </cell>
          <cell r="AU268">
            <v>16.010578999999996</v>
          </cell>
          <cell r="AV268">
            <v>19.666280999999998</v>
          </cell>
          <cell r="AW268">
            <v>22.032169</v>
          </cell>
          <cell r="AX268">
            <v>16.123954532999999</v>
          </cell>
          <cell r="AY268">
            <v>0</v>
          </cell>
          <cell r="AZ268">
            <v>23.509250039999998</v>
          </cell>
          <cell r="BA268">
            <v>0</v>
          </cell>
        </row>
        <row r="269">
          <cell r="B269">
            <v>4.1757100000000004E-4</v>
          </cell>
          <cell r="C269">
            <v>7.8209600000000003E-4</v>
          </cell>
          <cell r="D269">
            <v>8.07317E-4</v>
          </cell>
          <cell r="E269">
            <v>6.9931749999999993E-4</v>
          </cell>
          <cell r="F269">
            <v>1.8851350000000002E-4</v>
          </cell>
          <cell r="G269">
            <v>3.7162999999999996E-5</v>
          </cell>
          <cell r="H269">
            <v>6.3168E-7</v>
          </cell>
          <cell r="I269">
            <v>3.5000000000000002E-8</v>
          </cell>
          <cell r="J269">
            <v>4.795658E-5</v>
          </cell>
          <cell r="K269">
            <v>2.6339319999999998E-5</v>
          </cell>
          <cell r="L269">
            <v>1.026228E-4</v>
          </cell>
          <cell r="M269">
            <v>3.2129719999999993E-5</v>
          </cell>
          <cell r="N269">
            <v>3.8778599999999995E-6</v>
          </cell>
          <cell r="O269">
            <v>8.5291499999999988E-5</v>
          </cell>
          <cell r="P269">
            <v>4.3813700000000001E-4</v>
          </cell>
          <cell r="Q269">
            <v>2.170315E-4</v>
          </cell>
          <cell r="R269">
            <v>2.6302849999999996E-4</v>
          </cell>
          <cell r="S269">
            <v>1.7634399999999999E-4</v>
          </cell>
          <cell r="T269">
            <v>3.3510400000000002E-4</v>
          </cell>
          <cell r="U269">
            <v>8.3982499999999977E-5</v>
          </cell>
          <cell r="V269">
            <v>1.2338549999999998E-4</v>
          </cell>
          <cell r="W269">
            <v>3.3610149999999995E-4</v>
          </cell>
          <cell r="X269">
            <v>1.8011447999999997E-4</v>
          </cell>
          <cell r="Y269">
            <v>0</v>
          </cell>
          <cell r="Z269">
            <v>5.5300000000000004E-7</v>
          </cell>
          <cell r="AA269">
            <v>0</v>
          </cell>
          <cell r="AB269">
            <v>0.09</v>
          </cell>
          <cell r="AC269">
            <v>0.16500000000000001</v>
          </cell>
          <cell r="AD269">
            <v>0.182</v>
          </cell>
          <cell r="AE269">
            <v>0.159</v>
          </cell>
          <cell r="AF269">
            <v>3.5987999999999999E-2</v>
          </cell>
          <cell r="AG269">
            <v>2.3197999999999996E-2</v>
          </cell>
          <cell r="AH269">
            <v>6.6200000000000005E-4</v>
          </cell>
          <cell r="AI269">
            <v>3.1036936281945738E-5</v>
          </cell>
          <cell r="AJ269">
            <v>0.12709119453131121</v>
          </cell>
          <cell r="AK269">
            <v>5.8737677504847936E-2</v>
          </cell>
          <cell r="AL269">
            <v>0.23268744582376769</v>
          </cell>
          <cell r="AM269">
            <v>7.6928679870980871E-2</v>
          </cell>
          <cell r="AN269">
            <v>1.126534480926703E-2</v>
          </cell>
          <cell r="AO269">
            <v>1.6937026272415376E-2</v>
          </cell>
          <cell r="AP269">
            <v>8.535253199631905E-2</v>
          </cell>
          <cell r="AQ269">
            <v>5.9208525728794842E-2</v>
          </cell>
          <cell r="AR269">
            <v>5.6221E-2</v>
          </cell>
          <cell r="AS269">
            <v>3.5887361865762427E-2</v>
          </cell>
          <cell r="AT269">
            <v>5.9857865495573634E-2</v>
          </cell>
          <cell r="AU269">
            <v>0.100468</v>
          </cell>
          <cell r="AV269">
            <v>2.5026999999999997E-2</v>
          </cell>
          <cell r="AW269">
            <v>0.101949</v>
          </cell>
          <cell r="AX269">
            <v>8.3224773000000002E-2</v>
          </cell>
          <cell r="AY269">
            <v>0</v>
          </cell>
          <cell r="AZ269">
            <v>6.5013499999999995E-3</v>
          </cell>
          <cell r="BA269">
            <v>0</v>
          </cell>
        </row>
      </sheetData>
      <sheetData sheetId="47"/>
      <sheetData sheetId="48"/>
      <sheetData sheetId="49"/>
      <sheetData sheetId="50"/>
      <sheetData sheetId="51"/>
      <sheetData sheetId="52">
        <row r="15">
          <cell r="B15">
            <v>5.8727686951197469E-3</v>
          </cell>
          <cell r="C15">
            <v>6.3387304870678582E-3</v>
          </cell>
          <cell r="D15">
            <v>9.6582190637907912E-3</v>
          </cell>
          <cell r="E15">
            <v>1.1686914741511026E-2</v>
          </cell>
          <cell r="F15">
            <v>1.4854762121923411E-2</v>
          </cell>
          <cell r="G15">
            <v>1.3111314899891004E-2</v>
          </cell>
          <cell r="H15">
            <v>1.4901774240823911E-2</v>
          </cell>
          <cell r="I15">
            <v>1.344378680708257E-2</v>
          </cell>
          <cell r="J15">
            <v>1.4180901772247798E-2</v>
          </cell>
          <cell r="K15">
            <v>1.7090106778319701E-2</v>
          </cell>
          <cell r="L15">
            <v>2.3866597934977474E-2</v>
          </cell>
          <cell r="M15">
            <v>2.6256860344536351E-2</v>
          </cell>
          <cell r="N15">
            <v>2.0566359360288163E-2</v>
          </cell>
          <cell r="O15">
            <v>2.3323155359373061E-2</v>
          </cell>
          <cell r="P15">
            <v>2.3057851866487726E-2</v>
          </cell>
          <cell r="Q15">
            <v>1.49768248E-2</v>
          </cell>
          <cell r="R15">
            <v>1.9860581999999998E-2</v>
          </cell>
          <cell r="S15">
            <v>1.9136745515118261E-2</v>
          </cell>
          <cell r="T15">
            <v>2.0030282396808114E-2</v>
          </cell>
          <cell r="U15">
            <v>1.23828824E-2</v>
          </cell>
          <cell r="V15">
            <v>3.0668758399999999E-2</v>
          </cell>
          <cell r="W15">
            <v>1.67642216E-2</v>
          </cell>
          <cell r="X15">
            <v>8.684284E-4</v>
          </cell>
          <cell r="Y15" t="str">
            <v xml:space="preserve"> </v>
          </cell>
          <cell r="Z15">
            <v>5.1816607163999995E-3</v>
          </cell>
          <cell r="AB15">
            <v>8.0020000000000007</v>
          </cell>
          <cell r="AC15">
            <v>9.3620000000000019</v>
          </cell>
          <cell r="AD15">
            <v>13.608000000000001</v>
          </cell>
          <cell r="AE15">
            <v>13.984999999999999</v>
          </cell>
          <cell r="AF15">
            <v>16.802236151610135</v>
          </cell>
          <cell r="AG15">
            <v>15.339872334663076</v>
          </cell>
          <cell r="AH15">
            <v>17.188057835270612</v>
          </cell>
          <cell r="AI15">
            <v>17.876828056148923</v>
          </cell>
          <cell r="AJ15">
            <v>18.455040785112789</v>
          </cell>
          <cell r="AK15">
            <v>22.806414420274201</v>
          </cell>
          <cell r="AL15">
            <v>26.516864791884466</v>
          </cell>
          <cell r="AM15">
            <v>32.162041986964745</v>
          </cell>
          <cell r="AN15">
            <v>31.120977022415705</v>
          </cell>
          <cell r="AO15">
            <v>31.789630560230723</v>
          </cell>
          <cell r="AP15">
            <v>31.461443465722994</v>
          </cell>
          <cell r="AQ15">
            <v>27.381121</v>
          </cell>
          <cell r="AR15">
            <v>26.789040999999997</v>
          </cell>
          <cell r="AS15">
            <v>27.201556034448583</v>
          </cell>
          <cell r="AT15">
            <v>29.014828737900697</v>
          </cell>
          <cell r="AU15">
            <v>23.126047</v>
          </cell>
          <cell r="AV15">
            <v>23.697837</v>
          </cell>
          <cell r="AW15">
            <v>25.386405999999997</v>
          </cell>
          <cell r="AX15">
            <v>22.548824809999999</v>
          </cell>
          <cell r="AY15" t="str">
            <v xml:space="preserve"> </v>
          </cell>
          <cell r="AZ15">
            <v>12.749821540000003</v>
          </cell>
        </row>
        <row r="39">
          <cell r="B39">
            <v>1.7683172261961689E-2</v>
          </cell>
          <cell r="C39">
            <v>2.8441532836761887E-2</v>
          </cell>
          <cell r="D39">
            <v>4.0252288445749893E-2</v>
          </cell>
          <cell r="E39">
            <v>4.7622407875291567E-2</v>
          </cell>
          <cell r="F39">
            <v>5.1549647848664969E-2</v>
          </cell>
          <cell r="G39">
            <v>3.7962206267899173E-2</v>
          </cell>
          <cell r="H39">
            <v>3.0117026573290604E-2</v>
          </cell>
          <cell r="I39">
            <v>2.221139178834405E-2</v>
          </cell>
          <cell r="J39">
            <v>2.3931243324146145E-2</v>
          </cell>
          <cell r="K39">
            <v>1.8325794368815596E-2</v>
          </cell>
          <cell r="L39">
            <v>1.4536277045590816E-2</v>
          </cell>
          <cell r="M39">
            <v>1.6027090541448349E-2</v>
          </cell>
          <cell r="N39">
            <v>8.5362934465159062E-3</v>
          </cell>
          <cell r="O39">
            <v>5.9005626804609582E-3</v>
          </cell>
          <cell r="P39">
            <v>6.8319981968915566E-3</v>
          </cell>
          <cell r="Q39">
            <v>3.0857763999999998E-3</v>
          </cell>
          <cell r="R39">
            <v>3.4733299999999997E-3</v>
          </cell>
          <cell r="S39">
            <v>3.5725667272210318E-3</v>
          </cell>
          <cell r="T39">
            <v>3.6555262174522928E-3</v>
          </cell>
          <cell r="U39">
            <v>2.8327907999999998E-3</v>
          </cell>
          <cell r="V39">
            <v>8.5270219999999987E-3</v>
          </cell>
          <cell r="W39">
            <v>5.4500291999999995E-3</v>
          </cell>
          <cell r="X39">
            <v>9.279255999999999E-4</v>
          </cell>
          <cell r="Y39" t="str">
            <v xml:space="preserve"> </v>
          </cell>
          <cell r="Z39">
            <v>1.3548639999999999E-2</v>
          </cell>
          <cell r="AB39">
            <v>16.283000000000001</v>
          </cell>
          <cell r="AC39">
            <v>24.564999999999998</v>
          </cell>
          <cell r="AD39">
            <v>33.106999999999999</v>
          </cell>
          <cell r="AE39">
            <v>37.940000000000005</v>
          </cell>
          <cell r="AF39">
            <v>41.447211468730153</v>
          </cell>
          <cell r="AG39">
            <v>30.273678031399513</v>
          </cell>
          <cell r="AH39">
            <v>21.443571908846785</v>
          </cell>
          <cell r="AI39">
            <v>15.921729657422057</v>
          </cell>
          <cell r="AJ39">
            <v>17.886663022896595</v>
          </cell>
          <cell r="AK39">
            <v>13.754542177651681</v>
          </cell>
          <cell r="AL39">
            <v>14.852193967985459</v>
          </cell>
          <cell r="AM39">
            <v>16.822576065440821</v>
          </cell>
          <cell r="AN39">
            <v>10.302080875875799</v>
          </cell>
          <cell r="AO39">
            <v>6.5771749309119025</v>
          </cell>
          <cell r="AP39">
            <v>7.6664137874200637</v>
          </cell>
          <cell r="AQ39">
            <v>5.549029</v>
          </cell>
          <cell r="AR39">
            <v>5.2390889999999999</v>
          </cell>
          <cell r="AS39">
            <v>5.6843275218842804</v>
          </cell>
          <cell r="AT39">
            <v>5.8869738078466138</v>
          </cell>
          <cell r="AU39">
            <v>7.1732869999999993</v>
          </cell>
          <cell r="AV39">
            <v>7.7887939999999993</v>
          </cell>
          <cell r="AW39">
            <v>10.608397999999999</v>
          </cell>
          <cell r="AX39">
            <v>11.259930723999998</v>
          </cell>
          <cell r="AY39" t="str">
            <v xml:space="preserve"> </v>
          </cell>
          <cell r="AZ39">
            <v>12.525488579999999</v>
          </cell>
        </row>
        <row r="47">
          <cell r="B47">
            <v>8.5596913413603772E-4</v>
          </cell>
          <cell r="C47">
            <v>8.2461325717783792E-4</v>
          </cell>
          <cell r="D47">
            <v>1.1488542951723292E-3</v>
          </cell>
          <cell r="E47">
            <v>7.8421794197304354E-4</v>
          </cell>
          <cell r="F47">
            <v>1.2783166473622433E-3</v>
          </cell>
          <cell r="G47">
            <v>3.1207601769608065E-3</v>
          </cell>
          <cell r="H47">
            <v>1.6939031605409656E-3</v>
          </cell>
          <cell r="I47">
            <v>5.3507745212006451E-3</v>
          </cell>
          <cell r="J47">
            <v>2.7226337747242022E-3</v>
          </cell>
          <cell r="K47">
            <v>8.4884771424546222E-3</v>
          </cell>
          <cell r="L47">
            <v>1.175375204129679E-2</v>
          </cell>
          <cell r="M47">
            <v>1.9230121710281739E-2</v>
          </cell>
          <cell r="N47">
            <v>1.5434886504275396E-2</v>
          </cell>
          <cell r="O47">
            <v>2.4593895026573054E-2</v>
          </cell>
          <cell r="P47">
            <v>4.3943313480983841E-2</v>
          </cell>
          <cell r="Q47">
            <v>2.6675188399999997E-2</v>
          </cell>
          <cell r="R47">
            <v>2.62635604E-2</v>
          </cell>
          <cell r="S47">
            <v>2.4970511036784947E-2</v>
          </cell>
          <cell r="T47">
            <v>2.4210086578517875E-2</v>
          </cell>
          <cell r="U47">
            <v>1.7806389999999998E-2</v>
          </cell>
          <cell r="V47">
            <v>4.4351442799999995E-2</v>
          </cell>
          <cell r="W47">
            <v>1.69459416E-2</v>
          </cell>
          <cell r="X47">
            <v>3.7523779999999998E-3</v>
          </cell>
          <cell r="Y47" t="str">
            <v xml:space="preserve"> </v>
          </cell>
          <cell r="Z47">
            <v>1.21253168764E-2</v>
          </cell>
          <cell r="AB47">
            <v>0.71</v>
          </cell>
          <cell r="AC47">
            <v>0.58899999999999997</v>
          </cell>
          <cell r="AD47">
            <v>0.879</v>
          </cell>
          <cell r="AE47">
            <v>0.59299999999999997</v>
          </cell>
          <cell r="AF47">
            <v>0.83583279244593589</v>
          </cell>
          <cell r="AG47">
            <v>2.1535051937032019</v>
          </cell>
          <cell r="AH47">
            <v>1.1882844448002738</v>
          </cell>
          <cell r="AI47">
            <v>3.7193896586480157</v>
          </cell>
          <cell r="AJ47">
            <v>2.1097830271437275</v>
          </cell>
          <cell r="AK47">
            <v>6.6512263591817113</v>
          </cell>
          <cell r="AL47">
            <v>11.685192386696157</v>
          </cell>
          <cell r="AM47">
            <v>20.563075615666364</v>
          </cell>
          <cell r="AN47">
            <v>23.180296968638121</v>
          </cell>
          <cell r="AO47">
            <v>25.058571255127095</v>
          </cell>
          <cell r="AP47">
            <v>44.25224024863423</v>
          </cell>
          <cell r="AQ47">
            <v>33.383049</v>
          </cell>
          <cell r="AR47">
            <v>29.136426</v>
          </cell>
          <cell r="AS47">
            <v>31.62516726414599</v>
          </cell>
          <cell r="AT47">
            <v>33.233175599903333</v>
          </cell>
          <cell r="AU47">
            <v>31.872129999999999</v>
          </cell>
          <cell r="AV47">
            <v>28.051036</v>
          </cell>
          <cell r="AW47">
            <v>28.838092999999997</v>
          </cell>
          <cell r="AX47">
            <v>18.799779371</v>
          </cell>
          <cell r="AY47" t="str">
            <v xml:space="preserve"> </v>
          </cell>
          <cell r="AZ47">
            <v>17.071558360000001</v>
          </cell>
        </row>
        <row r="85">
          <cell r="B85">
            <v>1.4235606149992258E-2</v>
          </cell>
          <cell r="C85">
            <v>8.4480377652427132E-3</v>
          </cell>
          <cell r="D85">
            <v>9.0069953525015699E-3</v>
          </cell>
          <cell r="E85">
            <v>9.7043520912002811E-3</v>
          </cell>
          <cell r="F85">
            <v>1.4769915635979351E-2</v>
          </cell>
          <cell r="G85">
            <v>1.3692682902903559E-2</v>
          </cell>
          <cell r="H85">
            <v>1.5239421081075817E-2</v>
          </cell>
          <cell r="I85">
            <v>1.333504517401176E-2</v>
          </cell>
          <cell r="J85">
            <v>1.2320803112665474E-2</v>
          </cell>
          <cell r="K85">
            <v>1.1659592883488407E-2</v>
          </cell>
          <cell r="L85">
            <v>1.550745528824065E-2</v>
          </cell>
          <cell r="M85">
            <v>1.2481210609777357E-2</v>
          </cell>
          <cell r="N85">
            <v>6.3648157440091609E-3</v>
          </cell>
          <cell r="O85">
            <v>5.3223772046385991E-3</v>
          </cell>
          <cell r="P85">
            <v>4.8906955320699485E-3</v>
          </cell>
          <cell r="Q85">
            <v>1.8764843999999998E-3</v>
          </cell>
          <cell r="R85">
            <v>2.4021536E-3</v>
          </cell>
          <cell r="S85">
            <v>1.3425902467108079E-3</v>
          </cell>
          <cell r="T85">
            <v>1.9261220715772126E-3</v>
          </cell>
          <cell r="U85">
            <v>1.6415531999999999E-3</v>
          </cell>
          <cell r="V85">
            <v>2.4910535999999998E-3</v>
          </cell>
          <cell r="W85">
            <v>1.7559835999999998E-3</v>
          </cell>
          <cell r="X85">
            <v>2.1246399999999999E-4</v>
          </cell>
          <cell r="Y85">
            <v>1.7919999999999999E-7</v>
          </cell>
          <cell r="Z85">
            <v>1.2044983999999999E-3</v>
          </cell>
          <cell r="AB85">
            <v>12.451000000000001</v>
          </cell>
          <cell r="AC85">
            <v>6.8689999999999998</v>
          </cell>
          <cell r="AD85">
            <v>6.7519999999999989</v>
          </cell>
          <cell r="AE85">
            <v>6.8410000000000002</v>
          </cell>
          <cell r="AF85">
            <v>10.6118966039858</v>
          </cell>
          <cell r="AG85">
            <v>10.438281214087912</v>
          </cell>
          <cell r="AH85">
            <v>11.661820473291646</v>
          </cell>
          <cell r="AI85">
            <v>10.80177295394817</v>
          </cell>
          <cell r="AJ85">
            <v>9.3985498267018226</v>
          </cell>
          <cell r="AK85">
            <v>8.2014143304751332</v>
          </cell>
          <cell r="AL85">
            <v>12.660547388771271</v>
          </cell>
          <cell r="AM85">
            <v>11.100200021204436</v>
          </cell>
          <cell r="AN85">
            <v>6.8808214260674418</v>
          </cell>
          <cell r="AO85">
            <v>6.0190286686569205</v>
          </cell>
          <cell r="AP85">
            <v>5.7278278079852605</v>
          </cell>
          <cell r="AQ85">
            <v>3.778305</v>
          </cell>
          <cell r="AR85">
            <v>3.590878</v>
          </cell>
          <cell r="AS85">
            <v>2.1869620135836962</v>
          </cell>
          <cell r="AT85">
            <v>3.0630514679848835</v>
          </cell>
          <cell r="AU85">
            <v>3.6088199999999997</v>
          </cell>
          <cell r="AV85">
            <v>3.2006250000000001</v>
          </cell>
          <cell r="AW85">
            <v>2.9373239999999998</v>
          </cell>
          <cell r="AX85">
            <v>2.8414201969999997</v>
          </cell>
          <cell r="AY85">
            <v>2.1899999999999998E-4</v>
          </cell>
          <cell r="AZ85">
            <v>1.6952329399999999</v>
          </cell>
        </row>
        <row r="91">
          <cell r="B91">
            <v>1.5287489503130173E-2</v>
          </cell>
          <cell r="C91">
            <v>1.3846845164822624E-2</v>
          </cell>
          <cell r="D91">
            <v>9.4648418324170518E-3</v>
          </cell>
          <cell r="E91">
            <v>1.5272980450799983E-2</v>
          </cell>
          <cell r="F91">
            <v>2.0156656404725561E-2</v>
          </cell>
          <cell r="G91">
            <v>2.1868872247994685E-2</v>
          </cell>
          <cell r="H91">
            <v>1.3413581531602169E-2</v>
          </cell>
          <cell r="I91">
            <v>1.5428900180250645E-2</v>
          </cell>
          <cell r="J91">
            <v>1.7757586993118867E-2</v>
          </cell>
          <cell r="K91">
            <v>2.0012629224143267E-2</v>
          </cell>
          <cell r="L91">
            <v>1.4068031707919053E-2</v>
          </cell>
          <cell r="M91">
            <v>1.8934111912967885E-2</v>
          </cell>
          <cell r="N91">
            <v>1.3632700969733137E-2</v>
          </cell>
          <cell r="O91">
            <v>1.292617573054014E-2</v>
          </cell>
          <cell r="P91">
            <v>1.2000619856627278E-2</v>
          </cell>
          <cell r="Q91">
            <v>5.8484551999999999E-3</v>
          </cell>
          <cell r="R91">
            <v>6.1296844E-3</v>
          </cell>
          <cell r="S91">
            <v>5.7175473464996856E-3</v>
          </cell>
          <cell r="T91">
            <v>5.4620802625735239E-3</v>
          </cell>
          <cell r="U91">
            <v>3.9691147999999996E-3</v>
          </cell>
          <cell r="V91">
            <v>7.0635179999999995E-3</v>
          </cell>
          <cell r="W91">
            <v>2.6975003999999999E-3</v>
          </cell>
          <cell r="X91">
            <v>3.9549159999999997E-4</v>
          </cell>
          <cell r="Y91" t="str">
            <v xml:space="preserve"> </v>
          </cell>
          <cell r="Z91">
            <v>1.0699416E-3</v>
          </cell>
          <cell r="AB91">
            <v>13.373000000000001</v>
          </cell>
          <cell r="AC91">
            <v>11.100999999999999</v>
          </cell>
          <cell r="AD91">
            <v>7.5270000000000001</v>
          </cell>
          <cell r="AE91">
            <v>11.547000000000001</v>
          </cell>
          <cell r="AF91">
            <v>14.101029164055337</v>
          </cell>
          <cell r="AG91">
            <v>16.00370805934028</v>
          </cell>
          <cell r="AH91">
            <v>10.729365527189163</v>
          </cell>
          <cell r="AI91">
            <v>12.450983754491627</v>
          </cell>
          <cell r="AJ91">
            <v>14.421438554356977</v>
          </cell>
          <cell r="AK91">
            <v>15.407511444527231</v>
          </cell>
          <cell r="AL91">
            <v>12.681581951237451</v>
          </cell>
          <cell r="AM91">
            <v>17.855266623893467</v>
          </cell>
          <cell r="AN91">
            <v>16.178889306201381</v>
          </cell>
          <cell r="AO91">
            <v>15.983319414316476</v>
          </cell>
          <cell r="AP91">
            <v>14.894988373175869</v>
          </cell>
          <cell r="AQ91">
            <v>12.435585</v>
          </cell>
          <cell r="AR91">
            <v>9.6973029999999998</v>
          </cell>
          <cell r="AS91">
            <v>9.782496889940079</v>
          </cell>
          <cell r="AT91">
            <v>9.3801462394631265</v>
          </cell>
          <cell r="AU91">
            <v>10.283488999999999</v>
          </cell>
          <cell r="AV91">
            <v>6.4026860000000001</v>
          </cell>
          <cell r="AW91">
            <v>4.7774000000000001</v>
          </cell>
          <cell r="AX91">
            <v>2.510774284</v>
          </cell>
          <cell r="AY91" t="str">
            <v xml:space="preserve"> </v>
          </cell>
          <cell r="AZ91">
            <v>1.4786155499999998</v>
          </cell>
        </row>
        <row r="105">
          <cell r="B105">
            <v>1.7129174336082864E-3</v>
          </cell>
          <cell r="C105">
            <v>1.8876477680100146E-3</v>
          </cell>
          <cell r="D105">
            <v>1.8714386455857912E-3</v>
          </cell>
          <cell r="E105">
            <v>2.1532260238879986E-3</v>
          </cell>
          <cell r="F105">
            <v>1.5791365361919679E-3</v>
          </cell>
          <cell r="G105">
            <v>1.5527931854600698E-3</v>
          </cell>
          <cell r="H105">
            <v>1.2959649255757418E-3</v>
          </cell>
          <cell r="I105">
            <v>3.7593124808285128E-3</v>
          </cell>
          <cell r="J105">
            <v>1.9328440721201792E-3</v>
          </cell>
          <cell r="K105">
            <v>1.5130903096657973E-3</v>
          </cell>
          <cell r="L105">
            <v>7.9487518056985367E-4</v>
          </cell>
          <cell r="M105">
            <v>1.2534779551326093E-3</v>
          </cell>
          <cell r="N105">
            <v>2.6012551010213122E-3</v>
          </cell>
          <cell r="O105">
            <v>3.4630598669631411E-3</v>
          </cell>
          <cell r="P105">
            <v>2.6325702242626053E-3</v>
          </cell>
          <cell r="Q105">
            <v>1.6250863999999999E-3</v>
          </cell>
          <cell r="R105">
            <v>3.3132036E-3</v>
          </cell>
          <cell r="S105">
            <v>2.3770037379317161E-3</v>
          </cell>
          <cell r="T105">
            <v>3.2263592506643199E-3</v>
          </cell>
          <cell r="U105">
            <v>2.8621991999999998E-3</v>
          </cell>
          <cell r="V105">
            <v>7.5680556E-3</v>
          </cell>
          <cell r="X105">
            <v>1.229592E-4</v>
          </cell>
          <cell r="Y105" t="str">
            <v xml:space="preserve"> </v>
          </cell>
          <cell r="Z105">
            <v>4.2116479999999997E-4</v>
          </cell>
          <cell r="AB105">
            <v>1.5369999999999999</v>
          </cell>
          <cell r="AC105">
            <v>1.514</v>
          </cell>
          <cell r="AD105">
            <v>1.3420000000000001</v>
          </cell>
          <cell r="AE105">
            <v>1.581</v>
          </cell>
          <cell r="AF105">
            <v>1.0859325564279871</v>
          </cell>
          <cell r="AG105">
            <v>1.1104729555966639</v>
          </cell>
          <cell r="AH105">
            <v>0.9459970671939002</v>
          </cell>
          <cell r="AI105">
            <v>2.8232694774233447</v>
          </cell>
          <cell r="AJ105">
            <v>1.5419135860208666</v>
          </cell>
          <cell r="AK105">
            <v>1.1656817957872101</v>
          </cell>
          <cell r="AL105">
            <v>0.71541512258932183</v>
          </cell>
          <cell r="AM105">
            <v>1.1506952977528768</v>
          </cell>
          <cell r="AN105">
            <v>3.2526346323330921</v>
          </cell>
          <cell r="AO105">
            <v>3.4783994949492016</v>
          </cell>
          <cell r="AP105">
            <v>2.7595342015802489</v>
          </cell>
          <cell r="AQ105">
            <v>2.0832039999999998</v>
          </cell>
          <cell r="AR105">
            <v>3.2974449999999997</v>
          </cell>
          <cell r="AS105">
            <v>2.8318372811237342</v>
          </cell>
          <cell r="AT105">
            <v>3.5327130100714963</v>
          </cell>
          <cell r="AU105">
            <v>3.5399069999999999</v>
          </cell>
          <cell r="AV105">
            <v>3.6657499999999996</v>
          </cell>
          <cell r="AX105">
            <v>2.6961312169999996</v>
          </cell>
          <cell r="AY105" t="str">
            <v xml:space="preserve"> </v>
          </cell>
          <cell r="AZ105">
            <v>0.89199528999999989</v>
          </cell>
        </row>
        <row r="114">
          <cell r="B114">
            <v>6.9494862789817409E-3</v>
          </cell>
          <cell r="C114">
            <v>7.3359676388473072E-3</v>
          </cell>
          <cell r="D114">
            <v>8.7619299166024189E-3</v>
          </cell>
          <cell r="E114">
            <v>1.2214591418347426E-2</v>
          </cell>
          <cell r="F114">
            <v>1.6456465029829125E-2</v>
          </cell>
          <cell r="G114">
            <v>1.9934747202849434E-2</v>
          </cell>
          <cell r="H114">
            <v>2.4120463912708626E-2</v>
          </cell>
          <cell r="I114">
            <v>4.0256218019733767E-2</v>
          </cell>
          <cell r="J114">
            <v>3.8030525862088924E-2</v>
          </cell>
          <cell r="K114">
            <v>2.9784037570541315E-2</v>
          </cell>
          <cell r="L114">
            <v>2.8862960000000003E-2</v>
          </cell>
          <cell r="M114">
            <v>2.6639689104837837E-2</v>
          </cell>
          <cell r="N114">
            <v>1.0168270793053198E-2</v>
          </cell>
          <cell r="O114">
            <v>5.6395766619912763E-3</v>
          </cell>
          <cell r="P114">
            <v>6.492248643006183E-3</v>
          </cell>
          <cell r="Q114">
            <v>2.9386867999999997E-3</v>
          </cell>
          <cell r="R114">
            <v>2.8664495999999999E-3</v>
          </cell>
          <cell r="S114">
            <v>2.069531803895225E-3</v>
          </cell>
          <cell r="T114">
            <v>2.2156969269031533E-3</v>
          </cell>
          <cell r="U114">
            <v>1.3902532E-3</v>
          </cell>
          <cell r="V114">
            <v>3.8926636E-3</v>
          </cell>
          <cell r="W114">
            <v>2.1615552E-3</v>
          </cell>
          <cell r="X114">
            <v>1.1203919999999999E-4</v>
          </cell>
          <cell r="Y114" t="str">
            <v xml:space="preserve"> </v>
          </cell>
          <cell r="Z114">
            <v>8.3209279999999994E-4</v>
          </cell>
          <cell r="AB114">
            <v>5.7649999999999997</v>
          </cell>
          <cell r="AC114">
            <v>5.47</v>
          </cell>
          <cell r="AD114">
            <v>5.9969999999999999</v>
          </cell>
          <cell r="AE114">
            <v>7.8830000000000009</v>
          </cell>
          <cell r="AF114">
            <v>11.574122178548912</v>
          </cell>
          <cell r="AG114">
            <v>13.956851203291768</v>
          </cell>
          <cell r="AH114">
            <v>16.185272580066552</v>
          </cell>
          <cell r="AI114">
            <v>27.939956843140102</v>
          </cell>
          <cell r="AJ114">
            <v>28.051141128675475</v>
          </cell>
          <cell r="AK114">
            <v>21.422418400557238</v>
          </cell>
          <cell r="AL114">
            <v>19.358898550572363</v>
          </cell>
          <cell r="AM114">
            <v>21.055909795901865</v>
          </cell>
          <cell r="AN114">
            <v>11.124365354940798</v>
          </cell>
          <cell r="AO114">
            <v>6.452141132151886</v>
          </cell>
          <cell r="AP114">
            <v>7.4903205561349493</v>
          </cell>
          <cell r="AQ114">
            <v>5.8816600000000001</v>
          </cell>
          <cell r="AR114">
            <v>4.3818609999999998</v>
          </cell>
          <cell r="AS114">
            <v>3.3282917073717617</v>
          </cell>
          <cell r="AT114">
            <v>3.763343314367571</v>
          </cell>
          <cell r="AU114">
            <v>3.3550249999999999</v>
          </cell>
          <cell r="AV114">
            <v>3.663656</v>
          </cell>
          <cell r="AW114">
            <v>3.8827929999999999</v>
          </cell>
          <cell r="AX114">
            <v>3.8205923699999995</v>
          </cell>
          <cell r="AY114" t="str">
            <v xml:space="preserve"> </v>
          </cell>
          <cell r="AZ114">
            <v>3.1995957499999998</v>
          </cell>
        </row>
        <row r="116">
          <cell r="B116">
            <v>0.26834893513961972</v>
          </cell>
          <cell r="C116">
            <v>0.28798686542857732</v>
          </cell>
          <cell r="D116">
            <v>0.28173987016881685</v>
          </cell>
          <cell r="E116">
            <v>0.30932255250917789</v>
          </cell>
          <cell r="F116">
            <v>0.30887965588432875</v>
          </cell>
          <cell r="G116">
            <v>0.30177760736204151</v>
          </cell>
          <cell r="H116">
            <v>0.30466763303289812</v>
          </cell>
          <cell r="I116">
            <v>0.29517840130762929</v>
          </cell>
          <cell r="J116">
            <v>0.25288629855238315</v>
          </cell>
          <cell r="K116">
            <v>0.21739558349216442</v>
          </cell>
          <cell r="L116">
            <v>0.21428212120000001</v>
          </cell>
          <cell r="M116">
            <v>0.21403932972751022</v>
          </cell>
          <cell r="N116">
            <v>0.16290141659949342</v>
          </cell>
          <cell r="O116">
            <v>0.18124015889819037</v>
          </cell>
          <cell r="P116">
            <v>0.14474563827775055</v>
          </cell>
          <cell r="Q116">
            <v>6.0410929599999996E-2</v>
          </cell>
          <cell r="R116">
            <v>8.2715547599999995E-2</v>
          </cell>
          <cell r="S116">
            <v>6.8102745558487485E-2</v>
          </cell>
          <cell r="T116">
            <v>7.7979356579813933E-2</v>
          </cell>
          <cell r="U116">
            <v>4.5683887199999995E-2</v>
          </cell>
          <cell r="V116">
            <v>0.13649690879999998</v>
          </cell>
          <cell r="W116">
            <v>5.7905279599999998E-2</v>
          </cell>
          <cell r="X116">
            <v>1.3174540399999999E-2</v>
          </cell>
          <cell r="Y116" t="str">
            <v xml:space="preserve"> </v>
          </cell>
          <cell r="Z116">
            <v>6.4939058304399999E-2</v>
          </cell>
          <cell r="AB116">
            <v>277.827</v>
          </cell>
          <cell r="AC116">
            <v>264.99099999999999</v>
          </cell>
          <cell r="AD116">
            <v>241.821</v>
          </cell>
          <cell r="AE116">
            <v>249.11500000000001</v>
          </cell>
          <cell r="AF116">
            <v>246.47723462360753</v>
          </cell>
          <cell r="AG116">
            <v>244.89381936274174</v>
          </cell>
          <cell r="AH116">
            <v>238.48803215837066</v>
          </cell>
          <cell r="AI116">
            <v>246.60110078701911</v>
          </cell>
          <cell r="AJ116">
            <v>216.03371307080323</v>
          </cell>
          <cell r="AK116">
            <v>187.30167062187067</v>
          </cell>
          <cell r="AL116">
            <v>188.60532746347536</v>
          </cell>
          <cell r="AM116">
            <v>198.29055371990259</v>
          </cell>
          <cell r="AN116">
            <v>191.28629782590161</v>
          </cell>
          <cell r="AO116">
            <v>216.18635081401359</v>
          </cell>
          <cell r="AP116">
            <v>174.28242604123682</v>
          </cell>
          <cell r="AQ116">
            <v>120.073353</v>
          </cell>
          <cell r="AR116">
            <v>122.43573599999999</v>
          </cell>
          <cell r="AS116">
            <v>108.42534529351387</v>
          </cell>
          <cell r="AT116">
            <v>121.30215845940354</v>
          </cell>
          <cell r="AU116">
            <v>95.474894999999989</v>
          </cell>
          <cell r="AV116">
            <v>97.327911999999998</v>
          </cell>
          <cell r="AW116">
            <v>93.5381</v>
          </cell>
          <cell r="AX116">
            <v>79.338567361000003</v>
          </cell>
          <cell r="AY116" t="str">
            <v xml:space="preserve"> </v>
          </cell>
          <cell r="AZ116">
            <v>48.900468159999996</v>
          </cell>
        </row>
        <row r="121">
          <cell r="B121">
            <v>1.1474480773319229E-2</v>
          </cell>
          <cell r="C121">
            <v>9.6244280126705668E-3</v>
          </cell>
          <cell r="D121">
            <v>1.091280915162241E-2</v>
          </cell>
          <cell r="E121">
            <v>7.7607188237370402E-3</v>
          </cell>
          <cell r="F121">
            <v>8.4023691990033674E-3</v>
          </cell>
          <cell r="G121">
            <v>6.6546658801256249E-3</v>
          </cell>
          <cell r="H121">
            <v>5.9776609898170982E-3</v>
          </cell>
          <cell r="I121">
            <v>7.2868562823039688E-3</v>
          </cell>
          <cell r="J121">
            <v>6.6972483279304608E-3</v>
          </cell>
          <cell r="K121">
            <v>6.7748998760497735E-3</v>
          </cell>
          <cell r="L121">
            <v>1.1122935599999998E-2</v>
          </cell>
          <cell r="M121">
            <v>1.2607078764752526E-2</v>
          </cell>
          <cell r="N121">
            <v>9.4853400629804872E-3</v>
          </cell>
          <cell r="O121">
            <v>9.7431551728749833E-3</v>
          </cell>
          <cell r="P121">
            <v>1.0644992545114631E-2</v>
          </cell>
          <cell r="Q121">
            <v>5.9290391999999997E-3</v>
          </cell>
          <cell r="R121">
            <v>7.6265615999999998E-3</v>
          </cell>
          <cell r="S121">
            <v>5.9960963650840943E-3</v>
          </cell>
          <cell r="T121">
            <v>6.038186496850383E-3</v>
          </cell>
          <cell r="U121">
            <v>2.7738284E-3</v>
          </cell>
          <cell r="V121">
            <v>6.1322715999999992E-3</v>
          </cell>
          <cell r="W121">
            <v>2.9308495999999999E-3</v>
          </cell>
          <cell r="X121">
            <v>2.0356559999999999E-4</v>
          </cell>
          <cell r="Y121">
            <v>1.68E-7</v>
          </cell>
          <cell r="Z121">
            <v>1.1354841932E-3</v>
          </cell>
          <cell r="AB121">
            <v>10.973000000000001</v>
          </cell>
          <cell r="AC121">
            <v>9.0120000000000005</v>
          </cell>
          <cell r="AD121">
            <v>9.6449999999999996</v>
          </cell>
          <cell r="AE121">
            <v>7.6529999999999996</v>
          </cell>
          <cell r="AF121">
            <v>8.7807652510072707</v>
          </cell>
          <cell r="AG121">
            <v>7.5448810746946586</v>
          </cell>
          <cell r="AH121">
            <v>7.1343185074933482</v>
          </cell>
          <cell r="AI121">
            <v>8.0253627635908806</v>
          </cell>
          <cell r="AJ121">
            <v>7.0978687787724262</v>
          </cell>
          <cell r="AK121">
            <v>6.897811970458533</v>
          </cell>
          <cell r="AL121">
            <v>10.119723290132439</v>
          </cell>
          <cell r="AM121">
            <v>12.059834211932852</v>
          </cell>
          <cell r="AN121">
            <v>10.368926181665048</v>
          </cell>
          <cell r="AO121">
            <v>11.614463765740741</v>
          </cell>
          <cell r="AP121">
            <v>13.052087342787281</v>
          </cell>
          <cell r="AQ121">
            <v>12.512231</v>
          </cell>
          <cell r="AR121">
            <v>11.746253999999999</v>
          </cell>
          <cell r="AS121">
            <v>9.9184507445457957</v>
          </cell>
          <cell r="AT121">
            <v>9.7923828806484252</v>
          </cell>
          <cell r="AU121">
            <v>6.1203969999999996</v>
          </cell>
          <cell r="AV121">
            <v>6.767938</v>
          </cell>
          <cell r="AW121">
            <v>5.3875269999999995</v>
          </cell>
          <cell r="AX121">
            <v>4.3910978649999999</v>
          </cell>
          <cell r="AY121">
            <v>1.088E-3</v>
          </cell>
          <cell r="AZ121">
            <v>1.6932129199999999</v>
          </cell>
        </row>
        <row r="147">
          <cell r="B147">
            <v>5.1181089303497422E-4</v>
          </cell>
          <cell r="C147">
            <v>1.3778118718264869E-3</v>
          </cell>
          <cell r="D147">
            <v>1.2876802098401384E-3</v>
          </cell>
          <cell r="E147">
            <v>1.9267227948966575E-3</v>
          </cell>
          <cell r="F147">
            <v>1.6202843074543058E-3</v>
          </cell>
          <cell r="G147">
            <v>1.6646045511626523E-3</v>
          </cell>
          <cell r="H147">
            <v>4.0575567982349316E-3</v>
          </cell>
          <cell r="I147">
            <v>2.6280275852720914E-3</v>
          </cell>
          <cell r="J147">
            <v>2.2717447593063691E-3</v>
          </cell>
          <cell r="K147">
            <v>2.8033562041678652E-3</v>
          </cell>
          <cell r="L147">
            <v>1.5533919842482459E-3</v>
          </cell>
          <cell r="M147">
            <v>6.9311460299404824E-4</v>
          </cell>
          <cell r="N147">
            <v>1.1295677184688696E-3</v>
          </cell>
          <cell r="O147">
            <v>5.463189249421828E-4</v>
          </cell>
          <cell r="P147">
            <v>4.3583830716310422E-4</v>
          </cell>
          <cell r="Q147">
            <v>2.3677919999999999E-4</v>
          </cell>
          <cell r="R147">
            <v>3.8071039999999995E-4</v>
          </cell>
          <cell r="S147">
            <v>1.1759479813790917E-4</v>
          </cell>
          <cell r="T147">
            <v>1.7197241621552773E-4</v>
          </cell>
          <cell r="U147">
            <v>1.4738079999999999E-4</v>
          </cell>
          <cell r="V147">
            <v>1.6901723999999999E-3</v>
          </cell>
          <cell r="W147">
            <v>4.4524759999999995E-4</v>
          </cell>
          <cell r="X147">
            <v>7.0599199999999993E-5</v>
          </cell>
          <cell r="Y147" t="str">
            <v xml:space="preserve"> </v>
          </cell>
          <cell r="Z147">
            <v>6.9507759999999999E-4</v>
          </cell>
          <cell r="AB147">
            <v>0.41000000000000003</v>
          </cell>
          <cell r="AC147">
            <v>1.202</v>
          </cell>
          <cell r="AD147">
            <v>1.105</v>
          </cell>
          <cell r="AE147">
            <v>1.369</v>
          </cell>
          <cell r="AF147">
            <v>1.2473675919030967</v>
          </cell>
          <cell r="AG147">
            <v>1.2153818840948818</v>
          </cell>
          <cell r="AH147">
            <v>2.6381518438693159</v>
          </cell>
          <cell r="AI147">
            <v>2.109292846684518</v>
          </cell>
          <cell r="AJ147">
            <v>1.6505654905311695</v>
          </cell>
          <cell r="AK147">
            <v>1.8232050015654162</v>
          </cell>
          <cell r="AL147">
            <v>1.2332450578142484</v>
          </cell>
          <cell r="AM147">
            <v>0.61915658818475849</v>
          </cell>
          <cell r="AN147">
            <v>0.85873567821557351</v>
          </cell>
          <cell r="AO147">
            <v>0.53651156168938419</v>
          </cell>
          <cell r="AP147">
            <v>0.41139980451116698</v>
          </cell>
          <cell r="AQ147">
            <v>0.46497099999999997</v>
          </cell>
          <cell r="AR147">
            <v>0.50824799999999992</v>
          </cell>
          <cell r="AS147">
            <v>0.1781797613677126</v>
          </cell>
          <cell r="AT147">
            <v>0.25145891672450993</v>
          </cell>
          <cell r="AU147">
            <v>0.31470599999999999</v>
          </cell>
          <cell r="AV147">
            <v>0.79145899999999991</v>
          </cell>
          <cell r="AW147">
            <v>0.71963899999999992</v>
          </cell>
          <cell r="AX147">
            <v>0.67294978599999988</v>
          </cell>
          <cell r="AY147" t="str">
            <v xml:space="preserve"> </v>
          </cell>
          <cell r="AZ147">
            <v>0.32137585999999996</v>
          </cell>
        </row>
        <row r="160">
          <cell r="B160">
            <v>7.4013245058684616E-3</v>
          </cell>
          <cell r="C160">
            <v>6.4523137344673909E-3</v>
          </cell>
          <cell r="D160">
            <v>7.031388019176554E-3</v>
          </cell>
          <cell r="E160">
            <v>1.2748015496782046E-2</v>
          </cell>
          <cell r="F160">
            <v>6.8990911567172099E-3</v>
          </cell>
          <cell r="G160">
            <v>8.9892099505174631E-3</v>
          </cell>
          <cell r="H160">
            <v>7.7320616389836396E-3</v>
          </cell>
          <cell r="I160">
            <v>5.5323547345037024E-3</v>
          </cell>
          <cell r="J160">
            <v>7.7711780698870208E-3</v>
          </cell>
          <cell r="K160">
            <v>6.4366274921881092E-3</v>
          </cell>
          <cell r="L160">
            <v>6.6267600000000006E-3</v>
          </cell>
          <cell r="M160">
            <v>6.8422278562655387E-3</v>
          </cell>
          <cell r="N160">
            <v>3.3892703929102475E-3</v>
          </cell>
          <cell r="O160">
            <v>4.0938419215383022E-3</v>
          </cell>
          <cell r="P160">
            <v>2.1563080306450226E-3</v>
          </cell>
          <cell r="Q160">
            <v>9.755787999999999E-4</v>
          </cell>
          <cell r="R160">
            <v>1.3856863999999998E-3</v>
          </cell>
          <cell r="S160">
            <v>1.0706454255814373E-3</v>
          </cell>
          <cell r="T160">
            <v>8.0720073400767495E-4</v>
          </cell>
          <cell r="U160">
            <v>5.4424719999999994E-4</v>
          </cell>
          <cell r="V160">
            <v>4.7734959999999995E-4</v>
          </cell>
          <cell r="W160">
            <v>7.8016679999999995E-4</v>
          </cell>
          <cell r="X160">
            <v>1.8100039999999998E-4</v>
          </cell>
          <cell r="Y160" t="str">
            <v xml:space="preserve"> </v>
          </cell>
          <cell r="Z160">
            <v>4.4917319999999999E-4</v>
          </cell>
          <cell r="AB160">
            <v>6.8250000000000002</v>
          </cell>
          <cell r="AC160">
            <v>5.5910000000000002</v>
          </cell>
          <cell r="AD160">
            <v>5.5500000000000007</v>
          </cell>
          <cell r="AE160">
            <v>8.907</v>
          </cell>
          <cell r="AF160">
            <v>5.3469191640077485</v>
          </cell>
          <cell r="AG160">
            <v>6.8964480064404157</v>
          </cell>
          <cell r="AH160">
            <v>5.6534681916789165</v>
          </cell>
          <cell r="AI160">
            <v>4.8713953197851936</v>
          </cell>
          <cell r="AJ160">
            <v>6.8869768354311978</v>
          </cell>
          <cell r="AK160">
            <v>6.0318312165832175</v>
          </cell>
          <cell r="AL160">
            <v>6.2514261023057403</v>
          </cell>
          <cell r="AM160">
            <v>8.0989139504406502</v>
          </cell>
          <cell r="AN160">
            <v>4.766133087784481</v>
          </cell>
          <cell r="AO160">
            <v>5.1515935704011477</v>
          </cell>
          <cell r="AP160">
            <v>2.8507091702236913</v>
          </cell>
          <cell r="AQ160">
            <v>2.1771780000000001</v>
          </cell>
          <cell r="AR160">
            <v>2.405646</v>
          </cell>
          <cell r="AS160">
            <v>1.9607990555902213</v>
          </cell>
          <cell r="AT160">
            <v>1.4981154448011489</v>
          </cell>
          <cell r="AU160">
            <v>1.4726189999999999</v>
          </cell>
          <cell r="AV160">
            <v>1.208774</v>
          </cell>
          <cell r="AW160">
            <v>1.578924</v>
          </cell>
          <cell r="AX160">
            <v>1.6255554209999998</v>
          </cell>
          <cell r="AY160" t="str">
            <v xml:space="preserve"> </v>
          </cell>
          <cell r="AZ160">
            <v>1.1078319700000001</v>
          </cell>
        </row>
        <row r="212">
          <cell r="B212">
            <v>3.1919057623177485E-3</v>
          </cell>
          <cell r="C212">
            <v>3.5776244383246645E-3</v>
          </cell>
          <cell r="D212">
            <v>5.3242881858392493E-3</v>
          </cell>
          <cell r="E212">
            <v>6.4594000978406623E-3</v>
          </cell>
          <cell r="F212">
            <v>7.0504326294121991E-3</v>
          </cell>
          <cell r="G212">
            <v>9.8530648490006405E-3</v>
          </cell>
          <cell r="H212">
            <v>9.9739866853691302E-3</v>
          </cell>
          <cell r="I212">
            <v>1.186370358206488E-2</v>
          </cell>
          <cell r="J212">
            <v>1.4867793875227365E-2</v>
          </cell>
          <cell r="K212">
            <v>9.5238538752675378E-3</v>
          </cell>
          <cell r="L212">
            <v>8.4336000000000012E-3</v>
          </cell>
          <cell r="M212">
            <v>5.4188762383964957E-3</v>
          </cell>
          <cell r="N212">
            <v>4.0347927668493884E-3</v>
          </cell>
          <cell r="O212">
            <v>2.803945143909083E-3</v>
          </cell>
          <cell r="P212">
            <v>1.9513440276419894E-3</v>
          </cell>
          <cell r="Q212">
            <v>9.0268359999999992E-4</v>
          </cell>
          <cell r="R212">
            <v>8.5506959999999996E-4</v>
          </cell>
          <cell r="S212">
            <v>7.1391930249244953E-4</v>
          </cell>
          <cell r="T212">
            <v>7.2016338080771241E-4</v>
          </cell>
          <cell r="U212">
            <v>5.5377559999999994E-4</v>
          </cell>
          <cell r="V212">
            <v>2.8554708E-3</v>
          </cell>
          <cell r="W212">
            <v>4.7233759999999996E-4</v>
          </cell>
          <cell r="X212">
            <v>1.105468E-4</v>
          </cell>
          <cell r="Y212" t="str">
            <v xml:space="preserve"> </v>
          </cell>
          <cell r="Z212">
            <v>5.7996959999999994E-4</v>
          </cell>
          <cell r="AB212">
            <v>2.641</v>
          </cell>
          <cell r="AC212">
            <v>2.75</v>
          </cell>
          <cell r="AD212">
            <v>3.6269999999999998</v>
          </cell>
          <cell r="AE212">
            <v>4.2770000000000001</v>
          </cell>
          <cell r="AF212">
            <v>5.2180409496417104</v>
          </cell>
          <cell r="AG212">
            <v>7.66586236841811</v>
          </cell>
          <cell r="AH212">
            <v>8.1839044856272931</v>
          </cell>
          <cell r="AI212">
            <v>10.965948632318607</v>
          </cell>
          <cell r="AJ212">
            <v>12.63624681907468</v>
          </cell>
          <cell r="AK212">
            <v>7.9579044780611161</v>
          </cell>
          <cell r="AL212">
            <v>6.2436923052676372</v>
          </cell>
          <cell r="AM212">
            <v>5.3120788761212951</v>
          </cell>
          <cell r="AN212">
            <v>4.8717405408133798</v>
          </cell>
          <cell r="AO212">
            <v>3.3374812135592942</v>
          </cell>
          <cell r="AP212">
            <v>2.4050999078986917</v>
          </cell>
          <cell r="AQ212">
            <v>1.9398249999999999</v>
          </cell>
          <cell r="AR212">
            <v>1.337372</v>
          </cell>
          <cell r="AS212">
            <v>1.1257166298778805</v>
          </cell>
          <cell r="AT212">
            <v>1.2829816999298236</v>
          </cell>
          <cell r="AU212">
            <v>1.4243999999999999</v>
          </cell>
          <cell r="AV212">
            <v>1.9673639999999999</v>
          </cell>
          <cell r="AW212">
            <v>0.89746499999999996</v>
          </cell>
          <cell r="AX212">
            <v>0.48440267599999998</v>
          </cell>
          <cell r="AY212" t="str">
            <v xml:space="preserve"> </v>
          </cell>
          <cell r="AZ212">
            <v>0.64221961999999999</v>
          </cell>
        </row>
        <row r="225">
          <cell r="B225">
            <v>1.8191770324560009E-3</v>
          </cell>
          <cell r="C225">
            <v>1.9185394321079188E-3</v>
          </cell>
          <cell r="D225">
            <v>2.1527770826140604E-3</v>
          </cell>
          <cell r="E225">
            <v>3.2119487966130802E-3</v>
          </cell>
          <cell r="F225">
            <v>3.8084741001639185E-3</v>
          </cell>
          <cell r="G225">
            <v>5.6309538363005299E-3</v>
          </cell>
          <cell r="H225">
            <v>5.6961203770210097E-3</v>
          </cell>
          <cell r="I225">
            <v>7.3215192966102835E-3</v>
          </cell>
          <cell r="J225">
            <v>8.3297632839595438E-3</v>
          </cell>
          <cell r="K225">
            <v>8.7094106034284208E-3</v>
          </cell>
          <cell r="L225">
            <v>8.3498384117411829E-3</v>
          </cell>
          <cell r="M225">
            <v>7.6079709453972296E-3</v>
          </cell>
          <cell r="N225">
            <v>4.9996877634746291E-3</v>
          </cell>
          <cell r="O225">
            <v>4.3716092159430684E-3</v>
          </cell>
          <cell r="P225">
            <v>3.4460378529040602E-3</v>
          </cell>
          <cell r="Q225">
            <v>2.1074872E-3</v>
          </cell>
          <cell r="R225">
            <v>1.5697191999999999E-3</v>
          </cell>
          <cell r="S225">
            <v>1.8606206324246286E-3</v>
          </cell>
          <cell r="T225">
            <v>1.4394864659950423E-3</v>
          </cell>
          <cell r="U225">
            <v>9.7833679999999985E-4</v>
          </cell>
          <cell r="V225">
            <v>1.9082139999999999E-3</v>
          </cell>
          <cell r="W225">
            <v>8.1528439999999992E-4</v>
          </cell>
          <cell r="X225">
            <v>8.8726399999999991E-5</v>
          </cell>
          <cell r="Y225" t="str">
            <v xml:space="preserve"> </v>
          </cell>
          <cell r="Z225">
            <v>4.6769239999999999E-4</v>
          </cell>
          <cell r="AB225">
            <v>2.129</v>
          </cell>
          <cell r="AC225">
            <v>1.915</v>
          </cell>
          <cell r="AD225">
            <v>1.9239999999999999</v>
          </cell>
          <cell r="AE225">
            <v>2.9589999999999996</v>
          </cell>
          <cell r="AF225">
            <v>3.7847271330843699</v>
          </cell>
          <cell r="AG225">
            <v>5.7294634602076986</v>
          </cell>
          <cell r="AH225">
            <v>6.4050219828487815</v>
          </cell>
          <cell r="AI225">
            <v>8.7948765467063215</v>
          </cell>
          <cell r="AJ225">
            <v>8.2271727091396762</v>
          </cell>
          <cell r="AK225">
            <v>7.7855905405175818</v>
          </cell>
          <cell r="AL225">
            <v>8.0073048210936637</v>
          </cell>
          <cell r="AM225">
            <v>8.8145820485887594</v>
          </cell>
          <cell r="AN225">
            <v>6.9892221747061605</v>
          </cell>
          <cell r="AO225">
            <v>5.6548767277599223</v>
          </cell>
          <cell r="AP225">
            <v>4.4759669346725488</v>
          </cell>
          <cell r="AQ225">
            <v>4.5960489999999998</v>
          </cell>
          <cell r="AR225">
            <v>2.5457169999999998</v>
          </cell>
          <cell r="AS225">
            <v>3.2625685708816135</v>
          </cell>
          <cell r="AT225">
            <v>2.5191603425781093</v>
          </cell>
          <cell r="AU225">
            <v>2.5865819999999999</v>
          </cell>
          <cell r="AV225">
            <v>2.092581</v>
          </cell>
          <cell r="AW225">
            <v>1.700477</v>
          </cell>
          <cell r="AX225">
            <v>1.342663867</v>
          </cell>
          <cell r="AY225" t="str">
            <v xml:space="preserve"> </v>
          </cell>
          <cell r="AZ225">
            <v>0.74434295999999989</v>
          </cell>
        </row>
        <row r="245">
          <cell r="B245">
            <v>1.838733543432331E-3</v>
          </cell>
          <cell r="C245">
            <v>2.4057817947130663E-3</v>
          </cell>
          <cell r="D245">
            <v>5.654019550588662E-3</v>
          </cell>
          <cell r="E245">
            <v>8.2537238100030899E-3</v>
          </cell>
          <cell r="F245">
            <v>1.0423675370550467E-2</v>
          </cell>
          <cell r="G245">
            <v>1.3992748699930052E-2</v>
          </cell>
          <cell r="H245">
            <v>1.1717114260667657E-2</v>
          </cell>
          <cell r="I245">
            <v>2.0561859516925216E-2</v>
          </cell>
          <cell r="J245">
            <v>2.8455950154861558E-2</v>
          </cell>
          <cell r="K245">
            <v>1.9200450678067839E-2</v>
          </cell>
          <cell r="L245">
            <v>1.7585220590984333E-2</v>
          </cell>
          <cell r="M245">
            <v>1.6334843457609338E-2</v>
          </cell>
          <cell r="N245">
            <v>1.2028354306106494E-2</v>
          </cell>
          <cell r="O245">
            <v>7.1249688581110967E-3</v>
          </cell>
          <cell r="P245">
            <v>8.5107964704746759E-3</v>
          </cell>
          <cell r="Q245">
            <v>5.1811508000000001E-3</v>
          </cell>
          <cell r="R245">
            <v>5.1064719999999999E-3</v>
          </cell>
          <cell r="S245">
            <v>5.1918480895975722E-3</v>
          </cell>
          <cell r="T245">
            <v>4.4152285720230619E-3</v>
          </cell>
          <cell r="U245">
            <v>2.6061672E-3</v>
          </cell>
          <cell r="V245">
            <v>1.3354501999999999E-2</v>
          </cell>
          <cell r="W245">
            <v>2.7242992E-3</v>
          </cell>
          <cell r="X245">
            <v>3.1650640000000001E-4</v>
          </cell>
          <cell r="Y245" t="str">
            <v xml:space="preserve"> </v>
          </cell>
          <cell r="Z245">
            <v>5.2047491999999999E-3</v>
          </cell>
          <cell r="AB245">
            <v>1.4430000000000001</v>
          </cell>
          <cell r="AC245">
            <v>1.6819999999999999</v>
          </cell>
          <cell r="AD245">
            <v>3.6900000000000004</v>
          </cell>
          <cell r="AE245">
            <v>5.0880000000000001</v>
          </cell>
          <cell r="AF245">
            <v>6.8000512879189303</v>
          </cell>
          <cell r="AG245">
            <v>9.3277694470361538</v>
          </cell>
          <cell r="AH245">
            <v>7.6402862334292827</v>
          </cell>
          <cell r="AI245">
            <v>13.71262838622674</v>
          </cell>
          <cell r="AJ245">
            <v>19.175266307851381</v>
          </cell>
          <cell r="AK245">
            <v>14.004441112440569</v>
          </cell>
          <cell r="AL245">
            <v>15.297368366859118</v>
          </cell>
          <cell r="AM245">
            <v>13.095748128490127</v>
          </cell>
          <cell r="AN245">
            <v>11.860987470274177</v>
          </cell>
          <cell r="AO245">
            <v>7.7899051226791016</v>
          </cell>
          <cell r="AP245">
            <v>9.2061744652490738</v>
          </cell>
          <cell r="AQ245">
            <v>8.4823649999999997</v>
          </cell>
          <cell r="AR245">
            <v>7.0505990000000001</v>
          </cell>
          <cell r="AS245">
            <v>7.6568721175898569</v>
          </cell>
          <cell r="AT245">
            <v>7.3303514475645084</v>
          </cell>
          <cell r="AU245">
            <v>5.8545039999999995</v>
          </cell>
          <cell r="AV245">
            <v>4.8482379999999994</v>
          </cell>
          <cell r="AW245">
            <v>5.0548579999999994</v>
          </cell>
          <cell r="AX245">
            <v>4.7591111440000002</v>
          </cell>
          <cell r="AY245" t="str">
            <v xml:space="preserve"> </v>
          </cell>
          <cell r="AZ245">
            <v>2.8809258100000004</v>
          </cell>
        </row>
        <row r="246">
          <cell r="B246">
            <v>2.3108340418719862E-2</v>
          </cell>
          <cell r="C246">
            <v>2.7520730694241331E-2</v>
          </cell>
          <cell r="D246">
            <v>3.6259891154995227E-2</v>
          </cell>
          <cell r="E246">
            <v>4.6525733857097108E-2</v>
          </cell>
          <cell r="F246">
            <v>6.8418597514807195E-2</v>
          </cell>
          <cell r="G246">
            <v>7.4628549482854523E-2</v>
          </cell>
          <cell r="H246">
            <v>7.2764073284849934E-2</v>
          </cell>
          <cell r="I246">
            <v>8.0291356631431374E-2</v>
          </cell>
          <cell r="J246">
            <v>7.5057614656121291E-2</v>
          </cell>
          <cell r="K246">
            <v>6.2027174050095703E-2</v>
          </cell>
          <cell r="L246">
            <v>5.4541225645001863E-2</v>
          </cell>
          <cell r="M246">
            <v>5.2300992839780097E-2</v>
          </cell>
          <cell r="N246">
            <v>3.0700643291915766E-2</v>
          </cell>
          <cell r="O246">
            <v>2.0774277624767693E-2</v>
          </cell>
          <cell r="P246">
            <v>2.1573635791999109E-2</v>
          </cell>
          <cell r="Q246">
            <v>1.3615571199999999E-2</v>
          </cell>
          <cell r="R246">
            <v>1.4895213199999998E-2</v>
          </cell>
          <cell r="S246">
            <v>8.9220092943828651E-3</v>
          </cell>
          <cell r="T246">
            <v>9.6882602766782261E-3</v>
          </cell>
          <cell r="U246">
            <v>5.4826939999999998E-3</v>
          </cell>
          <cell r="V246">
            <v>1.0728423999999999E-2</v>
          </cell>
          <cell r="W246">
            <v>7.0414091999999994E-3</v>
          </cell>
          <cell r="X246">
            <v>5.8573198319999996E-4</v>
          </cell>
          <cell r="Y246" t="str">
            <v xml:space="preserve"> </v>
          </cell>
          <cell r="Z246">
            <v>2.3303587999999997E-3</v>
          </cell>
          <cell r="AB246">
            <v>25.286000000000001</v>
          </cell>
          <cell r="AC246">
            <v>28.038</v>
          </cell>
          <cell r="AD246">
            <v>36.441999999999993</v>
          </cell>
          <cell r="AE246">
            <v>42.801000000000002</v>
          </cell>
          <cell r="AF246">
            <v>65.456212014341915</v>
          </cell>
          <cell r="AG246">
            <v>77.933627119317904</v>
          </cell>
          <cell r="AH246">
            <v>84.953217260137961</v>
          </cell>
          <cell r="AI246">
            <v>100.18422913949318</v>
          </cell>
          <cell r="AJ246">
            <v>90.339475519578514</v>
          </cell>
          <cell r="AK246">
            <v>77.236964480827893</v>
          </cell>
          <cell r="AL246">
            <v>74.269687240939106</v>
          </cell>
          <cell r="AM246">
            <v>58.868564284956996</v>
          </cell>
          <cell r="AN246">
            <v>40.167821162467398</v>
          </cell>
          <cell r="AO246">
            <v>28.136190147180805</v>
          </cell>
          <cell r="AP246">
            <v>29.513170359872731</v>
          </cell>
          <cell r="AQ246">
            <v>33.018509999999999</v>
          </cell>
          <cell r="AR246">
            <v>26.104361999999998</v>
          </cell>
          <cell r="AS246">
            <v>17.011030070648111</v>
          </cell>
          <cell r="AT246">
            <v>18.964439024002754</v>
          </cell>
          <cell r="AU246">
            <v>17.025592</v>
          </cell>
          <cell r="AV246">
            <v>16.517208999999998</v>
          </cell>
          <cell r="AW246">
            <v>16.313264999999998</v>
          </cell>
          <cell r="AX246">
            <v>15.579687708</v>
          </cell>
          <cell r="AY246" t="str">
            <v xml:space="preserve"> </v>
          </cell>
          <cell r="AZ246">
            <v>2.4645129800000003</v>
          </cell>
        </row>
        <row r="247">
          <cell r="B247">
            <v>0.26729736241781715</v>
          </cell>
          <cell r="C247">
            <v>0.28098434984130771</v>
          </cell>
          <cell r="D247">
            <v>0.39114801621600276</v>
          </cell>
          <cell r="E247">
            <v>0.43590355981860873</v>
          </cell>
          <cell r="F247">
            <v>0.53616611405618808</v>
          </cell>
          <cell r="G247">
            <v>0.55260747850978575</v>
          </cell>
          <cell r="H247">
            <v>0.44145721773037438</v>
          </cell>
          <cell r="I247">
            <v>0.39797629631319076</v>
          </cell>
          <cell r="J247">
            <v>0.28158305362429981</v>
          </cell>
          <cell r="K247">
            <v>0.26731259535852403</v>
          </cell>
          <cell r="L247">
            <v>0.26128444098316989</v>
          </cell>
          <cell r="M247">
            <v>0.19510397949204902</v>
          </cell>
          <cell r="N247">
            <v>0.14581427324392113</v>
          </cell>
          <cell r="O247">
            <v>0.13028923732066403</v>
          </cell>
          <cell r="P247">
            <v>0.12774736803308645</v>
          </cell>
          <cell r="Q247">
            <v>6.8900462400000001E-2</v>
          </cell>
          <cell r="R247">
            <v>8.9406242799999994E-2</v>
          </cell>
          <cell r="S247">
            <v>7.3976974093134709E-2</v>
          </cell>
          <cell r="T247">
            <v>6.353656367047969E-2</v>
          </cell>
          <cell r="U247">
            <v>5.9501279599999998E-2</v>
          </cell>
          <cell r="V247">
            <v>0.35275590279999997</v>
          </cell>
          <cell r="W247">
            <v>0.23391902799999997</v>
          </cell>
          <cell r="X247">
            <v>3.3130473599999995E-2</v>
          </cell>
          <cell r="Y247" t="str">
            <v xml:space="preserve"> </v>
          </cell>
          <cell r="Z247">
            <v>0.37338696283</v>
          </cell>
          <cell r="AB247">
            <v>233.41400000000002</v>
          </cell>
          <cell r="AC247">
            <v>220.26499999999999</v>
          </cell>
          <cell r="AD247">
            <v>287.26</v>
          </cell>
          <cell r="AE247">
            <v>304.42700000000002</v>
          </cell>
          <cell r="AF247">
            <v>380.31912161679844</v>
          </cell>
          <cell r="AG247">
            <v>392.32921943504732</v>
          </cell>
          <cell r="AH247">
            <v>308.47348607357003</v>
          </cell>
          <cell r="AI247">
            <v>286.42596571815204</v>
          </cell>
          <cell r="AJ247">
            <v>196.82519487007059</v>
          </cell>
          <cell r="AK247">
            <v>183.09230183165829</v>
          </cell>
          <cell r="AL247">
            <v>216.96500709741477</v>
          </cell>
          <cell r="AM247">
            <v>165.09108293447505</v>
          </cell>
          <cell r="AN247">
            <v>142.01549080008377</v>
          </cell>
          <cell r="AO247">
            <v>135.08429856605579</v>
          </cell>
          <cell r="AP247">
            <v>133.38640748783138</v>
          </cell>
          <cell r="AQ247">
            <v>124.684961</v>
          </cell>
          <cell r="AR247">
            <v>123.247007</v>
          </cell>
          <cell r="AS247">
            <v>112.77582346901239</v>
          </cell>
          <cell r="AT247">
            <v>99.583379270346825</v>
          </cell>
          <cell r="AU247">
            <v>127.77900899999999</v>
          </cell>
          <cell r="AV247">
            <v>313.116129</v>
          </cell>
          <cell r="AW247">
            <v>401.63987800000001</v>
          </cell>
          <cell r="AX247">
            <v>386.77833010800003</v>
          </cell>
          <cell r="AY247" t="str">
            <v xml:space="preserve"> </v>
          </cell>
          <cell r="AZ247">
            <v>298.61236567000003</v>
          </cell>
        </row>
        <row r="263">
          <cell r="B263">
            <v>0.66813884538627466</v>
          </cell>
          <cell r="C263">
            <v>0.71437130869151388</v>
          </cell>
          <cell r="D263">
            <v>0.84915743095815455</v>
          </cell>
          <cell r="E263">
            <v>0.96606103830242318</v>
          </cell>
          <cell r="F263">
            <v>1.1466866970059777</v>
          </cell>
          <cell r="G263">
            <v>1.1699455757293162</v>
          </cell>
          <cell r="H263">
            <v>1.0589606335753532</v>
          </cell>
          <cell r="I263">
            <v>1.0465881437556008</v>
          </cell>
          <cell r="J263">
            <v>0.88281898677294857</v>
          </cell>
          <cell r="K263">
            <v>0.78343291580920749</v>
          </cell>
          <cell r="L263">
            <v>0.77949838865523646</v>
          </cell>
          <cell r="M263">
            <v>0.71473797803591055</v>
          </cell>
          <cell r="N263">
            <v>0.52224596162008985</v>
          </cell>
          <cell r="O263">
            <v>0.5074444409664971</v>
          </cell>
          <cell r="P263">
            <v>0.48546310353432487</v>
          </cell>
          <cell r="Q263">
            <v>0.25100918360000007</v>
          </cell>
          <cell r="R263">
            <v>0.32060335720000005</v>
          </cell>
          <cell r="S263">
            <v>0.26956728766623489</v>
          </cell>
          <cell r="T263">
            <v>0.27448729820687279</v>
          </cell>
          <cell r="U263">
            <v>0.1924194776</v>
          </cell>
          <cell r="V263">
            <v>0.71794662519999997</v>
          </cell>
          <cell r="W263">
            <v>0.39539364200000005</v>
          </cell>
          <cell r="X263">
            <v>5.9590599160959989E-2</v>
          </cell>
          <cell r="Y263">
            <v>3.6527048468399999E-2</v>
          </cell>
          <cell r="Z263">
            <v>0.54354951828240006</v>
          </cell>
          <cell r="AA263">
            <v>0</v>
          </cell>
          <cell r="AB263">
            <v>638.24900000000014</v>
          </cell>
          <cell r="AC263">
            <v>615.83500000000004</v>
          </cell>
          <cell r="AD263">
            <v>683.17</v>
          </cell>
          <cell r="AE263">
            <v>735.28100000000006</v>
          </cell>
          <cell r="AF263">
            <v>879.89381596558906</v>
          </cell>
          <cell r="AG263">
            <v>916.78889073034838</v>
          </cell>
          <cell r="AH263">
            <v>827.53301764720493</v>
          </cell>
          <cell r="AI263">
            <v>862.68283007199761</v>
          </cell>
          <cell r="AJ263">
            <v>734.20194983833073</v>
          </cell>
          <cell r="AK263">
            <v>648.1644269775818</v>
          </cell>
          <cell r="AL263">
            <v>707.56053327799714</v>
          </cell>
          <cell r="AM263">
            <v>671.33639653602643</v>
          </cell>
          <cell r="AN263">
            <v>596.07827354697065</v>
          </cell>
          <cell r="AO263">
            <v>585.12929285351936</v>
          </cell>
          <cell r="AP263">
            <v>557.83655264697848</v>
          </cell>
          <cell r="AQ263">
            <v>467.34668300000004</v>
          </cell>
          <cell r="AR263">
            <v>452.72470800000008</v>
          </cell>
          <cell r="AS263">
            <v>413.37955049379383</v>
          </cell>
          <cell r="AT263">
            <v>425.47883408127717</v>
          </cell>
          <cell r="AU263">
            <v>403.92042599999996</v>
          </cell>
          <cell r="AV263">
            <v>578.17642399999988</v>
          </cell>
          <cell r="AW263">
            <v>670.7145670000001</v>
          </cell>
          <cell r="AX263">
            <v>631.63226555000006</v>
          </cell>
          <cell r="AY263">
            <v>23.250383000000003</v>
          </cell>
          <cell r="AZ263">
            <v>446.50658139000001</v>
          </cell>
          <cell r="BA263">
            <v>0</v>
          </cell>
        </row>
        <row r="264">
          <cell r="B264">
            <v>7.832321607938536E-2</v>
          </cell>
          <cell r="C264">
            <v>7.5593158248867101E-2</v>
          </cell>
          <cell r="D264">
            <v>8.6874092556430138E-2</v>
          </cell>
          <cell r="E264">
            <v>0.11882307701112466</v>
          </cell>
          <cell r="F264">
            <v>0.15854907784987232</v>
          </cell>
          <cell r="G264">
            <v>0.17928389787523571</v>
          </cell>
          <cell r="H264">
            <v>0.1743194883060738</v>
          </cell>
          <cell r="I264">
            <v>0.19930184645366827</v>
          </cell>
          <cell r="J264">
            <v>0.1957984878353492</v>
          </cell>
          <cell r="K264">
            <v>0.16539789755018083</v>
          </cell>
          <cell r="L264">
            <v>0.15246830968419139</v>
          </cell>
          <cell r="M264">
            <v>0.14500703234526591</v>
          </cell>
          <cell r="N264">
            <v>8.1647591475982911E-2</v>
          </cell>
          <cell r="O264">
            <v>6.1520247793211372E-2</v>
          </cell>
          <cell r="P264">
            <v>5.8743310109284186E-2</v>
          </cell>
          <cell r="Q264">
            <v>3.2982958399999998E-2</v>
          </cell>
          <cell r="R264">
            <v>3.5094242399999996E-2</v>
          </cell>
          <cell r="S264">
            <v>2.5927922455366237E-2</v>
          </cell>
          <cell r="T264">
            <v>2.7067778453472358E-2</v>
          </cell>
          <cell r="U264">
            <v>1.75453208E-2</v>
          </cell>
          <cell r="V264">
            <v>3.5549085599999995E-2</v>
          </cell>
          <cell r="W264">
            <v>2.0285445599999997E-2</v>
          </cell>
          <cell r="X264">
            <v>2.2064279832000001E-3</v>
          </cell>
          <cell r="Y264">
            <v>1.5289360799999999E-2</v>
          </cell>
          <cell r="Z264">
            <v>9.3372948451999997E-3</v>
          </cell>
          <cell r="AA264">
            <v>0</v>
          </cell>
          <cell r="AB264">
            <v>74.852000000000004</v>
          </cell>
          <cell r="AC264">
            <v>67.938999999999993</v>
          </cell>
          <cell r="AD264">
            <v>74.763999999999996</v>
          </cell>
          <cell r="AE264">
            <v>95.057000000000002</v>
          </cell>
          <cell r="AF264">
            <v>134.21671067493438</v>
          </cell>
          <cell r="AG264">
            <v>163.86415950961407</v>
          </cell>
          <cell r="AH264">
            <v>169.55503574948546</v>
          </cell>
          <cell r="AI264">
            <v>201.77068971055729</v>
          </cell>
          <cell r="AJ264">
            <v>193.54337632880896</v>
          </cell>
          <cell r="AK264">
            <v>161.13552586091822</v>
          </cell>
          <cell r="AL264">
            <v>152.76409019127823</v>
          </cell>
          <cell r="AM264">
            <v>145.72565667617226</v>
          </cell>
          <cell r="AN264">
            <v>100.82823867892748</v>
          </cell>
          <cell r="AO264">
            <v>77.522105470122881</v>
          </cell>
          <cell r="AP264">
            <v>74.954454423297946</v>
          </cell>
          <cell r="AQ264">
            <v>73.737032999999997</v>
          </cell>
          <cell r="AR264">
            <v>58.066110999999992</v>
          </cell>
          <cell r="AS264">
            <v>45.872793304856032</v>
          </cell>
          <cell r="AT264">
            <v>48.763535034316561</v>
          </cell>
          <cell r="AU264">
            <v>47.417788999999999</v>
          </cell>
          <cell r="AV264">
            <v>42.116504999999989</v>
          </cell>
          <cell r="AW264">
            <v>40.582624999999993</v>
          </cell>
          <cell r="AX264">
            <v>33.385102590999999</v>
          </cell>
          <cell r="AY264">
            <v>8.0471640000000004</v>
          </cell>
          <cell r="AZ264">
            <v>15.572698129999997</v>
          </cell>
          <cell r="BA264">
            <v>0</v>
          </cell>
        </row>
        <row r="265">
          <cell r="B265">
            <v>4.9582076575531526E-3</v>
          </cell>
          <cell r="C265">
            <v>4.7809927280785128E-3</v>
          </cell>
          <cell r="D265">
            <v>7.9124830224710941E-3</v>
          </cell>
          <cell r="E265">
            <v>1.128458004751233E-2</v>
          </cell>
          <cell r="F265">
            <v>1.9313574625061537E-2</v>
          </cell>
          <cell r="G265">
            <v>2.3761260717242733E-2</v>
          </cell>
          <cell r="H265">
            <v>2.6195143296935907E-2</v>
          </cell>
          <cell r="I265">
            <v>3.2397812535568123E-2</v>
          </cell>
          <cell r="J265">
            <v>4.275725551016997E-2</v>
          </cell>
          <cell r="K265">
            <v>3.1385140576615664E-2</v>
          </cell>
          <cell r="L265">
            <v>3.0700098137829365E-2</v>
          </cell>
          <cell r="M265">
            <v>2.8904007680507802E-2</v>
          </cell>
          <cell r="N265">
            <v>2.4640458493645476E-2</v>
          </cell>
          <cell r="O265">
            <v>1.4397901642572371E-2</v>
          </cell>
          <cell r="P265">
            <v>1.5878072846127328E-2</v>
          </cell>
          <cell r="Q265">
            <v>8.9733419999999987E-3</v>
          </cell>
          <cell r="R265">
            <v>9.6219255999999993E-3</v>
          </cell>
          <cell r="S265">
            <v>8.9124916964722252E-3</v>
          </cell>
          <cell r="T265">
            <v>9.0889198542522046E-3</v>
          </cell>
          <cell r="U265">
            <v>4.7330667999999996E-3</v>
          </cell>
          <cell r="V265">
            <v>2.7117417599999999E-2</v>
          </cell>
          <cell r="W265">
            <v>6.4420355999999998E-3</v>
          </cell>
          <cell r="X265">
            <v>6.280204E-4</v>
          </cell>
          <cell r="Y265">
            <v>3.8926636E-3</v>
          </cell>
          <cell r="Z265">
            <v>1.48795304E-2</v>
          </cell>
          <cell r="AA265">
            <v>0</v>
          </cell>
          <cell r="AB265">
            <v>3.9540000000000002</v>
          </cell>
          <cell r="AC265">
            <v>3.3810000000000002</v>
          </cell>
          <cell r="AD265">
            <v>5.1790000000000003</v>
          </cell>
          <cell r="AE265">
            <v>7.1790000000000003</v>
          </cell>
          <cell r="AF265">
            <v>13.151075968316032</v>
          </cell>
          <cell r="AG265">
            <v>16.304618588003486</v>
          </cell>
          <cell r="AH265">
            <v>17.51487574945029</v>
          </cell>
          <cell r="AI265">
            <v>22.387704003842376</v>
          </cell>
          <cell r="AJ265">
            <v>29.799724583566125</v>
          </cell>
          <cell r="AK265">
            <v>23.044230205979645</v>
          </cell>
          <cell r="AL265">
            <v>27.386613288083591</v>
          </cell>
          <cell r="AM265">
            <v>24.410590773010917</v>
          </cell>
          <cell r="AN265">
            <v>24.41001654201337</v>
          </cell>
          <cell r="AO265">
            <v>16.223015394188668</v>
          </cell>
          <cell r="AP265">
            <v>17.543320074766971</v>
          </cell>
          <cell r="AQ265">
            <v>15.914648</v>
          </cell>
          <cell r="AR265">
            <v>13.951383</v>
          </cell>
          <cell r="AS265">
            <v>13.575823540803778</v>
          </cell>
          <cell r="AT265">
            <v>14.811144341004809</v>
          </cell>
          <cell r="AU265">
            <v>10.816661999999999</v>
          </cell>
          <cell r="AV265">
            <v>10.379693</v>
          </cell>
          <cell r="AW265">
            <v>11.506243999999999</v>
          </cell>
          <cell r="AX265">
            <v>10.215921808999999</v>
          </cell>
          <cell r="AY265">
            <v>3.663656</v>
          </cell>
          <cell r="AZ265">
            <v>7.4272816900000009</v>
          </cell>
          <cell r="BA265">
            <v>0</v>
          </cell>
        </row>
        <row r="266">
          <cell r="B266">
            <v>0</v>
          </cell>
          <cell r="C266">
            <v>0</v>
          </cell>
          <cell r="D266">
            <v>0</v>
          </cell>
          <cell r="E266">
            <v>0</v>
          </cell>
          <cell r="F266">
            <v>5.4063902108185411E-3</v>
          </cell>
          <cell r="G266">
            <v>6.8716905581782256E-3</v>
          </cell>
          <cell r="H266">
            <v>4.5418729539984451E-3</v>
          </cell>
          <cell r="I266">
            <v>4.2086605255666973E-3</v>
          </cell>
          <cell r="J266">
            <v>4.4606234851542002E-3</v>
          </cell>
          <cell r="K266">
            <v>3.7532655849487244E-3</v>
          </cell>
          <cell r="L266">
            <v>4.8264673407880975E-3</v>
          </cell>
          <cell r="M266">
            <v>5.6020663319853534E-3</v>
          </cell>
          <cell r="N266">
            <v>3.8916702847653578E-3</v>
          </cell>
          <cell r="O266">
            <v>3.1274457977430838E-3</v>
          </cell>
          <cell r="P266">
            <v>3.7691185023980122E-3</v>
          </cell>
          <cell r="Q266">
            <v>1.2685735999999996E-3</v>
          </cell>
          <cell r="R266">
            <v>6.7106479999999992E-4</v>
          </cell>
          <cell r="S266">
            <v>5.2223868871126723E-4</v>
          </cell>
          <cell r="T266">
            <v>3.583772758132647E-4</v>
          </cell>
          <cell r="U266">
            <v>3.4801479999999995E-4</v>
          </cell>
          <cell r="V266">
            <v>4.35554E-4</v>
          </cell>
          <cell r="W266">
            <v>2.221828E-4</v>
          </cell>
          <cell r="X266">
            <v>5.8911999999999988E-6</v>
          </cell>
          <cell r="Y266">
            <v>5.1098039999999999E-4</v>
          </cell>
          <cell r="Z266">
            <v>1.6274159999999998E-4</v>
          </cell>
          <cell r="AA266">
            <v>0</v>
          </cell>
          <cell r="AB266">
            <v>0</v>
          </cell>
          <cell r="AC266">
            <v>0</v>
          </cell>
          <cell r="AD266">
            <v>0</v>
          </cell>
          <cell r="AE266">
            <v>0</v>
          </cell>
          <cell r="AF266">
            <v>4.0515360243421048</v>
          </cell>
          <cell r="AG266">
            <v>6.118628827568557</v>
          </cell>
          <cell r="AH266">
            <v>3.9911573278692014</v>
          </cell>
          <cell r="AI266">
            <v>4.0745011239250557</v>
          </cell>
          <cell r="AJ266">
            <v>4.0285732921091819</v>
          </cell>
          <cell r="AK266">
            <v>3.2695837740364193</v>
          </cell>
          <cell r="AL266">
            <v>4.3589293463128644</v>
          </cell>
          <cell r="AM266">
            <v>5.0347753805594699</v>
          </cell>
          <cell r="AN266">
            <v>4.2524729592129855</v>
          </cell>
          <cell r="AO266">
            <v>3.7117681353437262</v>
          </cell>
          <cell r="AP266">
            <v>3.8033044984345095</v>
          </cell>
          <cell r="AQ266">
            <v>2.8452469999999996</v>
          </cell>
          <cell r="AR266">
            <v>1.11093</v>
          </cell>
          <cell r="AS266">
            <v>0.89166494353607717</v>
          </cell>
          <cell r="AT266">
            <v>0.64357838296509584</v>
          </cell>
          <cell r="AU266">
            <v>0.95309299999999997</v>
          </cell>
          <cell r="AV266">
            <v>0.76628699999999994</v>
          </cell>
          <cell r="AW266">
            <v>0.56001400000000001</v>
          </cell>
          <cell r="AX266">
            <v>0.43493799700000002</v>
          </cell>
          <cell r="AY266">
            <v>0.51008900000000001</v>
          </cell>
          <cell r="AZ266">
            <v>0.22347768999999998</v>
          </cell>
          <cell r="BA266">
            <v>0</v>
          </cell>
        </row>
        <row r="267">
          <cell r="B267">
            <v>0.29200086634450045</v>
          </cell>
          <cell r="C267">
            <v>0.31472879624423722</v>
          </cell>
          <cell r="D267">
            <v>0.30735989781403994</v>
          </cell>
          <cell r="E267">
            <v>0.33101347679011917</v>
          </cell>
          <cell r="F267">
            <v>0.33972410221279459</v>
          </cell>
          <cell r="G267">
            <v>0.33309838178220413</v>
          </cell>
          <cell r="H267">
            <v>0.33928935458835952</v>
          </cell>
          <cell r="I267">
            <v>0.34535151248476853</v>
          </cell>
          <cell r="J267">
            <v>0.29356657719666329</v>
          </cell>
          <cell r="K267">
            <v>0.2570471862897557</v>
          </cell>
          <cell r="L267">
            <v>0.26583008415226461</v>
          </cell>
          <cell r="M267">
            <v>0.2710084399029149</v>
          </cell>
          <cell r="N267">
            <v>0.21390976268246603</v>
          </cell>
          <cell r="O267">
            <v>0.24921431930203888</v>
          </cell>
          <cell r="P267">
            <v>0.23016172768530743</v>
          </cell>
          <cell r="Q267">
            <v>0.11178427959999999</v>
          </cell>
          <cell r="R267">
            <v>0.14975153759999996</v>
          </cell>
          <cell r="S267">
            <v>0.12801739574477808</v>
          </cell>
          <cell r="T267">
            <v>0.13906515832150329</v>
          </cell>
          <cell r="U267">
            <v>8.8784141599999991E-2</v>
          </cell>
          <cell r="V267">
            <v>0.242592434</v>
          </cell>
          <cell r="W267">
            <v>0.10110851519999998</v>
          </cell>
          <cell r="X267">
            <v>2.1110765511359996E-2</v>
          </cell>
          <cell r="Y267">
            <v>2.2333919999999998E-4</v>
          </cell>
          <cell r="Z267">
            <v>9.5324685483999999E-2</v>
          </cell>
          <cell r="AA267">
            <v>0</v>
          </cell>
          <cell r="AB267">
            <v>299.375</v>
          </cell>
          <cell r="AC267">
            <v>286.38599999999997</v>
          </cell>
          <cell r="AD267">
            <v>262.39</v>
          </cell>
          <cell r="AE267">
            <v>266.95400000000001</v>
          </cell>
          <cell r="AF267">
            <v>271.38212592437947</v>
          </cell>
          <cell r="AG267">
            <v>270.8047230956733</v>
          </cell>
          <cell r="AH267">
            <v>266.42053846707103</v>
          </cell>
          <cell r="AI267">
            <v>286.1808093657059</v>
          </cell>
          <cell r="AJ267">
            <v>249.58114867744797</v>
          </cell>
          <cell r="AK267">
            <v>220.3564481313299</v>
          </cell>
          <cell r="AL267">
            <v>238.78894962464079</v>
          </cell>
          <cell r="AM267">
            <v>254.90084420971408</v>
          </cell>
          <cell r="AN267">
            <v>255.1477363756623</v>
          </cell>
          <cell r="AO267">
            <v>289.11312304383955</v>
          </cell>
          <cell r="AP267">
            <v>264.9796629085738</v>
          </cell>
          <cell r="AQ267">
            <v>197.78117499999996</v>
          </cell>
          <cell r="AR267">
            <v>204.47998399999994</v>
          </cell>
          <cell r="AS267">
            <v>191.25338985555891</v>
          </cell>
          <cell r="AT267">
            <v>207.45082310601987</v>
          </cell>
          <cell r="AU267">
            <v>172.53761499999993</v>
          </cell>
          <cell r="AV267">
            <v>166.01278299999996</v>
          </cell>
          <cell r="AW267">
            <v>163.16665399999999</v>
          </cell>
          <cell r="AX267">
            <v>149.989722532</v>
          </cell>
          <cell r="AY267">
            <v>0.15640099999999998</v>
          </cell>
          <cell r="AZ267">
            <v>84.74143509000001</v>
          </cell>
          <cell r="BA267">
            <v>0</v>
          </cell>
        </row>
        <row r="268">
          <cell r="B268">
            <v>0.28549234557281383</v>
          </cell>
          <cell r="C268">
            <v>0.31080369454989609</v>
          </cell>
          <cell r="D268">
            <v>0.43268798487159277</v>
          </cell>
          <cell r="E268">
            <v>0.48545269048879697</v>
          </cell>
          <cell r="F268">
            <v>0.5893360462123074</v>
          </cell>
          <cell r="G268">
            <v>0.59223428932884759</v>
          </cell>
          <cell r="H268">
            <v>0.4756318011018999</v>
          </cell>
          <cell r="I268">
            <v>0.42281571568680693</v>
          </cell>
          <cell r="J268">
            <v>0.30778604170775231</v>
          </cell>
          <cell r="K268">
            <v>0.28844174593150751</v>
          </cell>
          <cell r="L268">
            <v>0.27737411001300893</v>
          </cell>
          <cell r="M268">
            <v>0.21182418463649141</v>
          </cell>
          <cell r="N268">
            <v>0.1554801344089059</v>
          </cell>
          <cell r="O268">
            <v>0.13673611892606716</v>
          </cell>
          <cell r="P268">
            <v>0.13501520453714111</v>
          </cell>
          <cell r="Q268">
            <v>7.2223018E-2</v>
          </cell>
          <cell r="R268">
            <v>9.3260283199999988E-2</v>
          </cell>
          <cell r="S268">
            <v>7.7667135618493643E-2</v>
          </cell>
          <cell r="T268">
            <v>6.7364062304147515E-2</v>
          </cell>
          <cell r="U268">
            <v>6.2481451199999996E-2</v>
          </cell>
          <cell r="V268">
            <v>0.36297309719999998</v>
          </cell>
          <cell r="W268">
            <v>0.23981430479999996</v>
          </cell>
          <cell r="X268">
            <v>3.4128998399999992E-2</v>
          </cell>
          <cell r="Y268">
            <v>0</v>
          </cell>
          <cell r="Z268">
            <v>0.38763068042999999</v>
          </cell>
          <cell r="AA268">
            <v>0</v>
          </cell>
          <cell r="AB268">
            <v>250.10700000000003</v>
          </cell>
          <cell r="AC268">
            <v>246.03199999999998</v>
          </cell>
          <cell r="AD268">
            <v>321.47199999999998</v>
          </cell>
          <cell r="AE268">
            <v>343.73600000000005</v>
          </cell>
          <cell r="AF268">
            <v>423.0137006774317</v>
          </cell>
          <cell r="AG268">
            <v>423.81827935054173</v>
          </cell>
          <cell r="AH268">
            <v>332.55520982628616</v>
          </cell>
          <cell r="AI268">
            <v>304.45698822225859</v>
          </cell>
          <cell r="AJ268">
            <v>216.36242338349837</v>
          </cell>
          <cell r="AK268">
            <v>198.67004901087537</v>
          </cell>
          <cell r="AL268">
            <v>233.05044612321447</v>
          </cell>
          <cell r="AM268">
            <v>182.53281558810062</v>
          </cell>
          <cell r="AN268">
            <v>153.17630735417515</v>
          </cell>
          <cell r="AO268">
            <v>142.19798505865708</v>
          </cell>
          <cell r="AP268">
            <v>141.46422107976261</v>
          </cell>
          <cell r="AQ268">
            <v>130.698961</v>
          </cell>
          <cell r="AR268">
            <v>128.99434399999998</v>
          </cell>
          <cell r="AS268">
            <v>118.63833075226438</v>
          </cell>
          <cell r="AT268">
            <v>105.72181199491794</v>
          </cell>
          <cell r="AU268">
            <v>135.26700199999999</v>
          </cell>
          <cell r="AV268">
            <v>321.69638199999997</v>
          </cell>
          <cell r="AW268">
            <v>412.967915</v>
          </cell>
          <cell r="AX268">
            <v>398.71121061800005</v>
          </cell>
          <cell r="AY268">
            <v>0</v>
          </cell>
          <cell r="AZ268">
            <v>311.45923011000002</v>
          </cell>
          <cell r="BA268">
            <v>0</v>
          </cell>
        </row>
        <row r="269">
          <cell r="B269">
            <v>0</v>
          </cell>
          <cell r="C269">
            <v>0</v>
          </cell>
          <cell r="D269">
            <v>0</v>
          </cell>
          <cell r="E269">
            <v>0</v>
          </cell>
          <cell r="F269">
            <v>1.6280099956651737E-3</v>
          </cell>
          <cell r="G269">
            <v>1.0813346931268606E-3</v>
          </cell>
          <cell r="H269">
            <v>1.9555273149928203E-3</v>
          </cell>
          <cell r="I269">
            <v>1.4374297920792527E-3</v>
          </cell>
          <cell r="J269">
            <v>1.5219961092890343E-3</v>
          </cell>
          <cell r="K269">
            <v>9.0698805546092433E-4</v>
          </cell>
          <cell r="L269">
            <v>1.4965533812439382E-3</v>
          </cell>
          <cell r="M269">
            <v>2.0482281244634062E-3</v>
          </cell>
          <cell r="N269">
            <v>2.3797855539859562E-3</v>
          </cell>
          <cell r="O269">
            <v>1.5571798209059605E-3</v>
          </cell>
          <cell r="P269">
            <v>1.5362418518071158E-3</v>
          </cell>
          <cell r="Q269">
            <v>7.6876799999999986E-4</v>
          </cell>
          <cell r="R269">
            <v>5.9870160000000008E-4</v>
          </cell>
          <cell r="S269">
            <v>5.5730272506469684E-4</v>
          </cell>
          <cell r="T269">
            <v>6.8599046006009574E-4</v>
          </cell>
          <cell r="U269">
            <v>3.9711E-4</v>
          </cell>
          <cell r="V269">
            <v>4.0136879999999998E-4</v>
          </cell>
          <cell r="W269">
            <v>3.3431999999999998E-4</v>
          </cell>
          <cell r="X269">
            <v>2.9581999999999996E-5</v>
          </cell>
          <cell r="Y269">
            <v>3.3905199999999995E-5</v>
          </cell>
          <cell r="Z269">
            <v>2.4810240000000002E-4</v>
          </cell>
          <cell r="AA269">
            <v>0</v>
          </cell>
          <cell r="AB269">
            <v>0</v>
          </cell>
          <cell r="AC269">
            <v>0</v>
          </cell>
          <cell r="AD269">
            <v>0</v>
          </cell>
          <cell r="AE269">
            <v>0</v>
          </cell>
          <cell r="AF269">
            <v>1.1005898110677044</v>
          </cell>
          <cell r="AG269">
            <v>0.76337786380459094</v>
          </cell>
          <cell r="AH269">
            <v>1.3394272823990503</v>
          </cell>
          <cell r="AI269">
            <v>1.1207810755384713</v>
          </cell>
          <cell r="AJ269">
            <v>1.2096364707339702</v>
          </cell>
          <cell r="AK269">
            <v>0.65956465411583098</v>
          </cell>
          <cell r="AL269">
            <v>1.3905840893927535</v>
          </cell>
          <cell r="AM269">
            <v>1.9564756373079992</v>
          </cell>
          <cell r="AN269">
            <v>2.826695922272775</v>
          </cell>
          <cell r="AO269">
            <v>2.0271105730811811</v>
          </cell>
          <cell r="AP269">
            <v>1.8082824113330271</v>
          </cell>
          <cell r="AQ269">
            <v>1.730774</v>
          </cell>
          <cell r="AR269">
            <v>0.95584100000000005</v>
          </cell>
          <cell r="AS269">
            <v>1.0168706101600555</v>
          </cell>
          <cell r="AT269">
            <v>1.2088629084178468</v>
          </cell>
          <cell r="AU269">
            <v>1.0005389999999998</v>
          </cell>
          <cell r="AV269">
            <v>0.24701899999999999</v>
          </cell>
          <cell r="AW269">
            <v>0.58310800000000007</v>
          </cell>
          <cell r="AX269">
            <v>0.27630027099999999</v>
          </cell>
          <cell r="AY269">
            <v>8.116799999999999E-2</v>
          </cell>
          <cell r="AZ269">
            <v>0.22636102999999999</v>
          </cell>
          <cell r="BA269">
            <v>0</v>
          </cell>
        </row>
      </sheetData>
      <sheetData sheetId="53">
        <row r="15">
          <cell r="B15">
            <v>0.25335080899999995</v>
          </cell>
          <cell r="C15">
            <v>0.29730381249999999</v>
          </cell>
          <cell r="D15">
            <v>0.25513873549999999</v>
          </cell>
          <cell r="E15">
            <v>0.22479136554000001</v>
          </cell>
          <cell r="F15">
            <v>0.25351341034999997</v>
          </cell>
          <cell r="G15">
            <v>0.28798116949999997</v>
          </cell>
          <cell r="H15">
            <v>0.18823775079999999</v>
          </cell>
          <cell r="I15">
            <v>0.17886852689999999</v>
          </cell>
          <cell r="J15">
            <v>0.14462098699999998</v>
          </cell>
          <cell r="K15">
            <v>0.20507703611</v>
          </cell>
          <cell r="L15">
            <v>0.17817948189999999</v>
          </cell>
          <cell r="M15">
            <v>0.1756576514</v>
          </cell>
          <cell r="N15">
            <v>0.24049989284999998</v>
          </cell>
          <cell r="O15">
            <v>0.13882438708999997</v>
          </cell>
          <cell r="P15">
            <v>0.13996100740999998</v>
          </cell>
          <cell r="Q15">
            <v>0.15558218452</v>
          </cell>
          <cell r="R15">
            <v>0.13067089322</v>
          </cell>
          <cell r="S15">
            <v>8.9059352549999998E-2</v>
          </cell>
          <cell r="T15">
            <v>9.191106449E-2</v>
          </cell>
          <cell r="U15">
            <v>0.10336757969999999</v>
          </cell>
          <cell r="V15">
            <v>6.7502995420000003E-2</v>
          </cell>
          <cell r="W15">
            <v>6.1184142179999998E-2</v>
          </cell>
          <cell r="X15">
            <v>8.1135982969999978E-2</v>
          </cell>
          <cell r="Y15">
            <v>1.6784604199999997E-3</v>
          </cell>
          <cell r="Z15">
            <v>0.123977345702</v>
          </cell>
          <cell r="AA15">
            <v>0</v>
          </cell>
          <cell r="AB15">
            <v>48.991</v>
          </cell>
          <cell r="AC15">
            <v>48.802</v>
          </cell>
          <cell r="AD15">
            <v>42.875</v>
          </cell>
          <cell r="AE15">
            <v>38.644678659502489</v>
          </cell>
          <cell r="AF15">
            <v>45.602028887218715</v>
          </cell>
          <cell r="AG15">
            <v>58.348049823474966</v>
          </cell>
          <cell r="AH15">
            <v>53.630580277001933</v>
          </cell>
          <cell r="AI15">
            <v>66.789407910199273</v>
          </cell>
          <cell r="AJ15">
            <v>65.798024999999996</v>
          </cell>
          <cell r="AK15">
            <v>91.893273144239146</v>
          </cell>
          <cell r="AL15">
            <v>84.051294999999996</v>
          </cell>
          <cell r="AM15">
            <v>96.416143201956913</v>
          </cell>
          <cell r="AN15">
            <v>124.563388</v>
          </cell>
          <cell r="AO15">
            <v>63.097587932903977</v>
          </cell>
          <cell r="AP15">
            <v>56.854008999999998</v>
          </cell>
          <cell r="AQ15">
            <v>55.900129999999997</v>
          </cell>
          <cell r="AR15">
            <v>45.239741000000002</v>
          </cell>
          <cell r="AS15">
            <v>34.272940172302562</v>
          </cell>
          <cell r="AT15">
            <v>41.544975305701733</v>
          </cell>
          <cell r="AU15">
            <v>34.235349999999997</v>
          </cell>
          <cell r="AV15">
            <v>29.443766999999998</v>
          </cell>
          <cell r="AW15">
            <v>34.110864999999997</v>
          </cell>
          <cell r="AX15">
            <v>42.382672882999991</v>
          </cell>
          <cell r="AY15">
            <v>0.25821699999999997</v>
          </cell>
          <cell r="AZ15">
            <v>60.663561509999965</v>
          </cell>
          <cell r="BA15">
            <v>0</v>
          </cell>
        </row>
        <row r="20">
          <cell r="B20">
            <v>2.78610065E-2</v>
          </cell>
          <cell r="C20">
            <v>2.2233322E-2</v>
          </cell>
          <cell r="D20">
            <v>1.4916529499999999E-2</v>
          </cell>
          <cell r="E20">
            <v>2.4147116E-2</v>
          </cell>
          <cell r="F20">
            <v>3.0991559000000002E-2</v>
          </cell>
          <cell r="G20">
            <v>2.3461063499999997E-2</v>
          </cell>
          <cell r="H20">
            <v>3.4921351500000003E-2</v>
          </cell>
          <cell r="I20">
            <v>3.08413105E-2</v>
          </cell>
          <cell r="J20">
            <v>4.8489678999999994E-2</v>
          </cell>
          <cell r="K20">
            <v>7.18753315E-2</v>
          </cell>
          <cell r="L20">
            <v>7.2354410999999993E-2</v>
          </cell>
          <cell r="M20">
            <v>6.4738519600000002E-2</v>
          </cell>
          <cell r="N20">
            <v>7.2944077499999996E-2</v>
          </cell>
          <cell r="O20">
            <v>7.6302281E-2</v>
          </cell>
          <cell r="P20">
            <v>6.6475507000000003E-2</v>
          </cell>
          <cell r="Q20">
            <v>8.1214517999999999E-2</v>
          </cell>
          <cell r="R20">
            <v>0.10525495479999999</v>
          </cell>
          <cell r="S20">
            <v>7.3342535E-2</v>
          </cell>
          <cell r="T20">
            <v>3.5280754499999997E-2</v>
          </cell>
          <cell r="U20">
            <v>3.8022585999999997E-2</v>
          </cell>
          <cell r="V20">
            <v>5.3153613000000002E-2</v>
          </cell>
          <cell r="W20">
            <v>8.9975802499999993E-2</v>
          </cell>
          <cell r="X20">
            <v>7.1492436834E-2</v>
          </cell>
          <cell r="Y20">
            <v>2.5610534999999999E-3</v>
          </cell>
          <cell r="Z20">
            <v>8.6226667408000016E-2</v>
          </cell>
          <cell r="AA20">
            <v>0</v>
          </cell>
          <cell r="AB20">
            <v>6.3820000000000006</v>
          </cell>
          <cell r="AC20">
            <v>4.6080000000000005</v>
          </cell>
          <cell r="AD20">
            <v>3.33</v>
          </cell>
          <cell r="AE20">
            <v>5.09</v>
          </cell>
          <cell r="AF20">
            <v>5.6379647779140827</v>
          </cell>
          <cell r="AG20">
            <v>4.7353713232469934</v>
          </cell>
          <cell r="AH20">
            <v>7.2059397071449922</v>
          </cell>
          <cell r="AI20">
            <v>7.0212219999999999</v>
          </cell>
          <cell r="AJ20">
            <v>10.702975</v>
          </cell>
          <cell r="AK20">
            <v>13.549140999999999</v>
          </cell>
          <cell r="AL20">
            <v>15.676651999999999</v>
          </cell>
          <cell r="AM20">
            <v>15.003743478219</v>
          </cell>
          <cell r="AN20">
            <v>16.221710999999999</v>
          </cell>
          <cell r="AO20">
            <v>17.421975303655962</v>
          </cell>
          <cell r="AP20">
            <v>16.389357999999998</v>
          </cell>
          <cell r="AQ20">
            <v>18.288376</v>
          </cell>
          <cell r="AR20">
            <v>21.319918999999999</v>
          </cell>
          <cell r="AS20">
            <v>16.051881108950962</v>
          </cell>
          <cell r="AT20">
            <v>13.155474158348301</v>
          </cell>
          <cell r="AU20">
            <v>11.544955999999999</v>
          </cell>
          <cell r="AV20">
            <v>12.254465</v>
          </cell>
          <cell r="AW20">
            <v>21.705902999999999</v>
          </cell>
          <cell r="AX20">
            <v>19.351494501999998</v>
          </cell>
          <cell r="AY20">
            <v>0.234819</v>
          </cell>
          <cell r="AZ20">
            <v>14.71520061</v>
          </cell>
          <cell r="BA20">
            <v>0</v>
          </cell>
        </row>
        <row r="23">
          <cell r="B23">
            <v>6.6896014500000003E-2</v>
          </cell>
          <cell r="C23">
            <v>9.1144468499999992E-2</v>
          </cell>
          <cell r="D23">
            <v>0.12308242599999999</v>
          </cell>
          <cell r="E23">
            <v>4.8950652999999997E-2</v>
          </cell>
          <cell r="F23">
            <v>0.11648505049999999</v>
          </cell>
          <cell r="G23">
            <v>0.129104318</v>
          </cell>
          <cell r="H23">
            <v>7.0236969499999996E-2</v>
          </cell>
          <cell r="I23">
            <v>4.1265884999999995E-2</v>
          </cell>
          <cell r="J23">
            <v>5.0670962160000013E-2</v>
          </cell>
          <cell r="K23">
            <v>6.8590202370000006E-2</v>
          </cell>
          <cell r="L23">
            <v>5.1287438500000004E-2</v>
          </cell>
          <cell r="M23">
            <v>4.4377283150000002E-2</v>
          </cell>
          <cell r="N23">
            <v>1.5493092999999999E-2</v>
          </cell>
          <cell r="O23">
            <v>1.3692410399999999E-2</v>
          </cell>
          <cell r="P23">
            <v>1.27510557E-2</v>
          </cell>
          <cell r="Q23">
            <v>1.1194992000000001E-2</v>
          </cell>
          <cell r="R23">
            <v>1.1231621590000001E-2</v>
          </cell>
          <cell r="S23">
            <v>1.1075682600000001E-2</v>
          </cell>
          <cell r="T23">
            <v>1.0476118000000001E-2</v>
          </cell>
          <cell r="U23">
            <v>8.7704305499999996E-3</v>
          </cell>
          <cell r="V23">
            <v>1.071768E-2</v>
          </cell>
          <cell r="W23">
            <v>9.8384584999999993E-3</v>
          </cell>
          <cell r="X23">
            <v>7.0538636121500006E-2</v>
          </cell>
          <cell r="Y23">
            <v>0</v>
          </cell>
          <cell r="Z23">
            <v>9.3349830259999989E-3</v>
          </cell>
          <cell r="AA23">
            <v>0</v>
          </cell>
          <cell r="AB23">
            <v>32.637999999999998</v>
          </cell>
          <cell r="AC23">
            <v>37.359056265754411</v>
          </cell>
          <cell r="AD23">
            <v>51.713999999999999</v>
          </cell>
          <cell r="AE23">
            <v>55.13</v>
          </cell>
          <cell r="AF23">
            <v>60.494352325641245</v>
          </cell>
          <cell r="AG23">
            <v>68.145432336269451</v>
          </cell>
          <cell r="AH23">
            <v>65.431156769203739</v>
          </cell>
          <cell r="AI23">
            <v>46.34221511146643</v>
          </cell>
          <cell r="AJ23">
            <v>52.208752615230011</v>
          </cell>
          <cell r="AK23">
            <v>80.292889507238527</v>
          </cell>
          <cell r="AL23">
            <v>43.562579999999997</v>
          </cell>
          <cell r="AM23">
            <v>39.640357209403618</v>
          </cell>
          <cell r="AN23">
            <v>24.984772</v>
          </cell>
          <cell r="AO23">
            <v>21.922992638976666</v>
          </cell>
          <cell r="AP23">
            <v>20.711222736430365</v>
          </cell>
          <cell r="AQ23">
            <v>17.021036000000002</v>
          </cell>
          <cell r="AR23">
            <v>16.902588000000002</v>
          </cell>
          <cell r="AS23">
            <v>16.271260677365184</v>
          </cell>
          <cell r="AT23">
            <v>16.69268910274004</v>
          </cell>
          <cell r="AU23">
            <v>16.018857999999998</v>
          </cell>
          <cell r="AV23">
            <v>21.931698999999998</v>
          </cell>
          <cell r="AW23">
            <v>14.006644999999999</v>
          </cell>
          <cell r="AX23">
            <v>26.480150483999999</v>
          </cell>
          <cell r="AY23">
            <v>0</v>
          </cell>
          <cell r="AZ23">
            <v>15.817631419999996</v>
          </cell>
          <cell r="BA23">
            <v>0</v>
          </cell>
        </row>
        <row r="37">
          <cell r="B37">
            <v>4.4936882479999996E-2</v>
          </cell>
          <cell r="C37">
            <v>4.1632982999999998E-2</v>
          </cell>
          <cell r="D37">
            <v>3.5240089500000002E-2</v>
          </cell>
          <cell r="E37">
            <v>6.3006107499999991E-2</v>
          </cell>
          <cell r="F37">
            <v>5.28737055E-2</v>
          </cell>
          <cell r="G37">
            <v>5.7917180999999998E-2</v>
          </cell>
          <cell r="H37">
            <v>5.9636006499999998E-2</v>
          </cell>
          <cell r="I37">
            <v>8.3313464500000003E-2</v>
          </cell>
          <cell r="J37">
            <v>9.2965950000000006E-2</v>
          </cell>
          <cell r="K37">
            <v>0.114000586</v>
          </cell>
          <cell r="L37">
            <v>0.12380796399999999</v>
          </cell>
          <cell r="M37">
            <v>0.15634128849999998</v>
          </cell>
          <cell r="N37">
            <v>0.18466623839999999</v>
          </cell>
          <cell r="O37">
            <v>0.20183533902</v>
          </cell>
          <cell r="P37">
            <v>0.22192211111000001</v>
          </cell>
          <cell r="Q37">
            <v>0.23904632941000001</v>
          </cell>
          <cell r="R37">
            <v>0.29137672850999996</v>
          </cell>
          <cell r="S37">
            <v>0.21366194045</v>
          </cell>
          <cell r="T37">
            <v>0.2927456175</v>
          </cell>
          <cell r="U37">
            <v>0.29041289549999999</v>
          </cell>
          <cell r="V37">
            <v>0.24486055019999997</v>
          </cell>
          <cell r="W37">
            <v>0.24448312569</v>
          </cell>
          <cell r="X37">
            <v>0.21020330634099996</v>
          </cell>
          <cell r="Y37">
            <v>8.2488349999999984E-5</v>
          </cell>
          <cell r="Z37">
            <v>0.21581495682249999</v>
          </cell>
          <cell r="AA37">
            <v>0</v>
          </cell>
          <cell r="AB37">
            <v>7.021007</v>
          </cell>
          <cell r="AC37">
            <v>6.8886637783579401</v>
          </cell>
          <cell r="AD37">
            <v>6.0529999999999999</v>
          </cell>
          <cell r="AE37">
            <v>10.349</v>
          </cell>
          <cell r="AF37">
            <v>9.2092039999999997</v>
          </cell>
          <cell r="AG37">
            <v>11.467298603298229</v>
          </cell>
          <cell r="AH37">
            <v>13.424296999999999</v>
          </cell>
          <cell r="AI37">
            <v>17.917062999999999</v>
          </cell>
          <cell r="AJ37">
            <v>24.498362</v>
          </cell>
          <cell r="AK37">
            <v>34.371400000000001</v>
          </cell>
          <cell r="AL37">
            <v>33.192395999999995</v>
          </cell>
          <cell r="AM37">
            <v>40.796000142226006</v>
          </cell>
          <cell r="AN37">
            <v>55.303037999999994</v>
          </cell>
          <cell r="AO37">
            <v>47.030633999999999</v>
          </cell>
          <cell r="AP37">
            <v>45.742811999999994</v>
          </cell>
          <cell r="AQ37">
            <v>47.212659000000002</v>
          </cell>
          <cell r="AR37">
            <v>56.506926</v>
          </cell>
          <cell r="AS37">
            <v>47.046747202399956</v>
          </cell>
          <cell r="AT37">
            <v>69.174923426687286</v>
          </cell>
          <cell r="AU37">
            <v>67.491343999999998</v>
          </cell>
          <cell r="AV37">
            <v>55.057986999999997</v>
          </cell>
          <cell r="AW37">
            <v>58.176941999999997</v>
          </cell>
          <cell r="AX37">
            <v>59.131628075999984</v>
          </cell>
          <cell r="AY37">
            <v>6.4586999999999992E-2</v>
          </cell>
          <cell r="AZ37">
            <v>54.410870669999994</v>
          </cell>
          <cell r="BA37">
            <v>0</v>
          </cell>
        </row>
        <row r="47">
          <cell r="B47">
            <v>0.88846011549999993</v>
          </cell>
          <cell r="C47">
            <v>1.368806379</v>
          </cell>
          <cell r="D47">
            <v>1.0765169109999999</v>
          </cell>
          <cell r="E47">
            <v>1.3182112665000001</v>
          </cell>
          <cell r="F47">
            <v>0.95041992679999998</v>
          </cell>
          <cell r="G47">
            <v>0.8912209673</v>
          </cell>
          <cell r="H47">
            <v>0.97541544899999999</v>
          </cell>
          <cell r="I47">
            <v>1.0425858244999999</v>
          </cell>
          <cell r="J47">
            <v>1.0385478201999998</v>
          </cell>
          <cell r="K47">
            <v>1.3625691925100001</v>
          </cell>
          <cell r="L47">
            <v>1.6503534754599998</v>
          </cell>
          <cell r="M47">
            <v>3.0569593084599997</v>
          </cell>
          <cell r="N47">
            <v>3.4186652464199998</v>
          </cell>
          <cell r="O47">
            <v>2.7231489157399995</v>
          </cell>
          <cell r="P47">
            <v>2.4115631158699999</v>
          </cell>
          <cell r="Q47">
            <v>2.9938099993599998</v>
          </cell>
          <cell r="R47">
            <v>3.0416548410899997</v>
          </cell>
          <cell r="S47">
            <v>2.6169912594799998</v>
          </cell>
          <cell r="T47">
            <v>2.4448296008899999</v>
          </cell>
          <cell r="U47">
            <v>3.1518077254299994</v>
          </cell>
          <cell r="V47">
            <v>3.3131471006200002</v>
          </cell>
          <cell r="W47">
            <v>3.0569642179400001</v>
          </cell>
          <cell r="X47">
            <v>3.5107130842675001</v>
          </cell>
          <cell r="Y47">
            <v>0.74862724650000001</v>
          </cell>
          <cell r="Z47">
            <v>2.6324116343644999</v>
          </cell>
          <cell r="AA47">
            <v>0</v>
          </cell>
          <cell r="AB47">
            <v>117.464099</v>
          </cell>
          <cell r="AC47">
            <v>118.992</v>
          </cell>
          <cell r="AD47">
            <v>100.196</v>
          </cell>
          <cell r="AE47">
            <v>126.15100000000001</v>
          </cell>
          <cell r="AF47">
            <v>100.27938302653075</v>
          </cell>
          <cell r="AG47">
            <v>109.05906955074126</v>
          </cell>
          <cell r="AH47">
            <v>141.85149930206319</v>
          </cell>
          <cell r="AI47">
            <v>164.95055358772277</v>
          </cell>
          <cell r="AJ47">
            <v>171.35268041500296</v>
          </cell>
          <cell r="AK47">
            <v>100.16357284530046</v>
          </cell>
          <cell r="AL47">
            <v>146.733654</v>
          </cell>
          <cell r="AM47">
            <v>237.28543470002234</v>
          </cell>
          <cell r="AN47">
            <v>288.60717999999997</v>
          </cell>
          <cell r="AO47">
            <v>257.89444031445669</v>
          </cell>
          <cell r="AP47">
            <v>283.91507726593511</v>
          </cell>
          <cell r="AQ47">
            <v>290.05765199999996</v>
          </cell>
          <cell r="AR47">
            <v>305.03500399999996</v>
          </cell>
          <cell r="AS47">
            <v>299.35293182641226</v>
          </cell>
          <cell r="AT47">
            <v>319.72542086558576</v>
          </cell>
          <cell r="AU47">
            <v>340.00933999999995</v>
          </cell>
          <cell r="AV47">
            <v>367.45797399999998</v>
          </cell>
          <cell r="AW47">
            <v>383.57601699999998</v>
          </cell>
          <cell r="AX47">
            <v>375.91638631099988</v>
          </cell>
          <cell r="AY47">
            <v>87.025143</v>
          </cell>
          <cell r="AZ47">
            <v>296.66062307999999</v>
          </cell>
          <cell r="BA47">
            <v>0</v>
          </cell>
        </row>
        <row r="75">
          <cell r="B75">
            <v>6.7850439999999996E-3</v>
          </cell>
          <cell r="C75">
            <v>2.4336234999999999E-3</v>
          </cell>
          <cell r="D75">
            <v>1.1868919999999999E-3</v>
          </cell>
          <cell r="E75">
            <v>1.3859160000000001E-3</v>
          </cell>
          <cell r="F75">
            <v>1.6797654999999998E-2</v>
          </cell>
          <cell r="G75">
            <v>1.1157372999999998E-2</v>
          </cell>
          <cell r="H75">
            <v>9.1215963999999997E-2</v>
          </cell>
          <cell r="I75">
            <v>8.2597634000000003E-2</v>
          </cell>
          <cell r="J75">
            <v>3.6015167999999993E-2</v>
          </cell>
          <cell r="K75">
            <v>4.8167227999999999E-2</v>
          </cell>
          <cell r="L75">
            <v>6.2512214999999996E-2</v>
          </cell>
          <cell r="M75">
            <v>1.8484966499999998E-2</v>
          </cell>
          <cell r="N75">
            <v>1.8161623759999999E-2</v>
          </cell>
          <cell r="O75">
            <v>9.7315127000000001E-3</v>
          </cell>
          <cell r="P75">
            <v>2.8201249999999997E-3</v>
          </cell>
          <cell r="Q75">
            <v>3.3265049999999999E-4</v>
          </cell>
          <cell r="R75">
            <v>2.6813970499999999E-2</v>
          </cell>
          <cell r="S75">
            <v>3.2311905500000002E-2</v>
          </cell>
          <cell r="T75">
            <v>7.0248396099999999E-3</v>
          </cell>
          <cell r="U75">
            <v>8.6923549999999995E-4</v>
          </cell>
          <cell r="V75">
            <v>2.1812210000000001E-3</v>
          </cell>
          <cell r="W75">
            <v>3.7939404999999997E-3</v>
          </cell>
          <cell r="X75">
            <v>1.0776682679E-2</v>
          </cell>
          <cell r="Y75">
            <v>0</v>
          </cell>
          <cell r="Z75">
            <v>2.5650600885000004E-3</v>
          </cell>
          <cell r="AA75">
            <v>0</v>
          </cell>
          <cell r="AB75">
            <v>1.109</v>
          </cell>
          <cell r="AC75">
            <v>0.57999999999999996</v>
          </cell>
          <cell r="AD75">
            <v>0.372</v>
          </cell>
          <cell r="AE75">
            <v>0.48199999999999998</v>
          </cell>
          <cell r="AF75">
            <v>2.5121859999999998</v>
          </cell>
          <cell r="AG75">
            <v>1.8512212122181542</v>
          </cell>
          <cell r="AH75">
            <v>11.195707000000001</v>
          </cell>
          <cell r="AI75">
            <v>13.473253</v>
          </cell>
          <cell r="AJ75">
            <v>7.2787699999999997</v>
          </cell>
          <cell r="AK75">
            <v>9.2715929999999993</v>
          </cell>
          <cell r="AL75">
            <v>13.353624999999999</v>
          </cell>
          <cell r="AM75">
            <v>5.6445469999999993</v>
          </cell>
          <cell r="AN75">
            <v>5.4602750000000002</v>
          </cell>
          <cell r="AO75">
            <v>2.7753769999999998</v>
          </cell>
          <cell r="AP75">
            <v>0.86848399999999992</v>
          </cell>
          <cell r="AQ75">
            <v>0.30500699999999997</v>
          </cell>
          <cell r="AR75">
            <v>5.648085</v>
          </cell>
          <cell r="AS75">
            <v>5.8474246292042968</v>
          </cell>
          <cell r="AT75">
            <v>2.1234050425138813</v>
          </cell>
          <cell r="AU75">
            <v>0.62641799999999992</v>
          </cell>
          <cell r="AV75">
            <v>0.71758</v>
          </cell>
          <cell r="AW75">
            <v>1.08267</v>
          </cell>
          <cell r="AX75">
            <v>3.0415103340000007</v>
          </cell>
          <cell r="AY75">
            <v>0</v>
          </cell>
          <cell r="AZ75">
            <v>1.0513682599999998</v>
          </cell>
          <cell r="BA75">
            <v>0</v>
          </cell>
        </row>
        <row r="83">
          <cell r="B83">
            <v>1.026592E-3</v>
          </cell>
          <cell r="C83">
            <v>1.5741337500000001E-2</v>
          </cell>
          <cell r="D83">
            <v>8.3308889999999993E-3</v>
          </cell>
          <cell r="E83">
            <v>1.3217694E-2</v>
          </cell>
          <cell r="F83">
            <v>1.5217734E-2</v>
          </cell>
          <cell r="G83">
            <v>1.6917519499999999E-2</v>
          </cell>
          <cell r="H83">
            <v>1.5982088499999998E-2</v>
          </cell>
          <cell r="I83">
            <v>1.6877923999999999E-2</v>
          </cell>
          <cell r="J83">
            <v>9.3713305000000004E-3</v>
          </cell>
          <cell r="K83">
            <v>9.6336554999999994E-3</v>
          </cell>
          <cell r="L83">
            <v>1.16062415E-2</v>
          </cell>
          <cell r="M83">
            <v>9.5961390000000001E-3</v>
          </cell>
          <cell r="N83">
            <v>5.8594164999999998E-3</v>
          </cell>
          <cell r="O83">
            <v>6.2217399999999999E-3</v>
          </cell>
          <cell r="P83">
            <v>7.4440673299999999E-3</v>
          </cell>
          <cell r="Q83">
            <v>5.7409851799999998E-3</v>
          </cell>
          <cell r="R83">
            <v>7.1033636099999999E-3</v>
          </cell>
          <cell r="S83">
            <v>4.2443321900000001E-3</v>
          </cell>
          <cell r="T83">
            <v>8.2716934999999998E-3</v>
          </cell>
          <cell r="U83">
            <v>6.2863779999999996E-3</v>
          </cell>
          <cell r="V83">
            <v>6.8527794999999996E-3</v>
          </cell>
          <cell r="W83">
            <v>3.9922574999999997E-3</v>
          </cell>
          <cell r="X83">
            <v>2.2992520635000003E-3</v>
          </cell>
          <cell r="Y83">
            <v>0</v>
          </cell>
          <cell r="Z83">
            <v>1.940129975E-4</v>
          </cell>
          <cell r="AA83">
            <v>0</v>
          </cell>
          <cell r="AB83">
            <v>0.14199999999999999</v>
          </cell>
          <cell r="AC83">
            <v>1.409</v>
          </cell>
          <cell r="AD83">
            <v>0.71199999999999997</v>
          </cell>
          <cell r="AE83">
            <v>1.2330000000000001</v>
          </cell>
          <cell r="AF83">
            <v>1.489444</v>
          </cell>
          <cell r="AG83">
            <v>1.810505</v>
          </cell>
          <cell r="AH83">
            <v>1.865354</v>
          </cell>
          <cell r="AI83">
            <v>2.008991</v>
          </cell>
          <cell r="AJ83">
            <v>1.528467</v>
          </cell>
          <cell r="AK83">
            <v>1.100832</v>
          </cell>
          <cell r="AL83">
            <v>1.72542</v>
          </cell>
          <cell r="AM83">
            <v>1.5745639999999999</v>
          </cell>
          <cell r="AN83">
            <v>0.87906999999999991</v>
          </cell>
          <cell r="AO83">
            <v>0.89033099999999998</v>
          </cell>
          <cell r="AP83">
            <v>1.0695239999999999</v>
          </cell>
          <cell r="AQ83">
            <v>0.74687499999999996</v>
          </cell>
          <cell r="AR83">
            <v>0.90535599999999994</v>
          </cell>
          <cell r="AS83">
            <v>0.55511754964033189</v>
          </cell>
          <cell r="AT83">
            <v>1.3691756537987105</v>
          </cell>
          <cell r="AU83">
            <v>0.98842600000000003</v>
          </cell>
          <cell r="AV83">
            <v>0.9629359999999999</v>
          </cell>
          <cell r="AW83">
            <v>0.63103699999999996</v>
          </cell>
          <cell r="AX83">
            <v>0.63338364599999986</v>
          </cell>
          <cell r="AY83">
            <v>0</v>
          </cell>
          <cell r="AZ83">
            <v>0.12629841999999999</v>
          </cell>
          <cell r="BA83">
            <v>0</v>
          </cell>
        </row>
        <row r="85">
          <cell r="B85">
            <v>5.4788649999999999E-4</v>
          </cell>
          <cell r="C85">
            <v>1.933918E-3</v>
          </cell>
          <cell r="D85">
            <v>1.8373495E-3</v>
          </cell>
          <cell r="E85">
            <v>9.5970699999999992E-3</v>
          </cell>
          <cell r="F85">
            <v>9.7586284499999992E-3</v>
          </cell>
          <cell r="G85">
            <v>1.1238218370000001E-2</v>
          </cell>
          <cell r="H85">
            <v>3.1737241810000004E-2</v>
          </cell>
          <cell r="I85">
            <v>4.8902234709999999E-2</v>
          </cell>
          <cell r="J85">
            <v>3.8941977339999982E-2</v>
          </cell>
          <cell r="K85">
            <v>3.5233288159999994E-2</v>
          </cell>
          <cell r="L85">
            <v>4.5772556470000003E-2</v>
          </cell>
          <cell r="M85">
            <v>4.3804390489999998E-2</v>
          </cell>
          <cell r="N85">
            <v>5.3276973819999997E-2</v>
          </cell>
          <cell r="O85">
            <v>0.24628019556999997</v>
          </cell>
          <cell r="P85">
            <v>0.27864545424999998</v>
          </cell>
          <cell r="Q85">
            <v>0.36224015169000001</v>
          </cell>
          <cell r="R85">
            <v>0.31137549250000002</v>
          </cell>
          <cell r="S85">
            <v>0.14198889020999997</v>
          </cell>
          <cell r="T85">
            <v>0.1665260385</v>
          </cell>
          <cell r="U85">
            <v>8.6507440499999991E-2</v>
          </cell>
          <cell r="V85">
            <v>5.5351624499999995E-2</v>
          </cell>
          <cell r="W85">
            <v>1.5256835999999999E-2</v>
          </cell>
          <cell r="X85">
            <v>4.2738052573000007E-2</v>
          </cell>
          <cell r="Y85">
            <v>0</v>
          </cell>
          <cell r="Z85">
            <v>4.3409723993999998E-2</v>
          </cell>
          <cell r="AA85">
            <v>0</v>
          </cell>
          <cell r="AB85">
            <v>0.78400000000000003</v>
          </cell>
          <cell r="AC85">
            <v>1.1060000000000001</v>
          </cell>
          <cell r="AD85">
            <v>1.2729999999999999</v>
          </cell>
          <cell r="AE85">
            <v>2.9940000000000002</v>
          </cell>
          <cell r="AF85">
            <v>4.5188722115887359</v>
          </cell>
          <cell r="AG85">
            <v>3.3735055943619034</v>
          </cell>
          <cell r="AH85">
            <v>8.858158797902739</v>
          </cell>
          <cell r="AI85">
            <v>14.508382585663883</v>
          </cell>
          <cell r="AJ85">
            <v>13.346949081302252</v>
          </cell>
          <cell r="AK85">
            <v>11.086680710822728</v>
          </cell>
          <cell r="AL85">
            <v>13.045526999999998</v>
          </cell>
          <cell r="AM85">
            <v>13.286973887262365</v>
          </cell>
          <cell r="AN85">
            <v>17.722168999999997</v>
          </cell>
          <cell r="AO85">
            <v>47.857458670581991</v>
          </cell>
          <cell r="AP85">
            <v>42.269589082167329</v>
          </cell>
          <cell r="AQ85">
            <v>56.569244999999995</v>
          </cell>
          <cell r="AR85">
            <v>45.681122999999999</v>
          </cell>
          <cell r="AS85">
            <v>21.375548917017188</v>
          </cell>
          <cell r="AT85">
            <v>31.49041278433512</v>
          </cell>
          <cell r="AU85">
            <v>16.540348999999999</v>
          </cell>
          <cell r="AV85">
            <v>10.607029000000001</v>
          </cell>
          <cell r="AW85">
            <v>5.3047550000000001</v>
          </cell>
          <cell r="AX85">
            <v>10.686785994999996</v>
          </cell>
          <cell r="AY85">
            <v>0</v>
          </cell>
          <cell r="AZ85">
            <v>12.448543980000009</v>
          </cell>
          <cell r="BA85">
            <v>0</v>
          </cell>
        </row>
        <row r="91">
          <cell r="B91">
            <v>5.4012663499999995E-2</v>
          </cell>
          <cell r="C91">
            <v>1.2620596E-2</v>
          </cell>
          <cell r="D91">
            <v>8.4263775000000003E-3</v>
          </cell>
          <cell r="E91">
            <v>5.2931509999999994E-3</v>
          </cell>
          <cell r="F91">
            <v>4.5417537045432596E-3</v>
          </cell>
          <cell r="G91">
            <v>9.6749817099999989E-3</v>
          </cell>
          <cell r="H91">
            <v>9.187653300000001E-3</v>
          </cell>
          <cell r="I91">
            <v>1.5014787720000001E-2</v>
          </cell>
          <cell r="J91">
            <v>1.5376980559999998E-2</v>
          </cell>
          <cell r="K91">
            <v>9.5559312199999993E-3</v>
          </cell>
          <cell r="L91">
            <v>2.5301095200000001E-3</v>
          </cell>
          <cell r="M91">
            <v>2.6572889700000003E-3</v>
          </cell>
          <cell r="N91">
            <v>2.5493341399999998E-3</v>
          </cell>
          <cell r="O91">
            <v>2.83384668E-3</v>
          </cell>
          <cell r="P91">
            <v>2.13624894E-3</v>
          </cell>
          <cell r="Q91">
            <v>2.6778626799999999E-3</v>
          </cell>
          <cell r="R91">
            <v>2.0232225299999999E-3</v>
          </cell>
          <cell r="S91">
            <v>2.0842064699999998E-3</v>
          </cell>
          <cell r="T91">
            <v>2.0589236499999998E-3</v>
          </cell>
          <cell r="U91">
            <v>3.1436976199999997E-3</v>
          </cell>
          <cell r="V91">
            <v>1.3850336099999999E-3</v>
          </cell>
          <cell r="W91">
            <v>1.4617501499999998E-3</v>
          </cell>
          <cell r="X91">
            <v>2.5986040779999997E-3</v>
          </cell>
          <cell r="Y91">
            <v>0</v>
          </cell>
          <cell r="Z91">
            <v>1.3496168034999999E-3</v>
          </cell>
          <cell r="AA91">
            <v>0</v>
          </cell>
          <cell r="AB91">
            <v>11.236000000000001</v>
          </cell>
          <cell r="AC91">
            <v>4.5630000000000006</v>
          </cell>
          <cell r="AD91">
            <v>3.6192187150837993</v>
          </cell>
          <cell r="AE91">
            <v>3.8239999999999998</v>
          </cell>
          <cell r="AF91">
            <v>4.3880170223427699</v>
          </cell>
          <cell r="AG91">
            <v>5.1094983712270956</v>
          </cell>
          <cell r="AH91">
            <v>4.8265021563911041</v>
          </cell>
          <cell r="AI91">
            <v>5.5920892570052123</v>
          </cell>
          <cell r="AJ91">
            <v>7.106323982323838</v>
          </cell>
          <cell r="AK91">
            <v>4.6990582983561913</v>
          </cell>
          <cell r="AL91">
            <v>3.3827469999999997</v>
          </cell>
          <cell r="AM91">
            <v>3.8207612769091366</v>
          </cell>
          <cell r="AN91">
            <v>3.9813389999999997</v>
          </cell>
          <cell r="AO91">
            <v>4.3598429999999997</v>
          </cell>
          <cell r="AP91">
            <v>2.8710689999999999</v>
          </cell>
          <cell r="AQ91">
            <v>3.5167729999999997</v>
          </cell>
          <cell r="AR91">
            <v>1.9763359999999999</v>
          </cell>
          <cell r="AS91">
            <v>1.8821696846729086</v>
          </cell>
          <cell r="AT91">
            <v>2.0001002880888668</v>
          </cell>
          <cell r="AU91">
            <v>1.3394999999999999</v>
          </cell>
          <cell r="AV91">
            <v>1.4130609999999999</v>
          </cell>
          <cell r="AW91">
            <v>1.5824069999999999</v>
          </cell>
          <cell r="AX91">
            <v>2.1017072939999997</v>
          </cell>
          <cell r="AY91">
            <v>0</v>
          </cell>
          <cell r="AZ91">
            <v>2.1229028900000002</v>
          </cell>
          <cell r="BA91">
            <v>0</v>
          </cell>
        </row>
        <row r="105">
          <cell r="B105">
            <v>0.52401796440000004</v>
          </cell>
          <cell r="C105">
            <v>0.36892604349999997</v>
          </cell>
          <cell r="D105">
            <v>0.32923291100000002</v>
          </cell>
          <cell r="E105">
            <v>0.31788669449999996</v>
          </cell>
          <cell r="F105">
            <v>0.32384087659999999</v>
          </cell>
          <cell r="G105">
            <v>0.28274967975999998</v>
          </cell>
          <cell r="H105">
            <v>0.24552004999999999</v>
          </cell>
          <cell r="I105">
            <v>0.260141491</v>
          </cell>
          <cell r="J105">
            <v>0.20291870129999995</v>
          </cell>
          <cell r="K105">
            <v>0.23086751659999999</v>
          </cell>
          <cell r="L105">
            <v>0.14235745392999999</v>
          </cell>
          <cell r="M105">
            <v>0.155108948</v>
          </cell>
          <cell r="N105">
            <v>0.15331201551999998</v>
          </cell>
          <cell r="O105">
            <v>0.1395867298</v>
          </cell>
          <cell r="P105">
            <v>0.12999901950000001</v>
          </cell>
          <cell r="Q105">
            <v>8.8124165500000004E-2</v>
          </cell>
          <cell r="R105">
            <v>7.4189931200000003E-2</v>
          </cell>
          <cell r="S105">
            <v>7.2199325839999995E-2</v>
          </cell>
          <cell r="T105">
            <v>7.2868801599999991E-2</v>
          </cell>
          <cell r="U105">
            <v>5.9396355409999997E-2</v>
          </cell>
          <cell r="V105">
            <v>4.940653758E-2</v>
          </cell>
          <cell r="W105">
            <v>5.1211910190000001E-2</v>
          </cell>
          <cell r="X105">
            <v>3.9604701717E-2</v>
          </cell>
          <cell r="Y105">
            <v>0</v>
          </cell>
          <cell r="Z105">
            <v>3.9749482937999993E-2</v>
          </cell>
          <cell r="AA105">
            <v>0</v>
          </cell>
          <cell r="AB105">
            <v>87.827083999999999</v>
          </cell>
          <cell r="AC105">
            <v>69.889213067158806</v>
          </cell>
          <cell r="AD105">
            <v>67.551000000000002</v>
          </cell>
          <cell r="AE105">
            <v>68.281999999999996</v>
          </cell>
          <cell r="AF105">
            <v>68.747667285903447</v>
          </cell>
          <cell r="AG105">
            <v>66.945643789569615</v>
          </cell>
          <cell r="AH105">
            <v>62.584048451123607</v>
          </cell>
          <cell r="AI105">
            <v>69.547291909007129</v>
          </cell>
          <cell r="AJ105">
            <v>58.439326934634607</v>
          </cell>
          <cell r="AK105">
            <v>54.871238007193632</v>
          </cell>
          <cell r="AL105">
            <v>49.720148000000002</v>
          </cell>
          <cell r="AM105">
            <v>53.649572813762333</v>
          </cell>
          <cell r="AN105">
            <v>53.082056000000001</v>
          </cell>
          <cell r="AO105">
            <v>46.546811999999996</v>
          </cell>
          <cell r="AP105">
            <v>44.451585000000001</v>
          </cell>
          <cell r="AQ105">
            <v>33.370987</v>
          </cell>
          <cell r="AR105">
            <v>30.398675999999998</v>
          </cell>
          <cell r="AS105">
            <v>40.988182241268866</v>
          </cell>
          <cell r="AT105">
            <v>28.980681935336115</v>
          </cell>
          <cell r="AU105">
            <v>24.216358999999997</v>
          </cell>
          <cell r="AV105">
            <v>21.527547999999996</v>
          </cell>
          <cell r="AW105">
            <v>22.205776</v>
          </cell>
          <cell r="AX105">
            <v>19.358595518999994</v>
          </cell>
          <cell r="AY105">
            <v>0</v>
          </cell>
          <cell r="AZ105">
            <v>19.922428040000007</v>
          </cell>
          <cell r="BA105">
            <v>0</v>
          </cell>
        </row>
        <row r="108">
          <cell r="B108">
            <v>2.2962079999999999E-2</v>
          </cell>
          <cell r="C108">
            <v>1.9112090049999999E-2</v>
          </cell>
          <cell r="D108">
            <v>2.5054693499999999E-2</v>
          </cell>
          <cell r="E108">
            <v>1.9457271210000002E-2</v>
          </cell>
          <cell r="F108">
            <v>4.0391096799999998E-2</v>
          </cell>
          <cell r="G108">
            <v>4.2771211000000003E-2</v>
          </cell>
          <cell r="H108">
            <v>5.5251165999999997E-2</v>
          </cell>
          <cell r="I108">
            <v>9.7413913049999995E-2</v>
          </cell>
          <cell r="J108">
            <v>5.8143758920000004E-2</v>
          </cell>
          <cell r="K108">
            <v>7.7077948950000003E-2</v>
          </cell>
          <cell r="L108">
            <v>4.6872749919999998E-2</v>
          </cell>
          <cell r="M108">
            <v>5.7671840709999998E-2</v>
          </cell>
          <cell r="N108">
            <v>5.9348852459999997E-2</v>
          </cell>
          <cell r="O108">
            <v>0.19282362662999999</v>
          </cell>
          <cell r="P108">
            <v>0.12325719355</v>
          </cell>
          <cell r="Q108">
            <v>0.13286378116</v>
          </cell>
          <cell r="R108">
            <v>0.2084636778</v>
          </cell>
          <cell r="S108">
            <v>0.25454096410999999</v>
          </cell>
          <cell r="T108">
            <v>0.28980654500000003</v>
          </cell>
          <cell r="U108">
            <v>0.26659172816999999</v>
          </cell>
          <cell r="V108">
            <v>0.19190779460000001</v>
          </cell>
          <cell r="W108">
            <v>0.23814363499999999</v>
          </cell>
          <cell r="X108">
            <v>0.3184226164570001</v>
          </cell>
          <cell r="Y108">
            <v>4.5079999999999997E-8</v>
          </cell>
          <cell r="Z108">
            <v>0.76048523798949996</v>
          </cell>
          <cell r="AA108">
            <v>0</v>
          </cell>
          <cell r="AB108">
            <v>6.0780000000000003</v>
          </cell>
          <cell r="AC108">
            <v>3.3190022281238747</v>
          </cell>
          <cell r="AD108">
            <v>5.4870000000000001</v>
          </cell>
          <cell r="AE108">
            <v>2.9949430385420408</v>
          </cell>
          <cell r="AF108">
            <v>5.6749403071986606</v>
          </cell>
          <cell r="AG108">
            <v>7.7528992993936026</v>
          </cell>
          <cell r="AH108">
            <v>12.268344851100814</v>
          </cell>
          <cell r="AI108">
            <v>22.20711213021503</v>
          </cell>
          <cell r="AJ108">
            <v>20.491971684559399</v>
          </cell>
          <cell r="AK108">
            <v>11.857942501357908</v>
          </cell>
          <cell r="AL108">
            <v>11.490012999999999</v>
          </cell>
          <cell r="AM108">
            <v>16.719068462021657</v>
          </cell>
          <cell r="AN108">
            <v>16.597106999999998</v>
          </cell>
          <cell r="AO108">
            <v>19.846631398678717</v>
          </cell>
          <cell r="AP108">
            <v>21.12437402662616</v>
          </cell>
          <cell r="AQ108">
            <v>26.453004999999997</v>
          </cell>
          <cell r="AR108">
            <v>41.969238999999995</v>
          </cell>
          <cell r="AS108">
            <v>49.155095442364996</v>
          </cell>
          <cell r="AT108">
            <v>72.179561128154205</v>
          </cell>
          <cell r="AU108">
            <v>62.505204999999997</v>
          </cell>
          <cell r="AV108">
            <v>43.216971000000001</v>
          </cell>
          <cell r="AW108">
            <v>63.351962999999998</v>
          </cell>
          <cell r="AX108">
            <v>99.291581050000019</v>
          </cell>
          <cell r="AY108">
            <v>5.8E-5</v>
          </cell>
          <cell r="AZ108">
            <v>174.50830514999998</v>
          </cell>
          <cell r="BA108">
            <v>0</v>
          </cell>
        </row>
        <row r="109">
          <cell r="B109">
            <v>0.1334808915</v>
          </cell>
          <cell r="C109">
            <v>0.14986259289999998</v>
          </cell>
          <cell r="D109">
            <v>0.15479204699999999</v>
          </cell>
          <cell r="E109">
            <v>0.19762045249999999</v>
          </cell>
          <cell r="F109">
            <v>0.16367649099999998</v>
          </cell>
          <cell r="G109">
            <v>0.12921697900000001</v>
          </cell>
          <cell r="H109">
            <v>0.13445244049999999</v>
          </cell>
          <cell r="I109">
            <v>0.185934078</v>
          </cell>
          <cell r="J109">
            <v>0.27228984116099997</v>
          </cell>
          <cell r="K109">
            <v>0.24254639415999998</v>
          </cell>
          <cell r="L109">
            <v>0.21789490650000001</v>
          </cell>
          <cell r="M109">
            <v>0.26656736149999999</v>
          </cell>
          <cell r="N109">
            <v>0.31295781269</v>
          </cell>
          <cell r="O109">
            <v>0.17542754899999999</v>
          </cell>
          <cell r="P109">
            <v>0.21531459529999999</v>
          </cell>
          <cell r="Q109">
            <v>0.25701837</v>
          </cell>
          <cell r="R109">
            <v>0.33125770899999996</v>
          </cell>
          <cell r="S109">
            <v>0.29586368231999999</v>
          </cell>
          <cell r="T109">
            <v>0.33417881598000004</v>
          </cell>
          <cell r="U109">
            <v>0.37513754088999995</v>
          </cell>
          <cell r="V109">
            <v>0.26562617449999998</v>
          </cell>
          <cell r="W109">
            <v>0.363085767</v>
          </cell>
          <cell r="X109">
            <v>0.50688629642149996</v>
          </cell>
          <cell r="Y109">
            <v>8.6677569999999996E-5</v>
          </cell>
          <cell r="Z109">
            <v>0.28632165524549996</v>
          </cell>
          <cell r="AA109">
            <v>0</v>
          </cell>
          <cell r="AB109">
            <v>25.317</v>
          </cell>
          <cell r="AC109">
            <v>24.848968761253154</v>
          </cell>
          <cell r="AD109">
            <v>30.232999999999997</v>
          </cell>
          <cell r="AE109">
            <v>61.053000000000004</v>
          </cell>
          <cell r="AF109">
            <v>35.398157868750886</v>
          </cell>
          <cell r="AG109">
            <v>33.072717840250611</v>
          </cell>
          <cell r="AH109">
            <v>52.192306476450561</v>
          </cell>
          <cell r="AI109">
            <v>65.537663214573456</v>
          </cell>
          <cell r="AJ109">
            <v>93.56696621283443</v>
          </cell>
          <cell r="AK109">
            <v>97.248373247522636</v>
          </cell>
          <cell r="AL109">
            <v>104.98280399999999</v>
          </cell>
          <cell r="AM109">
            <v>121.84216388159072</v>
          </cell>
          <cell r="AN109">
            <v>131.37601799999999</v>
          </cell>
          <cell r="AO109">
            <v>83.689154633546067</v>
          </cell>
          <cell r="AP109">
            <v>84.005870999999999</v>
          </cell>
          <cell r="AQ109">
            <v>109.25322899999999</v>
          </cell>
          <cell r="AR109">
            <v>114.36040199999999</v>
          </cell>
          <cell r="AS109">
            <v>107.548046224625</v>
          </cell>
          <cell r="AT109">
            <v>134.94228295183623</v>
          </cell>
          <cell r="AU109">
            <v>133.73370500000001</v>
          </cell>
          <cell r="AV109">
            <v>119.823699</v>
          </cell>
          <cell r="AW109">
            <v>161.35855000000001</v>
          </cell>
          <cell r="AX109">
            <v>173.72611340200001</v>
          </cell>
          <cell r="AY109">
            <v>5.3989999999999996E-2</v>
          </cell>
          <cell r="AZ109">
            <v>144.16867646</v>
          </cell>
          <cell r="BA109">
            <v>0</v>
          </cell>
        </row>
        <row r="110">
          <cell r="B110">
            <v>0.18324861849999999</v>
          </cell>
          <cell r="C110">
            <v>3.5255961500000002E-2</v>
          </cell>
          <cell r="D110">
            <v>5.8706284999999999E-3</v>
          </cell>
          <cell r="E110">
            <v>4.0786656999999997E-2</v>
          </cell>
          <cell r="F110">
            <v>9.3998008999999993E-2</v>
          </cell>
          <cell r="G110">
            <v>6.3212866499999992E-2</v>
          </cell>
          <cell r="H110">
            <v>0.111507235</v>
          </cell>
          <cell r="I110">
            <v>7.8100382499999996E-2</v>
          </cell>
          <cell r="J110">
            <v>2.1218365000000006E-2</v>
          </cell>
          <cell r="K110">
            <v>1.8132961E-2</v>
          </cell>
          <cell r="L110">
            <v>6.4518211450000001E-2</v>
          </cell>
          <cell r="M110">
            <v>2.3269969450000001E-2</v>
          </cell>
          <cell r="N110">
            <v>7.8364644399999996E-3</v>
          </cell>
          <cell r="O110">
            <v>4.2102143999999996E-3</v>
          </cell>
          <cell r="P110">
            <v>3.1310093499999997E-2</v>
          </cell>
          <cell r="Q110">
            <v>1.29638971E-2</v>
          </cell>
          <cell r="R110">
            <v>6.7077639999999997E-3</v>
          </cell>
          <cell r="S110">
            <v>1.8370138499999997E-2</v>
          </cell>
          <cell r="T110">
            <v>1.0455938499999999E-2</v>
          </cell>
          <cell r="U110">
            <v>4.3741949999999999E-4</v>
          </cell>
          <cell r="V110">
            <v>5.2004994999999997E-3</v>
          </cell>
          <cell r="W110">
            <v>3.6071384999999999E-3</v>
          </cell>
          <cell r="X110">
            <v>6.6882304999999996E-3</v>
          </cell>
          <cell r="Y110">
            <v>0</v>
          </cell>
          <cell r="Z110">
            <v>1.4823409999999999E-3</v>
          </cell>
          <cell r="AA110">
            <v>0</v>
          </cell>
          <cell r="AB110">
            <v>28.644000000000002</v>
          </cell>
          <cell r="AC110">
            <v>4.0350000000000001</v>
          </cell>
          <cell r="AD110">
            <v>0.95299999999999996</v>
          </cell>
          <cell r="AE110">
            <v>4.024</v>
          </cell>
          <cell r="AF110">
            <v>13.230585</v>
          </cell>
          <cell r="AG110">
            <v>7.7853440000000003</v>
          </cell>
          <cell r="AH110">
            <v>16.011126999999998</v>
          </cell>
          <cell r="AI110">
            <v>12.345186</v>
          </cell>
          <cell r="AJ110">
            <v>5.6709579999999997</v>
          </cell>
          <cell r="AK110">
            <v>4.0869739999999997</v>
          </cell>
          <cell r="AL110">
            <v>15.884767</v>
          </cell>
          <cell r="AM110">
            <v>6.8315752011109367</v>
          </cell>
          <cell r="AN110">
            <v>2.46299</v>
          </cell>
          <cell r="AO110">
            <v>1.1941519999999999</v>
          </cell>
          <cell r="AP110">
            <v>6.1511820000000004</v>
          </cell>
          <cell r="AQ110">
            <v>2.6849020000000001</v>
          </cell>
          <cell r="AR110">
            <v>1.6444939999999999</v>
          </cell>
          <cell r="AS110">
            <v>4.1533262629115173</v>
          </cell>
          <cell r="AT110">
            <v>2.6487749395365148</v>
          </cell>
          <cell r="AU110">
            <v>0.367981</v>
          </cell>
          <cell r="AV110">
            <v>1.723411</v>
          </cell>
          <cell r="AW110">
            <v>1.1045259999999999</v>
          </cell>
          <cell r="AX110">
            <v>2.3865630150000001</v>
          </cell>
          <cell r="AY110">
            <v>0</v>
          </cell>
          <cell r="AZ110">
            <v>1.3133257299999999</v>
          </cell>
          <cell r="BA110">
            <v>0</v>
          </cell>
        </row>
        <row r="114">
          <cell r="B114">
            <v>1.5363279049999999E-2</v>
          </cell>
          <cell r="C114">
            <v>6.3098245000000001E-3</v>
          </cell>
          <cell r="D114">
            <v>7.8001909999999999E-4</v>
          </cell>
          <cell r="E114">
            <v>1.0350654999999999E-3</v>
          </cell>
          <cell r="F114">
            <v>1.2063261177429076E-3</v>
          </cell>
          <cell r="G114">
            <v>1.2740782599999999E-3</v>
          </cell>
          <cell r="H114">
            <v>2.0262654999999999E-3</v>
          </cell>
          <cell r="I114">
            <v>6.5755444999999997E-3</v>
          </cell>
          <cell r="J114">
            <v>3.0343090000000002E-3</v>
          </cell>
          <cell r="K114">
            <v>4.3396420300000002E-3</v>
          </cell>
          <cell r="L114">
            <v>6.7495680000000001E-3</v>
          </cell>
          <cell r="M114">
            <v>1.7768419199999999E-3</v>
          </cell>
          <cell r="N114">
            <v>1.4394974999999998E-3</v>
          </cell>
          <cell r="O114">
            <v>9.7511883000000001E-4</v>
          </cell>
          <cell r="P114">
            <v>7.4633079999999997E-4</v>
          </cell>
          <cell r="Q114">
            <v>9.8753719999999999E-4</v>
          </cell>
          <cell r="R114">
            <v>8.238055E-4</v>
          </cell>
          <cell r="S114">
            <v>4.4671269999999996E-3</v>
          </cell>
          <cell r="T114">
            <v>9.2947445000000004E-3</v>
          </cell>
          <cell r="U114">
            <v>7.2038390000000001E-3</v>
          </cell>
          <cell r="V114">
            <v>1.4503299999999999E-3</v>
          </cell>
          <cell r="W114">
            <v>4.8735750000000001E-4</v>
          </cell>
          <cell r="X114">
            <v>1.0660382775000002E-3</v>
          </cell>
          <cell r="Y114">
            <v>0</v>
          </cell>
          <cell r="Z114">
            <v>7.2164939700000003E-4</v>
          </cell>
          <cell r="AA114">
            <v>0</v>
          </cell>
          <cell r="AB114">
            <v>2.8750200000000001</v>
          </cell>
          <cell r="AC114">
            <v>1.6419999999999999</v>
          </cell>
          <cell r="AD114">
            <v>1.6210336359404096</v>
          </cell>
          <cell r="AE114">
            <v>1.974</v>
          </cell>
          <cell r="AF114">
            <v>2.1411705674120189</v>
          </cell>
          <cell r="AG114">
            <v>2.2447164980501095</v>
          </cell>
          <cell r="AH114">
            <v>2.576606</v>
          </cell>
          <cell r="AI114">
            <v>3.52890660139989</v>
          </cell>
          <cell r="AJ114">
            <v>2.7297860628019444</v>
          </cell>
          <cell r="AK114">
            <v>3.5192943234125584</v>
          </cell>
          <cell r="AL114">
            <v>4.1496149999999998</v>
          </cell>
          <cell r="AM114">
            <v>2.2557417546898413</v>
          </cell>
          <cell r="AN114">
            <v>1.3706599999999998</v>
          </cell>
          <cell r="AO114">
            <v>1.1372769999999999</v>
          </cell>
          <cell r="AP114">
            <v>1.1400400425200887</v>
          </cell>
          <cell r="AQ114">
            <v>0.87868899999999994</v>
          </cell>
          <cell r="AR114">
            <v>0.87681599999999993</v>
          </cell>
          <cell r="AS114">
            <v>1.3863932030180983</v>
          </cell>
          <cell r="AT114">
            <v>4.0601414195089811</v>
          </cell>
          <cell r="AU114">
            <v>3.3521039999999998</v>
          </cell>
          <cell r="AV114">
            <v>0.79203599999999996</v>
          </cell>
          <cell r="AW114">
            <v>0.44390199999999996</v>
          </cell>
          <cell r="AX114">
            <v>0.87348641000000005</v>
          </cell>
          <cell r="AY114">
            <v>0</v>
          </cell>
          <cell r="AZ114">
            <v>1.0674872799999999</v>
          </cell>
          <cell r="BA114">
            <v>0</v>
          </cell>
        </row>
        <row r="116">
          <cell r="B116">
            <v>0.93366453561999985</v>
          </cell>
          <cell r="C116">
            <v>1.0592220822799998</v>
          </cell>
          <cell r="D116">
            <v>1.2890446584599997</v>
          </cell>
          <cell r="E116">
            <v>1.1088545273599997</v>
          </cell>
          <cell r="F116">
            <v>0.89348778863999989</v>
          </cell>
          <cell r="G116">
            <v>0.76881093824999991</v>
          </cell>
          <cell r="H116">
            <v>0.44141178690999994</v>
          </cell>
          <cell r="I116">
            <v>0.55439609205999996</v>
          </cell>
          <cell r="J116">
            <v>1.0348297278199998</v>
          </cell>
          <cell r="K116">
            <v>0.79180971082999985</v>
          </cell>
          <cell r="L116">
            <v>1.4085576901199999</v>
          </cell>
          <cell r="M116">
            <v>1.7793104770699999</v>
          </cell>
          <cell r="N116">
            <v>1.7882657859199997</v>
          </cell>
          <cell r="O116">
            <v>1.8820835906299997</v>
          </cell>
          <cell r="P116">
            <v>1.9168492095199996</v>
          </cell>
          <cell r="Q116">
            <v>1.6356148690399996</v>
          </cell>
          <cell r="R116">
            <v>1.6419126823599997</v>
          </cell>
          <cell r="S116">
            <v>1.6645007013399997</v>
          </cell>
          <cell r="T116">
            <v>1.4426187343799997</v>
          </cell>
          <cell r="U116">
            <v>1.6824125563099996</v>
          </cell>
          <cell r="V116">
            <v>0.88893076957999984</v>
          </cell>
          <cell r="W116">
            <v>1.1820768216199997</v>
          </cell>
          <cell r="X116">
            <v>1.8657107162964996</v>
          </cell>
          <cell r="Y116">
            <v>2.5115999999999998E-5</v>
          </cell>
          <cell r="Z116">
            <v>2.4837638650490002</v>
          </cell>
          <cell r="AA116">
            <v>0</v>
          </cell>
          <cell r="AB116">
            <v>57.841044999999994</v>
          </cell>
          <cell r="AC116">
            <v>68.86110667987036</v>
          </cell>
          <cell r="AD116">
            <v>74.456368063314699</v>
          </cell>
          <cell r="AE116">
            <v>68.322303782008817</v>
          </cell>
          <cell r="AF116">
            <v>65.848933850751294</v>
          </cell>
          <cell r="AG116">
            <v>75.408930460784148</v>
          </cell>
          <cell r="AH116">
            <v>79.472606302172508</v>
          </cell>
          <cell r="AI116">
            <v>72.148497974412507</v>
          </cell>
          <cell r="AJ116">
            <v>103.00543391955981</v>
          </cell>
          <cell r="AK116">
            <v>91.129610974220384</v>
          </cell>
          <cell r="AL116">
            <v>126.370357</v>
          </cell>
          <cell r="AM116">
            <v>157.71082675582659</v>
          </cell>
          <cell r="AN116">
            <v>154.102754</v>
          </cell>
          <cell r="AO116">
            <v>167.33018621058835</v>
          </cell>
          <cell r="AP116">
            <v>157.34454338819666</v>
          </cell>
          <cell r="AQ116">
            <v>146.63110499999999</v>
          </cell>
          <cell r="AR116">
            <v>127.36266000000001</v>
          </cell>
          <cell r="AS116">
            <v>130.06791893467965</v>
          </cell>
          <cell r="AT116">
            <v>123.1197398709823</v>
          </cell>
          <cell r="AU116">
            <v>153.16208799999998</v>
          </cell>
          <cell r="AV116">
            <v>95.251159000000001</v>
          </cell>
          <cell r="AW116">
            <v>105.60042900000001</v>
          </cell>
          <cell r="AX116">
            <v>151.57658650899998</v>
          </cell>
          <cell r="AY116">
            <v>1.7648999999999998E-2</v>
          </cell>
          <cell r="AZ116">
            <v>183.66061273</v>
          </cell>
          <cell r="BA116">
            <v>0</v>
          </cell>
        </row>
        <row r="117">
          <cell r="B117">
            <v>9.6960919999999999E-3</v>
          </cell>
          <cell r="C117">
            <v>2.0495345499999998E-2</v>
          </cell>
          <cell r="D117">
            <v>5.6776204999999993E-3</v>
          </cell>
          <cell r="E117">
            <v>3.7453803500000001E-2</v>
          </cell>
          <cell r="F117">
            <v>4.2600290000000002E-3</v>
          </cell>
          <cell r="G117">
            <v>1.6035979999999998E-2</v>
          </cell>
          <cell r="H117">
            <v>1.067976E-2</v>
          </cell>
          <cell r="I117">
            <v>5.7860634999999999E-3</v>
          </cell>
          <cell r="J117">
            <v>4.1576780000000006E-3</v>
          </cell>
          <cell r="K117">
            <v>4.0418175000000002E-3</v>
          </cell>
          <cell r="L117">
            <v>5.7613269999999992E-3</v>
          </cell>
          <cell r="M117">
            <v>7.4798744999999998E-3</v>
          </cell>
          <cell r="N117">
            <v>4.896549E-3</v>
          </cell>
          <cell r="O117">
            <v>3.6297309999999998E-3</v>
          </cell>
          <cell r="P117">
            <v>4.7524332100000004E-3</v>
          </cell>
          <cell r="Q117">
            <v>1.31769813E-2</v>
          </cell>
          <cell r="R117">
            <v>4.8635685000000001E-3</v>
          </cell>
          <cell r="S117">
            <v>1.1556219499999999E-2</v>
          </cell>
          <cell r="T117">
            <v>9.0061999999999989E-3</v>
          </cell>
          <cell r="U117">
            <v>1.3444665499999999E-2</v>
          </cell>
          <cell r="V117">
            <v>9.8048824999999989E-3</v>
          </cell>
          <cell r="W117">
            <v>1.065526E-3</v>
          </cell>
          <cell r="X117">
            <v>1.1523760499999999E-2</v>
          </cell>
          <cell r="Y117">
            <v>0</v>
          </cell>
          <cell r="Z117">
            <v>1.0244719134999999E-3</v>
          </cell>
          <cell r="AA117">
            <v>0</v>
          </cell>
          <cell r="AB117">
            <v>1.5580000000000001</v>
          </cell>
          <cell r="AC117">
            <v>2.125</v>
          </cell>
          <cell r="AD117">
            <v>0.76400000000000001</v>
          </cell>
          <cell r="AE117">
            <v>5.1289999999999996</v>
          </cell>
          <cell r="AF117">
            <v>1.0041313889353163</v>
          </cell>
          <cell r="AG117">
            <v>2.5046263681000651</v>
          </cell>
          <cell r="AH117">
            <v>1.9617799576372941</v>
          </cell>
          <cell r="AI117">
            <v>1.6544349047315308</v>
          </cell>
          <cell r="AJ117">
            <v>1.5056589999999999</v>
          </cell>
          <cell r="AK117">
            <v>1.571516980433511</v>
          </cell>
          <cell r="AL117">
            <v>1.9713559999999999</v>
          </cell>
          <cell r="AM117">
            <v>2.5597460000000001</v>
          </cell>
          <cell r="AN117">
            <v>1.9965929999999998</v>
          </cell>
          <cell r="AO117">
            <v>2.2984149999999999</v>
          </cell>
          <cell r="AP117">
            <v>1.9977449999999999</v>
          </cell>
          <cell r="AQ117">
            <v>2.4749240000000001</v>
          </cell>
          <cell r="AR117">
            <v>1.8635079999999999</v>
          </cell>
          <cell r="AS117">
            <v>2.5163361529448212</v>
          </cell>
          <cell r="AT117">
            <v>1.7449086063105987</v>
          </cell>
          <cell r="AU117">
            <v>2.2237839999999998</v>
          </cell>
          <cell r="AV117">
            <v>1.6377739999999998</v>
          </cell>
          <cell r="AW117">
            <v>0.70196999999999998</v>
          </cell>
          <cell r="AX117">
            <v>1.7925589959999999</v>
          </cell>
          <cell r="AY117">
            <v>0</v>
          </cell>
          <cell r="AZ117">
            <v>0.67149066999999985</v>
          </cell>
          <cell r="BA117">
            <v>0</v>
          </cell>
        </row>
        <row r="121">
          <cell r="B121">
            <v>0.18328308800000001</v>
          </cell>
          <cell r="C121">
            <v>0.21202557564999996</v>
          </cell>
          <cell r="D121">
            <v>0.22380862422999998</v>
          </cell>
          <cell r="E121">
            <v>0.24604160904</v>
          </cell>
          <cell r="F121">
            <v>0.25528334059999996</v>
          </cell>
          <cell r="G121">
            <v>0.38111079949999999</v>
          </cell>
          <cell r="H121">
            <v>0.35624113201999996</v>
          </cell>
          <cell r="I121">
            <v>0.40277374957000001</v>
          </cell>
          <cell r="J121">
            <v>0.33442808767999987</v>
          </cell>
          <cell r="K121">
            <v>0.41542916255999995</v>
          </cell>
          <cell r="L121">
            <v>0.47161477891000003</v>
          </cell>
          <cell r="M121">
            <v>0.43532719469999998</v>
          </cell>
          <cell r="N121">
            <v>0.33190600403999998</v>
          </cell>
          <cell r="O121">
            <v>0.35026004171999997</v>
          </cell>
          <cell r="P121">
            <v>0.33260247413999999</v>
          </cell>
          <cell r="Q121">
            <v>0.46082641562999993</v>
          </cell>
          <cell r="R121">
            <v>0.38775089289999998</v>
          </cell>
          <cell r="S121">
            <v>0.37485361868</v>
          </cell>
          <cell r="T121">
            <v>0.36350243821</v>
          </cell>
          <cell r="U121">
            <v>0.40325062456999999</v>
          </cell>
          <cell r="V121">
            <v>0.39094992446999999</v>
          </cell>
          <cell r="W121">
            <v>0.36566959797999998</v>
          </cell>
          <cell r="X121">
            <v>0.32192812490849998</v>
          </cell>
          <cell r="Y121">
            <v>0</v>
          </cell>
          <cell r="Z121">
            <v>0.34434528648600005</v>
          </cell>
          <cell r="AA121">
            <v>0</v>
          </cell>
          <cell r="AB121">
            <v>29.712274999999998</v>
          </cell>
          <cell r="AC121">
            <v>19.248921272956427</v>
          </cell>
          <cell r="AD121">
            <v>22.882418901303538</v>
          </cell>
          <cell r="AE121">
            <v>40.180436802977333</v>
          </cell>
          <cell r="AF121">
            <v>43.994262241790217</v>
          </cell>
          <cell r="AG121">
            <v>80.593271498298577</v>
          </cell>
          <cell r="AH121">
            <v>90.96667296888441</v>
          </cell>
          <cell r="AI121">
            <v>108.6665594259909</v>
          </cell>
          <cell r="AJ121">
            <v>101.40202429116115</v>
          </cell>
          <cell r="AK121">
            <v>104.4369033263832</v>
          </cell>
          <cell r="AL121">
            <v>115.57552399999999</v>
          </cell>
          <cell r="AM121">
            <v>124.25787675839733</v>
          </cell>
          <cell r="AN121">
            <v>125.495186</v>
          </cell>
          <cell r="AO121">
            <v>141.09098230379547</v>
          </cell>
          <cell r="AP121">
            <v>103.2837328844498</v>
          </cell>
          <cell r="AQ121">
            <v>114.783418</v>
          </cell>
          <cell r="AR121">
            <v>120.458079</v>
          </cell>
          <cell r="AS121">
            <v>122.13889112426119</v>
          </cell>
          <cell r="AT121">
            <v>131.57448594600419</v>
          </cell>
          <cell r="AU121">
            <v>150.79005599999999</v>
          </cell>
          <cell r="AV121">
            <v>141.99777999999998</v>
          </cell>
          <cell r="AW121">
            <v>140.068468</v>
          </cell>
          <cell r="AX121">
            <v>115.27799441400001</v>
          </cell>
          <cell r="AY121">
            <v>0</v>
          </cell>
          <cell r="AZ121">
            <v>101.53990852000004</v>
          </cell>
          <cell r="BA121">
            <v>0</v>
          </cell>
        </row>
        <row r="123">
          <cell r="B123">
            <v>3.6283800000000001E-3</v>
          </cell>
          <cell r="C123">
            <v>4.5002510000000003E-3</v>
          </cell>
          <cell r="D123">
            <v>6.2219744999999996E-3</v>
          </cell>
          <cell r="E123">
            <v>8.0181674999999994E-3</v>
          </cell>
          <cell r="F123">
            <v>1.0168662E-2</v>
          </cell>
          <cell r="G123">
            <v>1.17230435E-2</v>
          </cell>
          <cell r="H123">
            <v>1.23165385E-2</v>
          </cell>
          <cell r="I123">
            <v>1.6147709199999999E-2</v>
          </cell>
          <cell r="J123">
            <v>2.5089107399999994E-2</v>
          </cell>
          <cell r="K123">
            <v>2.1722484E-2</v>
          </cell>
          <cell r="L123">
            <v>1.8962321000000001E-2</v>
          </cell>
          <cell r="M123">
            <v>2.4348229499999999E-2</v>
          </cell>
          <cell r="N123">
            <v>2.5318044849999999E-2</v>
          </cell>
          <cell r="O123">
            <v>2.195713107E-2</v>
          </cell>
          <cell r="P123">
            <v>2.5015693639999999E-2</v>
          </cell>
          <cell r="Q123">
            <v>1.9266957080000001E-2</v>
          </cell>
          <cell r="R123">
            <v>1.2018360339999999E-2</v>
          </cell>
          <cell r="S123">
            <v>6.9424838700000002E-3</v>
          </cell>
          <cell r="T123">
            <v>1.6592352000000001E-2</v>
          </cell>
          <cell r="U123">
            <v>1.5229766649999999E-2</v>
          </cell>
          <cell r="V123">
            <v>7.7268610999999994E-3</v>
          </cell>
          <cell r="W123">
            <v>7.1439832100000005E-3</v>
          </cell>
          <cell r="X123">
            <v>3.181780742E-3</v>
          </cell>
          <cell r="Y123">
            <v>0</v>
          </cell>
          <cell r="Z123">
            <v>3.8324656125000001E-3</v>
          </cell>
          <cell r="AA123">
            <v>0</v>
          </cell>
          <cell r="AB123">
            <v>2.3820000000000001</v>
          </cell>
          <cell r="AC123">
            <v>2.609</v>
          </cell>
          <cell r="AD123">
            <v>3.875</v>
          </cell>
          <cell r="AE123">
            <v>4.8029999999999999</v>
          </cell>
          <cell r="AF123">
            <v>5.3870800000000001</v>
          </cell>
          <cell r="AG123">
            <v>5.5402040000000001</v>
          </cell>
          <cell r="AH123">
            <v>3.9983029999999999</v>
          </cell>
          <cell r="AI123">
            <v>3.8251732478811471</v>
          </cell>
          <cell r="AJ123">
            <v>7.3998442952161616</v>
          </cell>
          <cell r="AK123">
            <v>5.8230170000000001</v>
          </cell>
          <cell r="AL123">
            <v>6.1966299999999999</v>
          </cell>
          <cell r="AM123">
            <v>6.7541799999999999</v>
          </cell>
          <cell r="AN123">
            <v>7.507757999999999</v>
          </cell>
          <cell r="AO123">
            <v>8.1022809999999996</v>
          </cell>
          <cell r="AP123">
            <v>7.5477729999999994</v>
          </cell>
          <cell r="AQ123">
            <v>4.5927209999999992</v>
          </cell>
          <cell r="AR123">
            <v>3.8894119999999996</v>
          </cell>
          <cell r="AS123">
            <v>2.677446523083594</v>
          </cell>
          <cell r="AT123">
            <v>5.4454891812193766</v>
          </cell>
          <cell r="AU123">
            <v>4.9611619999999998</v>
          </cell>
          <cell r="AV123">
            <v>2.8193799999999998</v>
          </cell>
          <cell r="AW123">
            <v>2.4450759999999998</v>
          </cell>
          <cell r="AX123">
            <v>1.6577043329999999</v>
          </cell>
          <cell r="AY123">
            <v>0</v>
          </cell>
          <cell r="AZ123">
            <v>1.8669770999999995</v>
          </cell>
          <cell r="BA123">
            <v>0</v>
          </cell>
        </row>
        <row r="125">
          <cell r="B125">
            <v>1.3586128499999999E-2</v>
          </cell>
          <cell r="C125">
            <v>1.727939605E-2</v>
          </cell>
          <cell r="D125">
            <v>2.272534558E-2</v>
          </cell>
          <cell r="E125">
            <v>2.2840131650000001E-2</v>
          </cell>
          <cell r="F125">
            <v>2.8381251499999999E-2</v>
          </cell>
          <cell r="G125">
            <v>3.4212521000000003E-2</v>
          </cell>
          <cell r="H125">
            <v>3.65159657E-2</v>
          </cell>
          <cell r="I125">
            <v>3.8202857E-2</v>
          </cell>
          <cell r="J125">
            <v>4.553853506999999E-2</v>
          </cell>
          <cell r="K125">
            <v>5.4267642099999999E-2</v>
          </cell>
          <cell r="L125">
            <v>5.6079781645E-2</v>
          </cell>
          <cell r="M125">
            <v>6.2819297099999991E-2</v>
          </cell>
          <cell r="N125">
            <v>7.514020149999999E-2</v>
          </cell>
          <cell r="O125">
            <v>8.1959748499999999E-2</v>
          </cell>
          <cell r="P125">
            <v>9.8103758409999992E-2</v>
          </cell>
          <cell r="Q125">
            <v>9.6694850209999988E-2</v>
          </cell>
          <cell r="R125">
            <v>0.10424988013999999</v>
          </cell>
          <cell r="S125">
            <v>0.12237372954</v>
          </cell>
          <cell r="T125">
            <v>0.20975704609000001</v>
          </cell>
          <cell r="U125">
            <v>0.77544537889999987</v>
          </cell>
          <cell r="V125">
            <v>1.0951194097999999</v>
          </cell>
          <cell r="W125">
            <v>1.8909764241199998</v>
          </cell>
          <cell r="X125">
            <v>2.2714178654709998</v>
          </cell>
          <cell r="Y125">
            <v>2.0865599999999999E-5</v>
          </cell>
          <cell r="Z125">
            <v>2.1369723344014995</v>
          </cell>
          <cell r="AA125">
            <v>0</v>
          </cell>
          <cell r="AB125">
            <v>2.8069999999999999</v>
          </cell>
          <cell r="AC125">
            <v>3.6071299963989918</v>
          </cell>
          <cell r="AD125">
            <v>4.7530907821229054</v>
          </cell>
          <cell r="AE125">
            <v>5.3671804881482457</v>
          </cell>
          <cell r="AF125">
            <v>6.5204279999999999</v>
          </cell>
          <cell r="AG125">
            <v>8.4605430921722373</v>
          </cell>
          <cell r="AH125">
            <v>11.321193166440814</v>
          </cell>
          <cell r="AI125">
            <v>11.387053</v>
          </cell>
          <cell r="AJ125">
            <v>16.994584945343448</v>
          </cell>
          <cell r="AK125">
            <v>19.401092258968379</v>
          </cell>
          <cell r="AL125">
            <v>24.388565999999997</v>
          </cell>
          <cell r="AM125">
            <v>28.461392727707743</v>
          </cell>
          <cell r="AN125">
            <v>32.072952999999998</v>
          </cell>
          <cell r="AO125">
            <v>25.288613999999999</v>
          </cell>
          <cell r="AP125">
            <v>38.472691999999995</v>
          </cell>
          <cell r="AQ125">
            <v>25.774998999999998</v>
          </cell>
          <cell r="AR125">
            <v>30.175715999999998</v>
          </cell>
          <cell r="AS125">
            <v>28.737673830978579</v>
          </cell>
          <cell r="AT125">
            <v>46.389125875296074</v>
          </cell>
          <cell r="AU125">
            <v>71.895560999999987</v>
          </cell>
          <cell r="AV125">
            <v>80.427376999999993</v>
          </cell>
          <cell r="AW125">
            <v>112.485412</v>
          </cell>
          <cell r="AX125">
            <v>129.137637184</v>
          </cell>
          <cell r="AY125">
            <v>1.2959999999999999E-2</v>
          </cell>
          <cell r="AZ125">
            <v>124.84527150999998</v>
          </cell>
          <cell r="BA125">
            <v>0</v>
          </cell>
        </row>
        <row r="138">
          <cell r="B138">
            <v>0.363343201</v>
          </cell>
          <cell r="C138">
            <v>0.3764573255</v>
          </cell>
          <cell r="D138">
            <v>0.357057287</v>
          </cell>
          <cell r="E138">
            <v>0.40321855265000001</v>
          </cell>
          <cell r="F138">
            <v>0.52066638728000003</v>
          </cell>
          <cell r="G138">
            <v>0.51013152500000003</v>
          </cell>
          <cell r="H138">
            <v>0.56415254699999995</v>
          </cell>
          <cell r="I138">
            <v>0.56335300249999998</v>
          </cell>
          <cell r="J138">
            <v>0.5330820648200002</v>
          </cell>
          <cell r="K138">
            <v>0.57308534438000003</v>
          </cell>
          <cell r="L138">
            <v>0.55998726620999995</v>
          </cell>
          <cell r="M138">
            <v>0.48376930349999997</v>
          </cell>
          <cell r="N138">
            <v>0.44973109288999996</v>
          </cell>
          <cell r="O138">
            <v>0.42306653963000002</v>
          </cell>
          <cell r="P138">
            <v>0.50222793989000003</v>
          </cell>
          <cell r="Q138">
            <v>0.50978389273000002</v>
          </cell>
          <cell r="R138">
            <v>0.55167835099999996</v>
          </cell>
          <cell r="S138">
            <v>0.4632478807</v>
          </cell>
          <cell r="T138">
            <v>0.48679025100000001</v>
          </cell>
          <cell r="U138">
            <v>0.41006868699999999</v>
          </cell>
          <cell r="V138">
            <v>0.44310449049999995</v>
          </cell>
          <cell r="W138">
            <v>0.37596946680999999</v>
          </cell>
          <cell r="X138">
            <v>0.29238352012549995</v>
          </cell>
          <cell r="Y138">
            <v>9.0640199999999995E-4</v>
          </cell>
          <cell r="Z138">
            <v>0.22235960328049995</v>
          </cell>
          <cell r="AA138">
            <v>0</v>
          </cell>
          <cell r="AB138">
            <v>69.218000000000004</v>
          </cell>
          <cell r="AC138">
            <v>63.074999999999996</v>
          </cell>
          <cell r="AD138">
            <v>64.832999999999998</v>
          </cell>
          <cell r="AE138">
            <v>73.215024065086425</v>
          </cell>
          <cell r="AF138">
            <v>97.423498913721744</v>
          </cell>
          <cell r="AG138">
            <v>100.70453233287034</v>
          </cell>
          <cell r="AH138">
            <v>113.44196398817992</v>
          </cell>
          <cell r="AI138">
            <v>121.9818411675531</v>
          </cell>
          <cell r="AJ138">
            <v>135.30033065982238</v>
          </cell>
          <cell r="AK138">
            <v>118.13438039690945</v>
          </cell>
          <cell r="AL138">
            <v>140.018046</v>
          </cell>
          <cell r="AM138">
            <v>148.83198905388878</v>
          </cell>
          <cell r="AN138">
            <v>135.70947999999999</v>
          </cell>
          <cell r="AO138">
            <v>97.395864000000003</v>
          </cell>
          <cell r="AP138">
            <v>108.02732866321128</v>
          </cell>
          <cell r="AQ138">
            <v>101.20791799999999</v>
          </cell>
          <cell r="AR138">
            <v>103.985523</v>
          </cell>
          <cell r="AS138">
            <v>99.095273924235627</v>
          </cell>
          <cell r="AT138">
            <v>130.38368309236179</v>
          </cell>
          <cell r="AU138">
            <v>109.58188999999999</v>
          </cell>
          <cell r="AV138">
            <v>110.20299799999999</v>
          </cell>
          <cell r="AW138">
            <v>107.12815899999998</v>
          </cell>
          <cell r="AX138">
            <v>105.36693633899998</v>
          </cell>
          <cell r="AY138">
            <v>0.45135699999999995</v>
          </cell>
          <cell r="AZ138">
            <v>80.755154880000021</v>
          </cell>
          <cell r="BA138">
            <v>0</v>
          </cell>
        </row>
        <row r="145">
          <cell r="B145">
            <v>2.67921045E-2</v>
          </cell>
          <cell r="C145">
            <v>2.4473196999999999E-2</v>
          </cell>
          <cell r="D145">
            <v>2.1033449499999999E-2</v>
          </cell>
          <cell r="E145">
            <v>2.5802916999999998E-2</v>
          </cell>
          <cell r="F145">
            <v>1.94134535E-2</v>
          </cell>
          <cell r="G145">
            <v>5.5354984999999995E-3</v>
          </cell>
          <cell r="H145">
            <v>7.0292074999999997E-3</v>
          </cell>
          <cell r="I145">
            <v>8.6131920000000004E-3</v>
          </cell>
          <cell r="J145">
            <v>5.1942344999999996E-3</v>
          </cell>
          <cell r="K145">
            <v>1.0999953999999999E-2</v>
          </cell>
          <cell r="L145">
            <v>1.69742685E-2</v>
          </cell>
          <cell r="M145">
            <v>1.5439097899999999E-2</v>
          </cell>
          <cell r="N145">
            <v>2.1486909499999998E-2</v>
          </cell>
          <cell r="O145">
            <v>2.6807791500000001E-2</v>
          </cell>
          <cell r="P145">
            <v>3.5521216500000001E-2</v>
          </cell>
          <cell r="Q145">
            <v>3.5591646999999997E-2</v>
          </cell>
          <cell r="R145">
            <v>3.2689135500000001E-2</v>
          </cell>
          <cell r="S145">
            <v>1.6399452999999998E-2</v>
          </cell>
          <cell r="T145">
            <v>3.71263025E-2</v>
          </cell>
          <cell r="U145">
            <v>1.5461173E-2</v>
          </cell>
          <cell r="V145">
            <v>4.1065605000000002E-3</v>
          </cell>
          <cell r="W145">
            <v>2.1655899999999998E-3</v>
          </cell>
          <cell r="X145">
            <v>1.1282096007E-2</v>
          </cell>
          <cell r="Y145">
            <v>0</v>
          </cell>
          <cell r="Z145">
            <v>8.4723847949999993E-3</v>
          </cell>
          <cell r="AA145">
            <v>0</v>
          </cell>
          <cell r="AB145">
            <v>3.2410000000000001</v>
          </cell>
          <cell r="AC145">
            <v>2.3889999999999998</v>
          </cell>
          <cell r="AD145">
            <v>2.1059999999999999</v>
          </cell>
          <cell r="AE145">
            <v>2.738</v>
          </cell>
          <cell r="AF145">
            <v>1.96888</v>
          </cell>
          <cell r="AG145">
            <v>0.85664700000000005</v>
          </cell>
          <cell r="AH145">
            <v>1.059204</v>
          </cell>
          <cell r="AI145">
            <v>1.3526499999999999</v>
          </cell>
          <cell r="AJ145">
            <v>1.252791</v>
          </cell>
          <cell r="AK145">
            <v>1.467997</v>
          </cell>
          <cell r="AL145">
            <v>2.9303749999999997</v>
          </cell>
          <cell r="AM145">
            <v>3.295602202618201</v>
          </cell>
          <cell r="AN145">
            <v>3.8082829999999999</v>
          </cell>
          <cell r="AO145">
            <v>4.5301729999999996</v>
          </cell>
          <cell r="AP145">
            <v>5.9424130000000002</v>
          </cell>
          <cell r="AQ145">
            <v>5.278408999999999</v>
          </cell>
          <cell r="AR145">
            <v>4.5284179999999994</v>
          </cell>
          <cell r="AS145">
            <v>2.3966585727960581</v>
          </cell>
          <cell r="AT145">
            <v>6.2774356046399111</v>
          </cell>
          <cell r="AU145">
            <v>2.6068159999999998</v>
          </cell>
          <cell r="AV145">
            <v>1.187093</v>
          </cell>
          <cell r="AW145">
            <v>0.57315799999999995</v>
          </cell>
          <cell r="AX145">
            <v>2.0798120489999996</v>
          </cell>
          <cell r="AY145">
            <v>0</v>
          </cell>
          <cell r="AZ145">
            <v>1.8362636800000001</v>
          </cell>
          <cell r="BA145">
            <v>0</v>
          </cell>
        </row>
        <row r="156">
          <cell r="B156">
            <v>3.5616150499999999E-2</v>
          </cell>
          <cell r="C156">
            <v>4.0003669999999998E-2</v>
          </cell>
          <cell r="D156">
            <v>3.71769895E-2</v>
          </cell>
          <cell r="E156">
            <v>2.4229849140000002E-2</v>
          </cell>
          <cell r="F156">
            <v>1.91432185E-2</v>
          </cell>
          <cell r="G156">
            <v>1.46867245E-2</v>
          </cell>
          <cell r="H156">
            <v>1.52277475E-2</v>
          </cell>
          <cell r="I156">
            <v>2.2374631999999998E-2</v>
          </cell>
          <cell r="J156">
            <v>2.37598095E-2</v>
          </cell>
          <cell r="K156">
            <v>4.9188790489999995E-2</v>
          </cell>
          <cell r="L156">
            <v>4.8552017999999995E-2</v>
          </cell>
          <cell r="M156">
            <v>5.3054984999999999E-2</v>
          </cell>
          <cell r="N156">
            <v>6.1821648E-2</v>
          </cell>
          <cell r="O156">
            <v>5.8818710229999994E-2</v>
          </cell>
          <cell r="P156">
            <v>0.12094775693</v>
          </cell>
          <cell r="Q156">
            <v>0.17885767129999999</v>
          </cell>
          <cell r="R156">
            <v>0.192332329</v>
          </cell>
          <cell r="S156">
            <v>0.14102061599999999</v>
          </cell>
          <cell r="T156">
            <v>0.20082616219999999</v>
          </cell>
          <cell r="U156">
            <v>0.24391040258999999</v>
          </cell>
          <cell r="V156">
            <v>0.20257763565</v>
          </cell>
          <cell r="W156">
            <v>0.12548012694999999</v>
          </cell>
          <cell r="X156">
            <v>0.17987102268999997</v>
          </cell>
          <cell r="Y156">
            <v>8.3343259999999993E-4</v>
          </cell>
          <cell r="Z156">
            <v>0.25288544404300001</v>
          </cell>
          <cell r="AA156">
            <v>0</v>
          </cell>
          <cell r="AB156">
            <v>5.7190000000000003</v>
          </cell>
          <cell r="AC156">
            <v>5.58</v>
          </cell>
          <cell r="AD156">
            <v>4.8570000000000002</v>
          </cell>
          <cell r="AE156">
            <v>4.3910654829050646</v>
          </cell>
          <cell r="AF156">
            <v>4.3684199999999995</v>
          </cell>
          <cell r="AG156">
            <v>4.0948890000000002</v>
          </cell>
          <cell r="AH156">
            <v>4.5159149999999997</v>
          </cell>
          <cell r="AI156">
            <v>6.41913</v>
          </cell>
          <cell r="AJ156">
            <v>8.9738419999999994</v>
          </cell>
          <cell r="AK156">
            <v>12.078066972162288</v>
          </cell>
          <cell r="AL156">
            <v>14.629685</v>
          </cell>
          <cell r="AM156">
            <v>16.770712349587882</v>
          </cell>
          <cell r="AN156">
            <v>18.257323</v>
          </cell>
          <cell r="AO156">
            <v>15.844861</v>
          </cell>
          <cell r="AP156">
            <v>28.947540999999998</v>
          </cell>
          <cell r="AQ156">
            <v>35.583796</v>
          </cell>
          <cell r="AR156">
            <v>38.322804999999995</v>
          </cell>
          <cell r="AS156">
            <v>32.518397627054696</v>
          </cell>
          <cell r="AT156">
            <v>46.408255700624871</v>
          </cell>
          <cell r="AU156">
            <v>50.714766999999995</v>
          </cell>
          <cell r="AV156">
            <v>38.520259000000003</v>
          </cell>
          <cell r="AW156">
            <v>28.520872000000001</v>
          </cell>
          <cell r="AX156">
            <v>45.120090960000006</v>
          </cell>
          <cell r="AY156">
            <v>0.458702</v>
          </cell>
          <cell r="AZ156">
            <v>64.93390758000001</v>
          </cell>
          <cell r="BA156">
            <v>0</v>
          </cell>
        </row>
        <row r="160">
          <cell r="B160">
            <v>1.7222341499999998E-2</v>
          </cell>
          <cell r="C160">
            <v>2.8843135999999998E-2</v>
          </cell>
          <cell r="D160">
            <v>1.1312101499999999E-2</v>
          </cell>
          <cell r="E160">
            <v>0.120648059</v>
          </cell>
          <cell r="F160">
            <v>1.509732594E-2</v>
          </cell>
          <cell r="G160">
            <v>9.2591800000000005E-3</v>
          </cell>
          <cell r="H160">
            <v>1.4997136699999998E-2</v>
          </cell>
          <cell r="I160">
            <v>8.4765379999999987E-3</v>
          </cell>
          <cell r="J160">
            <v>1.4169931489999999E-2</v>
          </cell>
          <cell r="K160">
            <v>1.1686536499999999E-2</v>
          </cell>
          <cell r="L160">
            <v>1.0523730000000001E-5</v>
          </cell>
          <cell r="M160">
            <v>5.8617220199999997E-3</v>
          </cell>
          <cell r="N160">
            <v>3.8305256560000001E-2</v>
          </cell>
          <cell r="O160">
            <v>2.8352421999999999E-2</v>
          </cell>
          <cell r="P160">
            <v>2.0703969999999999E-3</v>
          </cell>
          <cell r="Q160">
            <v>2.5668039999999998E-3</v>
          </cell>
          <cell r="R160">
            <v>1.6570215299999999E-3</v>
          </cell>
          <cell r="S160">
            <v>1.8015486299999999E-3</v>
          </cell>
          <cell r="T160">
            <v>2.1349317499999997E-3</v>
          </cell>
          <cell r="U160">
            <v>3.5897587399999998E-3</v>
          </cell>
          <cell r="V160">
            <v>1.9565410199999999E-3</v>
          </cell>
          <cell r="W160">
            <v>3.1083198400000001E-3</v>
          </cell>
          <cell r="X160">
            <v>3.1096282469999996E-3</v>
          </cell>
          <cell r="Y160">
            <v>4.526655E-4</v>
          </cell>
          <cell r="Z160">
            <v>1.9072870685399998E-3</v>
          </cell>
          <cell r="AA160">
            <v>0</v>
          </cell>
          <cell r="AB160">
            <v>4.7919999999999998</v>
          </cell>
          <cell r="AC160">
            <v>6.173</v>
          </cell>
          <cell r="AD160">
            <v>5.0439999999999996</v>
          </cell>
          <cell r="AE160">
            <v>31.177</v>
          </cell>
          <cell r="AF160">
            <v>5.3491789205318643</v>
          </cell>
          <cell r="AG160">
            <v>7.254683</v>
          </cell>
          <cell r="AH160">
            <v>11.037231710561688</v>
          </cell>
          <cell r="AI160">
            <v>8.3238997727084065</v>
          </cell>
          <cell r="AJ160">
            <v>11.945938012845048</v>
          </cell>
          <cell r="AK160">
            <v>9.5814193859199914</v>
          </cell>
          <cell r="AL160">
            <v>1.6778999999999999E-2</v>
          </cell>
          <cell r="AM160">
            <v>5.4292513587790179</v>
          </cell>
          <cell r="AN160">
            <v>15.842950999999999</v>
          </cell>
          <cell r="AO160">
            <v>13.108411</v>
          </cell>
          <cell r="AP160">
            <v>4.8444139999999996</v>
          </cell>
          <cell r="AQ160">
            <v>5.7945659999999997</v>
          </cell>
          <cell r="AR160">
            <v>3.7081979999999999</v>
          </cell>
          <cell r="AS160">
            <v>3.7954047525398975</v>
          </cell>
          <cell r="AT160">
            <v>4.1949913548124904</v>
          </cell>
          <cell r="AU160">
            <v>4.086176</v>
          </cell>
          <cell r="AV160">
            <v>3.9597769999999999</v>
          </cell>
          <cell r="AW160">
            <v>5.1485609999999991</v>
          </cell>
          <cell r="AX160">
            <v>4.0008700319999999</v>
          </cell>
          <cell r="AY160">
            <v>1.040084</v>
          </cell>
          <cell r="AZ160">
            <v>4.98534714</v>
          </cell>
          <cell r="BA160">
            <v>0</v>
          </cell>
        </row>
        <row r="163">
          <cell r="B163">
            <v>4.7099535E-3</v>
          </cell>
          <cell r="C163">
            <v>2.8987325499999998E-2</v>
          </cell>
          <cell r="D163">
            <v>1.458835E-2</v>
          </cell>
          <cell r="E163">
            <v>2.3546828200000001E-2</v>
          </cell>
          <cell r="F163">
            <v>1.254740704E-2</v>
          </cell>
          <cell r="G163">
            <v>1.8233659499999999E-2</v>
          </cell>
          <cell r="H163">
            <v>1.7116917999999998E-2</v>
          </cell>
          <cell r="I163">
            <v>1.7701642E-2</v>
          </cell>
          <cell r="J163">
            <v>1.3977708500000002E-2</v>
          </cell>
          <cell r="K163">
            <v>1.278181443E-2</v>
          </cell>
          <cell r="L163">
            <v>1.7027377989999998E-2</v>
          </cell>
          <cell r="M163">
            <v>2.0380741500000001E-2</v>
          </cell>
          <cell r="N163">
            <v>2.56819535E-2</v>
          </cell>
          <cell r="O163">
            <v>1.6448253499999999E-2</v>
          </cell>
          <cell r="P163">
            <v>1.71302425E-2</v>
          </cell>
          <cell r="Q163">
            <v>1.2177374999999999E-2</v>
          </cell>
          <cell r="R163">
            <v>1.3271205499999999E-2</v>
          </cell>
          <cell r="S163">
            <v>1.2054462E-2</v>
          </cell>
          <cell r="T163">
            <v>1.7344638499999999E-2</v>
          </cell>
          <cell r="U163">
            <v>1.1376889999999999E-2</v>
          </cell>
          <cell r="V163">
            <v>9.6844194999999994E-3</v>
          </cell>
          <cell r="W163">
            <v>1.54066115E-2</v>
          </cell>
          <cell r="X163">
            <v>1.1922164632000002E-2</v>
          </cell>
          <cell r="Y163">
            <v>4.1859999999999995E-7</v>
          </cell>
          <cell r="Z163">
            <v>1.2269099608499999E-2</v>
          </cell>
          <cell r="AA163">
            <v>0</v>
          </cell>
          <cell r="AB163">
            <v>1.1559999999999999</v>
          </cell>
          <cell r="AC163">
            <v>4.0640000000000001</v>
          </cell>
          <cell r="AD163">
            <v>3.0390000000000001</v>
          </cell>
          <cell r="AE163">
            <v>3.9598539742587806</v>
          </cell>
          <cell r="AF163">
            <v>3.6380566334266962</v>
          </cell>
          <cell r="AG163">
            <v>5.8544859999999996</v>
          </cell>
          <cell r="AH163">
            <v>5.5197450000000003</v>
          </cell>
          <cell r="AI163">
            <v>8.1768140000000002</v>
          </cell>
          <cell r="AJ163">
            <v>6.1541139999999999</v>
          </cell>
          <cell r="AK163">
            <v>4.6912794119908447</v>
          </cell>
          <cell r="AL163">
            <v>6.2267079999999995</v>
          </cell>
          <cell r="AM163">
            <v>7.8560949999999998</v>
          </cell>
          <cell r="AN163">
            <v>9.6584139999999987</v>
          </cell>
          <cell r="AO163">
            <v>6.9839079999999996</v>
          </cell>
          <cell r="AP163">
            <v>7.822641</v>
          </cell>
          <cell r="AQ163">
            <v>5.0919239999999997</v>
          </cell>
          <cell r="AR163">
            <v>5.3919959999999998</v>
          </cell>
          <cell r="AS163">
            <v>4.8121346361051529</v>
          </cell>
          <cell r="AT163">
            <v>6.5621340439024678</v>
          </cell>
          <cell r="AU163">
            <v>5.4132579999999999</v>
          </cell>
          <cell r="AV163">
            <v>5.8875929999999999</v>
          </cell>
          <cell r="AW163">
            <v>6.8350269999999993</v>
          </cell>
          <cell r="AX163">
            <v>7.1605875120000011</v>
          </cell>
          <cell r="AY163">
            <v>6.4499999999999996E-4</v>
          </cell>
          <cell r="AZ163">
            <v>8.4970236899999971</v>
          </cell>
          <cell r="BA163">
            <v>0</v>
          </cell>
        </row>
        <row r="166">
          <cell r="B166">
            <v>1.9454679999999999E-3</v>
          </cell>
          <cell r="C166">
            <v>5.6125615E-3</v>
          </cell>
          <cell r="D166">
            <v>1.0363185E-3</v>
          </cell>
          <cell r="E166">
            <v>6.1389825E-3</v>
          </cell>
          <cell r="F166">
            <v>4.7795859999999997E-3</v>
          </cell>
          <cell r="G166">
            <v>1.2011789999999999E-3</v>
          </cell>
          <cell r="H166">
            <v>4.0695235E-3</v>
          </cell>
          <cell r="I166">
            <v>6.1481384999999998E-3</v>
          </cell>
          <cell r="J166">
            <v>9.0492044999999997E-3</v>
          </cell>
          <cell r="K166">
            <v>6.2565999999999997E-5</v>
          </cell>
          <cell r="L166">
            <v>2.0060634999999999E-3</v>
          </cell>
          <cell r="M166">
            <v>5.1509184999999997E-3</v>
          </cell>
          <cell r="N166">
            <v>1.3157640999999999E-2</v>
          </cell>
          <cell r="O166">
            <v>2.9357968499999998E-2</v>
          </cell>
          <cell r="P166">
            <v>4.2625246999999998E-2</v>
          </cell>
          <cell r="Q166">
            <v>2.2712921E-2</v>
          </cell>
          <cell r="R166">
            <v>3.4440776999999999E-2</v>
          </cell>
          <cell r="S166">
            <v>4.8846794499999999E-2</v>
          </cell>
          <cell r="T166">
            <v>2.76810205E-2</v>
          </cell>
          <cell r="U166">
            <v>1.8772061E-2</v>
          </cell>
          <cell r="V166">
            <v>5.5047289999999999E-3</v>
          </cell>
          <cell r="W166">
            <v>3.9252289999999997E-3</v>
          </cell>
          <cell r="X166">
            <v>1.33076614615E-2</v>
          </cell>
          <cell r="Y166">
            <v>0</v>
          </cell>
          <cell r="Z166">
            <v>8.7638656454999998E-3</v>
          </cell>
          <cell r="AA166">
            <v>0</v>
          </cell>
          <cell r="AB166">
            <v>0.51700000000000002</v>
          </cell>
          <cell r="AC166">
            <v>0.79800000000000004</v>
          </cell>
          <cell r="AD166">
            <v>0.192</v>
          </cell>
          <cell r="AE166">
            <v>1.159</v>
          </cell>
          <cell r="AF166">
            <v>0.91658099999999998</v>
          </cell>
          <cell r="AG166">
            <v>0.41048099999999998</v>
          </cell>
          <cell r="AH166">
            <v>0.89272799999999997</v>
          </cell>
          <cell r="AI166">
            <v>1.229328</v>
          </cell>
          <cell r="AJ166">
            <v>2.257857</v>
          </cell>
          <cell r="AK166">
            <v>4.7710999999999996E-2</v>
          </cell>
          <cell r="AL166">
            <v>0.51229199999999997</v>
          </cell>
          <cell r="AM166">
            <v>1.4797589999999998</v>
          </cell>
          <cell r="AN166">
            <v>4.9183449999999995</v>
          </cell>
          <cell r="AO166">
            <v>8.9432679999999998</v>
          </cell>
          <cell r="AP166">
            <v>10.540509</v>
          </cell>
          <cell r="AQ166">
            <v>4.6975999999999996</v>
          </cell>
          <cell r="AR166">
            <v>7.5055259999999997</v>
          </cell>
          <cell r="AS166">
            <v>10.812989090354646</v>
          </cell>
          <cell r="AT166">
            <v>7.1037222713895449</v>
          </cell>
          <cell r="AU166">
            <v>5.1114459999999999</v>
          </cell>
          <cell r="AV166">
            <v>1.373178</v>
          </cell>
          <cell r="AW166">
            <v>0.84917399999999998</v>
          </cell>
          <cell r="AX166">
            <v>3.0363129239999993</v>
          </cell>
          <cell r="AY166">
            <v>0</v>
          </cell>
          <cell r="AZ166">
            <v>2.2862299399999997</v>
          </cell>
          <cell r="BA166">
            <v>0</v>
          </cell>
        </row>
        <row r="169">
          <cell r="B169">
            <v>6.4428489E-3</v>
          </cell>
          <cell r="C169">
            <v>6.6062296499999999E-3</v>
          </cell>
          <cell r="D169">
            <v>9.90556322E-3</v>
          </cell>
          <cell r="E169">
            <v>4.3002346000000004E-2</v>
          </cell>
          <cell r="F169">
            <v>1.9707449999999999E-3</v>
          </cell>
          <cell r="G169">
            <v>4.0817735000000001E-3</v>
          </cell>
          <cell r="H169">
            <v>1.5366187999999999E-2</v>
          </cell>
          <cell r="I169">
            <v>9.0780104999999989E-3</v>
          </cell>
          <cell r="J169">
            <v>2.0422884999999999E-3</v>
          </cell>
          <cell r="K169">
            <v>1.87166E-4</v>
          </cell>
          <cell r="L169">
            <v>1.0063864999999999E-3</v>
          </cell>
          <cell r="M169">
            <v>7.4455499999999999E-5</v>
          </cell>
          <cell r="N169">
            <v>2.8092399999999997E-3</v>
          </cell>
          <cell r="O169">
            <v>7.7000000000000001E-8</v>
          </cell>
          <cell r="P169">
            <v>2.8779099999999997E-4</v>
          </cell>
          <cell r="Q169">
            <v>2.4885E-6</v>
          </cell>
          <cell r="R169">
            <v>9.9365000000000005E-6</v>
          </cell>
          <cell r="S169">
            <v>0</v>
          </cell>
          <cell r="T169">
            <v>0</v>
          </cell>
          <cell r="U169">
            <v>7.3500000000000003E-8</v>
          </cell>
          <cell r="V169">
            <v>7.3422999999999991E-5</v>
          </cell>
          <cell r="W169">
            <v>0</v>
          </cell>
          <cell r="X169">
            <v>0</v>
          </cell>
          <cell r="Y169">
            <v>0</v>
          </cell>
          <cell r="Z169">
            <v>0</v>
          </cell>
          <cell r="AA169">
            <v>0</v>
          </cell>
          <cell r="AB169">
            <v>0.95273999999999992</v>
          </cell>
          <cell r="AC169">
            <v>0.6896956922938422</v>
          </cell>
          <cell r="AD169">
            <v>3.2892780027932962</v>
          </cell>
          <cell r="AE169">
            <v>4.5419999999999998</v>
          </cell>
          <cell r="AF169">
            <v>0.91880449516842888</v>
          </cell>
          <cell r="AG169">
            <v>0.99384300000000003</v>
          </cell>
          <cell r="AH169">
            <v>4.5435657350726357</v>
          </cell>
          <cell r="AI169">
            <v>2.18390243023874</v>
          </cell>
          <cell r="AJ169">
            <v>0.28500500000000001</v>
          </cell>
          <cell r="AK169">
            <v>3.9472E-2</v>
          </cell>
          <cell r="AL169">
            <v>0.17106499999999999</v>
          </cell>
          <cell r="AM169">
            <v>1.3241783117991744E-3</v>
          </cell>
          <cell r="AN169">
            <v>0.44962999999999997</v>
          </cell>
          <cell r="AO169">
            <v>9.9999999999999991E-5</v>
          </cell>
          <cell r="AP169">
            <v>0.147198</v>
          </cell>
          <cell r="AQ169">
            <v>1.305E-3</v>
          </cell>
          <cell r="AR169">
            <v>2.48E-3</v>
          </cell>
          <cell r="AS169">
            <v>0</v>
          </cell>
          <cell r="AT169">
            <v>0</v>
          </cell>
          <cell r="AU169">
            <v>2.0099999999999998E-4</v>
          </cell>
          <cell r="AV169">
            <v>2.1562999999999999E-2</v>
          </cell>
          <cell r="AW169">
            <v>0</v>
          </cell>
          <cell r="AX169">
            <v>0</v>
          </cell>
          <cell r="AY169">
            <v>0</v>
          </cell>
          <cell r="AZ169">
            <v>0</v>
          </cell>
          <cell r="BA169">
            <v>0</v>
          </cell>
        </row>
        <row r="180">
          <cell r="B180">
            <v>9.7088074999999996E-3</v>
          </cell>
          <cell r="C180">
            <v>9.2694314999999996E-3</v>
          </cell>
          <cell r="D180">
            <v>8.7499125000000001E-3</v>
          </cell>
          <cell r="E180">
            <v>8.7284540000000001E-3</v>
          </cell>
          <cell r="F180">
            <v>1.6081263499999998E-2</v>
          </cell>
          <cell r="G180">
            <v>1.613494E-2</v>
          </cell>
          <cell r="H180">
            <v>2.3642239499999999E-2</v>
          </cell>
          <cell r="I180">
            <v>3.60324375E-2</v>
          </cell>
          <cell r="J180">
            <v>3.8009649999999992E-2</v>
          </cell>
          <cell r="K180">
            <v>4.7592066999999995E-2</v>
          </cell>
          <cell r="L180">
            <v>3.2721801000000002E-2</v>
          </cell>
          <cell r="M180">
            <v>5.1224243999999995E-2</v>
          </cell>
          <cell r="N180">
            <v>4.2823588499999996E-2</v>
          </cell>
          <cell r="O180">
            <v>5.3611267999999997E-2</v>
          </cell>
          <cell r="P180">
            <v>3.3139789689999997E-2</v>
          </cell>
          <cell r="Q180">
            <v>5.01748765E-2</v>
          </cell>
          <cell r="R180">
            <v>3.6873454E-2</v>
          </cell>
          <cell r="S180">
            <v>3.9249598499999996E-2</v>
          </cell>
          <cell r="T180">
            <v>4.6454117999999996E-2</v>
          </cell>
          <cell r="U180">
            <v>4.1546879000000002E-2</v>
          </cell>
          <cell r="V180">
            <v>4.7572196500000004E-2</v>
          </cell>
          <cell r="W180">
            <v>5.0448829049999998E-2</v>
          </cell>
          <cell r="X180">
            <v>5.2224194384500003E-2</v>
          </cell>
          <cell r="Y180">
            <v>2.8298819999999998E-4</v>
          </cell>
          <cell r="Z180">
            <v>3.2146103419499993E-2</v>
          </cell>
          <cell r="AA180">
            <v>0</v>
          </cell>
          <cell r="AB180">
            <v>3.2210000000000001</v>
          </cell>
          <cell r="AC180">
            <v>2.4089999999999998</v>
          </cell>
          <cell r="AD180">
            <v>2.2829999999999999</v>
          </cell>
          <cell r="AE180">
            <v>2.504</v>
          </cell>
          <cell r="AF180">
            <v>3.9979601684727859</v>
          </cell>
          <cell r="AG180">
            <v>4.5349651815031864</v>
          </cell>
          <cell r="AH180">
            <v>6.5246580989398657</v>
          </cell>
          <cell r="AI180">
            <v>9.6873901941551068</v>
          </cell>
          <cell r="AJ180">
            <v>10.990366</v>
          </cell>
          <cell r="AK180">
            <v>13.827017</v>
          </cell>
          <cell r="AL180">
            <v>9.9556269999999998</v>
          </cell>
          <cell r="AM180">
            <v>14.790249351703951</v>
          </cell>
          <cell r="AN180">
            <v>13.671294</v>
          </cell>
          <cell r="AO180">
            <v>14.729250653476694</v>
          </cell>
          <cell r="AP180">
            <v>10.177473000000001</v>
          </cell>
          <cell r="AQ180">
            <v>17.947351999999999</v>
          </cell>
          <cell r="AR180">
            <v>10.802634999999999</v>
          </cell>
          <cell r="AS180">
            <v>10.511056190662115</v>
          </cell>
          <cell r="AT180">
            <v>13.860918365240416</v>
          </cell>
          <cell r="AU180">
            <v>11.782285</v>
          </cell>
          <cell r="AV180">
            <v>11.146978000000001</v>
          </cell>
          <cell r="AW180">
            <v>11.968443000000001</v>
          </cell>
          <cell r="AX180">
            <v>14.951597354</v>
          </cell>
          <cell r="AY180">
            <v>2.2099999999999998E-2</v>
          </cell>
          <cell r="AZ180">
            <v>11.374176289999999</v>
          </cell>
          <cell r="BA180">
            <v>0</v>
          </cell>
        </row>
        <row r="187">
          <cell r="B187">
            <v>0.137437802</v>
          </cell>
          <cell r="C187">
            <v>0.2126596425</v>
          </cell>
          <cell r="D187">
            <v>0.166225604</v>
          </cell>
          <cell r="E187">
            <v>0.112677157</v>
          </cell>
          <cell r="F187">
            <v>8.2331278499999994E-2</v>
          </cell>
          <cell r="G187">
            <v>9.8295222500000001E-2</v>
          </cell>
          <cell r="H187">
            <v>0.1534137025</v>
          </cell>
          <cell r="I187">
            <v>0.1301961975</v>
          </cell>
          <cell r="J187">
            <v>0.12551164349999999</v>
          </cell>
          <cell r="K187">
            <v>7.4982968499999997E-2</v>
          </cell>
          <cell r="L187">
            <v>0.1353778034</v>
          </cell>
          <cell r="M187">
            <v>9.1129225110000003E-2</v>
          </cell>
          <cell r="N187">
            <v>7.8186312499999994E-2</v>
          </cell>
          <cell r="O187">
            <v>5.4482659070000002E-2</v>
          </cell>
          <cell r="P187">
            <v>6.0038365170000003E-2</v>
          </cell>
          <cell r="Q187">
            <v>7.2661116499999998E-2</v>
          </cell>
          <cell r="R187">
            <v>8.1217622150000002E-2</v>
          </cell>
          <cell r="S187">
            <v>0.10346157059</v>
          </cell>
          <cell r="T187">
            <v>0.14153977417999999</v>
          </cell>
          <cell r="U187">
            <v>0.13019269724999999</v>
          </cell>
          <cell r="V187">
            <v>0.13326074334999999</v>
          </cell>
          <cell r="W187">
            <v>0.144044845</v>
          </cell>
          <cell r="X187">
            <v>7.9316936744500022E-2</v>
          </cell>
          <cell r="Y187">
            <v>5.6699999999999993E-7</v>
          </cell>
          <cell r="Z187">
            <v>9.6259024334999999E-2</v>
          </cell>
          <cell r="AA187">
            <v>0</v>
          </cell>
          <cell r="AB187">
            <v>24.693000000000001</v>
          </cell>
          <cell r="AC187">
            <v>33.937999999999995</v>
          </cell>
          <cell r="AD187">
            <v>35.316000000000003</v>
          </cell>
          <cell r="AE187">
            <v>33.253999999999998</v>
          </cell>
          <cell r="AF187">
            <v>34.780923171901222</v>
          </cell>
          <cell r="AG187">
            <v>38.79722690204207</v>
          </cell>
          <cell r="AH187">
            <v>45.967842075592891</v>
          </cell>
          <cell r="AI187">
            <v>40.459557094025975</v>
          </cell>
          <cell r="AJ187">
            <v>48.306760117582371</v>
          </cell>
          <cell r="AK187">
            <v>34.909424000000001</v>
          </cell>
          <cell r="AL187">
            <v>47.936095000000002</v>
          </cell>
          <cell r="AM187">
            <v>47.986530872846629</v>
          </cell>
          <cell r="AN187">
            <v>46.758651</v>
          </cell>
          <cell r="AO187">
            <v>20.867090999999999</v>
          </cell>
          <cell r="AP187">
            <v>22.597307999999998</v>
          </cell>
          <cell r="AQ187">
            <v>23.588639999999998</v>
          </cell>
          <cell r="AR187">
            <v>24.370787999999997</v>
          </cell>
          <cell r="AS187">
            <v>25.881704059146596</v>
          </cell>
          <cell r="AT187">
            <v>33.668300263156837</v>
          </cell>
          <cell r="AU187">
            <v>29.095160999999997</v>
          </cell>
          <cell r="AV187">
            <v>27.640173999999998</v>
          </cell>
          <cell r="AW187">
            <v>36.227269</v>
          </cell>
          <cell r="AX187">
            <v>26.030323503999995</v>
          </cell>
          <cell r="AY187">
            <v>2.088E-3</v>
          </cell>
          <cell r="AZ187">
            <v>36.300730780000002</v>
          </cell>
          <cell r="BA187">
            <v>0</v>
          </cell>
        </row>
        <row r="200">
          <cell r="B200">
            <v>2.0571453E-2</v>
          </cell>
          <cell r="C200">
            <v>1.8375318500000001E-2</v>
          </cell>
          <cell r="D200">
            <v>1.6414636070000002E-2</v>
          </cell>
          <cell r="E200">
            <v>2.06030335E-2</v>
          </cell>
          <cell r="F200">
            <v>6.6327572500000001E-2</v>
          </cell>
          <cell r="G200">
            <v>5.7457551820000001E-2</v>
          </cell>
          <cell r="H200">
            <v>0.1047437125</v>
          </cell>
          <cell r="I200">
            <v>0.13456870686</v>
          </cell>
          <cell r="J200">
            <v>9.6324119499999999E-2</v>
          </cell>
          <cell r="K200">
            <v>9.9315720499999996E-2</v>
          </cell>
          <cell r="L200">
            <v>7.4865472500000002E-2</v>
          </cell>
          <cell r="M200">
            <v>8.7507611999999985E-2</v>
          </cell>
          <cell r="N200">
            <v>6.6651973499999989E-2</v>
          </cell>
          <cell r="O200">
            <v>6.5898710499999999E-2</v>
          </cell>
          <cell r="P200">
            <v>0.10723152587</v>
          </cell>
          <cell r="Q200">
            <v>0.13588432388999999</v>
          </cell>
          <cell r="R200">
            <v>5.296630619E-2</v>
          </cell>
          <cell r="S200">
            <v>5.3049425800000001E-2</v>
          </cell>
          <cell r="T200">
            <v>2.3104174659999997E-2</v>
          </cell>
          <cell r="U200">
            <v>1.7489998469999997E-2</v>
          </cell>
          <cell r="V200">
            <v>1.5357496279999999E-2</v>
          </cell>
          <cell r="W200">
            <v>2.9148875769999999E-2</v>
          </cell>
          <cell r="X200">
            <v>3.3212731366500006E-2</v>
          </cell>
          <cell r="Y200">
            <v>4.1950159999999994E-5</v>
          </cell>
          <cell r="Z200">
            <v>1.7752178881499998E-2</v>
          </cell>
          <cell r="AA200">
            <v>0</v>
          </cell>
          <cell r="AB200">
            <v>4.4279999999999999</v>
          </cell>
          <cell r="AC200">
            <v>3.8450526647461287</v>
          </cell>
          <cell r="AD200">
            <v>4.3769527467411553</v>
          </cell>
          <cell r="AE200">
            <v>6.968</v>
          </cell>
          <cell r="AF200">
            <v>16.355991</v>
          </cell>
          <cell r="AG200">
            <v>16.51121737061834</v>
          </cell>
          <cell r="AH200">
            <v>20.141993849744605</v>
          </cell>
          <cell r="AI200">
            <v>24.83962464779983</v>
          </cell>
          <cell r="AJ200">
            <v>23.437929989794242</v>
          </cell>
          <cell r="AK200">
            <v>28.24793</v>
          </cell>
          <cell r="AL200">
            <v>20.065850999999999</v>
          </cell>
          <cell r="AM200">
            <v>33.489993899400261</v>
          </cell>
          <cell r="AN200">
            <v>35.428576</v>
          </cell>
          <cell r="AO200">
            <v>29.204276999999998</v>
          </cell>
          <cell r="AP200">
            <v>49.542323999999994</v>
          </cell>
          <cell r="AQ200">
            <v>44.334370999999997</v>
          </cell>
          <cell r="AR200">
            <v>23.468501999999997</v>
          </cell>
          <cell r="AS200">
            <v>13.547548432214445</v>
          </cell>
          <cell r="AT200">
            <v>8.4886340746053488</v>
          </cell>
          <cell r="AU200">
            <v>6.6827879999999995</v>
          </cell>
          <cell r="AV200">
            <v>6.4414179999999996</v>
          </cell>
          <cell r="AW200">
            <v>7.4763189999999993</v>
          </cell>
          <cell r="AX200">
            <v>8.9770506430000001</v>
          </cell>
          <cell r="AY200">
            <v>9.3390000000000001E-3</v>
          </cell>
          <cell r="AZ200">
            <v>7.221667430000001</v>
          </cell>
          <cell r="BA200">
            <v>0</v>
          </cell>
        </row>
        <row r="206">
          <cell r="B206">
            <v>0.25957373225000002</v>
          </cell>
          <cell r="C206">
            <v>0.22396924662000001</v>
          </cell>
          <cell r="D206">
            <v>0.18701908358</v>
          </cell>
          <cell r="E206">
            <v>0.1975730155</v>
          </cell>
          <cell r="F206">
            <v>0.21308930649999999</v>
          </cell>
          <cell r="G206">
            <v>0.28658830599999996</v>
          </cell>
          <cell r="H206">
            <v>0.26325492250000004</v>
          </cell>
          <cell r="I206">
            <v>0.29170321892000001</v>
          </cell>
          <cell r="J206">
            <v>0.24074236487</v>
          </cell>
          <cell r="K206">
            <v>0.22522703636999999</v>
          </cell>
          <cell r="L206">
            <v>0.17217474283</v>
          </cell>
          <cell r="M206">
            <v>0.15737673504999999</v>
          </cell>
          <cell r="N206">
            <v>0.10737922352</v>
          </cell>
          <cell r="O206">
            <v>8.5670943629999996E-2</v>
          </cell>
          <cell r="P206">
            <v>0.10243250024</v>
          </cell>
          <cell r="Q206">
            <v>0.15257759982000002</v>
          </cell>
          <cell r="R206">
            <v>0.16487727829999999</v>
          </cell>
          <cell r="S206">
            <v>8.1390974000000005E-2</v>
          </cell>
          <cell r="T206">
            <v>7.2022817860000005E-2</v>
          </cell>
          <cell r="U206">
            <v>0.101539326</v>
          </cell>
          <cell r="V206">
            <v>6.8490020540000002E-2</v>
          </cell>
          <cell r="W206">
            <v>9.1390523139999999E-2</v>
          </cell>
          <cell r="X206">
            <v>8.4783517262500011E-2</v>
          </cell>
          <cell r="Y206">
            <v>8.1195251999999999E-4</v>
          </cell>
          <cell r="Z206">
            <v>4.5508051949500014E-2</v>
          </cell>
          <cell r="AA206">
            <v>0</v>
          </cell>
          <cell r="AB206">
            <v>48.552436999999998</v>
          </cell>
          <cell r="AC206">
            <v>42.149018050054011</v>
          </cell>
          <cell r="AD206">
            <v>34.698758356610803</v>
          </cell>
          <cell r="AE206">
            <v>37.902999999999999</v>
          </cell>
          <cell r="AF206">
            <v>41.909165999999999</v>
          </cell>
          <cell r="AG206">
            <v>56.096049814655423</v>
          </cell>
          <cell r="AH206">
            <v>57.885842197963314</v>
          </cell>
          <cell r="AI206">
            <v>61.420240338162486</v>
          </cell>
          <cell r="AJ206">
            <v>64.162943822404131</v>
          </cell>
          <cell r="AK206">
            <v>51.180951579997618</v>
          </cell>
          <cell r="AL206">
            <v>52.825911999999995</v>
          </cell>
          <cell r="AM206">
            <v>54.383342374881273</v>
          </cell>
          <cell r="AN206">
            <v>47.835990000000002</v>
          </cell>
          <cell r="AO206">
            <v>46.658615124368204</v>
          </cell>
          <cell r="AP206">
            <v>34.277570492668566</v>
          </cell>
          <cell r="AQ206">
            <v>34.302213000000002</v>
          </cell>
          <cell r="AR206">
            <v>36.559123999999997</v>
          </cell>
          <cell r="AS206">
            <v>24.357892979155356</v>
          </cell>
          <cell r="AT206">
            <v>25.53826502240506</v>
          </cell>
          <cell r="AU206">
            <v>27.441838999999998</v>
          </cell>
          <cell r="AV206">
            <v>19.353742999999998</v>
          </cell>
          <cell r="AW206">
            <v>28.968743999999997</v>
          </cell>
          <cell r="AX206">
            <v>28.167231905999994</v>
          </cell>
          <cell r="AY206">
            <v>0.139151</v>
          </cell>
          <cell r="AZ206">
            <v>21.078360150000005</v>
          </cell>
          <cell r="BA206">
            <v>0</v>
          </cell>
        </row>
        <row r="211">
          <cell r="B211">
            <v>8.161069E-3</v>
          </cell>
          <cell r="C211">
            <v>7.5110839999999995E-3</v>
          </cell>
          <cell r="D211">
            <v>1.1453211E-2</v>
          </cell>
          <cell r="E211">
            <v>1.8263824500000001E-2</v>
          </cell>
          <cell r="F211">
            <v>1.4685341999999999E-2</v>
          </cell>
          <cell r="G211">
            <v>1.6136309499999998E-2</v>
          </cell>
          <cell r="H211">
            <v>1.54297325E-2</v>
          </cell>
          <cell r="I211">
            <v>2.5918906999999998E-2</v>
          </cell>
          <cell r="J211">
            <v>2.5935654499999999E-2</v>
          </cell>
          <cell r="K211">
            <v>2.99115145E-2</v>
          </cell>
          <cell r="L211">
            <v>2.9743598499999999E-2</v>
          </cell>
          <cell r="M211">
            <v>4.4237169E-2</v>
          </cell>
          <cell r="N211">
            <v>3.5273689499999997E-2</v>
          </cell>
          <cell r="O211">
            <v>2.8428239000000001E-2</v>
          </cell>
          <cell r="P211">
            <v>3.0724721999999999E-2</v>
          </cell>
          <cell r="Q211">
            <v>3.4148974999999998E-2</v>
          </cell>
          <cell r="R211">
            <v>2.494804279E-2</v>
          </cell>
          <cell r="S211">
            <v>2.28106865E-2</v>
          </cell>
          <cell r="T211">
            <v>2.65280645E-2</v>
          </cell>
          <cell r="U211">
            <v>2.0588186500000001E-2</v>
          </cell>
          <cell r="V211">
            <v>1.1580989E-2</v>
          </cell>
          <cell r="W211">
            <v>1.3643850500000001E-2</v>
          </cell>
          <cell r="X211">
            <v>1.5817112783499999E-2</v>
          </cell>
          <cell r="Y211">
            <v>0</v>
          </cell>
          <cell r="Z211">
            <v>9.9674993179999991E-3</v>
          </cell>
          <cell r="AA211">
            <v>0</v>
          </cell>
          <cell r="AB211">
            <v>2.3820000000000001</v>
          </cell>
          <cell r="AC211">
            <v>1.9259999999999999</v>
          </cell>
          <cell r="AD211">
            <v>2.4369999999999998</v>
          </cell>
          <cell r="AE211">
            <v>3.8279999999999998</v>
          </cell>
          <cell r="AF211">
            <v>3.7746436102916818</v>
          </cell>
          <cell r="AG211">
            <v>4.5763077753718706</v>
          </cell>
          <cell r="AH211">
            <v>4.0327019999999996</v>
          </cell>
          <cell r="AI211">
            <v>6.9908789999999996</v>
          </cell>
          <cell r="AJ211">
            <v>7.3688859999999998</v>
          </cell>
          <cell r="AK211">
            <v>8.345853</v>
          </cell>
          <cell r="AL211">
            <v>11.176898</v>
          </cell>
          <cell r="AM211">
            <v>15.860334422532224</v>
          </cell>
          <cell r="AN211">
            <v>14.626394999999999</v>
          </cell>
          <cell r="AO211">
            <v>9.3024749999999994</v>
          </cell>
          <cell r="AP211">
            <v>8.7799779999999998</v>
          </cell>
          <cell r="AQ211">
            <v>8.2697109999999991</v>
          </cell>
          <cell r="AR211">
            <v>5.0515569999999999</v>
          </cell>
          <cell r="AS211">
            <v>6.3430893748428208</v>
          </cell>
          <cell r="AT211">
            <v>8.9019494585932115</v>
          </cell>
          <cell r="AU211">
            <v>7.7389829999999993</v>
          </cell>
          <cell r="AV211">
            <v>4.088406</v>
          </cell>
          <cell r="AW211">
            <v>5.3141749999999996</v>
          </cell>
          <cell r="AX211">
            <v>5.9977443010000018</v>
          </cell>
          <cell r="AY211">
            <v>0</v>
          </cell>
          <cell r="AZ211">
            <v>4.4764513000000008</v>
          </cell>
          <cell r="BA211">
            <v>0</v>
          </cell>
        </row>
        <row r="213">
          <cell r="B213">
            <v>1.11377245E-2</v>
          </cell>
          <cell r="C213">
            <v>1.6612575000000001E-2</v>
          </cell>
          <cell r="D213">
            <v>1.5181159E-2</v>
          </cell>
          <cell r="E213">
            <v>8.548130499999999E-3</v>
          </cell>
          <cell r="F213">
            <v>9.9173725000000004E-3</v>
          </cell>
          <cell r="G213">
            <v>1.0042150999999999E-2</v>
          </cell>
          <cell r="H213">
            <v>1.1781501199999999E-2</v>
          </cell>
          <cell r="I213">
            <v>2.8943648999999998E-2</v>
          </cell>
          <cell r="J213">
            <v>1.9225451000000008E-2</v>
          </cell>
          <cell r="K213">
            <v>1.65080755E-2</v>
          </cell>
          <cell r="L213">
            <v>2.0432334999999999E-2</v>
          </cell>
          <cell r="M213">
            <v>3.1819185999999999E-2</v>
          </cell>
          <cell r="N213">
            <v>3.9917258499999997E-2</v>
          </cell>
          <cell r="O213">
            <v>2.6402316499999998E-2</v>
          </cell>
          <cell r="P213">
            <v>5.2598168000000001E-2</v>
          </cell>
          <cell r="Q213">
            <v>9.7272132999999997E-2</v>
          </cell>
          <cell r="R213">
            <v>7.5446556499999998E-2</v>
          </cell>
          <cell r="S213">
            <v>4.7647403999999997E-2</v>
          </cell>
          <cell r="T213">
            <v>3.5964358500000002E-2</v>
          </cell>
          <cell r="U213">
            <v>5.1515420319999998E-2</v>
          </cell>
          <cell r="V213">
            <v>2.4146195499999999E-2</v>
          </cell>
          <cell r="W213">
            <v>1.7245851E-2</v>
          </cell>
          <cell r="X213">
            <v>1.5586619317499998E-2</v>
          </cell>
          <cell r="Y213">
            <v>0</v>
          </cell>
          <cell r="Z213">
            <v>3.8033214103500003E-2</v>
          </cell>
          <cell r="AA213">
            <v>0</v>
          </cell>
          <cell r="AB213">
            <v>2.137</v>
          </cell>
          <cell r="AC213">
            <v>2.3380000000000001</v>
          </cell>
          <cell r="AD213">
            <v>2.3769999999999998</v>
          </cell>
          <cell r="AE213">
            <v>2.081</v>
          </cell>
          <cell r="AF213">
            <v>2.2147329999999998</v>
          </cell>
          <cell r="AG213">
            <v>2.482634</v>
          </cell>
          <cell r="AH213">
            <v>2.9554818475754643</v>
          </cell>
          <cell r="AI213">
            <v>6.3789929999999995</v>
          </cell>
          <cell r="AJ213">
            <v>5.7347519999999994</v>
          </cell>
          <cell r="AK213">
            <v>4.9440869999999997</v>
          </cell>
          <cell r="AL213">
            <v>7.0819979999999996</v>
          </cell>
          <cell r="AM213">
            <v>9.6463549999999998</v>
          </cell>
          <cell r="AN213">
            <v>9.8161389999999997</v>
          </cell>
          <cell r="AO213">
            <v>7.0522089999999995</v>
          </cell>
          <cell r="AP213">
            <v>11.396656999999999</v>
          </cell>
          <cell r="AQ213">
            <v>15.103031</v>
          </cell>
          <cell r="AR213">
            <v>12.996051</v>
          </cell>
          <cell r="AS213">
            <v>10.198455499873765</v>
          </cell>
          <cell r="AT213">
            <v>8.8524844587301548</v>
          </cell>
          <cell r="AU213">
            <v>9.3872839999999993</v>
          </cell>
          <cell r="AV213">
            <v>5.0079989999999999</v>
          </cell>
          <cell r="AW213">
            <v>5.0277099999999999</v>
          </cell>
          <cell r="AX213">
            <v>4.6863764139999979</v>
          </cell>
          <cell r="AY213">
            <v>0</v>
          </cell>
          <cell r="AZ213">
            <v>7.0967151300000006</v>
          </cell>
          <cell r="BA213">
            <v>0</v>
          </cell>
        </row>
        <row r="227">
          <cell r="B227">
            <v>5.3864719999999998E-3</v>
          </cell>
          <cell r="C227">
            <v>1.3628843E-2</v>
          </cell>
          <cell r="D227">
            <v>7.2356549999999997E-4</v>
          </cell>
          <cell r="E227">
            <v>1.1700802499999999E-2</v>
          </cell>
          <cell r="F227">
            <v>0</v>
          </cell>
          <cell r="G227">
            <v>1.9522509999999999E-3</v>
          </cell>
          <cell r="H227">
            <v>5.0579865000000002E-3</v>
          </cell>
          <cell r="I227">
            <v>1.2772528999999999E-2</v>
          </cell>
          <cell r="J227">
            <v>9.5063220000000011E-3</v>
          </cell>
          <cell r="K227">
            <v>1.22868935E-2</v>
          </cell>
          <cell r="L227">
            <v>2.4879055109999999E-2</v>
          </cell>
          <cell r="M227">
            <v>1.32341965E-2</v>
          </cell>
          <cell r="N227">
            <v>1.20570968E-3</v>
          </cell>
          <cell r="O227">
            <v>3.6601949999999999E-4</v>
          </cell>
          <cell r="P227">
            <v>7.4066999999999994E-5</v>
          </cell>
          <cell r="Q227">
            <v>1.449E-5</v>
          </cell>
          <cell r="R227">
            <v>1.939E-6</v>
          </cell>
          <cell r="S227">
            <v>1.4271144999999999E-3</v>
          </cell>
          <cell r="T227">
            <v>4.8413470000000002E-3</v>
          </cell>
          <cell r="U227">
            <v>1.7938024999999999E-3</v>
          </cell>
          <cell r="V227">
            <v>3.0456999999999997E-3</v>
          </cell>
          <cell r="W227">
            <v>2.6949999999999997E-7</v>
          </cell>
          <cell r="X227">
            <v>1.72991E-4</v>
          </cell>
          <cell r="Y227">
            <v>5.2429999999999996E-6</v>
          </cell>
          <cell r="Z227">
            <v>2.205E-7</v>
          </cell>
          <cell r="AA227">
            <v>0</v>
          </cell>
          <cell r="AB227">
            <v>1.4350000000000001</v>
          </cell>
          <cell r="AC227">
            <v>1.2889999999999999</v>
          </cell>
          <cell r="AD227">
            <v>0.14000000000000001</v>
          </cell>
          <cell r="AE227">
            <v>2.0259999999999998</v>
          </cell>
          <cell r="AF227">
            <v>0</v>
          </cell>
          <cell r="AG227">
            <v>0.463368</v>
          </cell>
          <cell r="AH227">
            <v>1.132304</v>
          </cell>
          <cell r="AI227">
            <v>2.8610340000000001</v>
          </cell>
          <cell r="AJ227">
            <v>2.6746689999999997</v>
          </cell>
          <cell r="AK227">
            <v>2.8892219999999997</v>
          </cell>
          <cell r="AL227">
            <v>6.8527689999999994</v>
          </cell>
          <cell r="AM227">
            <v>3.482834</v>
          </cell>
          <cell r="AN227">
            <v>0.29239199999999999</v>
          </cell>
          <cell r="AO227">
            <v>6.1272E-2</v>
          </cell>
          <cell r="AP227">
            <v>2.4073999999999998E-2</v>
          </cell>
          <cell r="AQ227">
            <v>4.8809999999999999E-3</v>
          </cell>
          <cell r="AR227">
            <v>1.952E-3</v>
          </cell>
          <cell r="AS227">
            <v>0.26580570742650783</v>
          </cell>
          <cell r="AT227">
            <v>0.89834230502821</v>
          </cell>
          <cell r="AU227">
            <v>0.48367099999999996</v>
          </cell>
          <cell r="AV227">
            <v>0.78017799999999993</v>
          </cell>
          <cell r="AW227">
            <v>1.0499999999999999E-4</v>
          </cell>
          <cell r="AX227">
            <v>5.1138014000000002E-2</v>
          </cell>
          <cell r="AY227">
            <v>3.8189999999999999E-3</v>
          </cell>
          <cell r="AZ227">
            <v>1.6000999999999998E-4</v>
          </cell>
          <cell r="BA227">
            <v>0</v>
          </cell>
        </row>
        <row r="228">
          <cell r="B228">
            <v>0.20628051423999999</v>
          </cell>
          <cell r="C228">
            <v>0.35465057496999997</v>
          </cell>
          <cell r="D228">
            <v>0.29891595216</v>
          </cell>
          <cell r="E228">
            <v>0.25172840106</v>
          </cell>
          <cell r="F228">
            <v>0.25348509001000002</v>
          </cell>
          <cell r="G228">
            <v>0.25609480153999997</v>
          </cell>
          <cell r="H228">
            <v>0.26752677120000001</v>
          </cell>
          <cell r="I228">
            <v>0.31611818291999999</v>
          </cell>
          <cell r="J228">
            <v>0.28695306570000001</v>
          </cell>
          <cell r="K228">
            <v>0.41683228325999999</v>
          </cell>
          <cell r="L228">
            <v>0.91305260185999992</v>
          </cell>
          <cell r="M228">
            <v>0.75305194680999998</v>
          </cell>
          <cell r="N228">
            <v>0.64606800782999996</v>
          </cell>
          <cell r="O228">
            <v>0.46132140494999996</v>
          </cell>
          <cell r="P228">
            <v>0.50869387894999996</v>
          </cell>
          <cell r="Q228">
            <v>0.53258149802999988</v>
          </cell>
          <cell r="R228">
            <v>0.29165156457999997</v>
          </cell>
          <cell r="S228">
            <v>0.16552556949</v>
          </cell>
          <cell r="T228">
            <v>0.23627515829999998</v>
          </cell>
          <cell r="U228">
            <v>0.13923579888999998</v>
          </cell>
          <cell r="V228">
            <v>0.16084574099999999</v>
          </cell>
          <cell r="W228">
            <v>0.20803445159</v>
          </cell>
          <cell r="X228">
            <v>0.6115751868499999</v>
          </cell>
          <cell r="Y228">
            <v>0</v>
          </cell>
          <cell r="Z228">
            <v>0.79825796370499991</v>
          </cell>
          <cell r="AA228">
            <v>0</v>
          </cell>
          <cell r="AB228">
            <v>58.899673</v>
          </cell>
          <cell r="AC228">
            <v>79.362400117032763</v>
          </cell>
          <cell r="AD228">
            <v>57.091915898510237</v>
          </cell>
          <cell r="AE228">
            <v>57.202797732948532</v>
          </cell>
          <cell r="AF228">
            <v>62.23853474267402</v>
          </cell>
          <cell r="AG228">
            <v>68.58458848432943</v>
          </cell>
          <cell r="AH228">
            <v>71.660404983276365</v>
          </cell>
          <cell r="AI228">
            <v>72.404209313892466</v>
          </cell>
          <cell r="AJ228">
            <v>72.734691944860586</v>
          </cell>
          <cell r="AK228">
            <v>71.044976449415216</v>
          </cell>
          <cell r="AL228">
            <v>97.144916999999992</v>
          </cell>
          <cell r="AM228">
            <v>104.67185317034156</v>
          </cell>
          <cell r="AN228">
            <v>93.76470599999999</v>
          </cell>
          <cell r="AO228">
            <v>68.509878</v>
          </cell>
          <cell r="AP228">
            <v>71.309700653940141</v>
          </cell>
          <cell r="AQ228">
            <v>65.021906999999999</v>
          </cell>
          <cell r="AR228">
            <v>54.623803999999993</v>
          </cell>
          <cell r="AS228">
            <v>47.925257115514512</v>
          </cell>
          <cell r="AT228">
            <v>59.954509056816512</v>
          </cell>
          <cell r="AU228">
            <v>49.231703999999993</v>
          </cell>
          <cell r="AV228">
            <v>52.073272999999993</v>
          </cell>
          <cell r="AW228">
            <v>60.009748000000002</v>
          </cell>
          <cell r="AX228">
            <v>102.43467134199997</v>
          </cell>
          <cell r="AY228">
            <v>0</v>
          </cell>
          <cell r="AZ228">
            <v>114.62043284999999</v>
          </cell>
          <cell r="BA228">
            <v>0</v>
          </cell>
        </row>
        <row r="238">
          <cell r="B238">
            <v>0</v>
          </cell>
          <cell r="C238">
            <v>0</v>
          </cell>
          <cell r="D238">
            <v>0</v>
          </cell>
          <cell r="E238">
            <v>0</v>
          </cell>
          <cell r="F238">
            <v>2.4527649999999998E-2</v>
          </cell>
          <cell r="G238">
            <v>9.8286299999999997E-3</v>
          </cell>
          <cell r="H238">
            <v>9.1018690000000003E-3</v>
          </cell>
          <cell r="I238">
            <v>2.3559590599999999E-2</v>
          </cell>
          <cell r="J238">
            <v>1.7341992500000007E-2</v>
          </cell>
          <cell r="K238">
            <v>2.5324704999999999E-2</v>
          </cell>
          <cell r="L238">
            <v>9.2962366000000005E-3</v>
          </cell>
          <cell r="M238">
            <v>1.0335311E-2</v>
          </cell>
          <cell r="N238">
            <v>2.1141462509999997E-2</v>
          </cell>
          <cell r="O238">
            <v>2.0059895799999998E-2</v>
          </cell>
          <cell r="P238">
            <v>1.6113222999999999E-2</v>
          </cell>
          <cell r="Q238">
            <v>1.2420859079999999E-2</v>
          </cell>
          <cell r="R238">
            <v>3.4822774699999996E-2</v>
          </cell>
          <cell r="S238">
            <v>3.08190505E-2</v>
          </cell>
          <cell r="T238">
            <v>3.7810587989999998E-2</v>
          </cell>
          <cell r="U238">
            <v>2.5517415909999997E-2</v>
          </cell>
          <cell r="V238">
            <v>1.6122975099999999E-2</v>
          </cell>
          <cell r="W238">
            <v>1.0370564399999999E-2</v>
          </cell>
          <cell r="X238">
            <v>1.2446917476E-2</v>
          </cell>
          <cell r="Y238">
            <v>0</v>
          </cell>
          <cell r="Z238">
            <v>1.3801498238499998E-2</v>
          </cell>
          <cell r="AA238">
            <v>0</v>
          </cell>
          <cell r="AB238">
            <v>0.86399999999999999</v>
          </cell>
          <cell r="AC238">
            <v>0.122</v>
          </cell>
          <cell r="AD238">
            <v>0.106</v>
          </cell>
          <cell r="AE238">
            <v>0.16600000000000001</v>
          </cell>
          <cell r="AF238">
            <v>4.7323769999999996</v>
          </cell>
          <cell r="AG238">
            <v>3.2917860000000001</v>
          </cell>
          <cell r="AH238">
            <v>3.8101609999999999</v>
          </cell>
          <cell r="AI238">
            <v>8.5162846823439402</v>
          </cell>
          <cell r="AJ238">
            <v>6.5441919999999998</v>
          </cell>
          <cell r="AK238">
            <v>5.4751439999999993</v>
          </cell>
          <cell r="AL238">
            <v>4.0136130000000003</v>
          </cell>
          <cell r="AM238">
            <v>4.2567170000000001</v>
          </cell>
          <cell r="AN238">
            <v>6.7065929999999989</v>
          </cell>
          <cell r="AO238">
            <v>6.1374059999999995</v>
          </cell>
          <cell r="AP238">
            <v>5.2851399999999993</v>
          </cell>
          <cell r="AQ238">
            <v>4.0752269999999999</v>
          </cell>
          <cell r="AR238">
            <v>9.8552529999999994</v>
          </cell>
          <cell r="AS238">
            <v>8.2745305245351197</v>
          </cell>
          <cell r="AT238">
            <v>11.449557492923697</v>
          </cell>
          <cell r="AU238">
            <v>8.0045029999999997</v>
          </cell>
          <cell r="AV238">
            <v>4.321428</v>
          </cell>
          <cell r="AW238">
            <v>3.1283089999999998</v>
          </cell>
          <cell r="AX238">
            <v>4.4411757809999992</v>
          </cell>
          <cell r="AY238">
            <v>0</v>
          </cell>
          <cell r="AZ238">
            <v>4.0257440500000001</v>
          </cell>
          <cell r="BA238">
            <v>0</v>
          </cell>
        </row>
        <row r="245">
          <cell r="B245">
            <v>2.5493783999999999E-2</v>
          </cell>
          <cell r="C245">
            <v>2.5428619E-2</v>
          </cell>
          <cell r="D245">
            <v>2.816751026E-2</v>
          </cell>
          <cell r="E245">
            <v>3.9616684499999999E-2</v>
          </cell>
          <cell r="F245">
            <v>3.5405584000000004E-2</v>
          </cell>
          <cell r="G245">
            <v>4.9447100499999994E-2</v>
          </cell>
          <cell r="H245">
            <v>8.0562779500000001E-2</v>
          </cell>
          <cell r="I245">
            <v>0.13714810549999998</v>
          </cell>
          <cell r="J245">
            <v>0.19435045000000004</v>
          </cell>
          <cell r="K245">
            <v>0.19499923561999999</v>
          </cell>
          <cell r="L245">
            <v>0.23016462979999999</v>
          </cell>
          <cell r="M245">
            <v>0.21729477679999998</v>
          </cell>
          <cell r="N245">
            <v>0.1445823946</v>
          </cell>
          <cell r="O245">
            <v>0.12932782394</v>
          </cell>
          <cell r="P245">
            <v>0.13694978415999998</v>
          </cell>
          <cell r="Q245">
            <v>0.20169636060000001</v>
          </cell>
          <cell r="R245">
            <v>0.11063608668000001</v>
          </cell>
          <cell r="S245">
            <v>0.13483193822</v>
          </cell>
          <cell r="T245">
            <v>0.14782070212000001</v>
          </cell>
          <cell r="U245">
            <v>0.11829327026999999</v>
          </cell>
          <cell r="V245">
            <v>9.4784525500000008E-2</v>
          </cell>
          <cell r="W245">
            <v>0.14191651999999999</v>
          </cell>
          <cell r="X245">
            <v>0.20465886465149996</v>
          </cell>
          <cell r="Y245">
            <v>1.2644051349999999E-2</v>
          </cell>
          <cell r="Z245">
            <v>0.24173054422999998</v>
          </cell>
          <cell r="AA245">
            <v>0</v>
          </cell>
          <cell r="AB245">
            <v>6.851</v>
          </cell>
          <cell r="AC245">
            <v>6.7510000000000003</v>
          </cell>
          <cell r="AD245">
            <v>6.004009310986965</v>
          </cell>
          <cell r="AE245">
            <v>9.4130000000000003</v>
          </cell>
          <cell r="AF245">
            <v>10.166090836803736</v>
          </cell>
          <cell r="AG245">
            <v>13.783501668431652</v>
          </cell>
          <cell r="AH245">
            <v>20.762257000000002</v>
          </cell>
          <cell r="AI245">
            <v>30.168301111200506</v>
          </cell>
          <cell r="AJ245">
            <v>43.269473999999995</v>
          </cell>
          <cell r="AK245">
            <v>33.556961912091566</v>
          </cell>
          <cell r="AL245">
            <v>47.804595999999997</v>
          </cell>
          <cell r="AM245">
            <v>50.554299818257235</v>
          </cell>
          <cell r="AN245">
            <v>49.808913999999994</v>
          </cell>
          <cell r="AO245">
            <v>44.451236000000002</v>
          </cell>
          <cell r="AP245">
            <v>33.898964999999997</v>
          </cell>
          <cell r="AQ245">
            <v>43.842727999999994</v>
          </cell>
          <cell r="AR245">
            <v>28.517091000000001</v>
          </cell>
          <cell r="AS245">
            <v>31.663067639927686</v>
          </cell>
          <cell r="AT245">
            <v>40.933127993613176</v>
          </cell>
          <cell r="AU245">
            <v>31.149270999999999</v>
          </cell>
          <cell r="AV245">
            <v>22.763947999999999</v>
          </cell>
          <cell r="AW245">
            <v>30.303268999999997</v>
          </cell>
          <cell r="AX245">
            <v>47.656760848999994</v>
          </cell>
          <cell r="AY245">
            <v>1.2517809999999998</v>
          </cell>
          <cell r="AZ245">
            <v>48.981967459999979</v>
          </cell>
          <cell r="BA245">
            <v>0</v>
          </cell>
        </row>
        <row r="246">
          <cell r="B246">
            <v>3.119288135E-2</v>
          </cell>
          <cell r="C246">
            <v>2.3866700499999997E-2</v>
          </cell>
          <cell r="D246">
            <v>2.3127802899999998E-2</v>
          </cell>
          <cell r="E246">
            <v>2.6291996079999998E-2</v>
          </cell>
          <cell r="F246">
            <v>3.5228719449999994E-2</v>
          </cell>
          <cell r="G246">
            <v>2.1988363E-2</v>
          </cell>
          <cell r="H246">
            <v>6.0145967700000001E-3</v>
          </cell>
          <cell r="I246">
            <v>5.2534028599999999E-3</v>
          </cell>
          <cell r="J246">
            <v>4.4554455200000011E-3</v>
          </cell>
          <cell r="K246">
            <v>6.0228843499999995E-3</v>
          </cell>
          <cell r="L246">
            <v>4.8886478199999996E-3</v>
          </cell>
          <cell r="M246">
            <v>2.6433567999999998E-3</v>
          </cell>
          <cell r="N246">
            <v>3.7845460099999997E-3</v>
          </cell>
          <cell r="O246">
            <v>2.68861145E-3</v>
          </cell>
          <cell r="P246">
            <v>5.5564280800000001E-3</v>
          </cell>
          <cell r="Q246">
            <v>3.2710760599999997E-3</v>
          </cell>
          <cell r="R246">
            <v>3.8318384999999999E-3</v>
          </cell>
          <cell r="S246">
            <v>2.8510684999999997E-3</v>
          </cell>
          <cell r="T246">
            <v>4.0488596400000002E-3</v>
          </cell>
          <cell r="U246">
            <v>5.7275010799999991E-3</v>
          </cell>
          <cell r="V246">
            <v>2.2372434E-3</v>
          </cell>
          <cell r="W246">
            <v>2.5249091000000001E-3</v>
          </cell>
          <cell r="X246">
            <v>4.3866114669999998E-3</v>
          </cell>
          <cell r="Y246">
            <v>0</v>
          </cell>
          <cell r="Z246">
            <v>2.4478835780000004E-3</v>
          </cell>
          <cell r="AA246">
            <v>0</v>
          </cell>
          <cell r="AB246">
            <v>7.3574279999999996</v>
          </cell>
          <cell r="AC246">
            <v>8.1859999999999999</v>
          </cell>
          <cell r="AD246">
            <v>17.023053049348231</v>
          </cell>
          <cell r="AE246">
            <v>8.0092309845207339</v>
          </cell>
          <cell r="AF246">
            <v>11.389674929585254</v>
          </cell>
          <cell r="AG246">
            <v>8.7008396028298574</v>
          </cell>
          <cell r="AH246">
            <v>5.3419985909028025</v>
          </cell>
          <cell r="AI246">
            <v>4.3391398604138516</v>
          </cell>
          <cell r="AJ246">
            <v>4.1089108323191619</v>
          </cell>
          <cell r="AK246">
            <v>3.9885774297467904</v>
          </cell>
          <cell r="AL246">
            <v>3.3069290000000002</v>
          </cell>
          <cell r="AM246">
            <v>3.1674857998651222</v>
          </cell>
          <cell r="AN246">
            <v>4.256983</v>
          </cell>
          <cell r="AO246">
            <v>2.6436959999999998</v>
          </cell>
          <cell r="AP246">
            <v>3.9307289999999999</v>
          </cell>
          <cell r="AQ246">
            <v>2.171789</v>
          </cell>
          <cell r="AR246">
            <v>1.961619</v>
          </cell>
          <cell r="AS246">
            <v>1.5732130878764188</v>
          </cell>
          <cell r="AT246">
            <v>1.973670517058423</v>
          </cell>
          <cell r="AU246">
            <v>2.370371</v>
          </cell>
          <cell r="AV246">
            <v>1.616431</v>
          </cell>
          <cell r="AW246">
            <v>2.0803019999999997</v>
          </cell>
          <cell r="AX246">
            <v>2.6683117829999996</v>
          </cell>
          <cell r="AY246">
            <v>0</v>
          </cell>
          <cell r="AZ246">
            <v>1.9172846100000001</v>
          </cell>
          <cell r="BA246">
            <v>0</v>
          </cell>
        </row>
        <row r="247">
          <cell r="B247">
            <v>0.16076528788</v>
          </cell>
          <cell r="C247">
            <v>0.12088212744</v>
          </cell>
          <cell r="D247">
            <v>0.110698516</v>
          </cell>
          <cell r="E247">
            <v>0.12609625529000001</v>
          </cell>
          <cell r="F247">
            <v>0.11759516671999999</v>
          </cell>
          <cell r="G247">
            <v>0.1078920011</v>
          </cell>
          <cell r="H247">
            <v>0.10784316156</v>
          </cell>
          <cell r="I247">
            <v>0.11073126215</v>
          </cell>
          <cell r="J247">
            <v>5.3186372270000004E-2</v>
          </cell>
          <cell r="K247">
            <v>6.0218803939999996E-2</v>
          </cell>
          <cell r="L247">
            <v>0.1027770506</v>
          </cell>
          <cell r="M247">
            <v>5.5145988199999996E-2</v>
          </cell>
          <cell r="N247">
            <v>3.4471906279999999E-2</v>
          </cell>
          <cell r="O247">
            <v>3.9618413839999998E-2</v>
          </cell>
          <cell r="P247">
            <v>5.8871929619999999E-2</v>
          </cell>
          <cell r="Q247">
            <v>9.9799790019999987E-2</v>
          </cell>
          <cell r="R247">
            <v>0.22693899612999999</v>
          </cell>
          <cell r="S247">
            <v>0.21586650015</v>
          </cell>
          <cell r="T247">
            <v>0.27562581053000001</v>
          </cell>
          <cell r="U247">
            <v>0.34126876581000004</v>
          </cell>
          <cell r="V247">
            <v>0.15361529547</v>
          </cell>
          <cell r="W247">
            <v>0.11582817764</v>
          </cell>
          <cell r="X247">
            <v>0.15287542816349997</v>
          </cell>
          <cell r="Y247">
            <v>2.5389699999999999E-5</v>
          </cell>
          <cell r="Z247">
            <v>0.31440108882750001</v>
          </cell>
          <cell r="AA247">
            <v>0</v>
          </cell>
          <cell r="AB247">
            <v>34.668463000000003</v>
          </cell>
          <cell r="AC247">
            <v>29.518494440943464</v>
          </cell>
          <cell r="AD247">
            <v>36.970999999999997</v>
          </cell>
          <cell r="AE247">
            <v>47.161769986505504</v>
          </cell>
          <cell r="AF247">
            <v>44.987805754547743</v>
          </cell>
          <cell r="AG247">
            <v>49.321305035527885</v>
          </cell>
          <cell r="AH247">
            <v>48.897305412281852</v>
          </cell>
          <cell r="AI247">
            <v>47.532993087816365</v>
          </cell>
          <cell r="AJ247">
            <v>36.901903119068869</v>
          </cell>
          <cell r="AK247">
            <v>40.446022975594069</v>
          </cell>
          <cell r="AL247">
            <v>47.468494</v>
          </cell>
          <cell r="AM247">
            <v>30.272607855887454</v>
          </cell>
          <cell r="AN247">
            <v>56.145247999999995</v>
          </cell>
          <cell r="AO247">
            <v>31.227847171000001</v>
          </cell>
          <cell r="AP247">
            <v>33.871696999999998</v>
          </cell>
          <cell r="AQ247">
            <v>43.352605999999994</v>
          </cell>
          <cell r="AR247">
            <v>69.993573999999995</v>
          </cell>
          <cell r="AS247">
            <v>62.711318217680514</v>
          </cell>
          <cell r="AT247">
            <v>78.654850235100383</v>
          </cell>
          <cell r="AU247">
            <v>99.197243</v>
          </cell>
          <cell r="AV247">
            <v>54.704096999999997</v>
          </cell>
          <cell r="AW247">
            <v>48.090623999999998</v>
          </cell>
          <cell r="AX247">
            <v>65.235610280999992</v>
          </cell>
          <cell r="AY247">
            <v>1.0813999999999999E-2</v>
          </cell>
          <cell r="AZ247">
            <v>121.08441138999999</v>
          </cell>
          <cell r="BA247">
            <v>0</v>
          </cell>
        </row>
        <row r="253">
          <cell r="B253">
            <v>6.2446423500000001E-2</v>
          </cell>
          <cell r="C253">
            <v>0.1449226904</v>
          </cell>
          <cell r="D253">
            <v>0.11099549665</v>
          </cell>
          <cell r="E253">
            <v>0.19824078849999999</v>
          </cell>
          <cell r="F253">
            <v>0.23369822499999998</v>
          </cell>
          <cell r="G253">
            <v>0.32335814499999999</v>
          </cell>
          <cell r="H253">
            <v>0.57759821700000002</v>
          </cell>
          <cell r="I253">
            <v>0.71995879470000002</v>
          </cell>
          <cell r="J253">
            <v>0.75127913749000019</v>
          </cell>
          <cell r="K253">
            <v>0.88417498205</v>
          </cell>
          <cell r="L253">
            <v>0.61888981722000003</v>
          </cell>
          <cell r="M253">
            <v>0.61964705738000003</v>
          </cell>
          <cell r="N253">
            <v>0.64575665664999993</v>
          </cell>
          <cell r="O253">
            <v>0.75880937534999993</v>
          </cell>
          <cell r="P253">
            <v>0.83000298483000001</v>
          </cell>
          <cell r="Q253">
            <v>0.78994476070999997</v>
          </cell>
          <cell r="R253">
            <v>0.97480621499999998</v>
          </cell>
          <cell r="S253">
            <v>0.79805777652999998</v>
          </cell>
          <cell r="T253">
            <v>0.86063791199999995</v>
          </cell>
          <cell r="U253">
            <v>0.82117448999999998</v>
          </cell>
          <cell r="V253">
            <v>0.85470943399999988</v>
          </cell>
          <cell r="W253">
            <v>0.81066241800000005</v>
          </cell>
          <cell r="X253">
            <v>0.61654174028299968</v>
          </cell>
          <cell r="Y253">
            <v>1.0761867E-2</v>
          </cell>
          <cell r="Z253">
            <v>0.63978149877900015</v>
          </cell>
          <cell r="AA253">
            <v>0</v>
          </cell>
          <cell r="AB253">
            <v>13.731999999999999</v>
          </cell>
          <cell r="AC253">
            <v>16.913004726323372</v>
          </cell>
          <cell r="AD253">
            <v>16.208277746741153</v>
          </cell>
          <cell r="AE253">
            <v>26.900000000000002</v>
          </cell>
          <cell r="AF253">
            <v>35.284940939871184</v>
          </cell>
          <cell r="AG253">
            <v>50.102416860779435</v>
          </cell>
          <cell r="AH253">
            <v>91.821180913405016</v>
          </cell>
          <cell r="AI253">
            <v>110.18251038669376</v>
          </cell>
          <cell r="AJ253">
            <v>145.435302991306</v>
          </cell>
          <cell r="AK253">
            <v>150.58593739462808</v>
          </cell>
          <cell r="AL253">
            <v>145.59547099999997</v>
          </cell>
          <cell r="AM253">
            <v>165.73965417589187</v>
          </cell>
          <cell r="AN253">
            <v>182.69351</v>
          </cell>
          <cell r="AO253">
            <v>204.21053971594114</v>
          </cell>
          <cell r="AP253">
            <v>232.06659788915621</v>
          </cell>
          <cell r="AQ253">
            <v>225.472792</v>
          </cell>
          <cell r="AR253">
            <v>255.45620099999999</v>
          </cell>
          <cell r="AS253">
            <v>239.25492231895328</v>
          </cell>
          <cell r="AT253">
            <v>292.16547912116226</v>
          </cell>
          <cell r="AU253">
            <v>243.41343599999999</v>
          </cell>
          <cell r="AV253">
            <v>233.49587499999998</v>
          </cell>
          <cell r="AW253">
            <v>252.773833</v>
          </cell>
          <cell r="AX253">
            <v>218.82453506799996</v>
          </cell>
          <cell r="AY253">
            <v>1.04104</v>
          </cell>
          <cell r="AZ253">
            <v>231.93289536</v>
          </cell>
          <cell r="BA253">
            <v>0</v>
          </cell>
        </row>
        <row r="259">
          <cell r="B259">
            <v>8.6060100000000001E-4</v>
          </cell>
          <cell r="C259">
            <v>3.7910599999999997E-3</v>
          </cell>
          <cell r="D259">
            <v>1.7443475E-3</v>
          </cell>
          <cell r="E259">
            <v>1.1291644E-2</v>
          </cell>
          <cell r="F259">
            <v>3.0169999999999997E-3</v>
          </cell>
          <cell r="G259">
            <v>1.0185665E-2</v>
          </cell>
          <cell r="H259">
            <v>1.35299605E-2</v>
          </cell>
          <cell r="I259">
            <v>1.5331183E-2</v>
          </cell>
          <cell r="J259">
            <v>6.3167685000000001E-3</v>
          </cell>
          <cell r="K259">
            <v>2.821413E-3</v>
          </cell>
          <cell r="L259">
            <v>6.5317279999999997E-3</v>
          </cell>
          <cell r="M259">
            <v>3.0576979999999998E-3</v>
          </cell>
          <cell r="N259">
            <v>6.3352048199999999E-3</v>
          </cell>
          <cell r="O259">
            <v>9.9574859999999998E-3</v>
          </cell>
          <cell r="P259">
            <v>1.0826585E-2</v>
          </cell>
          <cell r="Q259">
            <v>1.0782719499999999E-2</v>
          </cell>
          <cell r="R259">
            <v>7.9988335000000001E-3</v>
          </cell>
          <cell r="S259">
            <v>8.926014999999999E-3</v>
          </cell>
          <cell r="T259">
            <v>3.1891404999999998E-3</v>
          </cell>
          <cell r="U259">
            <v>2.58187706E-3</v>
          </cell>
          <cell r="V259">
            <v>1.2898829999999999E-3</v>
          </cell>
          <cell r="W259">
            <v>2.8426369999999999E-3</v>
          </cell>
          <cell r="X259">
            <v>1.7540284999999999E-3</v>
          </cell>
          <cell r="Y259">
            <v>0</v>
          </cell>
          <cell r="Z259">
            <v>1.433922E-3</v>
          </cell>
          <cell r="AA259">
            <v>0</v>
          </cell>
          <cell r="AB259">
            <v>8.8999999999999996E-2</v>
          </cell>
          <cell r="AC259">
            <v>0.32300000000000001</v>
          </cell>
          <cell r="AD259">
            <v>0.27200000000000002</v>
          </cell>
          <cell r="AE259">
            <v>2.278</v>
          </cell>
          <cell r="AF259">
            <v>0.484124</v>
          </cell>
          <cell r="AG259">
            <v>1.1065640000000001</v>
          </cell>
          <cell r="AH259">
            <v>1.796719</v>
          </cell>
          <cell r="AI259">
            <v>2.2277290000000001</v>
          </cell>
          <cell r="AJ259">
            <v>1.2773289999999999</v>
          </cell>
          <cell r="AK259">
            <v>0.79732499999999995</v>
          </cell>
          <cell r="AL259">
            <v>1.336519</v>
          </cell>
          <cell r="AM259">
            <v>0.85582399999999992</v>
          </cell>
          <cell r="AN259">
            <v>1.6119380000000001</v>
          </cell>
          <cell r="AO259">
            <v>2.3077429999999999</v>
          </cell>
          <cell r="AP259">
            <v>2.0503990000000001</v>
          </cell>
          <cell r="AQ259">
            <v>1.487741</v>
          </cell>
          <cell r="AR259">
            <v>2.008095</v>
          </cell>
          <cell r="AS259">
            <v>1.6717373657707166</v>
          </cell>
          <cell r="AT259">
            <v>0.91962701710374439</v>
          </cell>
          <cell r="AU259">
            <v>0.70731299999999997</v>
          </cell>
          <cell r="AV259">
            <v>0.377606</v>
          </cell>
          <cell r="AW259">
            <v>0.601495</v>
          </cell>
          <cell r="AX259">
            <v>0.53089788399999993</v>
          </cell>
          <cell r="AY259">
            <v>0</v>
          </cell>
          <cell r="AZ259">
            <v>0.35747344999999997</v>
          </cell>
          <cell r="BA259">
            <v>0</v>
          </cell>
        </row>
        <row r="263">
          <cell r="B263">
            <v>4.7888166536700005</v>
          </cell>
          <cell r="C263">
            <v>5.4518632314499982</v>
          </cell>
          <cell r="D263">
            <v>5.0367953762099997</v>
          </cell>
          <cell r="E263">
            <v>5.4362145785500005</v>
          </cell>
          <cell r="F263">
            <v>5.0040725290059296</v>
          </cell>
          <cell r="G263">
            <v>5.0551005889899994</v>
          </cell>
          <cell r="H263">
            <v>5.2472630038900014</v>
          </cell>
          <cell r="I263">
            <v>5.954566895950002</v>
          </cell>
          <cell r="J263">
            <v>6.1165917146710003</v>
          </cell>
          <cell r="K263">
            <v>6.7512478011200017</v>
          </cell>
          <cell r="L263">
            <v>7.8999347711149985</v>
          </cell>
          <cell r="M263">
            <v>9.3528763874800003</v>
          </cell>
          <cell r="N263">
            <v>9.5298160428399967</v>
          </cell>
          <cell r="O263">
            <v>8.8800940531699979</v>
          </cell>
          <cell r="P263">
            <v>9.0223569433499975</v>
          </cell>
          <cell r="Q263">
            <v>9.8379075584199978</v>
          </cell>
          <cell r="R263">
            <v>9.9406586222400009</v>
          </cell>
          <cell r="S263">
            <v>8.7743136211900001</v>
          </cell>
          <cell r="T263">
            <v>8.8207978828800009</v>
          </cell>
          <cell r="U263">
            <v>10.129623690879997</v>
          </cell>
          <cell r="V263">
            <v>9.1267275708000017</v>
          </cell>
          <cell r="W263">
            <v>9.9481066507899989</v>
          </cell>
          <cell r="X263">
            <v>12.092033699364496</v>
          </cell>
          <cell r="Y263">
            <v>3.1452008679099999</v>
          </cell>
          <cell r="Z263">
            <v>12.25946612337842</v>
          </cell>
          <cell r="AA263">
            <v>0</v>
          </cell>
          <cell r="AB263">
            <v>772.61127099999999</v>
          </cell>
          <cell r="AC263">
            <v>744.04290779168173</v>
          </cell>
          <cell r="AD263">
            <v>728.92837520949718</v>
          </cell>
          <cell r="AE263">
            <v>882.73620915688628</v>
          </cell>
          <cell r="AF263">
            <v>888.91652314542353</v>
          </cell>
          <cell r="AG263">
            <v>1021.0299172201718</v>
          </cell>
          <cell r="AH263">
            <v>1201.3880361139315</v>
          </cell>
          <cell r="AI263">
            <v>1344.3133490984956</v>
          </cell>
          <cell r="AJ263">
            <v>1473.258309561196</v>
          </cell>
          <cell r="AK263">
            <v>1413.0175284593736</v>
          </cell>
          <cell r="AL263">
            <v>1574.8189660000007</v>
          </cell>
          <cell r="AM263">
            <v>1793.244116427094</v>
          </cell>
          <cell r="AN263">
            <v>1922.9289729999996</v>
          </cell>
          <cell r="AO263">
            <v>1696.6726811804476</v>
          </cell>
          <cell r="AP263">
            <v>1727.1070627322267</v>
          </cell>
          <cell r="AQ263">
            <v>1730.3942539999998</v>
          </cell>
          <cell r="AR263">
            <v>1765.2735119999998</v>
          </cell>
          <cell r="AS263">
            <v>1669.6428519687604</v>
          </cell>
          <cell r="AT263">
            <v>1936.7666561704245</v>
          </cell>
          <cell r="AU263">
            <v>1899.9153469999999</v>
          </cell>
          <cell r="AV263">
            <v>1681.9170809999996</v>
          </cell>
          <cell r="AW263">
            <v>1828.9616949999991</v>
          </cell>
          <cell r="AX263">
            <v>2036.63008956</v>
          </cell>
          <cell r="AY263">
            <v>315.137764</v>
          </cell>
          <cell r="AZ263">
            <v>2095.31851525</v>
          </cell>
          <cell r="BA263">
            <v>0</v>
          </cell>
        </row>
        <row r="264">
          <cell r="B264">
            <v>0.18744963190000002</v>
          </cell>
          <cell r="C264">
            <v>0.16816709844</v>
          </cell>
          <cell r="D264">
            <v>0.17028962349999999</v>
          </cell>
          <cell r="E264">
            <v>0.22225514868999999</v>
          </cell>
          <cell r="F264">
            <v>0.18683658100228615</v>
          </cell>
          <cell r="G264">
            <v>0.19097226672000003</v>
          </cell>
          <cell r="H264">
            <v>0.14468229399999996</v>
          </cell>
          <cell r="I264">
            <v>0.15799885370999997</v>
          </cell>
          <cell r="J264">
            <v>0.15093214728999998</v>
          </cell>
          <cell r="K264">
            <v>0.15710267955000001</v>
          </cell>
          <cell r="L264">
            <v>0.13166091457000004</v>
          </cell>
          <cell r="M264">
            <v>0.12397583841000001</v>
          </cell>
          <cell r="N264">
            <v>0.14654179497999997</v>
          </cell>
          <cell r="O264">
            <v>0.33156459230999979</v>
          </cell>
          <cell r="P264">
            <v>0.32542019246999992</v>
          </cell>
          <cell r="Q264">
            <v>0.40369235886000004</v>
          </cell>
          <cell r="R264">
            <v>0.35562377046999993</v>
          </cell>
          <cell r="S264">
            <v>0.19513951768999996</v>
          </cell>
          <cell r="T264">
            <v>0.22358227492999999</v>
          </cell>
          <cell r="U264">
            <v>0.14070693357000003</v>
          </cell>
          <cell r="V264">
            <v>9.1897804639999997E-2</v>
          </cell>
          <cell r="W264">
            <v>3.8112670909999993E-2</v>
          </cell>
          <cell r="X264">
            <v>0.146731947911</v>
          </cell>
          <cell r="Y264">
            <v>1.01838402966</v>
          </cell>
          <cell r="Z264">
            <v>9.2640051941039983E-2</v>
          </cell>
          <cell r="AA264">
            <v>0</v>
          </cell>
          <cell r="AB264">
            <v>61.102447999999995</v>
          </cell>
          <cell r="AC264">
            <v>60.650067518905296</v>
          </cell>
          <cell r="AD264">
            <v>81.964305400372439</v>
          </cell>
          <cell r="AE264">
            <v>107.48270531278894</v>
          </cell>
          <cell r="AF264">
            <v>94.638008112527629</v>
          </cell>
          <cell r="AG264">
            <v>102.34067740790414</v>
          </cell>
          <cell r="AH264">
            <v>107.45160121727596</v>
          </cell>
          <cell r="AI264">
            <v>100.1204643337088</v>
          </cell>
          <cell r="AJ264">
            <v>106.58441395513965</v>
          </cell>
          <cell r="AK264">
            <v>130.43038577082547</v>
          </cell>
          <cell r="AL264">
            <v>81.105716999999999</v>
          </cell>
          <cell r="AM264">
            <v>82.415217900271386</v>
          </cell>
          <cell r="AN264">
            <v>85.723298999999997</v>
          </cell>
          <cell r="AO264">
            <v>109.57752030955865</v>
          </cell>
          <cell r="AP264">
            <v>92.045303468042547</v>
          </cell>
          <cell r="AQ264">
            <v>100.32460899999998</v>
          </cell>
          <cell r="AR264">
            <v>85.736583999999993</v>
          </cell>
          <cell r="AS264">
            <v>61.430646410348452</v>
          </cell>
          <cell r="AT264">
            <v>76.912728100002383</v>
          </cell>
          <cell r="AU264">
            <v>61.040161999999988</v>
          </cell>
          <cell r="AV264">
            <v>53.679270999999993</v>
          </cell>
          <cell r="AW264">
            <v>36.300450999999995</v>
          </cell>
          <cell r="AX264">
            <v>58.787316058999998</v>
          </cell>
          <cell r="AY264">
            <v>72.404844999999995</v>
          </cell>
          <cell r="AZ264">
            <v>56.315609559999992</v>
          </cell>
          <cell r="BA264">
            <v>0</v>
          </cell>
        </row>
        <row r="265">
          <cell r="B265">
            <v>0.25113991499999999</v>
          </cell>
          <cell r="C265">
            <v>0.1249096405</v>
          </cell>
          <cell r="D265">
            <v>6.5413868829999999E-2</v>
          </cell>
          <cell r="E265">
            <v>0.18041102249999999</v>
          </cell>
          <cell r="F265">
            <v>0.21871390801999996</v>
          </cell>
          <cell r="G265">
            <v>0.21910123782000002</v>
          </cell>
          <cell r="H265">
            <v>0.34672578499999995</v>
          </cell>
          <cell r="I265">
            <v>0.42038544505999997</v>
          </cell>
          <cell r="J265">
            <v>0.40061046340000006</v>
          </cell>
          <cell r="K265">
            <v>0.41214368203000001</v>
          </cell>
          <cell r="L265">
            <v>0.48736485227000004</v>
          </cell>
          <cell r="M265">
            <v>0.42785376400999997</v>
          </cell>
          <cell r="N265">
            <v>0.3122822066</v>
          </cell>
          <cell r="O265">
            <v>0.29402393531000004</v>
          </cell>
          <cell r="P265">
            <v>0.39558315006</v>
          </cell>
          <cell r="Q265">
            <v>0.47466193648999994</v>
          </cell>
          <cell r="R265">
            <v>0.26162470516000003</v>
          </cell>
          <cell r="S265">
            <v>0.31665936966999997</v>
          </cell>
          <cell r="T265">
            <v>0.26651412633999999</v>
          </cell>
          <cell r="U265">
            <v>0.24185272741</v>
          </cell>
          <cell r="V265">
            <v>0.16560649524999999</v>
          </cell>
          <cell r="W265">
            <v>0.21155214227999999</v>
          </cell>
          <cell r="X265">
            <v>0.30884864152449992</v>
          </cell>
          <cell r="Y265">
            <v>1.269124451E-2</v>
          </cell>
          <cell r="Z265">
            <v>0.34107105815299993</v>
          </cell>
          <cell r="AA265">
            <v>0</v>
          </cell>
          <cell r="AB265">
            <v>46.018000000000001</v>
          </cell>
          <cell r="AC265">
            <v>21.838221462009365</v>
          </cell>
          <cell r="AD265">
            <v>16.612962057728119</v>
          </cell>
          <cell r="AE265">
            <v>37.702342379399319</v>
          </cell>
          <cell r="AF265">
            <v>50.270757621227908</v>
          </cell>
          <cell r="AG265">
            <v>51.920196813603148</v>
          </cell>
          <cell r="AH265">
            <v>68.097126807381883</v>
          </cell>
          <cell r="AI265">
            <v>83.217839820183627</v>
          </cell>
          <cell r="AJ265">
            <v>97.538317129492029</v>
          </cell>
          <cell r="AK265">
            <v>92.420188097184422</v>
          </cell>
          <cell r="AL265">
            <v>118.96530799999998</v>
          </cell>
          <cell r="AM265">
            <v>122.24144916412887</v>
          </cell>
          <cell r="AN265">
            <v>116.79180599999999</v>
          </cell>
          <cell r="AO265">
            <v>106.26902199999999</v>
          </cell>
          <cell r="AP265">
            <v>122.55149799999998</v>
          </cell>
          <cell r="AQ265">
            <v>118.47466899999999</v>
          </cell>
          <cell r="AR265">
            <v>80.059335000000004</v>
          </cell>
          <cell r="AS265">
            <v>77.539879600833359</v>
          </cell>
          <cell r="AT265">
            <v>78.515057363959215</v>
          </cell>
          <cell r="AU265">
            <v>67.076316999999989</v>
          </cell>
          <cell r="AV265">
            <v>46.227334999999997</v>
          </cell>
          <cell r="AW265">
            <v>51.421402</v>
          </cell>
          <cell r="AX265">
            <v>78.790614458999997</v>
          </cell>
          <cell r="AY265">
            <v>1.2649389999999998</v>
          </cell>
          <cell r="AZ265">
            <v>85.497588219999983</v>
          </cell>
          <cell r="BA265">
            <v>0</v>
          </cell>
        </row>
        <row r="266">
          <cell r="B266">
            <v>2.0685124999999999E-2</v>
          </cell>
          <cell r="C266">
            <v>1.8910516000000002E-2</v>
          </cell>
          <cell r="D266">
            <v>1.9674901500000001E-2</v>
          </cell>
          <cell r="E266">
            <v>3.80514515E-2</v>
          </cell>
          <cell r="F266">
            <v>4.5161448499999993E-2</v>
          </cell>
          <cell r="G266">
            <v>5.0795564500000001E-2</v>
          </cell>
          <cell r="H266">
            <v>0.15601688050000001</v>
          </cell>
          <cell r="I266">
            <v>0.17311498276999998</v>
          </cell>
          <cell r="J266">
            <v>0.12653910299999999</v>
          </cell>
          <cell r="K266">
            <v>0.15037387799999999</v>
          </cell>
          <cell r="L266">
            <v>0.17247626599999999</v>
          </cell>
          <cell r="M266">
            <v>0.1570035675</v>
          </cell>
          <cell r="N266">
            <v>0.14992205732</v>
          </cell>
          <cell r="O266">
            <v>0.15505440790000002</v>
          </cell>
          <cell r="P266">
            <v>0.1925435127</v>
          </cell>
          <cell r="Q266">
            <v>0.19881030049999998</v>
          </cell>
          <cell r="R266">
            <v>0.24351313579</v>
          </cell>
          <cell r="S266">
            <v>0.25463921714000004</v>
          </cell>
          <cell r="T266">
            <v>0.20993214911000002</v>
          </cell>
          <cell r="U266">
            <v>0.18554633300000001</v>
          </cell>
          <cell r="V266">
            <v>0.1287442755</v>
          </cell>
          <cell r="W266">
            <v>0.13010822649999998</v>
          </cell>
          <cell r="X266">
            <v>0.19838046834549994</v>
          </cell>
          <cell r="Y266">
            <v>0.24537872449999998</v>
          </cell>
          <cell r="Z266">
            <v>0.135426635435</v>
          </cell>
          <cell r="AA266">
            <v>0</v>
          </cell>
          <cell r="AB266">
            <v>4.6959999999999997</v>
          </cell>
          <cell r="AC266">
            <v>3.7810000000000001</v>
          </cell>
          <cell r="AD266">
            <v>3.8550000000000004</v>
          </cell>
          <cell r="AE266">
            <v>7.7290000000000001</v>
          </cell>
          <cell r="AF266">
            <v>10.374581092167626</v>
          </cell>
          <cell r="AG266">
            <v>13.005245502458017</v>
          </cell>
          <cell r="AH266">
            <v>28.77833594652963</v>
          </cell>
          <cell r="AI266">
            <v>37.470808950197693</v>
          </cell>
          <cell r="AJ266">
            <v>35.09565449904818</v>
          </cell>
          <cell r="AK266">
            <v>38.268039000000002</v>
          </cell>
          <cell r="AL266">
            <v>46.837183000000003</v>
          </cell>
          <cell r="AM266">
            <v>47.672771422532222</v>
          </cell>
          <cell r="AN266">
            <v>50.998906000000005</v>
          </cell>
          <cell r="AO266">
            <v>49.070009999999996</v>
          </cell>
          <cell r="AP266">
            <v>50.086207999999992</v>
          </cell>
          <cell r="AQ266">
            <v>41.873178999999993</v>
          </cell>
          <cell r="AR266">
            <v>52.772877999999999</v>
          </cell>
          <cell r="AS266">
            <v>54.916877534857676</v>
          </cell>
          <cell r="AT266">
            <v>55.167399870878498</v>
          </cell>
          <cell r="AU266">
            <v>49.527197999999999</v>
          </cell>
          <cell r="AV266">
            <v>32.871848</v>
          </cell>
          <cell r="AW266">
            <v>31.993450000000003</v>
          </cell>
          <cell r="AX266">
            <v>54.991199106999993</v>
          </cell>
          <cell r="AY266">
            <v>55.198876000000006</v>
          </cell>
          <cell r="AZ266">
            <v>40.873458819999996</v>
          </cell>
          <cell r="BA266">
            <v>0</v>
          </cell>
        </row>
        <row r="267">
          <cell r="B267">
            <v>3.7926626748900003</v>
          </cell>
          <cell r="C267">
            <v>4.5777194830199992</v>
          </cell>
          <cell r="D267">
            <v>4.29948452988</v>
          </cell>
          <cell r="E267">
            <v>4.5056819564000001</v>
          </cell>
          <cell r="F267">
            <v>3.9923476314299995</v>
          </cell>
          <cell r="G267">
            <v>4.040255289350001</v>
          </cell>
          <cell r="H267">
            <v>4.1074895098299997</v>
          </cell>
          <cell r="I267">
            <v>4.6226050476699996</v>
          </cell>
          <cell r="J267">
            <v>4.9874783866110004</v>
          </cell>
          <cell r="K267">
            <v>5.4482180780599991</v>
          </cell>
          <cell r="L267">
            <v>6.5234879850850005</v>
          </cell>
          <cell r="M267">
            <v>8.0750842936800016</v>
          </cell>
          <cell r="N267">
            <v>8.2598173338799992</v>
          </cell>
          <cell r="O267">
            <v>7.3998006359699984</v>
          </cell>
          <cell r="P267">
            <v>7.4547390450599993</v>
          </cell>
          <cell r="Q267">
            <v>8.0098083132399989</v>
          </cell>
          <cell r="R267">
            <v>8.1315499102999969</v>
          </cell>
          <cell r="S267">
            <v>7.1153517871599989</v>
          </cell>
          <cell r="T267">
            <v>7.1608470111899996</v>
          </cell>
          <cell r="U267">
            <v>8.5858429452799996</v>
          </cell>
          <cell r="V267">
            <v>8.1128786737899983</v>
          </cell>
          <cell r="W267">
            <v>8.9116855365299994</v>
          </cell>
          <cell r="X267">
            <v>10.593517219839496</v>
          </cell>
          <cell r="Y267">
            <v>0.7621566151400001</v>
          </cell>
          <cell r="Z267">
            <v>10.1964968999545</v>
          </cell>
          <cell r="AA267">
            <v>0</v>
          </cell>
          <cell r="AB267">
            <v>549.82335999999998</v>
          </cell>
          <cell r="AC267">
            <v>554.27512214169963</v>
          </cell>
          <cell r="AD267">
            <v>522.75310775139678</v>
          </cell>
          <cell r="AE267">
            <v>617.34280835407435</v>
          </cell>
          <cell r="AF267">
            <v>607.29710953706319</v>
          </cell>
          <cell r="AG267">
            <v>704.8953302297914</v>
          </cell>
          <cell r="AH267">
            <v>842.40115656062528</v>
          </cell>
          <cell r="AI267">
            <v>926.50694684227324</v>
          </cell>
          <cell r="AJ267">
            <v>1045.825375254512</v>
          </cell>
          <cell r="AK267">
            <v>942.29061152910606</v>
          </cell>
          <cell r="AL267">
            <v>1100.81791</v>
          </cell>
          <cell r="AM267">
            <v>1304.3870539552831</v>
          </cell>
          <cell r="AN267">
            <v>1366.9061060000001</v>
          </cell>
          <cell r="AO267">
            <v>1223.506468302696</v>
          </cell>
          <cell r="AP267">
            <v>1256.1304252375578</v>
          </cell>
          <cell r="AQ267">
            <v>1253.2250339999998</v>
          </cell>
          <cell r="AR267">
            <v>1298.5281439999999</v>
          </cell>
          <cell r="AS267">
            <v>1245.6507008116841</v>
          </cell>
          <cell r="AT267">
            <v>1442.9008880260435</v>
          </cell>
          <cell r="AU267">
            <v>1451.5763760000002</v>
          </cell>
          <cell r="AV267">
            <v>1363.4903699999998</v>
          </cell>
          <cell r="AW267">
            <v>1497.6920519999999</v>
          </cell>
          <cell r="AX267">
            <v>1550.945196101</v>
          </cell>
          <cell r="AY267">
            <v>89.266667000000012</v>
          </cell>
          <cell r="AZ267">
            <v>1475.5922692500003</v>
          </cell>
          <cell r="BA267">
            <v>0</v>
          </cell>
        </row>
        <row r="268">
          <cell r="B268">
            <v>0.16149861137999999</v>
          </cell>
          <cell r="C268">
            <v>0.12220614943999999</v>
          </cell>
          <cell r="D268">
            <v>0.11287902999999999</v>
          </cell>
          <cell r="E268">
            <v>0.13099098998000003</v>
          </cell>
          <cell r="F268">
            <v>0.12349251353999999</v>
          </cell>
          <cell r="G268">
            <v>0.1130253111</v>
          </cell>
          <cell r="H268">
            <v>0.11201986656</v>
          </cell>
          <cell r="I268">
            <v>0.11663129614999999</v>
          </cell>
          <cell r="J268">
            <v>5.9432811770000003E-2</v>
          </cell>
          <cell r="K268">
            <v>6.5040909270000002E-2</v>
          </cell>
          <cell r="L268">
            <v>0.10784029795</v>
          </cell>
          <cell r="M268">
            <v>5.9638253629999999E-2</v>
          </cell>
          <cell r="N268">
            <v>3.8166005849999997E-2</v>
          </cell>
          <cell r="O268">
            <v>4.3309786839999996E-2</v>
          </cell>
          <cell r="P268">
            <v>6.6853595619999998E-2</v>
          </cell>
          <cell r="Q268">
            <v>0.10609241971999998</v>
          </cell>
          <cell r="R268">
            <v>0.23148340312999999</v>
          </cell>
          <cell r="S268">
            <v>0.22167205165000001</v>
          </cell>
          <cell r="T268">
            <v>0.28348006952999999</v>
          </cell>
          <cell r="U268">
            <v>0.34414898231000002</v>
          </cell>
          <cell r="V268">
            <v>0.15544008697</v>
          </cell>
          <cell r="W268">
            <v>0.11842202764</v>
          </cell>
          <cell r="X268">
            <v>0.16025683130099996</v>
          </cell>
          <cell r="Y268">
            <v>2.7189699999999998E-5</v>
          </cell>
          <cell r="Z268">
            <v>0.33658507996449999</v>
          </cell>
          <cell r="AA268">
            <v>0</v>
          </cell>
          <cell r="AB268">
            <v>35.392462999999999</v>
          </cell>
          <cell r="AC268">
            <v>31.070494440943463</v>
          </cell>
          <cell r="AD268">
            <v>39.073999999999998</v>
          </cell>
          <cell r="AE268">
            <v>49.842778795530393</v>
          </cell>
          <cell r="AF268">
            <v>48.467686520323049</v>
          </cell>
          <cell r="AG268">
            <v>53.586338035527888</v>
          </cell>
          <cell r="AH268">
            <v>53.127461250364298</v>
          </cell>
          <cell r="AI268">
            <v>52.707090087816368</v>
          </cell>
          <cell r="AJ268">
            <v>41.058414119068871</v>
          </cell>
          <cell r="AK268">
            <v>43.864746508029732</v>
          </cell>
          <cell r="AL268">
            <v>51.613372999999996</v>
          </cell>
          <cell r="AM268">
            <v>34.376635103652518</v>
          </cell>
          <cell r="AN268">
            <v>60.064773999999993</v>
          </cell>
          <cell r="AO268">
            <v>35.102233171000002</v>
          </cell>
          <cell r="AP268">
            <v>38.862704999999998</v>
          </cell>
          <cell r="AQ268">
            <v>47.121693999999991</v>
          </cell>
          <cell r="AR268">
            <v>72.802548000000002</v>
          </cell>
          <cell r="AS268">
            <v>66.069533202672659</v>
          </cell>
          <cell r="AT268">
            <v>82.595082587117417</v>
          </cell>
          <cell r="AU268">
            <v>101.13788599999999</v>
          </cell>
          <cell r="AV268">
            <v>56.006578999999995</v>
          </cell>
          <cell r="AW268">
            <v>49.990266999999996</v>
          </cell>
          <cell r="AX268">
            <v>68.166702209999997</v>
          </cell>
          <cell r="AY268">
            <v>1.5460999999999999E-2</v>
          </cell>
          <cell r="AZ268">
            <v>128.91237385999997</v>
          </cell>
          <cell r="BA268">
            <v>0</v>
          </cell>
        </row>
        <row r="269">
          <cell r="B269">
            <v>0</v>
          </cell>
          <cell r="C269">
            <v>0</v>
          </cell>
          <cell r="D269">
            <v>0</v>
          </cell>
          <cell r="E269">
            <v>1.5616999999999998E-7</v>
          </cell>
          <cell r="F269">
            <v>0</v>
          </cell>
          <cell r="G269">
            <v>8.2095999999999992E-4</v>
          </cell>
          <cell r="H269">
            <v>2.4096554999999994E-3</v>
          </cell>
          <cell r="I269">
            <v>6.9627845000000002E-3</v>
          </cell>
          <cell r="J269">
            <v>6.8891340000000008E-3</v>
          </cell>
          <cell r="K269">
            <v>6.7067840000000004E-3</v>
          </cell>
          <cell r="L269">
            <v>7.8034389999999997E-3</v>
          </cell>
          <cell r="M269">
            <v>1.40484505E-2</v>
          </cell>
          <cell r="N269">
            <v>1.5410529400000003E-2</v>
          </cell>
          <cell r="O269">
            <v>2.7649509999999994E-3</v>
          </cell>
          <cell r="P269">
            <v>4.4962469999999992E-3</v>
          </cell>
          <cell r="Q269">
            <v>4.3490124999999999E-3</v>
          </cell>
          <cell r="R269">
            <v>2.6747979999999995E-3</v>
          </cell>
          <cell r="S269">
            <v>3.4231525300000001E-3</v>
          </cell>
          <cell r="T269">
            <v>4.6757585000000018E-3</v>
          </cell>
          <cell r="U269">
            <v>2.0169099999999998E-3</v>
          </cell>
          <cell r="V269">
            <v>1.6254559999999997E-3</v>
          </cell>
          <cell r="W269">
            <v>1.0066315699999999E-3</v>
          </cell>
          <cell r="X269">
            <v>4.7421253000000003E-3</v>
          </cell>
          <cell r="Y269">
            <v>8.9326649999999994E-4</v>
          </cell>
          <cell r="Z269">
            <v>1.9836262459999999E-3</v>
          </cell>
          <cell r="AA269">
            <v>0</v>
          </cell>
          <cell r="AB269">
            <v>0</v>
          </cell>
          <cell r="AC269">
            <v>0</v>
          </cell>
          <cell r="AD269">
            <v>0</v>
          </cell>
          <cell r="AE269">
            <v>5.9079787192440669E-5</v>
          </cell>
          <cell r="AF269">
            <v>0</v>
          </cell>
          <cell r="AG269">
            <v>0.47253100000000009</v>
          </cell>
          <cell r="AH269">
            <v>0.86563599999999996</v>
          </cell>
          <cell r="AI269">
            <v>3.2806439999999997</v>
          </cell>
          <cell r="AJ269">
            <v>4.4035380000000002</v>
          </cell>
          <cell r="AK269">
            <v>5.0007700000000002</v>
          </cell>
          <cell r="AL269">
            <v>4.7803990000000001</v>
          </cell>
          <cell r="AM269">
            <v>10.557435999999999</v>
          </cell>
          <cell r="AN269">
            <v>11.477715999999999</v>
          </cell>
          <cell r="AO269">
            <v>2.0124779999999998</v>
          </cell>
          <cell r="AP269">
            <v>2.5989430000000002</v>
          </cell>
          <cell r="AQ269">
            <v>2.304875</v>
          </cell>
          <cell r="AR269">
            <v>1.5952930000000003</v>
          </cell>
          <cell r="AS269">
            <v>1.8278061855816803</v>
          </cell>
          <cell r="AT269">
            <v>1.9584829433327355</v>
          </cell>
          <cell r="AU269">
            <v>1.1906019999999999</v>
          </cell>
          <cell r="AV269">
            <v>1.0075309999999997</v>
          </cell>
          <cell r="AW269">
            <v>0.65218300000000007</v>
          </cell>
          <cell r="AX269">
            <v>2.1233298139999999</v>
          </cell>
          <cell r="AY269">
            <v>0.31772</v>
          </cell>
          <cell r="AZ269">
            <v>1.2472551199999999</v>
          </cell>
          <cell r="BA269">
            <v>0</v>
          </cell>
        </row>
      </sheetData>
      <sheetData sheetId="54">
        <row r="263">
          <cell r="B263">
            <v>4.7888166536699996</v>
          </cell>
          <cell r="C263">
            <v>5.4518632314499991</v>
          </cell>
          <cell r="D263">
            <v>5.0367953762100006</v>
          </cell>
          <cell r="E263">
            <v>5.4362145785499996</v>
          </cell>
          <cell r="F263">
            <v>5.0040725290059287</v>
          </cell>
          <cell r="G263">
            <v>5.0551005889900003</v>
          </cell>
          <cell r="H263">
            <v>5.2472630038900014</v>
          </cell>
          <cell r="I263">
            <v>5.9545668959500011</v>
          </cell>
          <cell r="J263">
            <v>6.1165917146709994</v>
          </cell>
          <cell r="K263">
            <v>6.7512478011199963</v>
          </cell>
          <cell r="L263">
            <v>7.8999347711149985</v>
          </cell>
          <cell r="M263">
            <v>9.3528763874800038</v>
          </cell>
          <cell r="N263">
            <v>9.5298160428400056</v>
          </cell>
          <cell r="O263">
            <v>8.8800940531699979</v>
          </cell>
          <cell r="P263">
            <v>9.0223569433499993</v>
          </cell>
          <cell r="Q263">
            <v>9.8379075584200049</v>
          </cell>
          <cell r="R263">
            <v>9.9406586222399991</v>
          </cell>
          <cell r="S263">
            <v>8.7743136211899984</v>
          </cell>
          <cell r="T263">
            <v>8.8207978828799991</v>
          </cell>
          <cell r="U263">
            <v>10.129623690879999</v>
          </cell>
          <cell r="V263">
            <v>9.1267275707999964</v>
          </cell>
          <cell r="W263">
            <v>9.9481066507899865</v>
          </cell>
          <cell r="X263">
            <v>12.092033699364499</v>
          </cell>
          <cell r="Y263">
            <v>3.1452008679099994</v>
          </cell>
          <cell r="Z263">
            <v>12.259466123378417</v>
          </cell>
          <cell r="AA263">
            <v>0</v>
          </cell>
          <cell r="AB263">
            <v>772.61127099999976</v>
          </cell>
          <cell r="AC263">
            <v>744.04290779168161</v>
          </cell>
          <cell r="AD263">
            <v>728.92837520949752</v>
          </cell>
          <cell r="AE263">
            <v>882.73620915688605</v>
          </cell>
          <cell r="AF263">
            <v>888.91652314542318</v>
          </cell>
          <cell r="AG263">
            <v>1021.0299172201711</v>
          </cell>
          <cell r="AH263">
            <v>1201.3880361139322</v>
          </cell>
          <cell r="AI263">
            <v>1344.3133490984949</v>
          </cell>
          <cell r="AJ263">
            <v>1473.2583095611965</v>
          </cell>
          <cell r="AK263">
            <v>1413.0175284593734</v>
          </cell>
          <cell r="AL263">
            <v>1574.8189659999996</v>
          </cell>
          <cell r="AM263">
            <v>1793.2441164270947</v>
          </cell>
          <cell r="AN263">
            <v>1922.9289730000007</v>
          </cell>
          <cell r="AO263">
            <v>1696.6726811804488</v>
          </cell>
          <cell r="AP263">
            <v>1727.1070627322263</v>
          </cell>
          <cell r="AQ263">
            <v>1730.3942539999998</v>
          </cell>
          <cell r="AR263">
            <v>1765.2735119999991</v>
          </cell>
          <cell r="AS263">
            <v>1669.6428519687606</v>
          </cell>
          <cell r="AT263">
            <v>1936.7666561704254</v>
          </cell>
          <cell r="AU263">
            <v>1899.915347000001</v>
          </cell>
          <cell r="AV263">
            <v>1681.9170810000007</v>
          </cell>
          <cell r="AW263">
            <v>1828.9616949999991</v>
          </cell>
          <cell r="AX263">
            <v>2036.63008956</v>
          </cell>
          <cell r="AY263">
            <v>315.13776400000006</v>
          </cell>
          <cell r="AZ263">
            <v>2095.3185152499996</v>
          </cell>
          <cell r="BA263">
            <v>0</v>
          </cell>
        </row>
        <row r="264">
          <cell r="B264">
            <v>0.18744963190000002</v>
          </cell>
          <cell r="C264">
            <v>0.16816709844</v>
          </cell>
          <cell r="D264">
            <v>0.17028962349999999</v>
          </cell>
          <cell r="E264">
            <v>0.22225514868999999</v>
          </cell>
          <cell r="F264">
            <v>0.18683658100228615</v>
          </cell>
          <cell r="G264">
            <v>0.19097226672000003</v>
          </cell>
          <cell r="H264">
            <v>0.14468229399999996</v>
          </cell>
          <cell r="I264">
            <v>0.15799885370999997</v>
          </cell>
          <cell r="J264">
            <v>0.15093214728999998</v>
          </cell>
          <cell r="K264">
            <v>0.15710267955000001</v>
          </cell>
          <cell r="L264">
            <v>0.13166091457000004</v>
          </cell>
          <cell r="M264">
            <v>0.12397583841000001</v>
          </cell>
          <cell r="N264">
            <v>0.14654179497999997</v>
          </cell>
          <cell r="O264">
            <v>0.33156459230999979</v>
          </cell>
          <cell r="P264">
            <v>0.32542019246999992</v>
          </cell>
          <cell r="Q264">
            <v>0.40369235886000004</v>
          </cell>
          <cell r="R264">
            <v>0.35562377046999993</v>
          </cell>
          <cell r="S264">
            <v>0.19513951768999996</v>
          </cell>
          <cell r="T264">
            <v>0.22358227492999999</v>
          </cell>
          <cell r="U264">
            <v>0.14070693357000003</v>
          </cell>
          <cell r="V264">
            <v>9.1897804639999997E-2</v>
          </cell>
          <cell r="W264">
            <v>3.8112670909999993E-2</v>
          </cell>
          <cell r="X264">
            <v>0.146731947911</v>
          </cell>
          <cell r="Y264">
            <v>1.01838402966</v>
          </cell>
          <cell r="Z264">
            <v>9.2640051941039983E-2</v>
          </cell>
          <cell r="AA264">
            <v>0</v>
          </cell>
          <cell r="AB264">
            <v>61.102447999999995</v>
          </cell>
          <cell r="AC264">
            <v>60.650067518905296</v>
          </cell>
          <cell r="AD264">
            <v>81.964305400372439</v>
          </cell>
          <cell r="AE264">
            <v>107.48270531278894</v>
          </cell>
          <cell r="AF264">
            <v>94.638008112527629</v>
          </cell>
          <cell r="AG264">
            <v>102.34067740790414</v>
          </cell>
          <cell r="AH264">
            <v>107.45160121727596</v>
          </cell>
          <cell r="AI264">
            <v>100.1204643337088</v>
          </cell>
          <cell r="AJ264">
            <v>106.58441395513965</v>
          </cell>
          <cell r="AK264">
            <v>130.43038577082547</v>
          </cell>
          <cell r="AL264">
            <v>81.105716999999999</v>
          </cell>
          <cell r="AM264">
            <v>82.415217900271386</v>
          </cell>
          <cell r="AN264">
            <v>85.723298999999997</v>
          </cell>
          <cell r="AO264">
            <v>109.57752030955865</v>
          </cell>
          <cell r="AP264">
            <v>92.045303468042547</v>
          </cell>
          <cell r="AQ264">
            <v>100.32460899999998</v>
          </cell>
          <cell r="AR264">
            <v>85.736583999999993</v>
          </cell>
          <cell r="AS264">
            <v>61.430646410348452</v>
          </cell>
          <cell r="AT264">
            <v>76.912728100002383</v>
          </cell>
          <cell r="AU264">
            <v>61.040161999999988</v>
          </cell>
          <cell r="AV264">
            <v>53.679270999999993</v>
          </cell>
          <cell r="AW264">
            <v>36.300450999999995</v>
          </cell>
          <cell r="AX264">
            <v>58.787316058999998</v>
          </cell>
          <cell r="AY264">
            <v>72.404844999999995</v>
          </cell>
          <cell r="AZ264">
            <v>56.315609559999992</v>
          </cell>
          <cell r="BA264">
            <v>0</v>
          </cell>
        </row>
      </sheetData>
      <sheetData sheetId="55">
        <row r="15">
          <cell r="B15">
            <v>0.13592305799999999</v>
          </cell>
          <cell r="C15">
            <v>0.14917759649999998</v>
          </cell>
          <cell r="D15">
            <v>0.13625618849999999</v>
          </cell>
          <cell r="E15">
            <v>0.13595447250000001</v>
          </cell>
          <cell r="F15">
            <v>0.14447999249999999</v>
          </cell>
          <cell r="G15">
            <v>0.128064339</v>
          </cell>
          <cell r="H15">
            <v>1.68300675E-2</v>
          </cell>
          <cell r="K15">
            <v>2.1406680000000001E-3</v>
          </cell>
          <cell r="O15">
            <v>3.5999999999999999E-7</v>
          </cell>
          <cell r="R15">
            <v>2.2679999999999997E-6</v>
          </cell>
          <cell r="AB15">
            <v>21.321000000000002</v>
          </cell>
          <cell r="AC15">
            <v>13.920999999999999</v>
          </cell>
          <cell r="AD15">
            <v>11.284000000000001</v>
          </cell>
          <cell r="AE15">
            <v>11.845000000000001</v>
          </cell>
          <cell r="AF15">
            <v>14.115362229720963</v>
          </cell>
          <cell r="AG15">
            <v>13.792255126926133</v>
          </cell>
          <cell r="AH15">
            <v>2.0309237855325604</v>
          </cell>
          <cell r="AK15">
            <v>0.27516199999999996</v>
          </cell>
          <cell r="AO15">
            <v>5.5993290397801242E-4</v>
          </cell>
          <cell r="AR15">
            <v>2.725E-3</v>
          </cell>
        </row>
        <row r="47">
          <cell r="B47">
            <v>0.31729254299999998</v>
          </cell>
          <cell r="C47">
            <v>0.59942340449999998</v>
          </cell>
          <cell r="D47">
            <v>0.32474556899999996</v>
          </cell>
          <cell r="E47">
            <v>0.64182172049999997</v>
          </cell>
          <cell r="F47">
            <v>0.23993388899999998</v>
          </cell>
          <cell r="G47">
            <v>0.29691342900000001</v>
          </cell>
          <cell r="H47">
            <v>0.45876902849999995</v>
          </cell>
          <cell r="I47">
            <v>0.66365927999999996</v>
          </cell>
          <cell r="J47">
            <v>0.35568995849999996</v>
          </cell>
          <cell r="K47">
            <v>0.22828878</v>
          </cell>
          <cell r="L47">
            <v>0.1266963525</v>
          </cell>
          <cell r="M47">
            <v>0.16647132149999999</v>
          </cell>
          <cell r="N47">
            <v>9.9210271499999989E-2</v>
          </cell>
          <cell r="O47">
            <v>0.2768779395</v>
          </cell>
          <cell r="P47">
            <v>0.40228319699999998</v>
          </cell>
          <cell r="Q47">
            <v>0.41920654499999999</v>
          </cell>
          <cell r="R47">
            <v>0.40972504499999995</v>
          </cell>
          <cell r="S47">
            <v>0.48890285549999996</v>
          </cell>
          <cell r="T47">
            <v>0.437975316</v>
          </cell>
          <cell r="U47">
            <v>0.46712969099999996</v>
          </cell>
          <cell r="V47">
            <v>0.74858474249999996</v>
          </cell>
          <cell r="W47">
            <v>0.56779570800000001</v>
          </cell>
          <cell r="X47">
            <v>0.39269373749999997</v>
          </cell>
          <cell r="Y47">
            <v>0.74858474249999996</v>
          </cell>
          <cell r="Z47">
            <v>0.65889486450000001</v>
          </cell>
          <cell r="AB47">
            <v>49.195999999999998</v>
          </cell>
          <cell r="AC47">
            <v>44.853999999999999</v>
          </cell>
          <cell r="AD47">
            <v>25.577000000000002</v>
          </cell>
          <cell r="AE47">
            <v>55.326000000000001</v>
          </cell>
          <cell r="AF47">
            <v>22.877769178294624</v>
          </cell>
          <cell r="AG47">
            <v>31.01280199076427</v>
          </cell>
          <cell r="AH47">
            <v>56.554609944926852</v>
          </cell>
          <cell r="AI47">
            <v>79.548581587722779</v>
          </cell>
          <cell r="AJ47">
            <v>44.814639663667549</v>
          </cell>
          <cell r="AK47">
            <v>21.561672999999999</v>
          </cell>
          <cell r="AL47">
            <v>19.326902</v>
          </cell>
          <cell r="AM47">
            <v>23.313228998046792</v>
          </cell>
          <cell r="AN47">
            <v>14.701257</v>
          </cell>
          <cell r="AO47">
            <v>43.067275314456722</v>
          </cell>
          <cell r="AP47">
            <v>77.909040265935104</v>
          </cell>
          <cell r="AQ47">
            <v>75.489920999999995</v>
          </cell>
          <cell r="AR47">
            <v>77.28454099999999</v>
          </cell>
          <cell r="AS47">
            <v>87.521098459317784</v>
          </cell>
          <cell r="AT47">
            <v>89.565174313746866</v>
          </cell>
          <cell r="AU47">
            <v>77.217834999999994</v>
          </cell>
          <cell r="AV47">
            <v>87.007852</v>
          </cell>
          <cell r="AW47">
            <v>99.989598999999998</v>
          </cell>
          <cell r="AX47">
            <v>83.586431147999988</v>
          </cell>
          <cell r="AY47">
            <v>87.007852</v>
          </cell>
          <cell r="AZ47">
            <v>114.16303787999999</v>
          </cell>
        </row>
        <row r="105">
          <cell r="B105">
            <v>0</v>
          </cell>
          <cell r="C105">
            <v>0</v>
          </cell>
          <cell r="D105">
            <v>0</v>
          </cell>
          <cell r="E105">
            <v>1.3422285E-3</v>
          </cell>
          <cell r="F105">
            <v>9.2951999999999998E-4</v>
          </cell>
          <cell r="G105">
            <v>2.51892E-3</v>
          </cell>
          <cell r="H105">
            <v>3.375E-3</v>
          </cell>
          <cell r="I105">
            <v>2.1118959E-2</v>
          </cell>
          <cell r="L105">
            <v>6.3449999999999992E-7</v>
          </cell>
          <cell r="M105">
            <v>6.9157349999999992E-3</v>
          </cell>
          <cell r="N105">
            <v>6.7500000000000002E-8</v>
          </cell>
          <cell r="S105">
            <v>7.0200000000000001E-7</v>
          </cell>
          <cell r="T105">
            <v>3.1499999999999998E-8</v>
          </cell>
          <cell r="U105">
            <v>1.575E-7</v>
          </cell>
          <cell r="V105">
            <v>2.6999999999999997E-8</v>
          </cell>
          <cell r="W105">
            <v>1.8899999999999999E-7</v>
          </cell>
          <cell r="X105">
            <v>1.575E-7</v>
          </cell>
          <cell r="Y105" t="str">
            <v xml:space="preserve"> </v>
          </cell>
          <cell r="Z105">
            <v>1.3679999999999999E-6</v>
          </cell>
          <cell r="AB105">
            <v>0</v>
          </cell>
          <cell r="AC105">
            <v>0</v>
          </cell>
          <cell r="AD105">
            <v>0</v>
          </cell>
          <cell r="AE105">
            <v>0.121</v>
          </cell>
          <cell r="AF105">
            <v>9.6690696067767576E-2</v>
          </cell>
          <cell r="AG105">
            <v>0.28481063264908063</v>
          </cell>
          <cell r="AH105">
            <v>0.43553345112360081</v>
          </cell>
          <cell r="AI105">
            <v>2.5728009090071282</v>
          </cell>
          <cell r="AL105">
            <v>3.3549999999999999E-3</v>
          </cell>
          <cell r="AM105">
            <v>1.015791881762329</v>
          </cell>
          <cell r="AN105">
            <v>1.4999999999999999E-5</v>
          </cell>
          <cell r="AS105">
            <v>1.8210730652467792E-3</v>
          </cell>
          <cell r="AT105">
            <v>1.8563274200203841E-5</v>
          </cell>
          <cell r="AU105">
            <v>1.06E-4</v>
          </cell>
          <cell r="AV105">
            <v>6.0000000000000002E-6</v>
          </cell>
          <cell r="AW105">
            <v>4.1E-5</v>
          </cell>
          <cell r="AX105">
            <v>3.7703000000000001E-5</v>
          </cell>
          <cell r="AY105" t="str">
            <v xml:space="preserve"> </v>
          </cell>
          <cell r="AZ105">
            <v>2.8158000000000002E-4</v>
          </cell>
        </row>
        <row r="108">
          <cell r="B108">
            <v>1.1658311999999999E-2</v>
          </cell>
          <cell r="C108">
            <v>1.5354405E-2</v>
          </cell>
          <cell r="D108">
            <v>1.8577296E-2</v>
          </cell>
          <cell r="E108">
            <v>1.4268181499999999E-2</v>
          </cell>
          <cell r="F108">
            <v>3.1888246500000002E-2</v>
          </cell>
          <cell r="G108">
            <v>1.81556865E-2</v>
          </cell>
          <cell r="H108">
            <v>1.6122825E-2</v>
          </cell>
          <cell r="I108">
            <v>3.4641530999999996E-2</v>
          </cell>
          <cell r="J108">
            <v>3.3626524499999998E-2</v>
          </cell>
          <cell r="K108">
            <v>1.3219092E-2</v>
          </cell>
          <cell r="L108">
            <v>1.97242155E-2</v>
          </cell>
          <cell r="M108">
            <v>6.7116059999999993E-3</v>
          </cell>
          <cell r="N108">
            <v>1.09031175E-2</v>
          </cell>
          <cell r="O108">
            <v>1.7651852999999999E-2</v>
          </cell>
          <cell r="P108">
            <v>6.6660254999999996E-3</v>
          </cell>
          <cell r="Q108">
            <v>2.3846534999999998E-3</v>
          </cell>
          <cell r="R108">
            <v>1.14218055E-2</v>
          </cell>
          <cell r="S108">
            <v>3.2939999999999998E-4</v>
          </cell>
          <cell r="U108">
            <v>4.7190554999999995E-3</v>
          </cell>
          <cell r="V108">
            <v>1.11632355E-2</v>
          </cell>
          <cell r="W108">
            <v>1.6894876499999999E-2</v>
          </cell>
          <cell r="X108">
            <v>2.1672814499999998E-2</v>
          </cell>
          <cell r="Y108" t="str">
            <v xml:space="preserve"> </v>
          </cell>
          <cell r="Z108">
            <v>1.7159714999999999E-3</v>
          </cell>
          <cell r="AB108">
            <v>1.6140000000000001</v>
          </cell>
          <cell r="AC108">
            <v>1.228</v>
          </cell>
          <cell r="AD108">
            <v>1.619</v>
          </cell>
          <cell r="AE108">
            <v>1.296</v>
          </cell>
          <cell r="AF108">
            <v>3.1118306712431565</v>
          </cell>
          <cell r="AG108">
            <v>1.6942892993936023</v>
          </cell>
          <cell r="AH108">
            <v>2.0380298511008141</v>
          </cell>
          <cell r="AI108">
            <v>4.0054350215407508</v>
          </cell>
          <cell r="AJ108">
            <v>4.2156700685861344</v>
          </cell>
          <cell r="AK108">
            <v>1.1490419999999999</v>
          </cell>
          <cell r="AL108">
            <v>3.115475</v>
          </cell>
          <cell r="AM108">
            <v>0.97214630403441693</v>
          </cell>
          <cell r="AN108">
            <v>1.2887789999999999</v>
          </cell>
          <cell r="AO108">
            <v>2.3297323986787166</v>
          </cell>
          <cell r="AP108">
            <v>0.82519702662615968</v>
          </cell>
          <cell r="AQ108">
            <v>0.277783</v>
          </cell>
          <cell r="AR108">
            <v>1.3405119999999999</v>
          </cell>
          <cell r="AS108">
            <v>4.5057764503658781E-2</v>
          </cell>
          <cell r="AU108">
            <v>0.64671999999999996</v>
          </cell>
          <cell r="AV108">
            <v>1.1872749999999999</v>
          </cell>
          <cell r="AW108">
            <v>2.4473129999999998</v>
          </cell>
          <cell r="AX108">
            <v>4.4230817990000002</v>
          </cell>
          <cell r="AY108" t="str">
            <v xml:space="preserve"> </v>
          </cell>
          <cell r="AZ108">
            <v>0.25583715000000001</v>
          </cell>
        </row>
        <row r="109">
          <cell r="B109">
            <v>0.1008161685</v>
          </cell>
          <cell r="C109">
            <v>0.10825425899999999</v>
          </cell>
          <cell r="D109">
            <v>9.5194466999999991E-2</v>
          </cell>
          <cell r="E109">
            <v>0.12395948399999999</v>
          </cell>
          <cell r="F109">
            <v>9.6982573499999988E-2</v>
          </cell>
          <cell r="G109">
            <v>6.6021713999999995E-2</v>
          </cell>
          <cell r="H109">
            <v>1.42886205E-2</v>
          </cell>
          <cell r="I109">
            <v>1.6049727E-2</v>
          </cell>
          <cell r="J109">
            <v>4.1047357499999999E-2</v>
          </cell>
          <cell r="K109">
            <v>2.6868397499999998E-2</v>
          </cell>
          <cell r="L109">
            <v>1.2681089999999999E-2</v>
          </cell>
          <cell r="M109">
            <v>2.2396378499999998E-2</v>
          </cell>
          <cell r="N109">
            <v>1.1361050999999999E-2</v>
          </cell>
          <cell r="O109">
            <v>1.8513256499999999E-2</v>
          </cell>
          <cell r="Q109">
            <v>4.1009849999999997E-4</v>
          </cell>
          <cell r="R109">
            <v>5.6516849999999996E-4</v>
          </cell>
          <cell r="S109">
            <v>2.3849999999999997E-7</v>
          </cell>
          <cell r="T109">
            <v>4.4298990000000002E-3</v>
          </cell>
          <cell r="V109">
            <v>5.6617739999999996E-3</v>
          </cell>
          <cell r="W109">
            <v>5.5469965499999996E-2</v>
          </cell>
          <cell r="X109">
            <v>3.0406265999999998E-2</v>
          </cell>
          <cell r="AB109">
            <v>14.196</v>
          </cell>
          <cell r="AC109">
            <v>8.7449999999999992</v>
          </cell>
          <cell r="AD109">
            <v>8.9019999999999992</v>
          </cell>
          <cell r="AE109">
            <v>11.868</v>
          </cell>
          <cell r="AF109">
            <v>9.5898628687508882</v>
          </cell>
          <cell r="AG109">
            <v>6.5120048402506105</v>
          </cell>
          <cell r="AH109">
            <v>1.8091824764505613</v>
          </cell>
          <cell r="AI109">
            <v>1.9625582145734553</v>
          </cell>
          <cell r="AJ109">
            <v>5.5542502117246135</v>
          </cell>
          <cell r="AK109">
            <v>2.8209200000000001</v>
          </cell>
          <cell r="AL109">
            <v>1.921146</v>
          </cell>
          <cell r="AM109">
            <v>3.6748108815907266</v>
          </cell>
          <cell r="AN109">
            <v>1.4691259999999999</v>
          </cell>
          <cell r="AO109">
            <v>2.626027633546073</v>
          </cell>
          <cell r="AQ109">
            <v>9.5906999999999992E-2</v>
          </cell>
          <cell r="AR109">
            <v>0.11791699999999999</v>
          </cell>
          <cell r="AS109">
            <v>1.5756316028029587E-4</v>
          </cell>
          <cell r="AT109">
            <v>0.73693862696139067</v>
          </cell>
          <cell r="AV109">
            <v>0.84846999999999995</v>
          </cell>
          <cell r="AW109">
            <v>11.792434999999999</v>
          </cell>
          <cell r="AX109">
            <v>5.7134105659999994</v>
          </cell>
        </row>
        <row r="110">
          <cell r="B110">
            <v>0.15398401949999999</v>
          </cell>
          <cell r="C110">
            <v>3.4972636500000001E-2</v>
          </cell>
          <cell r="D110">
            <v>8.9702999999999991E-5</v>
          </cell>
          <cell r="E110">
            <v>2.6930249999999997E-4</v>
          </cell>
          <cell r="AB110">
            <v>23.841000000000001</v>
          </cell>
          <cell r="AC110">
            <v>3.8969999999999998</v>
          </cell>
          <cell r="AD110">
            <v>1.2E-2</v>
          </cell>
          <cell r="AE110">
            <v>0.03</v>
          </cell>
        </row>
        <row r="121">
          <cell r="B121">
            <v>0.167719806</v>
          </cell>
          <cell r="C121">
            <v>0.18744147449999998</v>
          </cell>
          <cell r="D121">
            <v>0.15435717299999999</v>
          </cell>
          <cell r="E121">
            <v>0.105414831</v>
          </cell>
          <cell r="F121">
            <v>0.10769896799999999</v>
          </cell>
          <cell r="G121">
            <v>0.11103713549999999</v>
          </cell>
          <cell r="H121">
            <v>7.6560511499999997E-2</v>
          </cell>
          <cell r="I121">
            <v>8.044238699999999E-2</v>
          </cell>
          <cell r="J121">
            <v>2.64593025E-2</v>
          </cell>
          <cell r="K121">
            <v>9.8435339999999993E-3</v>
          </cell>
          <cell r="L121">
            <v>5.6371364999999998E-3</v>
          </cell>
          <cell r="M121">
            <v>2.8805525999999998E-2</v>
          </cell>
          <cell r="N121">
            <v>1.43001E-4</v>
          </cell>
          <cell r="O121">
            <v>4.7276999999999995E-5</v>
          </cell>
          <cell r="P121">
            <v>3.6449999999999998E-5</v>
          </cell>
          <cell r="Q121">
            <v>4.7249999999999997E-5</v>
          </cell>
          <cell r="R121">
            <v>1.6079615999999998E-2</v>
          </cell>
          <cell r="S121">
            <v>4.2992999999999998E-3</v>
          </cell>
          <cell r="T121">
            <v>7.3228905E-3</v>
          </cell>
          <cell r="U121">
            <v>2.2622219999999999E-3</v>
          </cell>
          <cell r="V121">
            <v>2.19245985E-2</v>
          </cell>
          <cell r="W121">
            <v>1.0377985499999999E-2</v>
          </cell>
          <cell r="X121">
            <v>6.086925E-3</v>
          </cell>
          <cell r="Z121">
            <v>5.3999999999999998E-5</v>
          </cell>
          <cell r="AB121">
            <v>23.884</v>
          </cell>
          <cell r="AC121">
            <v>12.891999999999999</v>
          </cell>
          <cell r="AD121">
            <v>12.132</v>
          </cell>
          <cell r="AE121">
            <v>9.5920000000000005</v>
          </cell>
          <cell r="AF121">
            <v>10.793656080860613</v>
          </cell>
          <cell r="AG121">
            <v>11.772067008151152</v>
          </cell>
          <cell r="AH121">
            <v>9.447828300413132</v>
          </cell>
          <cell r="AI121">
            <v>10.258666142893686</v>
          </cell>
          <cell r="AJ121">
            <v>3.9711063729740794</v>
          </cell>
          <cell r="AK121">
            <v>0.92156099999999996</v>
          </cell>
          <cell r="AL121">
            <v>0.93606599999999995</v>
          </cell>
          <cell r="AM121">
            <v>4.1930661173916803</v>
          </cell>
          <cell r="AN121">
            <v>7.4089000000000002E-2</v>
          </cell>
          <cell r="AO121">
            <v>7.6492303795481859E-2</v>
          </cell>
          <cell r="AP121">
            <v>5.9323884449802584E-2</v>
          </cell>
          <cell r="AQ121">
            <v>7.7883999999999995E-2</v>
          </cell>
          <cell r="AR121">
            <v>1.5655509999999999</v>
          </cell>
          <cell r="AS121">
            <v>0.30971714326173166</v>
          </cell>
          <cell r="AT121">
            <v>0.81779666047779986</v>
          </cell>
          <cell r="AU121">
            <v>0.23092799999999999</v>
          </cell>
          <cell r="AV121">
            <v>1.7670429999999999</v>
          </cell>
          <cell r="AW121">
            <v>0.89315899999999993</v>
          </cell>
          <cell r="AX121">
            <v>0.53358050199999996</v>
          </cell>
          <cell r="AZ121">
            <v>5.7788599999999994E-3</v>
          </cell>
        </row>
        <row r="138">
          <cell r="B138">
            <v>5.7353174999999999E-3</v>
          </cell>
          <cell r="C138">
            <v>2.8597036499999999E-2</v>
          </cell>
          <cell r="D138">
            <v>3.0735238499999998E-2</v>
          </cell>
          <cell r="E138">
            <v>4.2597179999999998E-2</v>
          </cell>
          <cell r="F138">
            <v>5.4831937499999997E-2</v>
          </cell>
          <cell r="G138">
            <v>1.64680785E-2</v>
          </cell>
          <cell r="H138">
            <v>8.1436949999999994E-3</v>
          </cell>
          <cell r="I138">
            <v>1.0496069999999999E-3</v>
          </cell>
          <cell r="J138">
            <v>2.0340314999999997E-3</v>
          </cell>
          <cell r="K138">
            <v>1.2754998E-2</v>
          </cell>
          <cell r="L138">
            <v>2.76597045E-2</v>
          </cell>
          <cell r="M138">
            <v>1.9441989E-2</v>
          </cell>
          <cell r="N138">
            <v>5.2567109999999998E-3</v>
          </cell>
          <cell r="P138">
            <v>2.0337299999999999E-4</v>
          </cell>
          <cell r="R138">
            <v>2.4782939999999998E-3</v>
          </cell>
          <cell r="S138">
            <v>3.6173249999999998E-4</v>
          </cell>
          <cell r="T138">
            <v>5.8386599999999994E-4</v>
          </cell>
          <cell r="W138">
            <v>5.3340209999999996E-3</v>
          </cell>
          <cell r="X138">
            <v>6.721749E-3</v>
          </cell>
          <cell r="AB138">
            <v>0.73299999999999998</v>
          </cell>
          <cell r="AC138">
            <v>2.4279999999999999</v>
          </cell>
          <cell r="AD138">
            <v>2.56</v>
          </cell>
          <cell r="AE138">
            <v>3.6320000000000001</v>
          </cell>
          <cell r="AF138">
            <v>5.6488909018567144</v>
          </cell>
          <cell r="AG138">
            <v>1.6889513328703458</v>
          </cell>
          <cell r="AH138">
            <v>0.99625998817991601</v>
          </cell>
          <cell r="AI138">
            <v>0.13178016755309965</v>
          </cell>
          <cell r="AJ138">
            <v>0.24238543233534143</v>
          </cell>
          <cell r="AK138">
            <v>1.295506</v>
          </cell>
          <cell r="AL138">
            <v>4.3212279999999996</v>
          </cell>
          <cell r="AM138">
            <v>2.8051985620333526</v>
          </cell>
          <cell r="AN138">
            <v>0.66173999999999999</v>
          </cell>
          <cell r="AP138">
            <v>3.3208663211287806E-2</v>
          </cell>
          <cell r="AR138">
            <v>0.28337899999999999</v>
          </cell>
          <cell r="AS138">
            <v>5.1483847637680345E-2</v>
          </cell>
          <cell r="AT138">
            <v>0.12343930722417581</v>
          </cell>
          <cell r="AW138">
            <v>0.78385499999999997</v>
          </cell>
          <cell r="AX138">
            <v>1.4491815139999999</v>
          </cell>
        </row>
        <row r="228">
          <cell r="B228">
            <v>2.1499146E-2</v>
          </cell>
          <cell r="C228">
            <v>8.3601634499999994E-2</v>
          </cell>
          <cell r="D228">
            <v>3.8639285999999995E-2</v>
          </cell>
          <cell r="E228">
            <v>4.1887395000000001E-2</v>
          </cell>
          <cell r="F228">
            <v>7.1329634999999997E-3</v>
          </cell>
          <cell r="G228">
            <v>9.7770779999999998E-3</v>
          </cell>
          <cell r="H228">
            <v>5.3544158999999994E-2</v>
          </cell>
          <cell r="I228">
            <v>7.399384199999999E-2</v>
          </cell>
          <cell r="J228">
            <v>3.2141623500000001E-2</v>
          </cell>
          <cell r="K228">
            <v>1.7373789000000001E-2</v>
          </cell>
          <cell r="L228">
            <v>1.9071895499999998E-2</v>
          </cell>
          <cell r="M228">
            <v>2.0826499499999998E-2</v>
          </cell>
          <cell r="N228">
            <v>1.1731450499999999E-2</v>
          </cell>
          <cell r="P228">
            <v>4.3039349999999995E-4</v>
          </cell>
          <cell r="Q228">
            <v>1.8269639999999999E-3</v>
          </cell>
          <cell r="R228">
            <v>9.3647384999999989E-3</v>
          </cell>
          <cell r="S228">
            <v>2.9249999999999999E-6</v>
          </cell>
          <cell r="T228">
            <v>9.4607774999999998E-3</v>
          </cell>
          <cell r="U228">
            <v>1.4566905E-3</v>
          </cell>
          <cell r="V228">
            <v>1.2643753499999999E-2</v>
          </cell>
          <cell r="W228">
            <v>1.04540625E-2</v>
          </cell>
          <cell r="X228">
            <v>7.6120784999999993E-3</v>
          </cell>
          <cell r="Y228" t="str">
            <v xml:space="preserve"> </v>
          </cell>
          <cell r="Z228">
            <v>5.5342394999999996E-3</v>
          </cell>
          <cell r="AB228">
            <v>3.0259999999999998</v>
          </cell>
          <cell r="AC228">
            <v>6.8979999999999997</v>
          </cell>
          <cell r="AD228">
            <v>3.468</v>
          </cell>
          <cell r="AE228">
            <v>3.8530000000000002</v>
          </cell>
          <cell r="AF228">
            <v>0.68750765915176304</v>
          </cell>
          <cell r="AG228">
            <v>1.0405322784833717</v>
          </cell>
          <cell r="AH228">
            <v>6.8281339465817545</v>
          </cell>
          <cell r="AI228">
            <v>8.9889938609906217</v>
          </cell>
          <cell r="AJ228">
            <v>4.6633216014723393</v>
          </cell>
          <cell r="AK228">
            <v>1.414358</v>
          </cell>
          <cell r="AL228">
            <v>2.9230289999999997</v>
          </cell>
          <cell r="AM228">
            <v>3.1414950655971188</v>
          </cell>
          <cell r="AN228">
            <v>1.5611389999999998</v>
          </cell>
          <cell r="AP228">
            <v>6.1886653940148147E-2</v>
          </cell>
          <cell r="AQ228">
            <v>0.233599</v>
          </cell>
          <cell r="AR228">
            <v>1.2761559999999998</v>
          </cell>
          <cell r="AS228">
            <v>2.6369158388635846E-4</v>
          </cell>
          <cell r="AT228">
            <v>1.7612347275205649</v>
          </cell>
          <cell r="AU228">
            <v>0.21996299999999999</v>
          </cell>
          <cell r="AV228">
            <v>1.2449699999999999</v>
          </cell>
          <cell r="AW228">
            <v>1.445292</v>
          </cell>
          <cell r="AX228">
            <v>1.320749247</v>
          </cell>
          <cell r="AY228" t="str">
            <v xml:space="preserve"> </v>
          </cell>
          <cell r="AZ228">
            <v>0.85778279000000002</v>
          </cell>
        </row>
        <row r="253">
          <cell r="B253">
            <v>4.6551374999999999E-3</v>
          </cell>
          <cell r="C253">
            <v>6.9831224999999997E-2</v>
          </cell>
          <cell r="D253">
            <v>8.6917814999999989E-3</v>
          </cell>
          <cell r="E253">
            <v>1.8172039500000001E-2</v>
          </cell>
          <cell r="F253">
            <v>1.8496948499999999E-2</v>
          </cell>
          <cell r="G253">
            <v>1.919061E-2</v>
          </cell>
          <cell r="H253">
            <v>5.0924569499999996E-2</v>
          </cell>
          <cell r="I253">
            <v>1.30814235E-2</v>
          </cell>
          <cell r="J253">
            <v>5.4891899999999997E-3</v>
          </cell>
          <cell r="K253">
            <v>2.0853396E-2</v>
          </cell>
          <cell r="L253">
            <v>1.10518245E-2</v>
          </cell>
          <cell r="M253">
            <v>9.3125294999999997E-3</v>
          </cell>
          <cell r="N253">
            <v>1.8121414499999999E-2</v>
          </cell>
          <cell r="O253">
            <v>3.9492449999999996E-4</v>
          </cell>
          <cell r="P253">
            <v>2.6819999999999996E-4</v>
          </cell>
          <cell r="R253">
            <v>2.2805099999999998E-4</v>
          </cell>
          <cell r="S253">
            <v>4.5359999999999997E-4</v>
          </cell>
          <cell r="T253">
            <v>3.55970205E-2</v>
          </cell>
          <cell r="U253">
            <v>7.8518772000000001E-2</v>
          </cell>
          <cell r="V253">
            <v>0.122573799</v>
          </cell>
          <cell r="W253">
            <v>7.6264928999999995E-2</v>
          </cell>
          <cell r="X253">
            <v>8.678627999999999E-3</v>
          </cell>
          <cell r="Y253">
            <v>1.0761867E-2</v>
          </cell>
          <cell r="Z253">
            <v>2.1381241499999998E-2</v>
          </cell>
          <cell r="AB253">
            <v>0.63900000000000001</v>
          </cell>
          <cell r="AC253">
            <v>5.7779999999999996</v>
          </cell>
          <cell r="AD253">
            <v>0.71499999999999997</v>
          </cell>
          <cell r="AE253">
            <v>1.716</v>
          </cell>
          <cell r="AF253">
            <v>1.7628694254027482</v>
          </cell>
          <cell r="AG253">
            <v>2.0194328607794345</v>
          </cell>
          <cell r="AH253">
            <v>6.4102959134050179</v>
          </cell>
          <cell r="AI253">
            <v>1.5526433240170074</v>
          </cell>
          <cell r="AJ253">
            <v>0.58591295906320384</v>
          </cell>
          <cell r="AK253">
            <v>1.8958389999999998</v>
          </cell>
          <cell r="AL253">
            <v>1.626868</v>
          </cell>
          <cell r="AM253">
            <v>1.4054231869389435</v>
          </cell>
          <cell r="AN253">
            <v>2.3537249999999998</v>
          </cell>
          <cell r="AO253">
            <v>3.5712715941149248E-2</v>
          </cell>
          <cell r="AP253">
            <v>1.9696889156234573E-2</v>
          </cell>
          <cell r="AR253">
            <v>1.6589E-2</v>
          </cell>
          <cell r="AS253">
            <v>5.2249502577330173E-2</v>
          </cell>
          <cell r="AT253">
            <v>5.8143966343793831</v>
          </cell>
          <cell r="AU253">
            <v>9.0028419999999993</v>
          </cell>
          <cell r="AV253">
            <v>11.803958999999999</v>
          </cell>
          <cell r="AW253">
            <v>9.6871039999999997</v>
          </cell>
          <cell r="AX253">
            <v>1.6668363399999999</v>
          </cell>
          <cell r="AY253">
            <v>1.04104</v>
          </cell>
          <cell r="AZ253">
            <v>2.7237904299999998</v>
          </cell>
        </row>
        <row r="263">
          <cell r="B263">
            <v>1.0262879234999995</v>
          </cell>
          <cell r="C263">
            <v>1.354614790499999</v>
          </cell>
          <cell r="D263">
            <v>0.84864709349999978</v>
          </cell>
          <cell r="E263">
            <v>1.2136003740000001</v>
          </cell>
          <cell r="F263">
            <v>0.75219603750000008</v>
          </cell>
          <cell r="G263">
            <v>0.7322338304999999</v>
          </cell>
          <cell r="H263">
            <v>0.75855576149999993</v>
          </cell>
          <cell r="I263">
            <v>0.95484714749999999</v>
          </cell>
          <cell r="J263">
            <v>0.53415417599999981</v>
          </cell>
          <cell r="K263">
            <v>0.37519802549999992</v>
          </cell>
          <cell r="L263">
            <v>0.22929406649999995</v>
          </cell>
          <cell r="M263">
            <v>0.31030632900000005</v>
          </cell>
          <cell r="N263">
            <v>0.15677898749999999</v>
          </cell>
          <cell r="O263">
            <v>0.53126212949999996</v>
          </cell>
          <cell r="P263">
            <v>0.62605143449999989</v>
          </cell>
          <cell r="Q263">
            <v>0.76781591549999995</v>
          </cell>
          <cell r="R263">
            <v>0.72275280750000015</v>
          </cell>
          <cell r="S263">
            <v>0.62462872349999998</v>
          </cell>
          <cell r="T263">
            <v>0.65589925050000009</v>
          </cell>
          <cell r="U263">
            <v>0.63245085300000004</v>
          </cell>
          <cell r="V263">
            <v>0.97941901049999991</v>
          </cell>
          <cell r="W263">
            <v>0.76349553525000002</v>
          </cell>
          <cell r="X263">
            <v>0.48730140399150007</v>
          </cell>
          <cell r="Y263">
            <v>0.78645509999999996</v>
          </cell>
          <cell r="Z263">
            <v>0.68995074600000006</v>
          </cell>
          <cell r="AA263">
            <v>0</v>
          </cell>
          <cell r="AB263">
            <v>154.48800000000006</v>
          </cell>
          <cell r="AC263">
            <v>109.54299999999998</v>
          </cell>
          <cell r="AD263">
            <v>71.070000000000007</v>
          </cell>
          <cell r="AE263">
            <v>107.577</v>
          </cell>
          <cell r="AF263">
            <v>73.804108934480439</v>
          </cell>
          <cell r="AG263">
            <v>77.218257385544092</v>
          </cell>
          <cell r="AH263">
            <v>94.472537281983364</v>
          </cell>
          <cell r="AI263">
            <v>115.54641013227979</v>
          </cell>
          <cell r="AJ263">
            <v>70.217399440288588</v>
          </cell>
          <cell r="AK263">
            <v>35.843522999999998</v>
          </cell>
          <cell r="AL263">
            <v>35.450283000000006</v>
          </cell>
          <cell r="AM263">
            <v>45.084501974526276</v>
          </cell>
          <cell r="AN263">
            <v>22.187141000000004</v>
          </cell>
          <cell r="AO263">
            <v>80.276009180447204</v>
          </cell>
          <cell r="AP263">
            <v>107.03236473222647</v>
          </cell>
          <cell r="AQ263">
            <v>124.28052199999998</v>
          </cell>
          <cell r="AR263">
            <v>112.74836999999999</v>
          </cell>
          <cell r="AS263">
            <v>102.89540742282641</v>
          </cell>
          <cell r="AT263">
            <v>124.48032394646046</v>
          </cell>
          <cell r="AU263">
            <v>97.333259000000012</v>
          </cell>
          <cell r="AV263">
            <v>109.17238999999998</v>
          </cell>
          <cell r="AW263">
            <v>129.80346599999999</v>
          </cell>
          <cell r="AX263">
            <v>101.019888435</v>
          </cell>
          <cell r="AY263">
            <v>90.791724999999971</v>
          </cell>
          <cell r="AZ263">
            <v>118.48909959999999</v>
          </cell>
          <cell r="BA263">
            <v>0</v>
          </cell>
        </row>
        <row r="264">
          <cell r="B264">
            <v>5.2053911999999994E-2</v>
          </cell>
          <cell r="C264">
            <v>9.8783459999999997E-3</v>
          </cell>
          <cell r="D264">
            <v>8.2147454999999987E-3</v>
          </cell>
          <cell r="E264">
            <v>5.3156204999999998E-3</v>
          </cell>
          <cell r="F264">
            <v>5.6426309999999995E-3</v>
          </cell>
          <cell r="G264">
            <v>1.1175142499999999E-2</v>
          </cell>
          <cell r="H264">
            <v>1.6145581499999999E-2</v>
          </cell>
          <cell r="I264">
            <v>1.6981470000000002E-2</v>
          </cell>
          <cell r="J264">
            <v>1.9509551999999999E-2</v>
          </cell>
          <cell r="K264">
            <v>1.3055247000000001E-2</v>
          </cell>
          <cell r="L264">
            <v>5.5044899999999995E-4</v>
          </cell>
          <cell r="M264">
            <v>4.5508499999999995E-3</v>
          </cell>
          <cell r="N264">
            <v>1.4867999999999999E-5</v>
          </cell>
          <cell r="O264">
            <v>0.19989962999999999</v>
          </cell>
          <cell r="P264">
            <v>0.21589437599999997</v>
          </cell>
          <cell r="Q264">
            <v>0.34384609350000001</v>
          </cell>
          <cell r="R264">
            <v>0.26155960650000004</v>
          </cell>
          <cell r="S264">
            <v>0.12996066149999999</v>
          </cell>
          <cell r="T264">
            <v>0.15424349850000002</v>
          </cell>
          <cell r="U264">
            <v>6.9951797999999982E-2</v>
          </cell>
          <cell r="V264">
            <v>4.00219245E-2</v>
          </cell>
          <cell r="W264">
            <v>2.2625235E-3</v>
          </cell>
          <cell r="X264">
            <v>4.6169999999999992E-6</v>
          </cell>
          <cell r="Y264">
            <v>1.11632355E-2</v>
          </cell>
          <cell r="Z264">
            <v>1.7099999999999999E-6</v>
          </cell>
          <cell r="AA264">
            <v>0</v>
          </cell>
          <cell r="AB264">
            <v>7.3370000000000006</v>
          </cell>
          <cell r="AC264">
            <v>1.3460000000000001</v>
          </cell>
          <cell r="AD264">
            <v>0.94000000000000006</v>
          </cell>
          <cell r="AE264">
            <v>0.66199999999999992</v>
          </cell>
          <cell r="AF264">
            <v>0.67870241647867502</v>
          </cell>
          <cell r="AG264">
            <v>1.427576234568285</v>
          </cell>
          <cell r="AH264">
            <v>1.8962684474361482</v>
          </cell>
          <cell r="AI264">
            <v>2.0099570240750082</v>
          </cell>
          <cell r="AJ264">
            <v>3.0696269450223861</v>
          </cell>
          <cell r="AK264">
            <v>1.768394</v>
          </cell>
          <cell r="AL264">
            <v>0.10402899999999998</v>
          </cell>
          <cell r="AM264">
            <v>0.61393849402614276</v>
          </cell>
          <cell r="AN264">
            <v>3.6802000000000001E-2</v>
          </cell>
          <cell r="AO264">
            <v>29.762158309558657</v>
          </cell>
          <cell r="AP264">
            <v>28.022160468042525</v>
          </cell>
          <cell r="AQ264">
            <v>48.024236999999985</v>
          </cell>
          <cell r="AR264">
            <v>29.506093999999997</v>
          </cell>
          <cell r="AS264">
            <v>14.804344294992786</v>
          </cell>
          <cell r="AT264">
            <v>24.537768122228208</v>
          </cell>
          <cell r="AU264">
            <v>8.764087</v>
          </cell>
          <cell r="AV264">
            <v>3.6229299999999998</v>
          </cell>
          <cell r="AW264">
            <v>0.28147599999999995</v>
          </cell>
          <cell r="AX264">
            <v>7.694626999999999E-3</v>
          </cell>
          <cell r="AY264">
            <v>1.1872749999999999</v>
          </cell>
          <cell r="AZ264">
            <v>5.7374699999999997E-3</v>
          </cell>
          <cell r="BA264">
            <v>0</v>
          </cell>
        </row>
        <row r="265">
          <cell r="B265">
            <v>0.1726675875</v>
          </cell>
          <cell r="C265">
            <v>7.0252870499999995E-2</v>
          </cell>
          <cell r="D265">
            <v>1.06450695E-2</v>
          </cell>
          <cell r="E265">
            <v>2.1975619499999998E-2</v>
          </cell>
          <cell r="F265">
            <v>2.3191289999999996E-3</v>
          </cell>
          <cell r="G265">
            <v>1.322649E-2</v>
          </cell>
          <cell r="H265">
            <v>6.6942539999999993E-3</v>
          </cell>
          <cell r="I265">
            <v>8.9872650000000004E-4</v>
          </cell>
          <cell r="J265">
            <v>0</v>
          </cell>
          <cell r="K265">
            <v>6.8573790000000003E-3</v>
          </cell>
          <cell r="L265">
            <v>2.0490974999999999E-3</v>
          </cell>
          <cell r="M265">
            <v>4.5798119999999999E-3</v>
          </cell>
          <cell r="N265">
            <v>0</v>
          </cell>
          <cell r="O265">
            <v>0</v>
          </cell>
          <cell r="P265">
            <v>0</v>
          </cell>
          <cell r="Q265">
            <v>0</v>
          </cell>
          <cell r="R265">
            <v>0</v>
          </cell>
          <cell r="S265">
            <v>6.3E-7</v>
          </cell>
          <cell r="T265">
            <v>0</v>
          </cell>
          <cell r="U265">
            <v>0</v>
          </cell>
          <cell r="V265">
            <v>0</v>
          </cell>
          <cell r="W265">
            <v>5.5034774999999994E-3</v>
          </cell>
          <cell r="X265">
            <v>3.1831379999999999E-3</v>
          </cell>
          <cell r="Y265">
            <v>1.2643753499999999E-2</v>
          </cell>
          <cell r="Z265">
            <v>0</v>
          </cell>
          <cell r="AA265">
            <v>0</v>
          </cell>
          <cell r="AB265">
            <v>26.586000000000002</v>
          </cell>
          <cell r="AC265">
            <v>6.8860000000000001</v>
          </cell>
          <cell r="AD265">
            <v>0.8660000000000001</v>
          </cell>
          <cell r="AE265">
            <v>1.9770000000000001</v>
          </cell>
          <cell r="AF265">
            <v>0.23689722573905359</v>
          </cell>
          <cell r="AG265">
            <v>1.404800793125254</v>
          </cell>
          <cell r="AH265">
            <v>0.79439795763729415</v>
          </cell>
          <cell r="AI265">
            <v>0.10993501593203914</v>
          </cell>
          <cell r="AJ265">
            <v>0</v>
          </cell>
          <cell r="AK265">
            <v>0.55101</v>
          </cell>
          <cell r="AL265">
            <v>0.31231799999999998</v>
          </cell>
          <cell r="AM265">
            <v>0.65583575526585891</v>
          </cell>
          <cell r="AN265">
            <v>0</v>
          </cell>
          <cell r="AO265">
            <v>0</v>
          </cell>
          <cell r="AP265">
            <v>0</v>
          </cell>
          <cell r="AQ265">
            <v>0</v>
          </cell>
          <cell r="AR265">
            <v>0</v>
          </cell>
          <cell r="AS265">
            <v>3.6896984655565682E-5</v>
          </cell>
          <cell r="AT265">
            <v>0</v>
          </cell>
          <cell r="AU265">
            <v>0</v>
          </cell>
          <cell r="AV265">
            <v>0</v>
          </cell>
          <cell r="AW265">
            <v>0.764629</v>
          </cell>
          <cell r="AX265">
            <v>0.36351516899999997</v>
          </cell>
          <cell r="AY265">
            <v>1.2449699999999999</v>
          </cell>
          <cell r="AZ265">
            <v>0</v>
          </cell>
          <cell r="BA265">
            <v>0</v>
          </cell>
        </row>
        <row r="266">
          <cell r="B266">
            <v>2.2329044999999997E-3</v>
          </cell>
          <cell r="C266">
            <v>1.7887994999999999E-3</v>
          </cell>
          <cell r="D266">
            <v>3.3989039999999999E-3</v>
          </cell>
          <cell r="E266">
            <v>1.7875034999999999E-3</v>
          </cell>
          <cell r="F266">
            <v>1.6065945E-3</v>
          </cell>
          <cell r="G266">
            <v>6.6636269999999992E-3</v>
          </cell>
          <cell r="H266">
            <v>1.7890515E-3</v>
          </cell>
          <cell r="I266">
            <v>3.7625085000000001E-3</v>
          </cell>
          <cell r="J266">
            <v>1.8783045000000001E-3</v>
          </cell>
          <cell r="K266">
            <v>6.8083020000000005E-3</v>
          </cell>
          <cell r="L266">
            <v>1.0142549999999997E-3</v>
          </cell>
          <cell r="M266">
            <v>4.4534564999999995E-3</v>
          </cell>
          <cell r="N266">
            <v>0</v>
          </cell>
          <cell r="O266">
            <v>0</v>
          </cell>
          <cell r="P266">
            <v>0</v>
          </cell>
          <cell r="Q266">
            <v>0</v>
          </cell>
          <cell r="R266">
            <v>5.4209879999999998E-3</v>
          </cell>
          <cell r="S266">
            <v>0</v>
          </cell>
          <cell r="T266">
            <v>4.2944849999999998E-4</v>
          </cell>
          <cell r="U266">
            <v>0</v>
          </cell>
          <cell r="V266">
            <v>6.3109799999999997E-4</v>
          </cell>
          <cell r="W266">
            <v>0</v>
          </cell>
          <cell r="X266">
            <v>1.9287134999999998E-3</v>
          </cell>
          <cell r="Y266">
            <v>0</v>
          </cell>
          <cell r="Z266">
            <v>0</v>
          </cell>
          <cell r="AA266">
            <v>0</v>
          </cell>
          <cell r="AB266">
            <v>0.33300000000000002</v>
          </cell>
          <cell r="AC266">
            <v>0.16</v>
          </cell>
          <cell r="AD266">
            <v>0.30299999999999999</v>
          </cell>
          <cell r="AE266">
            <v>0.16600000000000001</v>
          </cell>
          <cell r="AF266">
            <v>0.15419209216762633</v>
          </cell>
          <cell r="AG266">
            <v>0.72143950245801758</v>
          </cell>
          <cell r="AH266">
            <v>0.21739694652962643</v>
          </cell>
          <cell r="AI266">
            <v>0.46035781818053845</v>
          </cell>
          <cell r="AJ266">
            <v>0.27043649904818723</v>
          </cell>
          <cell r="AK266">
            <v>0.56015799999999993</v>
          </cell>
          <cell r="AL266">
            <v>0.202849</v>
          </cell>
          <cell r="AM266">
            <v>0.64140842253222485</v>
          </cell>
          <cell r="AN266">
            <v>0</v>
          </cell>
          <cell r="AO266">
            <v>0</v>
          </cell>
          <cell r="AP266">
            <v>0</v>
          </cell>
          <cell r="AQ266">
            <v>0</v>
          </cell>
          <cell r="AR266">
            <v>0.5826889999999999</v>
          </cell>
          <cell r="AS266">
            <v>0</v>
          </cell>
          <cell r="AT266">
            <v>7.2380650271031147E-2</v>
          </cell>
          <cell r="AU266">
            <v>0</v>
          </cell>
          <cell r="AV266">
            <v>5.8224999999999999E-2</v>
          </cell>
          <cell r="AW266">
            <v>0</v>
          </cell>
          <cell r="AX266">
            <v>0.35786878799999999</v>
          </cell>
          <cell r="AY266">
            <v>0</v>
          </cell>
          <cell r="AZ266">
            <v>0</v>
          </cell>
          <cell r="BA266">
            <v>0</v>
          </cell>
        </row>
        <row r="267">
          <cell r="B267">
            <v>0.64338379199999995</v>
          </cell>
          <cell r="C267">
            <v>1.1059379189999998</v>
          </cell>
          <cell r="D267">
            <v>0.66967632450000003</v>
          </cell>
          <cell r="E267">
            <v>1.0325948444999999</v>
          </cell>
          <cell r="F267">
            <v>0.55314716400000008</v>
          </cell>
          <cell r="G267">
            <v>0.5493782385</v>
          </cell>
          <cell r="H267">
            <v>0.69284810699999999</v>
          </cell>
          <cell r="I267">
            <v>0.88426572749999988</v>
          </cell>
          <cell r="J267">
            <v>0.47428441199999993</v>
          </cell>
          <cell r="K267">
            <v>0.33131324249999999</v>
          </cell>
          <cell r="L267">
            <v>0.20361637349999998</v>
          </cell>
          <cell r="M267">
            <v>0.27447264449999997</v>
          </cell>
          <cell r="N267">
            <v>0.14586100199999999</v>
          </cell>
          <cell r="O267">
            <v>0.29586932100000002</v>
          </cell>
          <cell r="P267">
            <v>0.403491033</v>
          </cell>
          <cell r="Q267">
            <v>0.42158516849999994</v>
          </cell>
          <cell r="R267">
            <v>0.44112569400000001</v>
          </cell>
          <cell r="S267">
            <v>0.49433173200000002</v>
          </cell>
          <cell r="T267">
            <v>0.49574823750000002</v>
          </cell>
          <cell r="U267">
            <v>0.55605869999999991</v>
          </cell>
          <cell r="V267">
            <v>0.91213336349999996</v>
          </cell>
          <cell r="W267">
            <v>0.72812853224999996</v>
          </cell>
          <cell r="X267">
            <v>0.45559304049150007</v>
          </cell>
          <cell r="Y267">
            <v>0.7599782745</v>
          </cell>
          <cell r="Z267">
            <v>0.68823305099999998</v>
          </cell>
          <cell r="AA267">
            <v>0</v>
          </cell>
          <cell r="AB267">
            <v>96.073999999999998</v>
          </cell>
          <cell r="AC267">
            <v>85.749999999999986</v>
          </cell>
          <cell r="AD267">
            <v>55.864000000000004</v>
          </cell>
          <cell r="AE267">
            <v>91.453999999999994</v>
          </cell>
          <cell r="AF267">
            <v>54.318170361218989</v>
          </cell>
          <cell r="AG267">
            <v>57.635900446878374</v>
          </cell>
          <cell r="AH267">
            <v>86.522109429695263</v>
          </cell>
          <cell r="AI267">
            <v>107.1927446327383</v>
          </cell>
          <cell r="AJ267">
            <v>61.959801608348641</v>
          </cell>
          <cell r="AK267">
            <v>31.315878999999999</v>
          </cell>
          <cell r="AL267">
            <v>31.364755000000002</v>
          </cell>
          <cell r="AM267">
            <v>39.649895387817082</v>
          </cell>
          <cell r="AN267">
            <v>20.861560000000001</v>
          </cell>
          <cell r="AO267">
            <v>45.862410302695992</v>
          </cell>
          <cell r="AP267">
            <v>78.185007237557784</v>
          </cell>
          <cell r="AQ267">
            <v>75.978501999999978</v>
          </cell>
          <cell r="AR267">
            <v>80.935331999999988</v>
          </cell>
          <cell r="AS267">
            <v>88.045470300375086</v>
          </cell>
          <cell r="AT267">
            <v>98.937366097398808</v>
          </cell>
          <cell r="AU267">
            <v>87.74925300000001</v>
          </cell>
          <cell r="AV267">
            <v>102.81677499999998</v>
          </cell>
          <cell r="AW267">
            <v>125.011538</v>
          </cell>
          <cell r="AX267">
            <v>94.845948028999999</v>
          </cell>
          <cell r="AY267">
            <v>88.109204999999989</v>
          </cell>
          <cell r="AZ267">
            <v>118.22752119999998</v>
          </cell>
          <cell r="BA267">
            <v>0</v>
          </cell>
        </row>
        <row r="268">
          <cell r="B268">
            <v>4.3475939999999998E-3</v>
          </cell>
          <cell r="C268">
            <v>1.5096509999999999E-3</v>
          </cell>
          <cell r="D268">
            <v>9.8436599999999997E-4</v>
          </cell>
          <cell r="E268">
            <v>7.5913199999999993E-4</v>
          </cell>
          <cell r="F268">
            <v>1.7207324999999997E-3</v>
          </cell>
          <cell r="G268">
            <v>2.0269214999999998E-3</v>
          </cell>
          <cell r="H268">
            <v>2.6433225000000002E-3</v>
          </cell>
          <cell r="I268">
            <v>1.4118182999999999E-2</v>
          </cell>
          <cell r="J268">
            <v>4.8553649999999995E-3</v>
          </cell>
          <cell r="K268">
            <v>1.3371074999999999E-3</v>
          </cell>
          <cell r="L268">
            <v>8.9396999999999998E-5</v>
          </cell>
          <cell r="M268">
            <v>7.2263025000000002E-3</v>
          </cell>
          <cell r="N268">
            <v>0</v>
          </cell>
          <cell r="O268">
            <v>9.2249999999999996E-7</v>
          </cell>
          <cell r="P268">
            <v>0</v>
          </cell>
          <cell r="Q268">
            <v>0</v>
          </cell>
          <cell r="R268">
            <v>0</v>
          </cell>
          <cell r="S268">
            <v>6.2999999999999998E-6</v>
          </cell>
          <cell r="T268">
            <v>0</v>
          </cell>
          <cell r="U268">
            <v>0</v>
          </cell>
          <cell r="V268">
            <v>0</v>
          </cell>
          <cell r="W268">
            <v>0</v>
          </cell>
          <cell r="X268">
            <v>0</v>
          </cell>
          <cell r="Y268">
            <v>1.7999999999999999E-6</v>
          </cell>
          <cell r="Z268">
            <v>1.3499999999999998E-8</v>
          </cell>
          <cell r="AA268">
            <v>0</v>
          </cell>
          <cell r="AB268">
            <v>0.66400000000000003</v>
          </cell>
          <cell r="AC268">
            <v>0.19800000000000001</v>
          </cell>
          <cell r="AD268">
            <v>0.114</v>
          </cell>
          <cell r="AE268">
            <v>8.6000000000000007E-2</v>
          </cell>
          <cell r="AF268">
            <v>0.19327999152512038</v>
          </cell>
          <cell r="AG268">
            <v>0.22734147744425826</v>
          </cell>
          <cell r="AH268">
            <v>0.30101150797569737</v>
          </cell>
          <cell r="AI268">
            <v>1.7462544256580723</v>
          </cell>
          <cell r="AJ268">
            <v>0.70126398709680682</v>
          </cell>
          <cell r="AK268">
            <v>0.18384699999999998</v>
          </cell>
          <cell r="AL268">
            <v>1.4480999999999999E-2</v>
          </cell>
          <cell r="AM268">
            <v>1.1004058353727117</v>
          </cell>
          <cell r="AN268">
            <v>0</v>
          </cell>
          <cell r="AO268">
            <v>1.6781710000038687E-3</v>
          </cell>
          <cell r="AP268">
            <v>0</v>
          </cell>
          <cell r="AQ268">
            <v>0</v>
          </cell>
          <cell r="AR268">
            <v>0</v>
          </cell>
          <cell r="AS268">
            <v>4.98165970245921E-4</v>
          </cell>
          <cell r="AT268">
            <v>0</v>
          </cell>
          <cell r="AU268">
            <v>0</v>
          </cell>
          <cell r="AV268">
            <v>0</v>
          </cell>
          <cell r="AW268">
            <v>0</v>
          </cell>
          <cell r="AX268">
            <v>0</v>
          </cell>
          <cell r="AY268">
            <v>4.6470000000000001E-3</v>
          </cell>
          <cell r="AZ268">
            <v>3.7800000000000002E-6</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5.8500000000000001E-7</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9.9999999999999995E-7</v>
          </cell>
          <cell r="AS269">
            <v>0</v>
          </cell>
          <cell r="AT269">
            <v>0</v>
          </cell>
          <cell r="AU269">
            <v>0</v>
          </cell>
          <cell r="AV269">
            <v>0</v>
          </cell>
          <cell r="AW269">
            <v>0</v>
          </cell>
          <cell r="AX269">
            <v>1.5546599999999999E-4</v>
          </cell>
          <cell r="AY269">
            <v>0</v>
          </cell>
          <cell r="AZ269">
            <v>0</v>
          </cell>
          <cell r="BA269">
            <v>0</v>
          </cell>
        </row>
      </sheetData>
      <sheetData sheetId="56">
        <row r="15">
          <cell r="B15">
            <v>0.117427751</v>
          </cell>
          <cell r="C15">
            <v>0.148126216</v>
          </cell>
          <cell r="D15">
            <v>0.11888254699999999</v>
          </cell>
          <cell r="E15">
            <v>8.88367095E-2</v>
          </cell>
          <cell r="F15">
            <v>0.1090333615</v>
          </cell>
          <cell r="G15">
            <v>0.15991675</v>
          </cell>
          <cell r="H15">
            <v>0.1713834045</v>
          </cell>
          <cell r="I15">
            <v>0.178837309</v>
          </cell>
          <cell r="J15">
            <v>0.14462098699999998</v>
          </cell>
          <cell r="K15">
            <v>0.2028687465</v>
          </cell>
          <cell r="L15">
            <v>0.1778176575</v>
          </cell>
          <cell r="M15">
            <v>0.1748708605</v>
          </cell>
          <cell r="N15">
            <v>0.23970683099999998</v>
          </cell>
          <cell r="O15">
            <v>0.13786218249999999</v>
          </cell>
          <cell r="P15">
            <v>0.13892862549999999</v>
          </cell>
          <cell r="Q15">
            <v>0.15528468549999999</v>
          </cell>
          <cell r="R15">
            <v>0.13031571</v>
          </cell>
          <cell r="S15">
            <v>8.8730341000000004E-2</v>
          </cell>
          <cell r="T15">
            <v>9.1230905500000001E-2</v>
          </cell>
          <cell r="U15">
            <v>0.101448186</v>
          </cell>
          <cell r="V15">
            <v>6.5935544499999998E-2</v>
          </cell>
          <cell r="W15">
            <v>5.9682916999999995E-2</v>
          </cell>
          <cell r="X15">
            <v>8.0663171049999982E-2</v>
          </cell>
          <cell r="Y15" t="str">
            <v xml:space="preserve"> </v>
          </cell>
          <cell r="Z15">
            <v>0.123977345702</v>
          </cell>
          <cell r="AB15">
            <v>27.67</v>
          </cell>
          <cell r="AC15">
            <v>34.881</v>
          </cell>
          <cell r="AD15">
            <v>31.591000000000001</v>
          </cell>
          <cell r="AE15">
            <v>26.798999999999999</v>
          </cell>
          <cell r="AF15">
            <v>31.486616999999999</v>
          </cell>
          <cell r="AG15">
            <v>44.555785999999998</v>
          </cell>
          <cell r="AH15">
            <v>51.592691000000002</v>
          </cell>
          <cell r="AI15">
            <v>66.779725999999997</v>
          </cell>
          <cell r="AJ15">
            <v>65.798024999999996</v>
          </cell>
          <cell r="AK15">
            <v>91.603511999999995</v>
          </cell>
          <cell r="AL15">
            <v>84.005676999999991</v>
          </cell>
          <cell r="AM15">
            <v>95.84129999999999</v>
          </cell>
          <cell r="AN15">
            <v>124.357579</v>
          </cell>
          <cell r="AO15">
            <v>62.824491999999999</v>
          </cell>
          <cell r="AP15">
            <v>56.524183000000001</v>
          </cell>
          <cell r="AQ15">
            <v>55.775433999999997</v>
          </cell>
          <cell r="AR15">
            <v>45.090097</v>
          </cell>
          <cell r="AS15">
            <v>34.132895735976959</v>
          </cell>
          <cell r="AT15">
            <v>41.390366466645574</v>
          </cell>
          <cell r="AU15">
            <v>34.00835</v>
          </cell>
          <cell r="AV15">
            <v>29.198090999999998</v>
          </cell>
          <cell r="AW15">
            <v>33.902693999999997</v>
          </cell>
          <cell r="AX15">
            <v>42.161764385999987</v>
          </cell>
          <cell r="AY15" t="str">
            <v xml:space="preserve"> </v>
          </cell>
          <cell r="AZ15">
            <v>60.663561509999965</v>
          </cell>
        </row>
        <row r="20">
          <cell r="B20">
            <v>2.3840243000000001E-2</v>
          </cell>
          <cell r="C20">
            <v>2.1518118999999999E-2</v>
          </cell>
          <cell r="D20">
            <v>1.402233E-2</v>
          </cell>
          <cell r="E20">
            <v>2.3202115999999998E-2</v>
          </cell>
          <cell r="F20">
            <v>2.0491740500000001E-2</v>
          </cell>
          <cell r="G20">
            <v>2.0810527499999999E-2</v>
          </cell>
          <cell r="H20">
            <v>3.2109945000000001E-2</v>
          </cell>
          <cell r="I20">
            <v>3.08413105E-2</v>
          </cell>
          <cell r="J20">
            <v>4.8489678999999994E-2</v>
          </cell>
          <cell r="K20">
            <v>7.18753315E-2</v>
          </cell>
          <cell r="L20">
            <v>7.0104132E-2</v>
          </cell>
          <cell r="M20">
            <v>6.3377681500000005E-2</v>
          </cell>
          <cell r="N20">
            <v>7.2944077499999996E-2</v>
          </cell>
          <cell r="O20">
            <v>6.7394494999999999E-2</v>
          </cell>
          <cell r="P20">
            <v>6.6475507000000003E-2</v>
          </cell>
          <cell r="Q20">
            <v>8.1214517999999999E-2</v>
          </cell>
          <cell r="R20">
            <v>0.102994955</v>
          </cell>
          <cell r="S20">
            <v>7.3342535E-2</v>
          </cell>
          <cell r="T20">
            <v>3.1003958999999998E-2</v>
          </cell>
          <cell r="U20">
            <v>3.8022585999999997E-2</v>
          </cell>
          <cell r="V20">
            <v>5.0592559500000002E-2</v>
          </cell>
          <cell r="W20">
            <v>8.7810316999999999E-2</v>
          </cell>
          <cell r="X20">
            <v>7.1492436834E-2</v>
          </cell>
          <cell r="Y20" t="str">
            <v xml:space="preserve"> </v>
          </cell>
          <cell r="Z20">
            <v>8.6226667408000016E-2</v>
          </cell>
          <cell r="AB20">
            <v>5.8230000000000004</v>
          </cell>
          <cell r="AC20">
            <v>4.5540000000000003</v>
          </cell>
          <cell r="AD20">
            <v>3.25</v>
          </cell>
          <cell r="AE20">
            <v>4.9989999999999997</v>
          </cell>
          <cell r="AF20">
            <v>4.7252700000000001</v>
          </cell>
          <cell r="AG20">
            <v>4.5186820000000001</v>
          </cell>
          <cell r="AH20">
            <v>6.8499049999999997</v>
          </cell>
          <cell r="AI20">
            <v>7.0212219999999999</v>
          </cell>
          <cell r="AJ20">
            <v>10.702975</v>
          </cell>
          <cell r="AK20">
            <v>13.549140999999999</v>
          </cell>
          <cell r="AL20">
            <v>15.340275999999999</v>
          </cell>
          <cell r="AM20">
            <v>14.789850999999999</v>
          </cell>
          <cell r="AN20">
            <v>16.221710999999999</v>
          </cell>
          <cell r="AO20">
            <v>16.319520999999998</v>
          </cell>
          <cell r="AP20">
            <v>16.389357999999998</v>
          </cell>
          <cell r="AQ20">
            <v>18.288376</v>
          </cell>
          <cell r="AR20">
            <v>21.049702999999997</v>
          </cell>
          <cell r="AS20">
            <v>16.051881108950962</v>
          </cell>
          <cell r="AT20">
            <v>12.42359445674953</v>
          </cell>
          <cell r="AU20">
            <v>11.544955999999999</v>
          </cell>
          <cell r="AV20">
            <v>12.019646</v>
          </cell>
          <cell r="AW20">
            <v>21.528485</v>
          </cell>
          <cell r="AX20">
            <v>19.351494501999998</v>
          </cell>
          <cell r="AY20" t="str">
            <v xml:space="preserve"> </v>
          </cell>
          <cell r="AZ20">
            <v>14.71520061</v>
          </cell>
        </row>
        <row r="23">
          <cell r="B23">
            <v>6.6896014500000003E-2</v>
          </cell>
          <cell r="C23">
            <v>9.0786489499999998E-2</v>
          </cell>
          <cell r="D23">
            <v>0.1221504445</v>
          </cell>
          <cell r="E23">
            <v>4.6448814999999997E-2</v>
          </cell>
          <cell r="F23">
            <v>0.1124556335</v>
          </cell>
          <cell r="G23">
            <v>0.12551334950000001</v>
          </cell>
          <cell r="H23">
            <v>6.0832320499999995E-2</v>
          </cell>
          <cell r="I23">
            <v>3.5859337499999998E-2</v>
          </cell>
          <cell r="J23">
            <v>4.4388813000000013E-2</v>
          </cell>
          <cell r="K23">
            <v>6.2873146000000005E-2</v>
          </cell>
          <cell r="L23">
            <v>5.1065878500000002E-2</v>
          </cell>
          <cell r="M23">
            <v>4.43717785E-2</v>
          </cell>
          <cell r="N23">
            <v>1.5478602999999999E-2</v>
          </cell>
          <cell r="O23">
            <v>1.3679532999999999E-2</v>
          </cell>
          <cell r="P23">
            <v>1.26540015E-2</v>
          </cell>
          <cell r="Q23">
            <v>1.1181303E-2</v>
          </cell>
          <cell r="R23">
            <v>1.1117764E-2</v>
          </cell>
          <cell r="S23">
            <v>1.0911824000000001E-2</v>
          </cell>
          <cell r="T23">
            <v>1.0263799000000001E-2</v>
          </cell>
          <cell r="U23">
            <v>8.5570974999999994E-3</v>
          </cell>
          <cell r="V23">
            <v>1.0673376E-2</v>
          </cell>
          <cell r="W23">
            <v>7.5767719999999998E-3</v>
          </cell>
          <cell r="X23">
            <v>7.049385962150001E-2</v>
          </cell>
          <cell r="Y23" t="str">
            <v xml:space="preserve"> </v>
          </cell>
          <cell r="Z23">
            <v>9.3332730259999986E-3</v>
          </cell>
          <cell r="AB23">
            <v>32.637999999999998</v>
          </cell>
          <cell r="AC23">
            <v>37.311</v>
          </cell>
          <cell r="AD23">
            <v>51.594999999999999</v>
          </cell>
          <cell r="AE23">
            <v>54.825000000000003</v>
          </cell>
          <cell r="AF23">
            <v>60.017088999999999</v>
          </cell>
          <cell r="AG23">
            <v>67.736688999999998</v>
          </cell>
          <cell r="AH23">
            <v>64.357972000000004</v>
          </cell>
          <cell r="AI23">
            <v>45.772432999999999</v>
          </cell>
          <cell r="AJ23">
            <v>51.284552999999995</v>
          </cell>
          <cell r="AK23">
            <v>79.50145599999999</v>
          </cell>
          <cell r="AL23">
            <v>43.517694999999996</v>
          </cell>
          <cell r="AM23">
            <v>39.628484999999998</v>
          </cell>
          <cell r="AN23">
            <v>24.948772999999999</v>
          </cell>
          <cell r="AO23">
            <v>21.895458999999999</v>
          </cell>
          <cell r="AP23">
            <v>20.627793</v>
          </cell>
          <cell r="AQ23">
            <v>16.986574000000001</v>
          </cell>
          <cell r="AR23">
            <v>16.851312</v>
          </cell>
          <cell r="AS23">
            <v>16.181220541436467</v>
          </cell>
          <cell r="AT23">
            <v>16.585871196540776</v>
          </cell>
          <cell r="AU23">
            <v>15.982360999999999</v>
          </cell>
          <cell r="AV23">
            <v>21.909761</v>
          </cell>
          <cell r="AW23">
            <v>13.728138999999999</v>
          </cell>
          <cell r="AX23">
            <v>26.456979258</v>
          </cell>
          <cell r="AY23" t="str">
            <v xml:space="preserve"> </v>
          </cell>
          <cell r="AZ23">
            <v>15.811893949999996</v>
          </cell>
        </row>
        <row r="37">
          <cell r="B37">
            <v>4.4936853499999999E-2</v>
          </cell>
          <cell r="C37">
            <v>4.1549745999999999E-2</v>
          </cell>
          <cell r="D37">
            <v>3.5240089500000002E-2</v>
          </cell>
          <cell r="E37">
            <v>6.3006107499999991E-2</v>
          </cell>
          <cell r="F37">
            <v>5.28737055E-2</v>
          </cell>
          <cell r="G37">
            <v>5.7904542499999996E-2</v>
          </cell>
          <cell r="H37">
            <v>5.9636006499999998E-2</v>
          </cell>
          <cell r="I37">
            <v>8.3313464500000003E-2</v>
          </cell>
          <cell r="J37">
            <v>9.2965950000000006E-2</v>
          </cell>
          <cell r="K37">
            <v>0.114000586</v>
          </cell>
          <cell r="L37">
            <v>0.12380796399999999</v>
          </cell>
          <cell r="M37">
            <v>0.15634127949999999</v>
          </cell>
          <cell r="N37">
            <v>0.18466271249999999</v>
          </cell>
          <cell r="O37">
            <v>0.2018312625</v>
          </cell>
          <cell r="P37">
            <v>0.22191760150000001</v>
          </cell>
          <cell r="Q37">
            <v>0.238824341</v>
          </cell>
          <cell r="R37">
            <v>0.29135508849999997</v>
          </cell>
          <cell r="S37">
            <v>0.213661868</v>
          </cell>
          <cell r="T37">
            <v>0.292745537</v>
          </cell>
          <cell r="U37">
            <v>0.29041289549999999</v>
          </cell>
          <cell r="V37">
            <v>0.24485922999999998</v>
          </cell>
          <cell r="W37">
            <v>0.24439823799999999</v>
          </cell>
          <cell r="X37">
            <v>0.21020330634099996</v>
          </cell>
          <cell r="Y37" t="str">
            <v xml:space="preserve"> </v>
          </cell>
          <cell r="Z37">
            <v>0.21581444484249998</v>
          </cell>
          <cell r="AB37">
            <v>7.0209999999999999</v>
          </cell>
          <cell r="AC37">
            <v>6.8869999999999996</v>
          </cell>
          <cell r="AD37">
            <v>6.0529999999999999</v>
          </cell>
          <cell r="AE37">
            <v>10.349</v>
          </cell>
          <cell r="AF37">
            <v>9.2092039999999997</v>
          </cell>
          <cell r="AG37">
            <v>11.465363</v>
          </cell>
          <cell r="AH37">
            <v>13.424296999999999</v>
          </cell>
          <cell r="AI37">
            <v>17.917062999999999</v>
          </cell>
          <cell r="AJ37">
            <v>24.498362</v>
          </cell>
          <cell r="AK37">
            <v>34.371400000000001</v>
          </cell>
          <cell r="AL37">
            <v>33.192395999999995</v>
          </cell>
          <cell r="AM37">
            <v>40.795741</v>
          </cell>
          <cell r="AN37">
            <v>55.301882999999997</v>
          </cell>
          <cell r="AO37">
            <v>47.025120999999999</v>
          </cell>
          <cell r="AP37">
            <v>45.735544999999995</v>
          </cell>
          <cell r="AQ37">
            <v>47.118074</v>
          </cell>
          <cell r="AR37">
            <v>56.501655</v>
          </cell>
          <cell r="AS37">
            <v>47.04670212925663</v>
          </cell>
          <cell r="AT37">
            <v>69.174869283804199</v>
          </cell>
          <cell r="AU37">
            <v>67.491343999999998</v>
          </cell>
          <cell r="AV37">
            <v>55.054237000000001</v>
          </cell>
          <cell r="AW37">
            <v>58.139472999999995</v>
          </cell>
          <cell r="AX37">
            <v>59.131628075999984</v>
          </cell>
          <cell r="AY37" t="str">
            <v xml:space="preserve"> </v>
          </cell>
          <cell r="AZ37">
            <v>54.410660829999998</v>
          </cell>
        </row>
        <row r="47">
          <cell r="B47">
            <v>0.57116749199999994</v>
          </cell>
          <cell r="C47">
            <v>0.76938297449999993</v>
          </cell>
          <cell r="D47">
            <v>0.75177134199999995</v>
          </cell>
          <cell r="E47">
            <v>0.67638954600000001</v>
          </cell>
          <cell r="F47">
            <v>0.58072168000000002</v>
          </cell>
          <cell r="G47">
            <v>0.53055036300000002</v>
          </cell>
          <cell r="H47">
            <v>0.51657397049999998</v>
          </cell>
          <cell r="I47">
            <v>0.37892654450000002</v>
          </cell>
          <cell r="J47">
            <v>0.38988250699999993</v>
          </cell>
          <cell r="K47">
            <v>0.22499750699999999</v>
          </cell>
          <cell r="L47">
            <v>0.15278837665</v>
          </cell>
          <cell r="M47">
            <v>0.16134505099999999</v>
          </cell>
          <cell r="N47">
            <v>0.15146148149999999</v>
          </cell>
          <cell r="O47">
            <v>0.14454706</v>
          </cell>
          <cell r="P47">
            <v>0.20935905899999999</v>
          </cell>
          <cell r="Q47">
            <v>0.22286111749999998</v>
          </cell>
          <cell r="R47">
            <v>0.22856845549999999</v>
          </cell>
          <cell r="S47">
            <v>0.43361755149999998</v>
          </cell>
          <cell r="T47">
            <v>0.67093609799999998</v>
          </cell>
          <cell r="U47">
            <v>0.83725107199999993</v>
          </cell>
          <cell r="V47">
            <v>1.5582000734999999</v>
          </cell>
          <cell r="W47">
            <v>1.0728653495</v>
          </cell>
          <cell r="X47">
            <v>0.57364253528750009</v>
          </cell>
          <cell r="Y47" t="str">
            <v xml:space="preserve"> </v>
          </cell>
          <cell r="Z47">
            <v>0.24154630131450008</v>
          </cell>
          <cell r="AB47">
            <v>68.268000000000001</v>
          </cell>
          <cell r="AC47">
            <v>74.138000000000005</v>
          </cell>
          <cell r="AD47">
            <v>74.619</v>
          </cell>
          <cell r="AE47">
            <v>70.825000000000003</v>
          </cell>
          <cell r="AF47">
            <v>70.208300999999992</v>
          </cell>
          <cell r="AG47">
            <v>74.402221999999995</v>
          </cell>
          <cell r="AH47">
            <v>85.293169000000006</v>
          </cell>
          <cell r="AI47">
            <v>85.401972000000001</v>
          </cell>
          <cell r="AJ47">
            <v>107.46919899999999</v>
          </cell>
          <cell r="AK47">
            <v>39.664488999999996</v>
          </cell>
          <cell r="AL47">
            <v>45.454487</v>
          </cell>
          <cell r="AM47">
            <v>58.372012840000004</v>
          </cell>
          <cell r="AN47">
            <v>54.910466999999997</v>
          </cell>
          <cell r="AO47">
            <v>52.324084999999997</v>
          </cell>
          <cell r="AP47">
            <v>73.338887999999997</v>
          </cell>
          <cell r="AQ47">
            <v>64.456952999999999</v>
          </cell>
          <cell r="AR47">
            <v>65.937393</v>
          </cell>
          <cell r="AS47">
            <v>103.28351654580969</v>
          </cell>
          <cell r="AT47">
            <v>148.87645468874544</v>
          </cell>
          <cell r="AU47">
            <v>146.76002299999999</v>
          </cell>
          <cell r="AV47">
            <v>210.541586</v>
          </cell>
          <cell r="AW47">
            <v>194.17715199999998</v>
          </cell>
          <cell r="AX47">
            <v>119.23404636999996</v>
          </cell>
          <cell r="AY47" t="str">
            <v xml:space="preserve"> </v>
          </cell>
          <cell r="AZ47">
            <v>66.00458712999999</v>
          </cell>
        </row>
        <row r="105">
          <cell r="B105">
            <v>0.49496319599999999</v>
          </cell>
          <cell r="C105">
            <v>0.36892596299999997</v>
          </cell>
          <cell r="D105">
            <v>0.32923291100000002</v>
          </cell>
          <cell r="E105">
            <v>0.31654446599999997</v>
          </cell>
          <cell r="F105">
            <v>0.29098479900000002</v>
          </cell>
          <cell r="G105">
            <v>0.28023065349999998</v>
          </cell>
          <cell r="H105">
            <v>0.24214505</v>
          </cell>
          <cell r="I105">
            <v>0.23902253199999998</v>
          </cell>
          <cell r="J105">
            <v>0.17047344999999994</v>
          </cell>
          <cell r="K105">
            <v>0.16937258450000001</v>
          </cell>
          <cell r="L105">
            <v>0.14235679849999999</v>
          </cell>
          <cell r="M105">
            <v>0.14819321299999999</v>
          </cell>
          <cell r="N105">
            <v>0.15331173549999999</v>
          </cell>
          <cell r="O105">
            <v>0.13958635950000001</v>
          </cell>
          <cell r="P105">
            <v>0.12999901950000001</v>
          </cell>
          <cell r="Q105">
            <v>8.8124165500000004E-2</v>
          </cell>
          <cell r="R105">
            <v>7.4189899000000004E-2</v>
          </cell>
          <cell r="S105">
            <v>7.2163455000000001E-2</v>
          </cell>
          <cell r="T105">
            <v>7.1360264499999992E-2</v>
          </cell>
          <cell r="U105">
            <v>5.9290692999999998E-2</v>
          </cell>
          <cell r="V105">
            <v>4.9406465499999996E-2</v>
          </cell>
          <cell r="W105">
            <v>5.1211593999999999E-2</v>
          </cell>
          <cell r="X105">
            <v>3.9604544217E-2</v>
          </cell>
          <cell r="Y105" t="str">
            <v xml:space="preserve"> </v>
          </cell>
          <cell r="Z105">
            <v>3.9748103667999996E-2</v>
          </cell>
          <cell r="AB105">
            <v>86.603999999999999</v>
          </cell>
          <cell r="AC105">
            <v>69.888000000000005</v>
          </cell>
          <cell r="AD105">
            <v>67.551000000000002</v>
          </cell>
          <cell r="AE105">
            <v>68.161000000000001</v>
          </cell>
          <cell r="AF105">
            <v>66.975552999999991</v>
          </cell>
          <cell r="AG105">
            <v>66.660757000000004</v>
          </cell>
          <cell r="AH105">
            <v>62.148515000000003</v>
          </cell>
          <cell r="AI105">
            <v>66.974491</v>
          </cell>
          <cell r="AJ105">
            <v>55.771231</v>
          </cell>
          <cell r="AK105">
            <v>53.024881999999998</v>
          </cell>
          <cell r="AL105">
            <v>49.716763</v>
          </cell>
          <cell r="AM105">
            <v>52.633780932000001</v>
          </cell>
          <cell r="AN105">
            <v>53.074773</v>
          </cell>
          <cell r="AO105">
            <v>46.544001999999999</v>
          </cell>
          <cell r="AP105">
            <v>44.451585000000001</v>
          </cell>
          <cell r="AQ105">
            <v>33.370987</v>
          </cell>
          <cell r="AR105">
            <v>30.397931999999997</v>
          </cell>
          <cell r="AS105">
            <v>40.985222585251691</v>
          </cell>
          <cell r="AT105">
            <v>28.916469744488982</v>
          </cell>
          <cell r="AU105">
            <v>24.211230999999998</v>
          </cell>
          <cell r="AV105">
            <v>21.527483999999998</v>
          </cell>
          <cell r="AW105">
            <v>22.205731</v>
          </cell>
          <cell r="AX105">
            <v>19.358557815999994</v>
          </cell>
          <cell r="AY105" t="str">
            <v xml:space="preserve"> </v>
          </cell>
          <cell r="AZ105">
            <v>19.922109380000006</v>
          </cell>
        </row>
        <row r="108">
          <cell r="B108">
            <v>1.1303768E-2</v>
          </cell>
          <cell r="C108">
            <v>3.7576770000000001E-3</v>
          </cell>
          <cell r="D108">
            <v>6.4773974999999999E-3</v>
          </cell>
          <cell r="E108">
            <v>5.1884280000000001E-3</v>
          </cell>
          <cell r="F108">
            <v>8.5027214999999993E-3</v>
          </cell>
          <cell r="G108">
            <v>2.4615524499999999E-2</v>
          </cell>
          <cell r="H108">
            <v>3.9128340999999997E-2</v>
          </cell>
          <cell r="I108">
            <v>6.2772212999999993E-2</v>
          </cell>
          <cell r="J108">
            <v>2.4517038000000005E-2</v>
          </cell>
          <cell r="K108">
            <v>6.3857818499999996E-2</v>
          </cell>
          <cell r="L108">
            <v>2.7148136749999999E-2</v>
          </cell>
          <cell r="M108">
            <v>5.0919484000000001E-2</v>
          </cell>
          <cell r="N108">
            <v>4.8444227999999999E-2</v>
          </cell>
          <cell r="O108">
            <v>5.8630421500000002E-2</v>
          </cell>
          <cell r="P108">
            <v>9.1033617499999997E-2</v>
          </cell>
          <cell r="Q108">
            <v>0.13047911800000001</v>
          </cell>
          <cell r="R108">
            <v>0.19704174350000001</v>
          </cell>
          <cell r="S108">
            <v>0.25421156249999999</v>
          </cell>
          <cell r="T108">
            <v>0.28980219800000001</v>
          </cell>
          <cell r="U108">
            <v>0.26176432449999998</v>
          </cell>
          <cell r="V108">
            <v>0.1807236935</v>
          </cell>
          <cell r="W108">
            <v>0.2212487585</v>
          </cell>
          <cell r="X108">
            <v>0.29674977780700007</v>
          </cell>
          <cell r="Y108" t="str">
            <v xml:space="preserve"> </v>
          </cell>
          <cell r="Z108">
            <v>0.52797173182949997</v>
          </cell>
          <cell r="AB108">
            <v>4.4640000000000004</v>
          </cell>
          <cell r="AC108">
            <v>2.0910000000000002</v>
          </cell>
          <cell r="AD108">
            <v>3.8679999999999999</v>
          </cell>
          <cell r="AE108">
            <v>1.698</v>
          </cell>
          <cell r="AF108">
            <v>2.562872</v>
          </cell>
          <cell r="AG108">
            <v>6.0586099999999998</v>
          </cell>
          <cell r="AH108">
            <v>10.230314999999999</v>
          </cell>
          <cell r="AI108">
            <v>18.201611</v>
          </cell>
          <cell r="AJ108">
            <v>16.276156</v>
          </cell>
          <cell r="AK108">
            <v>10.708724999999999</v>
          </cell>
          <cell r="AL108">
            <v>8.374426999999999</v>
          </cell>
          <cell r="AM108">
            <v>15.742802999999999</v>
          </cell>
          <cell r="AN108">
            <v>15.307060999999999</v>
          </cell>
          <cell r="AO108">
            <v>11.798468</v>
          </cell>
          <cell r="AP108">
            <v>19.248493</v>
          </cell>
          <cell r="AQ108">
            <v>26.174975999999997</v>
          </cell>
          <cell r="AR108">
            <v>40.627964999999996</v>
          </cell>
          <cell r="AS108">
            <v>49.110036204882796</v>
          </cell>
          <cell r="AT108">
            <v>72.179149332854863</v>
          </cell>
          <cell r="AU108">
            <v>61.843029999999999</v>
          </cell>
          <cell r="AV108">
            <v>42.016736000000002</v>
          </cell>
          <cell r="AW108">
            <v>60.904649999999997</v>
          </cell>
          <cell r="AX108">
            <v>94.868265724000025</v>
          </cell>
          <cell r="AY108" t="str">
            <v xml:space="preserve"> </v>
          </cell>
          <cell r="AZ108">
            <v>157.97439878999998</v>
          </cell>
        </row>
        <row r="109">
          <cell r="B109">
            <v>3.2664723E-2</v>
          </cell>
          <cell r="C109">
            <v>4.1604566500000002E-2</v>
          </cell>
          <cell r="D109">
            <v>5.9597579999999997E-2</v>
          </cell>
          <cell r="E109">
            <v>7.3660968499999993E-2</v>
          </cell>
          <cell r="F109">
            <v>6.6693917500000005E-2</v>
          </cell>
          <cell r="G109">
            <v>6.3195265E-2</v>
          </cell>
          <cell r="H109">
            <v>0.12016381999999999</v>
          </cell>
          <cell r="I109">
            <v>0.16988435099999999</v>
          </cell>
          <cell r="J109">
            <v>0.23124248349999998</v>
          </cell>
          <cell r="K109">
            <v>0.21567798699999999</v>
          </cell>
          <cell r="L109">
            <v>0.20521381650000001</v>
          </cell>
          <cell r="M109">
            <v>0.24417098299999998</v>
          </cell>
          <cell r="N109">
            <v>0.2449051535</v>
          </cell>
          <cell r="O109">
            <v>0.15690656449999998</v>
          </cell>
          <cell r="P109">
            <v>0.18633784749999999</v>
          </cell>
          <cell r="Q109">
            <v>0.25660827149999998</v>
          </cell>
          <cell r="R109">
            <v>0.33069254049999997</v>
          </cell>
          <cell r="S109">
            <v>0.29586342449999997</v>
          </cell>
          <cell r="T109">
            <v>0.32974888800000002</v>
          </cell>
          <cell r="U109">
            <v>0.28709267999999999</v>
          </cell>
          <cell r="V109">
            <v>0.25996359549999998</v>
          </cell>
          <cell r="W109">
            <v>0.30761580150000001</v>
          </cell>
          <cell r="X109">
            <v>0.26830590342149996</v>
          </cell>
          <cell r="Y109" t="str">
            <v xml:space="preserve"> </v>
          </cell>
          <cell r="Z109">
            <v>0.28632165524549996</v>
          </cell>
          <cell r="AB109">
            <v>11.121</v>
          </cell>
          <cell r="AC109">
            <v>16.100000000000001</v>
          </cell>
          <cell r="AD109">
            <v>21.331</v>
          </cell>
          <cell r="AE109">
            <v>49.185000000000002</v>
          </cell>
          <cell r="AF109">
            <v>25.808294999999998</v>
          </cell>
          <cell r="AG109">
            <v>26.560713</v>
          </cell>
          <cell r="AH109">
            <v>50.383124000000002</v>
          </cell>
          <cell r="AI109">
            <v>63.575105000000001</v>
          </cell>
          <cell r="AJ109">
            <v>88.012715</v>
          </cell>
          <cell r="AK109">
            <v>94.427129999999991</v>
          </cell>
          <cell r="AL109">
            <v>103.06165799999999</v>
          </cell>
          <cell r="AM109">
            <v>118.16735299999999</v>
          </cell>
          <cell r="AN109">
            <v>127.40869099999999</v>
          </cell>
          <cell r="AO109">
            <v>81.060126999999994</v>
          </cell>
          <cell r="AP109">
            <v>81.576143999999999</v>
          </cell>
          <cell r="AQ109">
            <v>109.15732199999999</v>
          </cell>
          <cell r="AR109">
            <v>114.24248499999999</v>
          </cell>
          <cell r="AS109">
            <v>107.54788129657202</v>
          </cell>
          <cell r="AT109">
            <v>134.2053352288705</v>
          </cell>
          <cell r="AU109">
            <v>128.34776600000001</v>
          </cell>
          <cell r="AV109">
            <v>118.9752</v>
          </cell>
          <cell r="AW109">
            <v>149.566115</v>
          </cell>
          <cell r="AX109">
            <v>152.57280933600001</v>
          </cell>
          <cell r="AY109" t="str">
            <v xml:space="preserve"> </v>
          </cell>
          <cell r="AZ109">
            <v>144.16867646</v>
          </cell>
        </row>
        <row r="110">
          <cell r="B110">
            <v>2.9264598999999999E-2</v>
          </cell>
          <cell r="C110">
            <v>2.8332500000000002E-4</v>
          </cell>
          <cell r="D110">
            <v>5.7809254999999999E-3</v>
          </cell>
          <cell r="E110">
            <v>4.0517354499999998E-2</v>
          </cell>
          <cell r="F110">
            <v>9.3998008999999993E-2</v>
          </cell>
          <cell r="G110">
            <v>6.3212866499999992E-2</v>
          </cell>
          <cell r="H110">
            <v>0.111507235</v>
          </cell>
          <cell r="I110">
            <v>7.8100382499999996E-2</v>
          </cell>
          <cell r="J110">
            <v>2.1218365000000006E-2</v>
          </cell>
          <cell r="K110">
            <v>1.8132961E-2</v>
          </cell>
          <cell r="L110">
            <v>6.4517414499999995E-2</v>
          </cell>
          <cell r="M110">
            <v>2.3149227500000001E-2</v>
          </cell>
          <cell r="N110">
            <v>7.6220864999999999E-3</v>
          </cell>
          <cell r="O110">
            <v>3.9595534999999999E-3</v>
          </cell>
          <cell r="P110">
            <v>3.1293510499999996E-2</v>
          </cell>
          <cell r="Q110">
            <v>1.2963881E-2</v>
          </cell>
          <cell r="R110">
            <v>6.7077639999999997E-3</v>
          </cell>
          <cell r="S110">
            <v>1.8337938499999998E-2</v>
          </cell>
          <cell r="T110">
            <v>1.0455938499999999E-2</v>
          </cell>
          <cell r="U110">
            <v>4.3741949999999999E-4</v>
          </cell>
          <cell r="V110">
            <v>5.2004994999999997E-3</v>
          </cell>
          <cell r="W110">
            <v>3.6071384999999999E-3</v>
          </cell>
          <cell r="X110">
            <v>6.6882304999999996E-3</v>
          </cell>
          <cell r="Y110" t="str">
            <v xml:space="preserve"> </v>
          </cell>
          <cell r="Z110">
            <v>1.4823409999999999E-3</v>
          </cell>
          <cell r="AB110">
            <v>4.8029999999999999</v>
          </cell>
          <cell r="AC110">
            <v>0.13800000000000001</v>
          </cell>
          <cell r="AD110">
            <v>0.94099999999999995</v>
          </cell>
          <cell r="AE110">
            <v>3.9940000000000002</v>
          </cell>
          <cell r="AF110">
            <v>13.230585</v>
          </cell>
          <cell r="AG110">
            <v>7.7853440000000003</v>
          </cell>
          <cell r="AH110">
            <v>16.011126999999998</v>
          </cell>
          <cell r="AI110">
            <v>12.345186</v>
          </cell>
          <cell r="AJ110">
            <v>5.6709579999999997</v>
          </cell>
          <cell r="AK110">
            <v>4.0869739999999997</v>
          </cell>
          <cell r="AL110">
            <v>15.88096</v>
          </cell>
          <cell r="AM110">
            <v>6.7778739999999997</v>
          </cell>
          <cell r="AN110">
            <v>2.376986</v>
          </cell>
          <cell r="AO110">
            <v>1.0808739999999999</v>
          </cell>
          <cell r="AP110">
            <v>6.1414770000000001</v>
          </cell>
          <cell r="AQ110">
            <v>2.6848529999999999</v>
          </cell>
          <cell r="AR110">
            <v>1.6444939999999999</v>
          </cell>
          <cell r="AS110">
            <v>4.1376199811171217</v>
          </cell>
          <cell r="AT110">
            <v>2.6487749395365148</v>
          </cell>
          <cell r="AU110">
            <v>0.367981</v>
          </cell>
          <cell r="AV110">
            <v>1.723411</v>
          </cell>
          <cell r="AW110">
            <v>1.1045259999999999</v>
          </cell>
          <cell r="AX110">
            <v>2.3865630150000001</v>
          </cell>
          <cell r="AY110" t="str">
            <v xml:space="preserve"> </v>
          </cell>
          <cell r="AZ110">
            <v>1.3133257299999999</v>
          </cell>
        </row>
        <row r="116">
          <cell r="B116">
            <v>5.3349348499999998E-2</v>
          </cell>
          <cell r="C116">
            <v>8.0054576000000002E-2</v>
          </cell>
          <cell r="D116">
            <v>0.12712891800000001</v>
          </cell>
          <cell r="E116">
            <v>0.10280731999999999</v>
          </cell>
          <cell r="F116">
            <v>7.1008384999999993E-2</v>
          </cell>
          <cell r="G116">
            <v>9.4760221499999991E-2</v>
          </cell>
          <cell r="H116">
            <v>8.5625914499999997E-2</v>
          </cell>
          <cell r="I116">
            <v>2.8799354499999999E-2</v>
          </cell>
          <cell r="J116">
            <v>2.6399366E-2</v>
          </cell>
          <cell r="K116">
            <v>7.4151293999999993E-2</v>
          </cell>
          <cell r="L116">
            <v>6.5564831500000004E-2</v>
          </cell>
          <cell r="M116">
            <v>5.8007025999999996E-2</v>
          </cell>
          <cell r="N116">
            <v>5.1140991999999996E-2</v>
          </cell>
          <cell r="O116">
            <v>5.9004609999999999E-2</v>
          </cell>
          <cell r="P116">
            <v>5.90478735E-2</v>
          </cell>
          <cell r="Q116">
            <v>5.8085544999999995E-2</v>
          </cell>
          <cell r="R116">
            <v>5.0715441E-2</v>
          </cell>
          <cell r="S116">
            <v>4.0111200499999999E-2</v>
          </cell>
          <cell r="T116">
            <v>4.2893277E-2</v>
          </cell>
          <cell r="U116">
            <v>5.1263404499999998E-2</v>
          </cell>
          <cell r="V116">
            <v>3.6376227999999997E-2</v>
          </cell>
          <cell r="W116">
            <v>3.4243422500000002E-2</v>
          </cell>
          <cell r="X116">
            <v>3.3270850585000004E-2</v>
          </cell>
          <cell r="Y116" t="str">
            <v xml:space="preserve"> </v>
          </cell>
          <cell r="Z116">
            <v>3.1093085498999997E-2</v>
          </cell>
          <cell r="AB116">
            <v>28.506</v>
          </cell>
          <cell r="AC116">
            <v>30.43</v>
          </cell>
          <cell r="AD116">
            <v>33.229999999999997</v>
          </cell>
          <cell r="AE116">
            <v>31.606000000000002</v>
          </cell>
          <cell r="AF116">
            <v>32.149529000000001</v>
          </cell>
          <cell r="AG116">
            <v>42.208858999999997</v>
          </cell>
          <cell r="AH116">
            <v>59.893279</v>
          </cell>
          <cell r="AI116">
            <v>43.353414999999998</v>
          </cell>
          <cell r="AJ116">
            <v>37.206854999999997</v>
          </cell>
          <cell r="AK116">
            <v>53.944240999999998</v>
          </cell>
          <cell r="AL116">
            <v>56.845984999999999</v>
          </cell>
          <cell r="AM116">
            <v>56.185862</v>
          </cell>
          <cell r="AN116">
            <v>55.278887999999995</v>
          </cell>
          <cell r="AO116">
            <v>48.749942999999995</v>
          </cell>
          <cell r="AP116">
            <v>43.884726999999998</v>
          </cell>
          <cell r="AQ116">
            <v>41.139513999999998</v>
          </cell>
          <cell r="AR116">
            <v>39.509268999999996</v>
          </cell>
          <cell r="AS116">
            <v>31.964287025034825</v>
          </cell>
          <cell r="AT116">
            <v>35.494195732106796</v>
          </cell>
          <cell r="AU116">
            <v>39.134197999999998</v>
          </cell>
          <cell r="AV116">
            <v>33.899409999999996</v>
          </cell>
          <cell r="AW116">
            <v>34.107219000000001</v>
          </cell>
          <cell r="AX116">
            <v>32.395287790999994</v>
          </cell>
          <cell r="AY116" t="str">
            <v xml:space="preserve"> </v>
          </cell>
          <cell r="AZ116">
            <v>29.827015719999999</v>
          </cell>
        </row>
        <row r="121">
          <cell r="B121">
            <v>1.5534302E-2</v>
          </cell>
          <cell r="C121">
            <v>1.26101045E-2</v>
          </cell>
          <cell r="D121">
            <v>2.3820279E-2</v>
          </cell>
          <cell r="E121">
            <v>6.7618407500000005E-2</v>
          </cell>
          <cell r="F121">
            <v>0.1140425825</v>
          </cell>
          <cell r="G121">
            <v>0.25221312899999998</v>
          </cell>
          <cell r="H121">
            <v>0.27496004899999998</v>
          </cell>
          <cell r="I121">
            <v>0.32233130300000001</v>
          </cell>
          <cell r="J121">
            <v>0.30792758849999985</v>
          </cell>
          <cell r="K121">
            <v>0.30648594899999998</v>
          </cell>
          <cell r="L121">
            <v>0.30582960450000002</v>
          </cell>
          <cell r="M121">
            <v>0.30192774499999997</v>
          </cell>
          <cell r="N121">
            <v>0.29740678799999998</v>
          </cell>
          <cell r="O121">
            <v>0.28379341899999999</v>
          </cell>
          <cell r="P121">
            <v>0.28089086200000002</v>
          </cell>
          <cell r="Q121">
            <v>0.32115967099999998</v>
          </cell>
          <cell r="R121">
            <v>0.35155225000000001</v>
          </cell>
          <cell r="S121">
            <v>0.36723781849999998</v>
          </cell>
          <cell r="T121">
            <v>0.35077540400000001</v>
          </cell>
          <cell r="U121">
            <v>0.39270127049999998</v>
          </cell>
          <cell r="V121">
            <v>0.36341105149999997</v>
          </cell>
          <cell r="W121">
            <v>0.35239672299999997</v>
          </cell>
          <cell r="X121">
            <v>0.31556162018849998</v>
          </cell>
          <cell r="Y121" t="str">
            <v xml:space="preserve"> </v>
          </cell>
          <cell r="Z121">
            <v>0.27553459911600003</v>
          </cell>
          <cell r="AB121">
            <v>5.827</v>
          </cell>
          <cell r="AC121">
            <v>5.8540000000000001</v>
          </cell>
          <cell r="AD121">
            <v>7.4630000000000001</v>
          </cell>
          <cell r="AE121">
            <v>26.271999999999998</v>
          </cell>
          <cell r="AF121">
            <v>30.793575999999998</v>
          </cell>
          <cell r="AG121">
            <v>67.100787999999994</v>
          </cell>
          <cell r="AH121">
            <v>80.573639999999997</v>
          </cell>
          <cell r="AI121">
            <v>98.407888999999997</v>
          </cell>
          <cell r="AJ121">
            <v>97.424075999999999</v>
          </cell>
          <cell r="AK121">
            <v>97.931421999999998</v>
          </cell>
          <cell r="AL121">
            <v>105.96110499999999</v>
          </cell>
          <cell r="AM121">
            <v>112.26649599999999</v>
          </cell>
          <cell r="AN121">
            <v>122.475189</v>
          </cell>
          <cell r="AO121">
            <v>138.26935699999999</v>
          </cell>
          <cell r="AP121">
            <v>98.645949999999999</v>
          </cell>
          <cell r="AQ121">
            <v>108.796475</v>
          </cell>
          <cell r="AR121">
            <v>117.92281</v>
          </cell>
          <cell r="AS121">
            <v>121.60504082334664</v>
          </cell>
          <cell r="AT121">
            <v>130.29407337228488</v>
          </cell>
          <cell r="AU121">
            <v>135.92300599999999</v>
          </cell>
          <cell r="AV121">
            <v>139.84219999999999</v>
          </cell>
          <cell r="AW121">
            <v>138.97952799999999</v>
          </cell>
          <cell r="AX121">
            <v>114.72217308100001</v>
          </cell>
          <cell r="AY121" t="str">
            <v xml:space="preserve"> </v>
          </cell>
          <cell r="AZ121">
            <v>98.271326410000043</v>
          </cell>
        </row>
        <row r="125">
          <cell r="B125">
            <v>1.3586128499999999E-2</v>
          </cell>
          <cell r="C125">
            <v>1.7277375500000001E-2</v>
          </cell>
          <cell r="D125">
            <v>2.2725220000000001E-2</v>
          </cell>
          <cell r="E125">
            <v>2.2839544E-2</v>
          </cell>
          <cell r="F125">
            <v>2.8381251499999999E-2</v>
          </cell>
          <cell r="G125">
            <v>3.4208807500000001E-2</v>
          </cell>
          <cell r="H125">
            <v>3.6308912499999998E-2</v>
          </cell>
          <cell r="I125">
            <v>3.8202857E-2</v>
          </cell>
          <cell r="J125">
            <v>4.3161551999999992E-2</v>
          </cell>
          <cell r="K125">
            <v>5.3420524499999997E-2</v>
          </cell>
          <cell r="L125">
            <v>5.6079241645E-2</v>
          </cell>
          <cell r="M125">
            <v>6.2819119999999992E-2</v>
          </cell>
          <cell r="N125">
            <v>7.5128931499999996E-2</v>
          </cell>
          <cell r="O125">
            <v>8.1905974499999992E-2</v>
          </cell>
          <cell r="P125">
            <v>9.7947860499999997E-2</v>
          </cell>
          <cell r="Q125">
            <v>9.5965421999999995E-2</v>
          </cell>
          <cell r="R125">
            <v>0.10330428849999999</v>
          </cell>
          <cell r="S125">
            <v>0.122326505</v>
          </cell>
          <cell r="T125">
            <v>0.13820304750000001</v>
          </cell>
          <cell r="U125">
            <v>0.1199144135</v>
          </cell>
          <cell r="V125">
            <v>0.15761319699999998</v>
          </cell>
          <cell r="W125">
            <v>0.1604383935</v>
          </cell>
          <cell r="X125">
            <v>0.15326725241099998</v>
          </cell>
          <cell r="Y125" t="str">
            <v xml:space="preserve"> </v>
          </cell>
          <cell r="Z125">
            <v>0.18756087640149999</v>
          </cell>
          <cell r="AB125">
            <v>2.8069999999999999</v>
          </cell>
          <cell r="AC125">
            <v>3.605</v>
          </cell>
          <cell r="AD125">
            <v>4.7530000000000001</v>
          </cell>
          <cell r="AE125">
            <v>5.367</v>
          </cell>
          <cell r="AF125">
            <v>6.5204279999999999</v>
          </cell>
          <cell r="AG125">
            <v>8.4588660000000004</v>
          </cell>
          <cell r="AH125">
            <v>11.294969999999999</v>
          </cell>
          <cell r="AI125">
            <v>11.387053</v>
          </cell>
          <cell r="AJ125">
            <v>16.924164999999999</v>
          </cell>
          <cell r="AK125">
            <v>19.380405</v>
          </cell>
          <cell r="AL125">
            <v>24.388342999999999</v>
          </cell>
          <cell r="AM125">
            <v>28.459785999999998</v>
          </cell>
          <cell r="AN125">
            <v>32.072316999999998</v>
          </cell>
          <cell r="AO125">
            <v>25.286116999999997</v>
          </cell>
          <cell r="AP125">
            <v>38.401649999999997</v>
          </cell>
          <cell r="AQ125">
            <v>25.423341999999998</v>
          </cell>
          <cell r="AR125">
            <v>29.697573999999999</v>
          </cell>
          <cell r="AS125">
            <v>28.736498056318371</v>
          </cell>
          <cell r="AT125">
            <v>43.204152926201992</v>
          </cell>
          <cell r="AU125">
            <v>40.242166999999995</v>
          </cell>
          <cell r="AV125">
            <v>41.854991999999996</v>
          </cell>
          <cell r="AW125">
            <v>45.177101999999998</v>
          </cell>
          <cell r="AX125">
            <v>44.235450346000007</v>
          </cell>
          <cell r="AY125" t="str">
            <v xml:space="preserve"> </v>
          </cell>
          <cell r="AZ125">
            <v>45.044740069999996</v>
          </cell>
        </row>
        <row r="138">
          <cell r="B138">
            <v>0.3576078835</v>
          </cell>
          <cell r="C138">
            <v>0.34786028899999999</v>
          </cell>
          <cell r="D138">
            <v>0.32632204850000002</v>
          </cell>
          <cell r="E138">
            <v>0.36062134849999999</v>
          </cell>
          <cell r="F138">
            <v>0.46583437249999998</v>
          </cell>
          <cell r="G138">
            <v>0.49366344649999999</v>
          </cell>
          <cell r="H138">
            <v>0.55600885199999994</v>
          </cell>
          <cell r="I138">
            <v>0.56230339549999997</v>
          </cell>
          <cell r="J138">
            <v>0.53104801400000023</v>
          </cell>
          <cell r="K138">
            <v>0.56031383099999998</v>
          </cell>
          <cell r="L138">
            <v>0.53232271399999997</v>
          </cell>
          <cell r="M138">
            <v>0.46432731449999998</v>
          </cell>
          <cell r="N138">
            <v>0.44443759499999996</v>
          </cell>
          <cell r="O138">
            <v>0.4230550555</v>
          </cell>
          <cell r="P138">
            <v>0.50200049899999999</v>
          </cell>
          <cell r="Q138">
            <v>0.50516368700000003</v>
          </cell>
          <cell r="R138">
            <v>0.54918556699999999</v>
          </cell>
          <cell r="S138">
            <v>0.46283210050000001</v>
          </cell>
          <cell r="T138">
            <v>0.486190285</v>
          </cell>
          <cell r="U138">
            <v>0.40990454749999999</v>
          </cell>
          <cell r="V138">
            <v>0.44293222049999997</v>
          </cell>
          <cell r="W138">
            <v>0.370460083</v>
          </cell>
          <cell r="X138">
            <v>0.28552525922549993</v>
          </cell>
          <cell r="Y138">
            <v>8.9110699999999992E-4</v>
          </cell>
          <cell r="Z138">
            <v>0.22220021328049994</v>
          </cell>
          <cell r="AB138">
            <v>68.484999999999999</v>
          </cell>
          <cell r="AC138">
            <v>60.646999999999998</v>
          </cell>
          <cell r="AD138">
            <v>62.273000000000003</v>
          </cell>
          <cell r="AE138">
            <v>69.582999999999998</v>
          </cell>
          <cell r="AF138">
            <v>91.774442999999991</v>
          </cell>
          <cell r="AG138">
            <v>99.015580999999997</v>
          </cell>
          <cell r="AH138">
            <v>112.44570400000001</v>
          </cell>
          <cell r="AI138">
            <v>121.850061</v>
          </cell>
          <cell r="AJ138">
            <v>135.05733000000001</v>
          </cell>
          <cell r="AK138">
            <v>116.83834299999999</v>
          </cell>
          <cell r="AL138">
            <v>135.695517</v>
          </cell>
          <cell r="AM138">
            <v>146.02679000000001</v>
          </cell>
          <cell r="AN138">
            <v>135.025037</v>
          </cell>
          <cell r="AO138">
            <v>97.391368999999997</v>
          </cell>
          <cell r="AP138">
            <v>107.96451999999999</v>
          </cell>
          <cell r="AQ138">
            <v>100.81650999999999</v>
          </cell>
          <cell r="AR138">
            <v>103.69601299999999</v>
          </cell>
          <cell r="AS138">
            <v>99.031543939232535</v>
          </cell>
          <cell r="AT138">
            <v>130.25924121363684</v>
          </cell>
          <cell r="AU138">
            <v>109.56760899999999</v>
          </cell>
          <cell r="AV138">
            <v>110.19197699999999</v>
          </cell>
          <cell r="AW138">
            <v>106.33286299999999</v>
          </cell>
          <cell r="AX138">
            <v>103.90078968999998</v>
          </cell>
          <cell r="AY138">
            <v>0.45096799999999998</v>
          </cell>
          <cell r="AZ138">
            <v>80.745000640000015</v>
          </cell>
        </row>
        <row r="145">
          <cell r="B145">
            <v>2.67921045E-2</v>
          </cell>
          <cell r="C145">
            <v>2.4473196999999999E-2</v>
          </cell>
          <cell r="D145">
            <v>2.1033449499999999E-2</v>
          </cell>
          <cell r="E145">
            <v>2.5802916999999998E-2</v>
          </cell>
          <cell r="F145">
            <v>1.94134535E-2</v>
          </cell>
          <cell r="G145">
            <v>5.5354984999999995E-3</v>
          </cell>
          <cell r="H145">
            <v>7.0292074999999997E-3</v>
          </cell>
          <cell r="I145">
            <v>8.6131920000000004E-3</v>
          </cell>
          <cell r="J145">
            <v>5.1942344999999996E-3</v>
          </cell>
          <cell r="K145">
            <v>1.0999953999999999E-2</v>
          </cell>
          <cell r="L145">
            <v>1.69742685E-2</v>
          </cell>
          <cell r="M145">
            <v>1.5213596999999999E-2</v>
          </cell>
          <cell r="N145">
            <v>2.1486909499999998E-2</v>
          </cell>
          <cell r="O145">
            <v>2.6807791500000001E-2</v>
          </cell>
          <cell r="P145">
            <v>3.5521216500000001E-2</v>
          </cell>
          <cell r="Q145">
            <v>3.5591566499999998E-2</v>
          </cell>
          <cell r="R145">
            <v>3.2689135500000001E-2</v>
          </cell>
          <cell r="S145">
            <v>1.6399452999999998E-2</v>
          </cell>
          <cell r="T145">
            <v>3.71263025E-2</v>
          </cell>
          <cell r="U145">
            <v>1.5461173E-2</v>
          </cell>
          <cell r="V145">
            <v>4.1065605000000002E-3</v>
          </cell>
          <cell r="W145">
            <v>2.1655899999999998E-3</v>
          </cell>
          <cell r="X145">
            <v>1.1282096007E-2</v>
          </cell>
          <cell r="Y145" t="str">
            <v xml:space="preserve"> </v>
          </cell>
          <cell r="Z145">
            <v>8.4723847949999993E-3</v>
          </cell>
          <cell r="AB145">
            <v>3.2410000000000001</v>
          </cell>
          <cell r="AC145">
            <v>2.3889999999999998</v>
          </cell>
          <cell r="AD145">
            <v>2.1059999999999999</v>
          </cell>
          <cell r="AE145">
            <v>2.738</v>
          </cell>
          <cell r="AF145">
            <v>1.96888</v>
          </cell>
          <cell r="AG145">
            <v>0.85664700000000005</v>
          </cell>
          <cell r="AH145">
            <v>1.059204</v>
          </cell>
          <cell r="AI145">
            <v>1.3526499999999999</v>
          </cell>
          <cell r="AJ145">
            <v>1.252791</v>
          </cell>
          <cell r="AK145">
            <v>1.467997</v>
          </cell>
          <cell r="AL145">
            <v>2.9303749999999997</v>
          </cell>
          <cell r="AM145">
            <v>3.133794</v>
          </cell>
          <cell r="AN145">
            <v>3.8082829999999999</v>
          </cell>
          <cell r="AO145">
            <v>4.5301729999999996</v>
          </cell>
          <cell r="AP145">
            <v>5.9424130000000002</v>
          </cell>
          <cell r="AQ145">
            <v>5.2782589999999994</v>
          </cell>
          <cell r="AR145">
            <v>4.5284179999999994</v>
          </cell>
          <cell r="AS145">
            <v>2.3966585727960581</v>
          </cell>
          <cell r="AT145">
            <v>6.2774356046399111</v>
          </cell>
          <cell r="AU145">
            <v>2.6068159999999998</v>
          </cell>
          <cell r="AV145">
            <v>1.187093</v>
          </cell>
          <cell r="AW145">
            <v>0.57315799999999995</v>
          </cell>
          <cell r="AX145">
            <v>2.0798120489999996</v>
          </cell>
          <cell r="AY145" t="str">
            <v xml:space="preserve"> </v>
          </cell>
          <cell r="AZ145">
            <v>1.8362636800000001</v>
          </cell>
        </row>
        <row r="156">
          <cell r="B156">
            <v>3.5616150499999999E-2</v>
          </cell>
          <cell r="C156">
            <v>4.0003669999999998E-2</v>
          </cell>
          <cell r="D156">
            <v>3.71769895E-2</v>
          </cell>
          <cell r="E156">
            <v>2.4220714000000001E-2</v>
          </cell>
          <cell r="F156">
            <v>1.91432185E-2</v>
          </cell>
          <cell r="G156">
            <v>1.46867245E-2</v>
          </cell>
          <cell r="H156">
            <v>1.52277475E-2</v>
          </cell>
          <cell r="I156">
            <v>2.2374631999999998E-2</v>
          </cell>
          <cell r="J156">
            <v>2.37598095E-2</v>
          </cell>
          <cell r="K156">
            <v>4.9140475999999995E-2</v>
          </cell>
          <cell r="L156">
            <v>4.8539399999999996E-2</v>
          </cell>
          <cell r="M156">
            <v>5.3032098E-2</v>
          </cell>
          <cell r="N156">
            <v>6.1821648E-2</v>
          </cell>
          <cell r="O156">
            <v>5.8818640999999998E-2</v>
          </cell>
          <cell r="P156">
            <v>0.1209476555</v>
          </cell>
          <cell r="Q156">
            <v>0.178857301</v>
          </cell>
          <cell r="R156">
            <v>0.192332329</v>
          </cell>
          <cell r="S156">
            <v>0.14073753049999999</v>
          </cell>
          <cell r="T156">
            <v>0.20071744</v>
          </cell>
          <cell r="U156">
            <v>0.24358770799999999</v>
          </cell>
          <cell r="V156">
            <v>0.20243029800000001</v>
          </cell>
          <cell r="W156">
            <v>0.1253017115</v>
          </cell>
          <cell r="X156">
            <v>0.17952402768999998</v>
          </cell>
          <cell r="Y156" t="str">
            <v xml:space="preserve"> </v>
          </cell>
          <cell r="Z156">
            <v>0.25236276988299999</v>
          </cell>
          <cell r="AB156">
            <v>5.7190000000000003</v>
          </cell>
          <cell r="AC156">
            <v>5.58</v>
          </cell>
          <cell r="AD156">
            <v>4.8570000000000002</v>
          </cell>
          <cell r="AE156">
            <v>4.3879999999999999</v>
          </cell>
          <cell r="AF156">
            <v>4.3684199999999995</v>
          </cell>
          <cell r="AG156">
            <v>4.0948890000000002</v>
          </cell>
          <cell r="AH156">
            <v>4.5159149999999997</v>
          </cell>
          <cell r="AI156">
            <v>6.41913</v>
          </cell>
          <cell r="AJ156">
            <v>8.9738419999999994</v>
          </cell>
          <cell r="AK156">
            <v>12.073696999999999</v>
          </cell>
          <cell r="AL156">
            <v>14.615603</v>
          </cell>
          <cell r="AM156">
            <v>16.739425000000001</v>
          </cell>
          <cell r="AN156">
            <v>18.257323</v>
          </cell>
          <cell r="AO156">
            <v>15.844467999999999</v>
          </cell>
          <cell r="AP156">
            <v>28.947181999999998</v>
          </cell>
          <cell r="AQ156">
            <v>35.578426999999998</v>
          </cell>
          <cell r="AR156">
            <v>38.322804999999995</v>
          </cell>
          <cell r="AS156">
            <v>32.467938261983448</v>
          </cell>
          <cell r="AT156">
            <v>46.389426414705376</v>
          </cell>
          <cell r="AU156">
            <v>50.668904999999995</v>
          </cell>
          <cell r="AV156">
            <v>38.500720000000001</v>
          </cell>
          <cell r="AW156">
            <v>28.479333</v>
          </cell>
          <cell r="AX156">
            <v>45.033143977000009</v>
          </cell>
          <cell r="AY156" t="str">
            <v xml:space="preserve"> </v>
          </cell>
          <cell r="AZ156">
            <v>64.846078810000009</v>
          </cell>
        </row>
        <row r="160">
          <cell r="B160">
            <v>1.7222341499999998E-2</v>
          </cell>
          <cell r="C160">
            <v>2.8843135999999998E-2</v>
          </cell>
          <cell r="D160">
            <v>1.1312101499999999E-2</v>
          </cell>
          <cell r="E160">
            <v>0.120648059</v>
          </cell>
          <cell r="F160">
            <v>1.5097032999999999E-2</v>
          </cell>
          <cell r="G160">
            <v>9.2591800000000005E-3</v>
          </cell>
          <cell r="H160">
            <v>5.3371045000000002E-3</v>
          </cell>
          <cell r="I160">
            <v>8.4764749999999989E-3</v>
          </cell>
          <cell r="J160">
            <v>1.4169511999999999E-2</v>
          </cell>
          <cell r="K160">
            <v>1.1679272499999999E-2</v>
          </cell>
          <cell r="L160">
            <v>6.2685000000000002E-6</v>
          </cell>
          <cell r="M160">
            <v>5.8594164999999998E-3</v>
          </cell>
          <cell r="N160">
            <v>3.8304500499999998E-2</v>
          </cell>
          <cell r="O160">
            <v>2.8352421999999999E-2</v>
          </cell>
          <cell r="P160">
            <v>2.0703969999999999E-3</v>
          </cell>
          <cell r="Q160">
            <v>2.4893889999999998E-3</v>
          </cell>
          <cell r="R160">
            <v>1.5794345E-3</v>
          </cell>
          <cell r="S160">
            <v>1.7608674999999999E-3</v>
          </cell>
          <cell r="T160">
            <v>2.0567609999999998E-3</v>
          </cell>
          <cell r="U160">
            <v>3.0964849999999999E-3</v>
          </cell>
          <cell r="V160">
            <v>1.7751194999999999E-3</v>
          </cell>
          <cell r="W160">
            <v>2.9400525E-3</v>
          </cell>
          <cell r="X160">
            <v>3.1090837469999995E-3</v>
          </cell>
          <cell r="Y160">
            <v>4.526655E-4</v>
          </cell>
          <cell r="Z160">
            <v>1.9072824574999999E-3</v>
          </cell>
          <cell r="AB160">
            <v>4.7919999999999998</v>
          </cell>
          <cell r="AC160">
            <v>6.173</v>
          </cell>
          <cell r="AD160">
            <v>5.0439999999999996</v>
          </cell>
          <cell r="AE160">
            <v>31.177</v>
          </cell>
          <cell r="AF160">
            <v>5.3482249999999993</v>
          </cell>
          <cell r="AG160">
            <v>7.254683</v>
          </cell>
          <cell r="AH160">
            <v>10.674663000000001</v>
          </cell>
          <cell r="AI160">
            <v>8.3237810000000003</v>
          </cell>
          <cell r="AJ160">
            <v>11.944258999999999</v>
          </cell>
          <cell r="AK160">
            <v>9.5806339999999999</v>
          </cell>
          <cell r="AL160">
            <v>1.1918E-2</v>
          </cell>
          <cell r="AM160">
            <v>5.4258669999999993</v>
          </cell>
          <cell r="AN160">
            <v>15.842042999999999</v>
          </cell>
          <cell r="AO160">
            <v>13.108411</v>
          </cell>
          <cell r="AP160">
            <v>4.8444139999999996</v>
          </cell>
          <cell r="AQ160">
            <v>5.7491379999999994</v>
          </cell>
          <cell r="AR160">
            <v>3.672847</v>
          </cell>
          <cell r="AS160">
            <v>3.7767950447387384</v>
          </cell>
          <cell r="AT160">
            <v>4.1595677083708384</v>
          </cell>
          <cell r="AU160">
            <v>4.0186310000000001</v>
          </cell>
          <cell r="AV160">
            <v>3.876763</v>
          </cell>
          <cell r="AW160">
            <v>5.0699429999999994</v>
          </cell>
          <cell r="AX160">
            <v>3.9995635829999996</v>
          </cell>
          <cell r="AY160">
            <v>1.040084</v>
          </cell>
          <cell r="AZ160">
            <v>4.9853461599999997</v>
          </cell>
        </row>
        <row r="163">
          <cell r="B163">
            <v>4.7099535E-3</v>
          </cell>
          <cell r="C163">
            <v>2.8987325499999998E-2</v>
          </cell>
          <cell r="D163">
            <v>1.458835E-2</v>
          </cell>
          <cell r="E163">
            <v>2.3542449E-2</v>
          </cell>
          <cell r="F163">
            <v>1.25473845E-2</v>
          </cell>
          <cell r="G163">
            <v>1.8233659499999999E-2</v>
          </cell>
          <cell r="H163">
            <v>1.7116917999999998E-2</v>
          </cell>
          <cell r="I163">
            <v>1.7701642E-2</v>
          </cell>
          <cell r="J163">
            <v>1.3977708500000002E-2</v>
          </cell>
          <cell r="K163">
            <v>1.2780586E-2</v>
          </cell>
          <cell r="L163">
            <v>1.7027121999999999E-2</v>
          </cell>
          <cell r="M163">
            <v>2.0380741500000001E-2</v>
          </cell>
          <cell r="N163">
            <v>2.56819535E-2</v>
          </cell>
          <cell r="O163">
            <v>1.6448253499999999E-2</v>
          </cell>
          <cell r="P163">
            <v>1.71302425E-2</v>
          </cell>
          <cell r="Q163">
            <v>1.2177374999999999E-2</v>
          </cell>
          <cell r="R163">
            <v>1.3271205499999999E-2</v>
          </cell>
          <cell r="S163">
            <v>1.2054462E-2</v>
          </cell>
          <cell r="T163">
            <v>1.7344638499999999E-2</v>
          </cell>
          <cell r="U163">
            <v>1.1376889999999999E-2</v>
          </cell>
          <cell r="V163">
            <v>9.6844194999999994E-3</v>
          </cell>
          <cell r="W163">
            <v>1.54066115E-2</v>
          </cell>
          <cell r="X163">
            <v>1.1922164632000002E-2</v>
          </cell>
          <cell r="Y163" t="str">
            <v xml:space="preserve"> </v>
          </cell>
          <cell r="Z163">
            <v>1.2269099608499999E-2</v>
          </cell>
          <cell r="AB163">
            <v>1.1559999999999999</v>
          </cell>
          <cell r="AC163">
            <v>4.0640000000000001</v>
          </cell>
          <cell r="AD163">
            <v>3.0390000000000001</v>
          </cell>
          <cell r="AE163">
            <v>3.9580000000000002</v>
          </cell>
          <cell r="AF163">
            <v>3.6378729999999999</v>
          </cell>
          <cell r="AG163">
            <v>5.8544859999999996</v>
          </cell>
          <cell r="AH163">
            <v>5.5197450000000003</v>
          </cell>
          <cell r="AI163">
            <v>8.1768140000000002</v>
          </cell>
          <cell r="AJ163">
            <v>6.1541139999999999</v>
          </cell>
          <cell r="AK163">
            <v>4.6891419999999995</v>
          </cell>
          <cell r="AL163">
            <v>6.2254169999999993</v>
          </cell>
          <cell r="AM163">
            <v>7.8560949999999998</v>
          </cell>
          <cell r="AN163">
            <v>9.6584139999999987</v>
          </cell>
          <cell r="AO163">
            <v>6.9839079999999996</v>
          </cell>
          <cell r="AP163">
            <v>7.822641</v>
          </cell>
          <cell r="AQ163">
            <v>5.0919239999999997</v>
          </cell>
          <cell r="AR163">
            <v>5.3919959999999998</v>
          </cell>
          <cell r="AS163">
            <v>4.8121346361051529</v>
          </cell>
          <cell r="AT163">
            <v>6.5621340439024678</v>
          </cell>
          <cell r="AU163">
            <v>5.4132579999999999</v>
          </cell>
          <cell r="AV163">
            <v>5.8875929999999999</v>
          </cell>
          <cell r="AW163">
            <v>6.8350269999999993</v>
          </cell>
          <cell r="AX163">
            <v>7.1605875120000011</v>
          </cell>
          <cell r="AY163" t="str">
            <v xml:space="preserve"> </v>
          </cell>
          <cell r="AZ163">
            <v>8.4970236899999971</v>
          </cell>
        </row>
        <row r="180">
          <cell r="B180">
            <v>9.7088074999999996E-3</v>
          </cell>
          <cell r="C180">
            <v>9.2694314999999996E-3</v>
          </cell>
          <cell r="D180">
            <v>8.7499125000000001E-3</v>
          </cell>
          <cell r="E180">
            <v>8.7284540000000001E-3</v>
          </cell>
          <cell r="F180">
            <v>1.5189534499999999E-2</v>
          </cell>
          <cell r="G180">
            <v>1.52420905E-2</v>
          </cell>
          <cell r="H180">
            <v>2.2317214499999998E-2</v>
          </cell>
          <cell r="I180">
            <v>3.5853436500000002E-2</v>
          </cell>
          <cell r="J180">
            <v>3.8009649999999992E-2</v>
          </cell>
          <cell r="K180">
            <v>4.7394476499999998E-2</v>
          </cell>
          <cell r="L180">
            <v>3.27212375E-2</v>
          </cell>
          <cell r="M180">
            <v>4.4500847999999996E-2</v>
          </cell>
          <cell r="N180">
            <v>4.2823588499999996E-2</v>
          </cell>
          <cell r="O180">
            <v>4.4679235999999997E-2</v>
          </cell>
          <cell r="P180">
            <v>3.3137488999999999E-2</v>
          </cell>
          <cell r="Q180">
            <v>5.01748765E-2</v>
          </cell>
          <cell r="R180">
            <v>3.5910584500000002E-2</v>
          </cell>
          <cell r="S180">
            <v>3.9249598499999996E-2</v>
          </cell>
          <cell r="T180">
            <v>4.5252847499999999E-2</v>
          </cell>
          <cell r="U180">
            <v>3.98255795E-2</v>
          </cell>
          <cell r="V180">
            <v>3.6810329500000002E-2</v>
          </cell>
          <cell r="W180">
            <v>4.1908180999999996E-2</v>
          </cell>
          <cell r="X180">
            <v>4.7305698884500001E-2</v>
          </cell>
          <cell r="Y180" t="str">
            <v xml:space="preserve"> </v>
          </cell>
          <cell r="Z180">
            <v>3.2146103419499993E-2</v>
          </cell>
          <cell r="AB180">
            <v>3.2210000000000001</v>
          </cell>
          <cell r="AC180">
            <v>2.4089999999999998</v>
          </cell>
          <cell r="AD180">
            <v>2.2829999999999999</v>
          </cell>
          <cell r="AE180">
            <v>2.504</v>
          </cell>
          <cell r="AF180">
            <v>3.914981</v>
          </cell>
          <cell r="AG180">
            <v>4.4370000000000003</v>
          </cell>
          <cell r="AH180">
            <v>6.3598280000000003</v>
          </cell>
          <cell r="AI180">
            <v>9.6656639999999996</v>
          </cell>
          <cell r="AJ180">
            <v>10.990366</v>
          </cell>
          <cell r="AK180">
            <v>13.81077</v>
          </cell>
          <cell r="AL180">
            <v>9.955425</v>
          </cell>
          <cell r="AM180">
            <v>13.716673999999999</v>
          </cell>
          <cell r="AN180">
            <v>13.671294</v>
          </cell>
          <cell r="AO180">
            <v>13.5123</v>
          </cell>
          <cell r="AP180">
            <v>10.16873</v>
          </cell>
          <cell r="AQ180">
            <v>17.947351999999999</v>
          </cell>
          <cell r="AR180">
            <v>10.691701999999999</v>
          </cell>
          <cell r="AS180">
            <v>10.511056190662115</v>
          </cell>
          <cell r="AT180">
            <v>13.659988990276764</v>
          </cell>
          <cell r="AU180">
            <v>11.609086</v>
          </cell>
          <cell r="AV180">
            <v>10.105938</v>
          </cell>
          <cell r="AW180">
            <v>10.847317</v>
          </cell>
          <cell r="AX180">
            <v>13.929972797</v>
          </cell>
          <cell r="AY180" t="str">
            <v xml:space="preserve"> </v>
          </cell>
          <cell r="AZ180">
            <v>11.374176289999999</v>
          </cell>
        </row>
        <row r="187">
          <cell r="B187">
            <v>0.132135164</v>
          </cell>
          <cell r="C187">
            <v>0.20784334199999999</v>
          </cell>
          <cell r="D187">
            <v>0.16115782549999999</v>
          </cell>
          <cell r="E187">
            <v>0.1004373685</v>
          </cell>
          <cell r="F187">
            <v>6.9219003000000001E-2</v>
          </cell>
          <cell r="G187">
            <v>9.07826885E-2</v>
          </cell>
          <cell r="H187">
            <v>0.1436703205</v>
          </cell>
          <cell r="I187">
            <v>0.12451119449999999</v>
          </cell>
          <cell r="J187">
            <v>0.12400782449999999</v>
          </cell>
          <cell r="K187">
            <v>6.8899935999999995E-2</v>
          </cell>
          <cell r="L187">
            <v>0.135377739</v>
          </cell>
          <cell r="M187">
            <v>9.1128901499999998E-2</v>
          </cell>
          <cell r="N187">
            <v>7.8186289999999992E-2</v>
          </cell>
          <cell r="O187">
            <v>5.4482599499999999E-2</v>
          </cell>
          <cell r="P187">
            <v>6.0038289500000001E-2</v>
          </cell>
          <cell r="Q187">
            <v>7.2661116499999998E-2</v>
          </cell>
          <cell r="R187">
            <v>5.8697845499999998E-2</v>
          </cell>
          <cell r="S187">
            <v>0.10346153999999999</v>
          </cell>
          <cell r="T187">
            <v>0.12983903799999999</v>
          </cell>
          <cell r="U187">
            <v>0.124886993</v>
          </cell>
          <cell r="V187">
            <v>0.13326044549999999</v>
          </cell>
          <cell r="W187">
            <v>0.14295696099999999</v>
          </cell>
          <cell r="X187">
            <v>7.7195583944500018E-2</v>
          </cell>
          <cell r="Y187" t="str">
            <v xml:space="preserve"> </v>
          </cell>
          <cell r="Z187">
            <v>9.6236524335000004E-2</v>
          </cell>
          <cell r="AB187">
            <v>23.948</v>
          </cell>
          <cell r="AC187">
            <v>33.521999999999998</v>
          </cell>
          <cell r="AD187">
            <v>34.843000000000004</v>
          </cell>
          <cell r="AE187">
            <v>32.012</v>
          </cell>
          <cell r="AF187">
            <v>33.494453999999998</v>
          </cell>
          <cell r="AG187">
            <v>37.984682999999997</v>
          </cell>
          <cell r="AH187">
            <v>44.794659000000003</v>
          </cell>
          <cell r="AI187">
            <v>39.763567999999999</v>
          </cell>
          <cell r="AJ187">
            <v>48.083711000000001</v>
          </cell>
          <cell r="AK187">
            <v>34.289650999999999</v>
          </cell>
          <cell r="AL187">
            <v>47.932214999999999</v>
          </cell>
          <cell r="AM187">
            <v>47.985720000000001</v>
          </cell>
          <cell r="AN187">
            <v>46.758631000000001</v>
          </cell>
          <cell r="AO187">
            <v>20.866562999999999</v>
          </cell>
          <cell r="AP187">
            <v>22.596526999999998</v>
          </cell>
          <cell r="AQ187">
            <v>23.588639999999998</v>
          </cell>
          <cell r="AR187">
            <v>23.810831999999998</v>
          </cell>
          <cell r="AS187">
            <v>25.881684439072441</v>
          </cell>
          <cell r="AT187">
            <v>33.513568782735796</v>
          </cell>
          <cell r="AU187">
            <v>28.570620999999999</v>
          </cell>
          <cell r="AV187">
            <v>27.633362999999999</v>
          </cell>
          <cell r="AW187">
            <v>36.083998000000001</v>
          </cell>
          <cell r="AX187">
            <v>25.789226249999995</v>
          </cell>
          <cell r="AY187" t="str">
            <v xml:space="preserve"> </v>
          </cell>
          <cell r="AZ187">
            <v>36.292449730000001</v>
          </cell>
        </row>
        <row r="200">
          <cell r="B200">
            <v>2.0571453E-2</v>
          </cell>
          <cell r="C200">
            <v>1.83592185E-2</v>
          </cell>
          <cell r="D200">
            <v>1.6398235000000001E-2</v>
          </cell>
          <cell r="E200">
            <v>2.06030335E-2</v>
          </cell>
          <cell r="F200">
            <v>6.6327572500000001E-2</v>
          </cell>
          <cell r="G200">
            <v>5.7413898499999998E-2</v>
          </cell>
          <cell r="H200">
            <v>0.1046709405</v>
          </cell>
          <cell r="I200">
            <v>0.13456842350000001</v>
          </cell>
          <cell r="J200">
            <v>9.6285479499999993E-2</v>
          </cell>
          <cell r="K200">
            <v>9.4804114999999994E-2</v>
          </cell>
          <cell r="L200">
            <v>7.4865472500000002E-2</v>
          </cell>
          <cell r="M200">
            <v>8.5270751999999991E-2</v>
          </cell>
          <cell r="N200">
            <v>6.6651329499999995E-2</v>
          </cell>
          <cell r="O200">
            <v>6.5856689499999996E-2</v>
          </cell>
          <cell r="P200">
            <v>0.10712411149999999</v>
          </cell>
          <cell r="Q200">
            <v>0.13580599899999998</v>
          </cell>
          <cell r="R200">
            <v>5.2821439999999997E-2</v>
          </cell>
          <cell r="S200">
            <v>5.3003412E-2</v>
          </cell>
          <cell r="T200">
            <v>2.3063834499999998E-2</v>
          </cell>
          <cell r="U200">
            <v>1.7176326999999998E-2</v>
          </cell>
          <cell r="V200">
            <v>1.5009498E-2</v>
          </cell>
          <cell r="W200">
            <v>2.9132764499999998E-2</v>
          </cell>
          <cell r="X200">
            <v>3.3174091366500007E-2</v>
          </cell>
          <cell r="Y200" t="str">
            <v xml:space="preserve"> </v>
          </cell>
          <cell r="Z200">
            <v>1.7752178881499998E-2</v>
          </cell>
          <cell r="AB200">
            <v>4.4279999999999999</v>
          </cell>
          <cell r="AC200">
            <v>3.843</v>
          </cell>
          <cell r="AD200">
            <v>4.3440000000000003</v>
          </cell>
          <cell r="AE200">
            <v>6.968</v>
          </cell>
          <cell r="AF200">
            <v>16.355991</v>
          </cell>
          <cell r="AG200">
            <v>16.501418000000001</v>
          </cell>
          <cell r="AH200">
            <v>20.12913</v>
          </cell>
          <cell r="AI200">
            <v>24.810972</v>
          </cell>
          <cell r="AJ200">
            <v>23.434412999999999</v>
          </cell>
          <cell r="AK200">
            <v>27.892422</v>
          </cell>
          <cell r="AL200">
            <v>20.065850999999999</v>
          </cell>
          <cell r="AM200">
            <v>33.163880999999996</v>
          </cell>
          <cell r="AN200">
            <v>35.428032999999999</v>
          </cell>
          <cell r="AO200">
            <v>29.181556999999998</v>
          </cell>
          <cell r="AP200">
            <v>49.489844999999995</v>
          </cell>
          <cell r="AQ200">
            <v>44.254056999999996</v>
          </cell>
          <cell r="AR200">
            <v>23.400568999999997</v>
          </cell>
          <cell r="AS200">
            <v>13.522845138577965</v>
          </cell>
          <cell r="AT200">
            <v>8.4581178772088439</v>
          </cell>
          <cell r="AU200">
            <v>6.6443079999999997</v>
          </cell>
          <cell r="AV200">
            <v>6.2039939999999998</v>
          </cell>
          <cell r="AW200">
            <v>7.4722489999999997</v>
          </cell>
          <cell r="AX200">
            <v>8.9696472390000004</v>
          </cell>
          <cell r="AY200" t="str">
            <v xml:space="preserve"> </v>
          </cell>
          <cell r="AZ200">
            <v>7.221667430000001</v>
          </cell>
        </row>
        <row r="206">
          <cell r="B206">
            <v>0.25955574050000002</v>
          </cell>
          <cell r="C206">
            <v>0.2239166125</v>
          </cell>
          <cell r="D206">
            <v>0.18697733950000001</v>
          </cell>
          <cell r="E206">
            <v>0.1975730155</v>
          </cell>
          <cell r="F206">
            <v>0.21308930649999999</v>
          </cell>
          <cell r="G206">
            <v>0.28657858599999997</v>
          </cell>
          <cell r="H206">
            <v>0.26325402250000002</v>
          </cell>
          <cell r="I206">
            <v>0.29081660300000001</v>
          </cell>
          <cell r="J206">
            <v>0.24074233750000001</v>
          </cell>
          <cell r="K206">
            <v>0.22522580149999999</v>
          </cell>
          <cell r="L206">
            <v>0.17204090750000001</v>
          </cell>
          <cell r="M206">
            <v>0.15732483899999999</v>
          </cell>
          <cell r="N206">
            <v>0.107285612</v>
          </cell>
          <cell r="O206">
            <v>8.5475995499999999E-2</v>
          </cell>
          <cell r="P206">
            <v>0.1022912485</v>
          </cell>
          <cell r="Q206">
            <v>0.15257369400000001</v>
          </cell>
          <cell r="R206">
            <v>0.16474134599999998</v>
          </cell>
          <cell r="S206">
            <v>8.1350723999999999E-2</v>
          </cell>
          <cell r="T206">
            <v>7.20223735E-2</v>
          </cell>
          <cell r="U206">
            <v>0.101539326</v>
          </cell>
          <cell r="V206">
            <v>6.8489823500000005E-2</v>
          </cell>
          <cell r="W206">
            <v>9.1386540000000002E-2</v>
          </cell>
          <cell r="X206">
            <v>8.4717996702500006E-2</v>
          </cell>
          <cell r="Y206" t="str">
            <v xml:space="preserve"> </v>
          </cell>
          <cell r="Z206">
            <v>4.5506703469500011E-2</v>
          </cell>
          <cell r="AB206">
            <v>48.548999999999999</v>
          </cell>
          <cell r="AC206">
            <v>42.131999999999998</v>
          </cell>
          <cell r="AD206">
            <v>34.670999999999999</v>
          </cell>
          <cell r="AE206">
            <v>37.902999999999999</v>
          </cell>
          <cell r="AF206">
            <v>41.909165999999999</v>
          </cell>
          <cell r="AG206">
            <v>56.095739000000002</v>
          </cell>
          <cell r="AH206">
            <v>57.885801999999998</v>
          </cell>
          <cell r="AI206">
            <v>61.316401999999997</v>
          </cell>
          <cell r="AJ206">
            <v>64.162694000000002</v>
          </cell>
          <cell r="AK206">
            <v>51.180917999999998</v>
          </cell>
          <cell r="AL206">
            <v>52.706236999999994</v>
          </cell>
          <cell r="AM206">
            <v>54.373002</v>
          </cell>
          <cell r="AN206">
            <v>47.817042000000001</v>
          </cell>
          <cell r="AO206">
            <v>46.641179999999999</v>
          </cell>
          <cell r="AP206">
            <v>34.194994000000001</v>
          </cell>
          <cell r="AQ206">
            <v>34.297733999999998</v>
          </cell>
          <cell r="AR206">
            <v>36.548378</v>
          </cell>
          <cell r="AS206">
            <v>24.357466970710348</v>
          </cell>
          <cell r="AT206">
            <v>25.537831662768856</v>
          </cell>
          <cell r="AU206">
            <v>27.441838999999998</v>
          </cell>
          <cell r="AV206">
            <v>19.353269999999998</v>
          </cell>
          <cell r="AW206">
            <v>28.965166999999997</v>
          </cell>
          <cell r="AX206">
            <v>28.128704870999993</v>
          </cell>
          <cell r="AY206" t="str">
            <v xml:space="preserve"> </v>
          </cell>
          <cell r="AZ206">
            <v>21.075599290000007</v>
          </cell>
        </row>
        <row r="228">
          <cell r="B228">
            <v>0.13642600999999999</v>
          </cell>
          <cell r="C228">
            <v>0.15080226350000001</v>
          </cell>
          <cell r="D228">
            <v>0.1468220495</v>
          </cell>
          <cell r="E228">
            <v>0.14798151200000001</v>
          </cell>
          <cell r="F228">
            <v>0.17710137200000001</v>
          </cell>
          <cell r="G228">
            <v>0.20953032799999999</v>
          </cell>
          <cell r="H228">
            <v>0.181655551</v>
          </cell>
          <cell r="I228">
            <v>0.180746356</v>
          </cell>
          <cell r="J228">
            <v>0.16152334099999999</v>
          </cell>
          <cell r="K228">
            <v>0.170533937</v>
          </cell>
          <cell r="L228">
            <v>0.13099431485000002</v>
          </cell>
          <cell r="M228">
            <v>0.18330847149999999</v>
          </cell>
          <cell r="N228">
            <v>0.18643511599999998</v>
          </cell>
          <cell r="O228">
            <v>0.14072726499999999</v>
          </cell>
          <cell r="P228">
            <v>0.1778726565</v>
          </cell>
          <cell r="Q228">
            <v>0.17005854949999999</v>
          </cell>
          <cell r="R228">
            <v>0.17035781</v>
          </cell>
          <cell r="S228">
            <v>0.16525907300000001</v>
          </cell>
          <cell r="T228">
            <v>0.16286464949999999</v>
          </cell>
          <cell r="U228">
            <v>0.13703416299999999</v>
          </cell>
          <cell r="V228">
            <v>0.14783957649999999</v>
          </cell>
          <cell r="W228">
            <v>0.1622798205</v>
          </cell>
          <cell r="X228">
            <v>0.17111893603</v>
          </cell>
          <cell r="Y228" t="str">
            <v xml:space="preserve"> </v>
          </cell>
          <cell r="Z228">
            <v>0.177343871495</v>
          </cell>
          <cell r="AB228">
            <v>53.902000000000001</v>
          </cell>
          <cell r="AC228">
            <v>68.513999999999996</v>
          </cell>
          <cell r="AD228">
            <v>49.534999999999997</v>
          </cell>
          <cell r="AE228">
            <v>50.55</v>
          </cell>
          <cell r="AF228">
            <v>58.083323</v>
          </cell>
          <cell r="AG228">
            <v>65.235372999999996</v>
          </cell>
          <cell r="AH228">
            <v>62.817439</v>
          </cell>
          <cell r="AI228">
            <v>59.039977</v>
          </cell>
          <cell r="AJ228">
            <v>63.098440999999994</v>
          </cell>
          <cell r="AK228">
            <v>56.419300999999997</v>
          </cell>
          <cell r="AL228">
            <v>51.261533999999997</v>
          </cell>
          <cell r="AM228">
            <v>66.536535000000001</v>
          </cell>
          <cell r="AN228">
            <v>64.346409999999992</v>
          </cell>
          <cell r="AO228">
            <v>43.692053999999999</v>
          </cell>
          <cell r="AP228">
            <v>49.962283999999997</v>
          </cell>
          <cell r="AQ228">
            <v>46.034148999999999</v>
          </cell>
          <cell r="AR228">
            <v>47.531057999999994</v>
          </cell>
          <cell r="AS228">
            <v>47.856344169065054</v>
          </cell>
          <cell r="AT228">
            <v>55.380234461423761</v>
          </cell>
          <cell r="AU228">
            <v>48.906988999999996</v>
          </cell>
          <cell r="AV228">
            <v>50.731784999999995</v>
          </cell>
          <cell r="AW228">
            <v>55.785702999999998</v>
          </cell>
          <cell r="AX228">
            <v>75.099002896999977</v>
          </cell>
          <cell r="AY228" t="str">
            <v xml:space="preserve"> </v>
          </cell>
          <cell r="AZ228">
            <v>78.576806029999986</v>
          </cell>
        </row>
        <row r="238">
          <cell r="F238">
            <v>2.4527649999999998E-2</v>
          </cell>
          <cell r="G238">
            <v>9.8286299999999997E-3</v>
          </cell>
          <cell r="H238">
            <v>9.1018690000000003E-3</v>
          </cell>
          <cell r="I238">
            <v>2.3559494E-2</v>
          </cell>
          <cell r="J238">
            <v>1.7341992500000007E-2</v>
          </cell>
          <cell r="K238">
            <v>2.5324704999999999E-2</v>
          </cell>
          <cell r="L238">
            <v>9.2079924999999996E-3</v>
          </cell>
          <cell r="M238">
            <v>1.0335311E-2</v>
          </cell>
          <cell r="N238">
            <v>2.0881703499999998E-2</v>
          </cell>
          <cell r="O238">
            <v>1.9850547499999999E-2</v>
          </cell>
          <cell r="P238">
            <v>1.6021291999999999E-2</v>
          </cell>
          <cell r="Q238">
            <v>1.23365305E-2</v>
          </cell>
          <cell r="R238">
            <v>3.4752465999999996E-2</v>
          </cell>
          <cell r="S238">
            <v>3.0735571999999999E-2</v>
          </cell>
          <cell r="T238">
            <v>3.7612382499999999E-2</v>
          </cell>
          <cell r="U238">
            <v>2.5323119499999998E-2</v>
          </cell>
          <cell r="V238">
            <v>1.3895909999999999E-2</v>
          </cell>
          <cell r="W238">
            <v>1.0327352E-2</v>
          </cell>
          <cell r="X238">
            <v>1.2446917476E-2</v>
          </cell>
          <cell r="Y238" t="str">
            <v xml:space="preserve"> </v>
          </cell>
          <cell r="Z238">
            <v>1.3801498238499998E-2</v>
          </cell>
          <cell r="AB238">
            <v>0.86399999999999999</v>
          </cell>
          <cell r="AC238">
            <v>0.122</v>
          </cell>
          <cell r="AD238">
            <v>0.106</v>
          </cell>
          <cell r="AE238">
            <v>0.16600000000000001</v>
          </cell>
          <cell r="AF238">
            <v>4.7323769999999996</v>
          </cell>
          <cell r="AG238">
            <v>3.2917860000000001</v>
          </cell>
          <cell r="AH238">
            <v>3.8101609999999999</v>
          </cell>
          <cell r="AI238">
            <v>8.5155919999999998</v>
          </cell>
          <cell r="AJ238">
            <v>6.5441919999999998</v>
          </cell>
          <cell r="AK238">
            <v>5.4751439999999993</v>
          </cell>
          <cell r="AL238">
            <v>3.9856579999999999</v>
          </cell>
          <cell r="AM238">
            <v>4.2567170000000001</v>
          </cell>
          <cell r="AN238">
            <v>6.6233299999999993</v>
          </cell>
          <cell r="AO238">
            <v>6.0781279999999995</v>
          </cell>
          <cell r="AP238">
            <v>5.2428989999999995</v>
          </cell>
          <cell r="AQ238">
            <v>4.0425009999999997</v>
          </cell>
          <cell r="AR238">
            <v>9.8280189999999994</v>
          </cell>
          <cell r="AS238">
            <v>8.2426517632383867</v>
          </cell>
          <cell r="AT238">
            <v>11.347221596463701</v>
          </cell>
          <cell r="AU238">
            <v>7.9706769999999993</v>
          </cell>
          <cell r="AV238">
            <v>4.0783019999999999</v>
          </cell>
          <cell r="AW238">
            <v>3.1109109999999998</v>
          </cell>
          <cell r="AX238">
            <v>4.4411757809999992</v>
          </cell>
          <cell r="AY238" t="str">
            <v xml:space="preserve"> </v>
          </cell>
          <cell r="AZ238">
            <v>4.0257440500000001</v>
          </cell>
        </row>
        <row r="245">
          <cell r="B245">
            <v>1.5754263000000001E-2</v>
          </cell>
          <cell r="C245">
            <v>1.9180944999999998E-2</v>
          </cell>
          <cell r="D245">
            <v>2.2084083000000001E-2</v>
          </cell>
          <cell r="E245">
            <v>3.6832687499999996E-2</v>
          </cell>
          <cell r="F245">
            <v>3.5316484000000002E-2</v>
          </cell>
          <cell r="G245">
            <v>4.9431000499999996E-2</v>
          </cell>
          <cell r="H245">
            <v>8.0562779500000001E-2</v>
          </cell>
          <cell r="I245">
            <v>0.13714797949999999</v>
          </cell>
          <cell r="J245">
            <v>0.19435045000000004</v>
          </cell>
          <cell r="K245">
            <v>0.19258649899999999</v>
          </cell>
          <cell r="L245">
            <v>0.22847240499999999</v>
          </cell>
          <cell r="M245">
            <v>0.21503274449999998</v>
          </cell>
          <cell r="N245">
            <v>0.14428420649999998</v>
          </cell>
          <cell r="O245">
            <v>0.12926317600000001</v>
          </cell>
          <cell r="P245">
            <v>0.13546599849999999</v>
          </cell>
          <cell r="Q245">
            <v>0.20106441950000001</v>
          </cell>
          <cell r="R245">
            <v>0.110119457</v>
          </cell>
          <cell r="S245">
            <v>0.13470934749999999</v>
          </cell>
          <cell r="T245">
            <v>0.147692237</v>
          </cell>
          <cell r="U245">
            <v>0.11802752849999999</v>
          </cell>
          <cell r="V245">
            <v>9.4768425500000003E-2</v>
          </cell>
          <cell r="W245">
            <v>0.1363616835</v>
          </cell>
          <cell r="X245">
            <v>0.20143834245149997</v>
          </cell>
          <cell r="Y245" t="str">
            <v xml:space="preserve"> </v>
          </cell>
          <cell r="Z245">
            <v>0.17990718822999999</v>
          </cell>
          <cell r="AB245">
            <v>5.3739999999999997</v>
          </cell>
          <cell r="AC245">
            <v>6.149</v>
          </cell>
          <cell r="AD245">
            <v>5.484</v>
          </cell>
          <cell r="AE245">
            <v>9.1180000000000003</v>
          </cell>
          <cell r="AF245">
            <v>10.156056</v>
          </cell>
          <cell r="AG245">
            <v>13.781597</v>
          </cell>
          <cell r="AH245">
            <v>20.762257000000002</v>
          </cell>
          <cell r="AI245">
            <v>30.168227999999999</v>
          </cell>
          <cell r="AJ245">
            <v>43.269473999999995</v>
          </cell>
          <cell r="AK245">
            <v>33.349969000000002</v>
          </cell>
          <cell r="AL245">
            <v>47.540333999999994</v>
          </cell>
          <cell r="AM245">
            <v>50.225240999999997</v>
          </cell>
          <cell r="AN245">
            <v>49.726979999999998</v>
          </cell>
          <cell r="AO245">
            <v>44.440576</v>
          </cell>
          <cell r="AP245">
            <v>33.634391999999998</v>
          </cell>
          <cell r="AQ245">
            <v>43.759240999999996</v>
          </cell>
          <cell r="AR245">
            <v>28.399452</v>
          </cell>
          <cell r="AS245">
            <v>31.602138104690923</v>
          </cell>
          <cell r="AT245">
            <v>40.867133790320402</v>
          </cell>
          <cell r="AU245">
            <v>31.108017999999998</v>
          </cell>
          <cell r="AV245">
            <v>22.757947999999999</v>
          </cell>
          <cell r="AW245">
            <v>29.520419999999998</v>
          </cell>
          <cell r="AX245">
            <v>47.270884714999994</v>
          </cell>
          <cell r="AY245" t="str">
            <v xml:space="preserve"> </v>
          </cell>
          <cell r="AZ245">
            <v>46.226165239999979</v>
          </cell>
        </row>
        <row r="246">
          <cell r="B246">
            <v>3.07986175E-2</v>
          </cell>
          <cell r="C246">
            <v>2.3472378999999998E-2</v>
          </cell>
          <cell r="D246">
            <v>2.2904965999999999E-2</v>
          </cell>
          <cell r="E246">
            <v>2.6197401999999998E-2</v>
          </cell>
          <cell r="F246">
            <v>3.5117694499999998E-2</v>
          </cell>
          <cell r="G246">
            <v>2.1887236000000001E-2</v>
          </cell>
          <cell r="H246">
            <v>6.0145855E-3</v>
          </cell>
          <cell r="I246">
            <v>5.0938894999999996E-3</v>
          </cell>
          <cell r="J246">
            <v>4.1986630000000009E-3</v>
          </cell>
          <cell r="K246">
            <v>6.0064864999999999E-3</v>
          </cell>
          <cell r="L246">
            <v>4.8276899999999999E-3</v>
          </cell>
          <cell r="M246">
            <v>2.5056534999999998E-3</v>
          </cell>
          <cell r="N246">
            <v>3.5269604999999997E-3</v>
          </cell>
          <cell r="O246">
            <v>2.5335764999999998E-3</v>
          </cell>
          <cell r="P246">
            <v>3.2735640000000001E-3</v>
          </cell>
          <cell r="Q246">
            <v>3.0822294999999999E-3</v>
          </cell>
          <cell r="R246">
            <v>3.8318384999999999E-3</v>
          </cell>
          <cell r="S246">
            <v>2.8146019999999998E-3</v>
          </cell>
          <cell r="T246">
            <v>3.1637235E-3</v>
          </cell>
          <cell r="U246">
            <v>2.9073799999999998E-3</v>
          </cell>
          <cell r="V246">
            <v>2.1741475000000001E-3</v>
          </cell>
          <cell r="W246">
            <v>2.4613784999999999E-3</v>
          </cell>
          <cell r="X246">
            <v>4.347810467E-3</v>
          </cell>
          <cell r="Y246" t="str">
            <v xml:space="preserve"> </v>
          </cell>
          <cell r="Z246">
            <v>2.4478835780000004E-3</v>
          </cell>
          <cell r="AB246">
            <v>7.2709999999999999</v>
          </cell>
          <cell r="AC246">
            <v>8.1379999999999999</v>
          </cell>
          <cell r="AD246">
            <v>17.001999999999999</v>
          </cell>
          <cell r="AE246">
            <v>7.984</v>
          </cell>
          <cell r="AF246">
            <v>11.361428999999999</v>
          </cell>
          <cell r="AG246">
            <v>8.6875230000000006</v>
          </cell>
          <cell r="AH246">
            <v>5.3419590000000001</v>
          </cell>
          <cell r="AI246">
            <v>4.3256319999999997</v>
          </cell>
          <cell r="AJ246">
            <v>4.0774629999999998</v>
          </cell>
          <cell r="AK246">
            <v>3.9826759999999997</v>
          </cell>
          <cell r="AL246">
            <v>3.2819970000000001</v>
          </cell>
          <cell r="AM246">
            <v>3.1075179999999998</v>
          </cell>
          <cell r="AN246">
            <v>4.1226989999999999</v>
          </cell>
          <cell r="AO246">
            <v>2.5694429999999997</v>
          </cell>
          <cell r="AP246">
            <v>3.2178429999999998</v>
          </cell>
          <cell r="AQ246">
            <v>2.075583</v>
          </cell>
          <cell r="AR246">
            <v>1.961619</v>
          </cell>
          <cell r="AS246">
            <v>1.5708424762139785</v>
          </cell>
          <cell r="AT246">
            <v>1.8698991844821051</v>
          </cell>
          <cell r="AU246">
            <v>2.0660259999999999</v>
          </cell>
          <cell r="AV246">
            <v>1.590174</v>
          </cell>
          <cell r="AW246">
            <v>2.0557979999999998</v>
          </cell>
          <cell r="AX246">
            <v>2.6529451779999995</v>
          </cell>
          <cell r="AY246" t="str">
            <v xml:space="preserve"> </v>
          </cell>
          <cell r="AZ246">
            <v>1.9172846100000001</v>
          </cell>
        </row>
        <row r="247">
          <cell r="B247">
            <v>0.156354891</v>
          </cell>
          <cell r="C247">
            <v>0.1193723895</v>
          </cell>
          <cell r="D247">
            <v>0.10971415</v>
          </cell>
          <cell r="E247">
            <v>0.1255924565</v>
          </cell>
          <cell r="F247">
            <v>0.11684789549999999</v>
          </cell>
          <cell r="G247">
            <v>0.1058642585</v>
          </cell>
          <cell r="H247">
            <v>0.1053189095</v>
          </cell>
          <cell r="I247">
            <v>9.6578440000000002E-2</v>
          </cell>
          <cell r="J247">
            <v>4.8330674000000004E-2</v>
          </cell>
          <cell r="K247">
            <v>5.8805617499999997E-2</v>
          </cell>
          <cell r="L247">
            <v>0.1026211445</v>
          </cell>
          <cell r="M247">
            <v>4.8333718999999997E-2</v>
          </cell>
          <cell r="N247">
            <v>3.4346007499999998E-2</v>
          </cell>
          <cell r="O247">
            <v>3.9477752999999997E-2</v>
          </cell>
          <cell r="P247">
            <v>5.8700718999999998E-2</v>
          </cell>
          <cell r="Q247">
            <v>9.9593175499999992E-2</v>
          </cell>
          <cell r="R247">
            <v>0.22670219249999998</v>
          </cell>
          <cell r="S247">
            <v>0.2157077895</v>
          </cell>
          <cell r="T247">
            <v>0.27536447050000001</v>
          </cell>
          <cell r="U247">
            <v>0.34046421500000001</v>
          </cell>
          <cell r="V247">
            <v>0.15332029999999999</v>
          </cell>
          <cell r="W247">
            <v>0.11531954</v>
          </cell>
          <cell r="X247">
            <v>0.15264213916349997</v>
          </cell>
          <cell r="Y247" t="str">
            <v xml:space="preserve"> </v>
          </cell>
          <cell r="Z247">
            <v>0.3144010753275</v>
          </cell>
          <cell r="AB247">
            <v>33.975999999999999</v>
          </cell>
          <cell r="AC247">
            <v>29.32</v>
          </cell>
          <cell r="AD247">
            <v>36.856999999999999</v>
          </cell>
          <cell r="AE247">
            <v>47.103999999999999</v>
          </cell>
          <cell r="AF247">
            <v>44.892634999999999</v>
          </cell>
          <cell r="AG247">
            <v>49.092345999999999</v>
          </cell>
          <cell r="AH247">
            <v>48.599366000000003</v>
          </cell>
          <cell r="AI247">
            <v>45.782201000000001</v>
          </cell>
          <cell r="AJ247">
            <v>36.198962000000002</v>
          </cell>
          <cell r="AK247">
            <v>40.251399999999997</v>
          </cell>
          <cell r="AL247">
            <v>47.409410999999999</v>
          </cell>
          <cell r="AM247">
            <v>29.184224999999998</v>
          </cell>
          <cell r="AN247">
            <v>56.132574999999996</v>
          </cell>
          <cell r="AO247">
            <v>31.156005999999998</v>
          </cell>
          <cell r="AP247">
            <v>33.770570999999997</v>
          </cell>
          <cell r="AQ247">
            <v>43.265189999999997</v>
          </cell>
          <cell r="AR247">
            <v>69.901371999999995</v>
          </cell>
          <cell r="AS247">
            <v>62.647429212394577</v>
          </cell>
          <cell r="AT247">
            <v>78.554075695633372</v>
          </cell>
          <cell r="AU247">
            <v>99.054834</v>
          </cell>
          <cell r="AV247">
            <v>54.588428999999998</v>
          </cell>
          <cell r="AW247">
            <v>47.894414999999995</v>
          </cell>
          <cell r="AX247">
            <v>65.149844871999989</v>
          </cell>
          <cell r="AY247" t="str">
            <v xml:space="preserve"> </v>
          </cell>
          <cell r="AZ247">
            <v>121.08440760999999</v>
          </cell>
        </row>
        <row r="253">
          <cell r="B253">
            <v>5.7791285999999997E-2</v>
          </cell>
          <cell r="C253">
            <v>7.5091401000000002E-2</v>
          </cell>
          <cell r="D253">
            <v>0.1023010345</v>
          </cell>
          <cell r="E253">
            <v>0.180068749</v>
          </cell>
          <cell r="F253">
            <v>0.21520079349999999</v>
          </cell>
          <cell r="G253">
            <v>0.30416753499999999</v>
          </cell>
          <cell r="H253">
            <v>0.52667364750000001</v>
          </cell>
          <cell r="I253">
            <v>0.706870899</v>
          </cell>
          <cell r="J253">
            <v>0.74575555950000016</v>
          </cell>
          <cell r="K253">
            <v>0.86319744700000001</v>
          </cell>
          <cell r="L253">
            <v>0.60783790900000001</v>
          </cell>
          <cell r="M253">
            <v>0.61033298550000004</v>
          </cell>
          <cell r="N253">
            <v>0.62760140799999997</v>
          </cell>
          <cell r="O253">
            <v>0.75841407249999993</v>
          </cell>
          <cell r="P253">
            <v>0.82973461900000001</v>
          </cell>
          <cell r="Q253">
            <v>0.78994369649999996</v>
          </cell>
          <cell r="R253">
            <v>0.97455884399999992</v>
          </cell>
          <cell r="S253">
            <v>0.79760397849999998</v>
          </cell>
          <cell r="T253">
            <v>0.82504089149999993</v>
          </cell>
          <cell r="U253">
            <v>0.74265571799999996</v>
          </cell>
          <cell r="V253">
            <v>0.73213225399999993</v>
          </cell>
          <cell r="W253">
            <v>0.73439748900000001</v>
          </cell>
          <cell r="X253">
            <v>0.60786311228299972</v>
          </cell>
          <cell r="Y253" t="str">
            <v xml:space="preserve"> </v>
          </cell>
          <cell r="Z253">
            <v>0.61840025727900017</v>
          </cell>
          <cell r="AB253">
            <v>13.093</v>
          </cell>
          <cell r="AC253">
            <v>11.135</v>
          </cell>
          <cell r="AD253">
            <v>15.491</v>
          </cell>
          <cell r="AE253">
            <v>25.184000000000001</v>
          </cell>
          <cell r="AF253">
            <v>33.521954000000001</v>
          </cell>
          <cell r="AG253">
            <v>48.082984000000003</v>
          </cell>
          <cell r="AH253">
            <v>85.410884999999993</v>
          </cell>
          <cell r="AI253">
            <v>108.628638</v>
          </cell>
          <cell r="AJ253">
            <v>144.84430399999999</v>
          </cell>
          <cell r="AK253">
            <v>148.670827</v>
          </cell>
          <cell r="AL253">
            <v>143.96859899999998</v>
          </cell>
          <cell r="AM253">
            <v>164.333562</v>
          </cell>
          <cell r="AN253">
            <v>180.33178699999999</v>
          </cell>
          <cell r="AO253">
            <v>204.16971999999998</v>
          </cell>
          <cell r="AP253">
            <v>232.04587999999998</v>
          </cell>
          <cell r="AQ253">
            <v>225.47175899999999</v>
          </cell>
          <cell r="AR253">
            <v>255.43893199999999</v>
          </cell>
          <cell r="AS253">
            <v>239.20257695493257</v>
          </cell>
          <cell r="AT253">
            <v>286.3510824867829</v>
          </cell>
          <cell r="AU253">
            <v>234.39550199999999</v>
          </cell>
          <cell r="AV253">
            <v>221.69004699999999</v>
          </cell>
          <cell r="AW253">
            <v>243.08672899999999</v>
          </cell>
          <cell r="AX253">
            <v>217.15769872799996</v>
          </cell>
          <cell r="AY253" t="str">
            <v xml:space="preserve"> </v>
          </cell>
          <cell r="AZ253">
            <v>229.20910493</v>
          </cell>
        </row>
        <row r="263">
          <cell r="B263">
            <v>2.8188102495000007</v>
          </cell>
          <cell r="C263">
            <v>3.0045963499999995</v>
          </cell>
          <cell r="D263">
            <v>2.8793008580000001</v>
          </cell>
          <cell r="E263">
            <v>3.0918703025000003</v>
          </cell>
          <cell r="F263">
            <v>3.1788426659359299</v>
          </cell>
          <cell r="G263">
            <v>3.5502580925</v>
          </cell>
          <cell r="H263">
            <v>4.1027863800000022</v>
          </cell>
          <cell r="I263">
            <v>4.420449726000002</v>
          </cell>
          <cell r="J263">
            <v>4.1624417835000003</v>
          </cell>
          <cell r="K263">
            <v>4.3581713420000012</v>
          </cell>
          <cell r="L263">
            <v>4.0297281848949993</v>
          </cell>
          <cell r="M263">
            <v>3.9324876674999998</v>
          </cell>
          <cell r="N263">
            <v>3.9198960639999973</v>
          </cell>
          <cell r="O263">
            <v>3.7085024059999987</v>
          </cell>
          <cell r="P263">
            <v>4.2537049344999982</v>
          </cell>
          <cell r="Q263">
            <v>4.622709958999998</v>
          </cell>
          <cell r="R263">
            <v>5.0578123504999999</v>
          </cell>
          <cell r="S263">
            <v>4.8177954859999996</v>
          </cell>
          <cell r="T263">
            <v>5.2635059470000023</v>
          </cell>
          <cell r="U263">
            <v>5.2364169025000002</v>
          </cell>
          <cell r="V263">
            <v>5.3367346515000014</v>
          </cell>
          <cell r="W263">
            <v>4.8460659274999998</v>
          </cell>
          <cell r="X263">
            <v>4.4657866162629984</v>
          </cell>
          <cell r="Y263">
            <v>0.41130855499999996</v>
          </cell>
          <cell r="Z263">
            <v>4.4588052585440012</v>
          </cell>
          <cell r="AA263">
            <v>0</v>
          </cell>
          <cell r="AB263">
            <v>588.41800000000001</v>
          </cell>
          <cell r="AC263">
            <v>594.9190000000001</v>
          </cell>
          <cell r="AD263">
            <v>611.22399999999993</v>
          </cell>
          <cell r="AE263">
            <v>732.82700000000057</v>
          </cell>
          <cell r="AF263">
            <v>768.19285800000046</v>
          </cell>
          <cell r="AG263">
            <v>905.40657700000008</v>
          </cell>
          <cell r="AH263">
            <v>1086.7080480000004</v>
          </cell>
          <cell r="AI263">
            <v>1196.7657960000001</v>
          </cell>
          <cell r="AJ263">
            <v>1312.2417760000008</v>
          </cell>
          <cell r="AK263">
            <v>1280.2414010000005</v>
          </cell>
          <cell r="AL263">
            <v>1335.1336440000007</v>
          </cell>
          <cell r="AM263">
            <v>1446.1144317719993</v>
          </cell>
          <cell r="AN263">
            <v>1547.1666909999999</v>
          </cell>
          <cell r="AO263">
            <v>1298.7053280000005</v>
          </cell>
          <cell r="AP263">
            <v>1338.4690100000003</v>
          </cell>
          <cell r="AQ263">
            <v>1319.657334</v>
          </cell>
          <cell r="AR263">
            <v>1390.7798419999997</v>
          </cell>
          <cell r="AS263">
            <v>1356.1563864241893</v>
          </cell>
          <cell r="AT263">
            <v>1632.3000777406724</v>
          </cell>
          <cell r="AU263">
            <v>1516.6179929999998</v>
          </cell>
          <cell r="AV263">
            <v>1398.9948239999997</v>
          </cell>
          <cell r="AW263">
            <v>1465.5288759999992</v>
          </cell>
          <cell r="AX263">
            <v>1515.567676244</v>
          </cell>
          <cell r="AY263">
            <v>114.583208</v>
          </cell>
          <cell r="AZ263">
            <v>1569.4818860299997</v>
          </cell>
          <cell r="BA263">
            <v>0</v>
          </cell>
        </row>
        <row r="264">
          <cell r="B264">
            <v>0.13526935099999998</v>
          </cell>
          <cell r="C264">
            <v>0.15828858499999998</v>
          </cell>
          <cell r="D264">
            <v>0.16206449349999999</v>
          </cell>
          <cell r="E264">
            <v>0.216918149</v>
          </cell>
          <cell r="F264">
            <v>0.18115085996228616</v>
          </cell>
          <cell r="G264">
            <v>0.17978110150000007</v>
          </cell>
          <cell r="H264">
            <v>0.11851647500000001</v>
          </cell>
          <cell r="I264">
            <v>0.14061003599999997</v>
          </cell>
          <cell r="J264">
            <v>0.13133712199999997</v>
          </cell>
          <cell r="K264">
            <v>0.14345599100000003</v>
          </cell>
          <cell r="L264">
            <v>0.12993381800000001</v>
          </cell>
          <cell r="M264">
            <v>0.11841393900000002</v>
          </cell>
          <cell r="N264">
            <v>0.13998506549999998</v>
          </cell>
          <cell r="O264">
            <v>0.1227981755</v>
          </cell>
          <cell r="P264">
            <v>6.6166380000000011E-2</v>
          </cell>
          <cell r="Q264">
            <v>5.047457449999998E-2</v>
          </cell>
          <cell r="R264">
            <v>9.2514012500000048E-2</v>
          </cell>
          <cell r="S264">
            <v>6.3627252500000009E-2</v>
          </cell>
          <cell r="T264">
            <v>6.5885547000000017E-2</v>
          </cell>
          <cell r="U264">
            <v>6.4004265500000004E-2</v>
          </cell>
          <cell r="V264">
            <v>5.0135109500000004E-2</v>
          </cell>
          <cell r="W264">
            <v>3.4869446499999991E-2</v>
          </cell>
          <cell r="X264">
            <v>0.146034174391</v>
          </cell>
          <cell r="Y264">
            <v>5.2022600000000004E-4</v>
          </cell>
          <cell r="Z264">
            <v>9.2638337330000001E-2</v>
          </cell>
          <cell r="AA264">
            <v>0</v>
          </cell>
          <cell r="AB264">
            <v>53.716999999999992</v>
          </cell>
          <cell r="AC264">
            <v>59.304000000000002</v>
          </cell>
          <cell r="AD264">
            <v>81.021999999999991</v>
          </cell>
          <cell r="AE264">
            <v>106.798</v>
          </cell>
          <cell r="AF264">
            <v>93.925502000000037</v>
          </cell>
          <cell r="AG264">
            <v>100.89991399999997</v>
          </cell>
          <cell r="AH264">
            <v>105.121256</v>
          </cell>
          <cell r="AI264">
            <v>97.99710300000001</v>
          </cell>
          <cell r="AJ264">
            <v>103.48686899999997</v>
          </cell>
          <cell r="AK264">
            <v>128.515075</v>
          </cell>
          <cell r="AL264">
            <v>80.655714000000017</v>
          </cell>
          <cell r="AM264">
            <v>81.53100400000001</v>
          </cell>
          <cell r="AN264">
            <v>83.970933000000002</v>
          </cell>
          <cell r="AO264">
            <v>77.402969999999982</v>
          </cell>
          <cell r="AP264">
            <v>59.504283000000001</v>
          </cell>
          <cell r="AQ264">
            <v>48.111329000000005</v>
          </cell>
          <cell r="AR264">
            <v>55.613256</v>
          </cell>
          <cell r="AS264">
            <v>45.999934164481665</v>
          </cell>
          <cell r="AT264">
            <v>51.394401055068435</v>
          </cell>
          <cell r="AU264">
            <v>51.394819999999996</v>
          </cell>
          <cell r="AV264">
            <v>49.255253999999979</v>
          </cell>
          <cell r="AW264">
            <v>35.605926999999987</v>
          </cell>
          <cell r="AX264">
            <v>58.485558049000005</v>
          </cell>
          <cell r="AY264">
            <v>1.141974</v>
          </cell>
          <cell r="AZ264">
            <v>56.309871109999989</v>
          </cell>
          <cell r="BA264">
            <v>0</v>
          </cell>
        </row>
        <row r="265">
          <cell r="B265">
            <v>7.8472327500000008E-2</v>
          </cell>
          <cell r="C265">
            <v>5.4638657499999993E-2</v>
          </cell>
          <cell r="D265">
            <v>5.47523725E-2</v>
          </cell>
          <cell r="E265">
            <v>0.15837164699999998</v>
          </cell>
          <cell r="F265">
            <v>0.21639472749999999</v>
          </cell>
          <cell r="G265">
            <v>0.20582634799999999</v>
          </cell>
          <cell r="H265">
            <v>0.339958759</v>
          </cell>
          <cell r="I265">
            <v>0.41944647499999999</v>
          </cell>
          <cell r="J265">
            <v>0.40050518550000008</v>
          </cell>
          <cell r="K265">
            <v>0.40518725100000003</v>
          </cell>
          <cell r="L265">
            <v>0.48273620149999996</v>
          </cell>
          <cell r="M265">
            <v>0.41928261549999996</v>
          </cell>
          <cell r="N265">
            <v>0.31153241349999999</v>
          </cell>
          <cell r="O265">
            <v>0.29329408850000005</v>
          </cell>
          <cell r="P265">
            <v>0.392966021</v>
          </cell>
          <cell r="Q265">
            <v>0.472835216</v>
          </cell>
          <cell r="R265">
            <v>0.25183452699999997</v>
          </cell>
          <cell r="S265">
            <v>0.31004341550000003</v>
          </cell>
          <cell r="T265">
            <v>0.25970335300000003</v>
          </cell>
          <cell r="U265">
            <v>0.22224070399999998</v>
          </cell>
          <cell r="V265">
            <v>0.16127201299999999</v>
          </cell>
          <cell r="W265">
            <v>0.20284106500000001</v>
          </cell>
          <cell r="X265">
            <v>0.30381554912449998</v>
          </cell>
          <cell r="Y265">
            <v>5.2429999999999996E-6</v>
          </cell>
          <cell r="Z265">
            <v>0.27916398215299992</v>
          </cell>
          <cell r="AA265">
            <v>0</v>
          </cell>
          <cell r="AB265">
            <v>19.432000000000002</v>
          </cell>
          <cell r="AC265">
            <v>14.95</v>
          </cell>
          <cell r="AD265">
            <v>15.714</v>
          </cell>
          <cell r="AE265">
            <v>35.716000000000001</v>
          </cell>
          <cell r="AF265">
            <v>50.033779999999993</v>
          </cell>
          <cell r="AG265">
            <v>50.509595000000004</v>
          </cell>
          <cell r="AH265">
            <v>67.289864999999992</v>
          </cell>
          <cell r="AI265">
            <v>83.072911000000005</v>
          </cell>
          <cell r="AJ265">
            <v>97.52641899999999</v>
          </cell>
          <cell r="AK265">
            <v>91.843630999999988</v>
          </cell>
          <cell r="AL265">
            <v>117.92912499999998</v>
          </cell>
          <cell r="AM265">
            <v>120.44330299999999</v>
          </cell>
          <cell r="AN265">
            <v>116.57703799999999</v>
          </cell>
          <cell r="AO265">
            <v>106.00918399999999</v>
          </cell>
          <cell r="AP265">
            <v>121.79423199999999</v>
          </cell>
          <cell r="AQ265">
            <v>117.74752099999998</v>
          </cell>
          <cell r="AR265">
            <v>76.52238899999999</v>
          </cell>
          <cell r="AS265">
            <v>74.973849099177826</v>
          </cell>
          <cell r="AT265">
            <v>75.499033754506428</v>
          </cell>
          <cell r="AU265">
            <v>63.934517</v>
          </cell>
          <cell r="AV265">
            <v>44.035572999999999</v>
          </cell>
          <cell r="AW265">
            <v>49.022717999999998</v>
          </cell>
          <cell r="AX265">
            <v>77.513126799999995</v>
          </cell>
          <cell r="AY265">
            <v>3.8189999999999999E-3</v>
          </cell>
          <cell r="AZ265">
            <v>82.711886009999986</v>
          </cell>
          <cell r="BA265">
            <v>0</v>
          </cell>
        </row>
        <row r="266">
          <cell r="B266">
            <v>1.8452220499999998E-2</v>
          </cell>
          <cell r="C266">
            <v>1.7121716500000002E-2</v>
          </cell>
          <cell r="D266">
            <v>1.62759975E-2</v>
          </cell>
          <cell r="E266">
            <v>3.6263948000000004E-2</v>
          </cell>
          <cell r="F266">
            <v>4.355485399999999E-2</v>
          </cell>
          <cell r="G266">
            <v>4.4131937499999996E-2</v>
          </cell>
          <cell r="H266">
            <v>0.15422782900000001</v>
          </cell>
          <cell r="I266">
            <v>0.16932493199999998</v>
          </cell>
          <cell r="J266">
            <v>0.12466079849999999</v>
          </cell>
          <cell r="K266">
            <v>0.143565576</v>
          </cell>
          <cell r="L266">
            <v>0.17146201099999997</v>
          </cell>
          <cell r="M266">
            <v>0.15255011099999999</v>
          </cell>
          <cell r="N266">
            <v>0.14991165350000002</v>
          </cell>
          <cell r="O266">
            <v>0.1550514455</v>
          </cell>
          <cell r="P266">
            <v>0.1925433195</v>
          </cell>
          <cell r="Q266">
            <v>0.19881030049999998</v>
          </cell>
          <cell r="R266">
            <v>0.23809184349999998</v>
          </cell>
          <cell r="S266">
            <v>0.25461043999999999</v>
          </cell>
          <cell r="T266">
            <v>0.2094615635</v>
          </cell>
          <cell r="U266">
            <v>0.18554633300000001</v>
          </cell>
          <cell r="V266">
            <v>0.12811317750000001</v>
          </cell>
          <cell r="W266">
            <v>0.13010822649999998</v>
          </cell>
          <cell r="X266">
            <v>0.19643565484549996</v>
          </cell>
          <cell r="Y266">
            <v>0.24537872449999998</v>
          </cell>
          <cell r="Z266">
            <v>0.135426635435</v>
          </cell>
          <cell r="AA266">
            <v>0</v>
          </cell>
          <cell r="AB266">
            <v>4.3629999999999995</v>
          </cell>
          <cell r="AC266">
            <v>3.6210000000000004</v>
          </cell>
          <cell r="AD266">
            <v>3.5520000000000005</v>
          </cell>
          <cell r="AE266">
            <v>7.5629999999999997</v>
          </cell>
          <cell r="AF266">
            <v>10.220388999999999</v>
          </cell>
          <cell r="AG266">
            <v>12.283805999999998</v>
          </cell>
          <cell r="AH266">
            <v>28.560939000000001</v>
          </cell>
          <cell r="AI266">
            <v>37.005116999999998</v>
          </cell>
          <cell r="AJ266">
            <v>34.825217999999992</v>
          </cell>
          <cell r="AK266">
            <v>37.707881</v>
          </cell>
          <cell r="AL266">
            <v>46.634334000000003</v>
          </cell>
          <cell r="AM266">
            <v>47.031362999999999</v>
          </cell>
          <cell r="AN266">
            <v>50.990684999999999</v>
          </cell>
          <cell r="AO266">
            <v>49.068520000000007</v>
          </cell>
          <cell r="AP266">
            <v>50.085482999999996</v>
          </cell>
          <cell r="AQ266">
            <v>41.873178999999993</v>
          </cell>
          <cell r="AR266">
            <v>52.189909999999998</v>
          </cell>
          <cell r="AS266">
            <v>54.895432587590179</v>
          </cell>
          <cell r="AT266">
            <v>55.073675136993273</v>
          </cell>
          <cell r="AU266">
            <v>49.527197999999999</v>
          </cell>
          <cell r="AV266">
            <v>32.813623000000007</v>
          </cell>
          <cell r="AW266">
            <v>31.993450000000003</v>
          </cell>
          <cell r="AX266">
            <v>54.627397713000001</v>
          </cell>
          <cell r="AY266">
            <v>55.198876000000006</v>
          </cell>
          <cell r="AZ266">
            <v>40.873458819999996</v>
          </cell>
          <cell r="BA266">
            <v>0</v>
          </cell>
        </row>
        <row r="267">
          <cell r="B267">
            <v>2.2057495739999999</v>
          </cell>
          <cell r="C267">
            <v>2.3791478479999997</v>
          </cell>
          <cell r="D267">
            <v>2.3209875919999994</v>
          </cell>
          <cell r="E267">
            <v>2.3424391094999999</v>
          </cell>
          <cell r="F267">
            <v>2.3662578869999997</v>
          </cell>
          <cell r="G267">
            <v>2.7183337894999999</v>
          </cell>
          <cell r="H267">
            <v>3.0388702154999998</v>
          </cell>
          <cell r="I267">
            <v>3.159614199</v>
          </cell>
          <cell r="J267">
            <v>3.0935214205000001</v>
          </cell>
          <cell r="K267">
            <v>3.099866574</v>
          </cell>
          <cell r="L267">
            <v>2.6835413026450001</v>
          </cell>
          <cell r="M267">
            <v>2.6968061329999999</v>
          </cell>
          <cell r="N267">
            <v>2.6697465514999998</v>
          </cell>
          <cell r="O267">
            <v>2.59138439</v>
          </cell>
          <cell r="P267">
            <v>2.9819371960000001</v>
          </cell>
          <cell r="Q267">
            <v>3.1531533529999995</v>
          </cell>
          <cell r="R267">
            <v>3.5428451274999997</v>
          </cell>
          <cell r="S267">
            <v>3.2984298795000004</v>
          </cell>
          <cell r="T267">
            <v>3.7755910744999999</v>
          </cell>
          <cell r="U267">
            <v>3.7993922014999999</v>
          </cell>
          <cell r="V267">
            <v>4.3987646009999999</v>
          </cell>
          <cell r="W267">
            <v>3.8515879674999995</v>
          </cell>
          <cell r="X267">
            <v>3.0023820724379999</v>
          </cell>
          <cell r="Y267">
            <v>8.9110699999999992E-4</v>
          </cell>
          <cell r="Z267">
            <v>2.6917355043845004</v>
          </cell>
          <cell r="AA267">
            <v>0</v>
          </cell>
          <cell r="AB267">
            <v>424.12099999999992</v>
          </cell>
          <cell r="AC267">
            <v>428.947</v>
          </cell>
          <cell r="AD267">
            <v>420.29000000000008</v>
          </cell>
          <cell r="AE267">
            <v>483.59500000000003</v>
          </cell>
          <cell r="AF267">
            <v>506.10832100000005</v>
          </cell>
          <cell r="AG267">
            <v>608.87496900000008</v>
          </cell>
          <cell r="AH267">
            <v>736.13927400000011</v>
          </cell>
          <cell r="AI267">
            <v>787.48346000000004</v>
          </cell>
          <cell r="AJ267">
            <v>893.17904999999985</v>
          </cell>
          <cell r="AK267">
            <v>814.2437000000001</v>
          </cell>
          <cell r="AL267">
            <v>866.50477699999988</v>
          </cell>
          <cell r="AM267">
            <v>964.8750157720001</v>
          </cell>
          <cell r="AN267">
            <v>994.90569900000003</v>
          </cell>
          <cell r="AO267">
            <v>868.90043000000003</v>
          </cell>
          <cell r="AP267">
            <v>903.32511499999998</v>
          </cell>
          <cell r="AQ267">
            <v>896.21360500000003</v>
          </cell>
          <cell r="AR267">
            <v>960.46932200000003</v>
          </cell>
          <cell r="AS267">
            <v>950.70355051790989</v>
          </cell>
          <cell r="AT267">
            <v>1168.4726708963447</v>
          </cell>
          <cell r="AU267">
            <v>1082.4601969999997</v>
          </cell>
          <cell r="AV267">
            <v>1090.4567949999998</v>
          </cell>
          <cell r="AW267">
            <v>1141.6779459999998</v>
          </cell>
          <cell r="AX267">
            <v>1037.634836471</v>
          </cell>
          <cell r="AY267">
            <v>0.45096799999999998</v>
          </cell>
          <cell r="AZ267">
            <v>969.15655207000009</v>
          </cell>
          <cell r="BA267">
            <v>0</v>
          </cell>
        </row>
        <row r="268">
          <cell r="B268">
            <v>0.15708821449999999</v>
          </cell>
          <cell r="C268">
            <v>0.12069641149999999</v>
          </cell>
          <cell r="D268">
            <v>0.11189466399999999</v>
          </cell>
          <cell r="E268">
            <v>0.13022691850000001</v>
          </cell>
          <cell r="F268">
            <v>0.1217669285</v>
          </cell>
          <cell r="G268">
            <v>0.1109975685</v>
          </cell>
          <cell r="H268">
            <v>0.10934418950000001</v>
          </cell>
          <cell r="I268">
            <v>0.102478474</v>
          </cell>
          <cell r="J268">
            <v>5.4577113500000003E-2</v>
          </cell>
          <cell r="K268">
            <v>6.3627718E-2</v>
          </cell>
          <cell r="L268">
            <v>0.1076635665</v>
          </cell>
          <cell r="M268">
            <v>5.2283098E-2</v>
          </cell>
          <cell r="N268">
            <v>3.8021451999999997E-2</v>
          </cell>
          <cell r="O268">
            <v>4.3141755999999996E-2</v>
          </cell>
          <cell r="P268">
            <v>6.6682384999999997E-2</v>
          </cell>
          <cell r="Q268">
            <v>0.10581316199999999</v>
          </cell>
          <cell r="R268">
            <v>0.23124659949999998</v>
          </cell>
          <cell r="S268">
            <v>0.22145779599999998</v>
          </cell>
          <cell r="T268">
            <v>0.28321872949999999</v>
          </cell>
          <cell r="U268">
            <v>0.34334443149999999</v>
          </cell>
          <cell r="V268">
            <v>0.15506781149999999</v>
          </cell>
          <cell r="W268">
            <v>0.11791338999999999</v>
          </cell>
          <cell r="X268">
            <v>0.15999717050099999</v>
          </cell>
          <cell r="Y268">
            <v>0</v>
          </cell>
          <cell r="Z268">
            <v>0.33658506646449998</v>
          </cell>
          <cell r="AA268">
            <v>0</v>
          </cell>
          <cell r="AB268">
            <v>34.699999999999996</v>
          </cell>
          <cell r="AC268">
            <v>30.872</v>
          </cell>
          <cell r="AD268">
            <v>38.96</v>
          </cell>
          <cell r="AE268">
            <v>49.753999999999998</v>
          </cell>
          <cell r="AF268">
            <v>48.263497000000001</v>
          </cell>
          <cell r="AG268">
            <v>53.357379000000002</v>
          </cell>
          <cell r="AH268">
            <v>52.81268</v>
          </cell>
          <cell r="AI268">
            <v>50.956298000000004</v>
          </cell>
          <cell r="AJ268">
            <v>40.355473000000003</v>
          </cell>
          <cell r="AK268">
            <v>43.670102999999997</v>
          </cell>
          <cell r="AL268">
            <v>51.543835000000001</v>
          </cell>
          <cell r="AM268">
            <v>33.196379</v>
          </cell>
          <cell r="AN268">
            <v>60.038084999999995</v>
          </cell>
          <cell r="AO268">
            <v>34.993161999999998</v>
          </cell>
          <cell r="AP268">
            <v>38.761578999999998</v>
          </cell>
          <cell r="AQ268">
            <v>46.951788999999998</v>
          </cell>
          <cell r="AR268">
            <v>72.710346000000001</v>
          </cell>
          <cell r="AS268">
            <v>65.981613583589933</v>
          </cell>
          <cell r="AT268">
            <v>82.494308047650406</v>
          </cell>
          <cell r="AU268">
            <v>100.99511800000001</v>
          </cell>
          <cell r="AV268">
            <v>55.858872999999996</v>
          </cell>
          <cell r="AW268">
            <v>49.794057999999993</v>
          </cell>
          <cell r="AX268">
            <v>68.071648841999988</v>
          </cell>
          <cell r="AY268">
            <v>0</v>
          </cell>
          <cell r="AZ268">
            <v>128.91237007999999</v>
          </cell>
          <cell r="BA268">
            <v>0</v>
          </cell>
        </row>
        <row r="269">
          <cell r="B269">
            <v>0</v>
          </cell>
          <cell r="C269">
            <v>0</v>
          </cell>
          <cell r="D269">
            <v>0</v>
          </cell>
          <cell r="E269">
            <v>0</v>
          </cell>
          <cell r="F269">
            <v>0</v>
          </cell>
          <cell r="G269">
            <v>8.2095999999999992E-4</v>
          </cell>
          <cell r="H269">
            <v>2.4096554999999994E-3</v>
          </cell>
          <cell r="I269">
            <v>6.9627845000000002E-3</v>
          </cell>
          <cell r="J269">
            <v>6.8891340000000008E-3</v>
          </cell>
          <cell r="K269">
            <v>6.7067840000000004E-3</v>
          </cell>
          <cell r="L269">
            <v>7.8034389999999997E-3</v>
          </cell>
          <cell r="M269">
            <v>1.40484505E-2</v>
          </cell>
          <cell r="N269">
            <v>1.5410384500000002E-2</v>
          </cell>
          <cell r="O269">
            <v>2.7649509999999994E-3</v>
          </cell>
          <cell r="P269">
            <v>4.4962469999999992E-3</v>
          </cell>
          <cell r="Q269">
            <v>4.3490124999999999E-3</v>
          </cell>
          <cell r="R269">
            <v>2.6747979999999995E-3</v>
          </cell>
          <cell r="S269">
            <v>3.4014610000000002E-3</v>
          </cell>
          <cell r="T269">
            <v>4.6757585000000018E-3</v>
          </cell>
          <cell r="U269">
            <v>2.0169099999999998E-3</v>
          </cell>
          <cell r="V269">
            <v>1.5835959999999998E-3</v>
          </cell>
          <cell r="W269">
            <v>9.1963199999999987E-4</v>
          </cell>
          <cell r="X269">
            <v>4.7415402999999995E-3</v>
          </cell>
          <cell r="Y269">
            <v>8.9326649999999994E-4</v>
          </cell>
          <cell r="Z269">
            <v>1.983336446E-3</v>
          </cell>
          <cell r="AA269">
            <v>0</v>
          </cell>
          <cell r="AB269">
            <v>0</v>
          </cell>
          <cell r="AC269">
            <v>0</v>
          </cell>
          <cell r="AD269">
            <v>0</v>
          </cell>
          <cell r="AE269">
            <v>0</v>
          </cell>
          <cell r="AF269">
            <v>0</v>
          </cell>
          <cell r="AG269">
            <v>0.47253100000000009</v>
          </cell>
          <cell r="AH269">
            <v>0.86563599999999996</v>
          </cell>
          <cell r="AI269">
            <v>3.2806439999999997</v>
          </cell>
          <cell r="AJ269">
            <v>4.4035380000000002</v>
          </cell>
          <cell r="AK269">
            <v>5.0007700000000002</v>
          </cell>
          <cell r="AL269">
            <v>4.7803990000000001</v>
          </cell>
          <cell r="AM269">
            <v>10.557435999999999</v>
          </cell>
          <cell r="AN269">
            <v>11.474102999999999</v>
          </cell>
          <cell r="AO269">
            <v>2.0124779999999998</v>
          </cell>
          <cell r="AP269">
            <v>2.5989430000000002</v>
          </cell>
          <cell r="AQ269">
            <v>2.304875</v>
          </cell>
          <cell r="AR269">
            <v>1.5952920000000002</v>
          </cell>
          <cell r="AS269">
            <v>1.8086364009672309</v>
          </cell>
          <cell r="AT269">
            <v>1.9584829433327355</v>
          </cell>
          <cell r="AU269">
            <v>1.1906019999999999</v>
          </cell>
          <cell r="AV269">
            <v>0.9825069999999998</v>
          </cell>
          <cell r="AW269">
            <v>0.59986099999999998</v>
          </cell>
          <cell r="AX269">
            <v>2.123174348</v>
          </cell>
          <cell r="AY269">
            <v>0.31772</v>
          </cell>
          <cell r="AZ269">
            <v>1.2444556299999998</v>
          </cell>
          <cell r="BA269">
            <v>0</v>
          </cell>
        </row>
      </sheetData>
      <sheetData sheetId="57">
        <row r="47">
          <cell r="B47">
            <v>8.0499999999999986E-8</v>
          </cell>
          <cell r="F47">
            <v>0.12976435779999998</v>
          </cell>
          <cell r="G47">
            <v>6.3757175299999996E-2</v>
          </cell>
          <cell r="H47">
            <v>7.2449999999999986E-5</v>
          </cell>
          <cell r="J47">
            <v>0.29297535469999997</v>
          </cell>
          <cell r="K47">
            <v>0.90928290550999991</v>
          </cell>
          <cell r="L47">
            <v>1.3708687463099998</v>
          </cell>
          <cell r="M47">
            <v>2.7291429359599997</v>
          </cell>
          <cell r="N47">
            <v>3.1679934934199996</v>
          </cell>
          <cell r="O47">
            <v>2.3017239162399998</v>
          </cell>
          <cell r="P47">
            <v>1.7999208598699998</v>
          </cell>
          <cell r="Q47">
            <v>2.3517423368599997</v>
          </cell>
          <cell r="R47">
            <v>2.4033613405899996</v>
          </cell>
          <cell r="S47">
            <v>1.6944708524799998</v>
          </cell>
          <cell r="T47">
            <v>1.3359181868899999</v>
          </cell>
          <cell r="U47">
            <v>1.8474269624299997</v>
          </cell>
          <cell r="V47">
            <v>1.00636228462</v>
          </cell>
          <cell r="W47">
            <v>1.4163031604399998</v>
          </cell>
          <cell r="X47">
            <v>2.5443768114799998</v>
          </cell>
          <cell r="Y47">
            <v>4.2503999999999998E-5</v>
          </cell>
          <cell r="Z47">
            <v>1.7319704685499997</v>
          </cell>
          <cell r="AB47">
            <v>9.8999999999999994E-5</v>
          </cell>
          <cell r="AF47">
            <v>7.1933128482361344</v>
          </cell>
          <cell r="AG47">
            <v>3.6440455599769916</v>
          </cell>
          <cell r="AH47">
            <v>3.720357136337212E-3</v>
          </cell>
          <cell r="AJ47">
            <v>19.068841751335444</v>
          </cell>
          <cell r="AK47">
            <v>38.937410845300469</v>
          </cell>
          <cell r="AL47">
            <v>81.952264999999997</v>
          </cell>
          <cell r="AM47">
            <v>155.60019286197556</v>
          </cell>
          <cell r="AN47">
            <v>218.99545599999999</v>
          </cell>
          <cell r="AO47">
            <v>162.50307999999998</v>
          </cell>
          <cell r="AP47">
            <v>132.66714899999999</v>
          </cell>
          <cell r="AQ47">
            <v>150.11077799999998</v>
          </cell>
          <cell r="AR47">
            <v>161.81306999999998</v>
          </cell>
          <cell r="AS47">
            <v>108.54831682128481</v>
          </cell>
          <cell r="AT47">
            <v>81.283791863093498</v>
          </cell>
          <cell r="AU47">
            <v>116.031482</v>
          </cell>
          <cell r="AV47">
            <v>69.908535999999998</v>
          </cell>
          <cell r="AW47">
            <v>89.409266000000002</v>
          </cell>
          <cell r="AX47">
            <v>173.09590879299998</v>
          </cell>
          <cell r="AY47">
            <v>1.7291000000000001E-2</v>
          </cell>
          <cell r="AZ47">
            <v>116.49299806999998</v>
          </cell>
        </row>
        <row r="105">
          <cell r="B105">
            <v>2.9054768399999997E-2</v>
          </cell>
          <cell r="C105">
            <v>8.0499999999999986E-8</v>
          </cell>
          <cell r="F105">
            <v>3.1926557599999995E-2</v>
          </cell>
          <cell r="G105">
            <v>1.0625999999999999E-7</v>
          </cell>
          <cell r="J105">
            <v>3.2445251299999998E-2</v>
          </cell>
          <cell r="K105">
            <v>6.149493209999999E-2</v>
          </cell>
          <cell r="L105">
            <v>2.0929999999999996E-8</v>
          </cell>
          <cell r="N105">
            <v>2.1251999999999997E-7</v>
          </cell>
          <cell r="O105">
            <v>3.7029999999999997E-7</v>
          </cell>
          <cell r="R105">
            <v>3.2199999999999997E-8</v>
          </cell>
          <cell r="S105">
            <v>3.5168839999999997E-5</v>
          </cell>
          <cell r="T105">
            <v>1.5085055999999998E-3</v>
          </cell>
          <cell r="U105">
            <v>1.0550490999999999E-4</v>
          </cell>
          <cell r="V105">
            <v>4.5079999999999997E-8</v>
          </cell>
          <cell r="W105">
            <v>1.2718999999999999E-7</v>
          </cell>
          <cell r="Z105">
            <v>1.1269999999999999E-8</v>
          </cell>
          <cell r="AB105">
            <v>1.2230839999999998</v>
          </cell>
          <cell r="AC105">
            <v>1.2130671588044652E-3</v>
          </cell>
          <cell r="AF105">
            <v>1.6754235898356895</v>
          </cell>
          <cell r="AG105">
            <v>7.6156920527209641E-5</v>
          </cell>
          <cell r="AJ105">
            <v>2.6680959346346071</v>
          </cell>
          <cell r="AK105">
            <v>1.8463560071936334</v>
          </cell>
          <cell r="AL105">
            <v>2.9999999999999997E-5</v>
          </cell>
          <cell r="AN105">
            <v>7.2679999999999993E-3</v>
          </cell>
          <cell r="AO105">
            <v>2.81E-3</v>
          </cell>
          <cell r="AR105">
            <v>7.4399999999999998E-4</v>
          </cell>
          <cell r="AS105">
            <v>1.1385829519280442E-3</v>
          </cell>
          <cell r="AT105">
            <v>6.4193627572934578E-2</v>
          </cell>
          <cell r="AU105">
            <v>5.0219999999999996E-3</v>
          </cell>
          <cell r="AV105">
            <v>5.8E-5</v>
          </cell>
          <cell r="AW105">
            <v>3.9999999999999998E-6</v>
          </cell>
          <cell r="AZ105">
            <v>3.7079999999999997E-5</v>
          </cell>
        </row>
        <row r="116">
          <cell r="B116">
            <v>0.86590427461999986</v>
          </cell>
          <cell r="C116">
            <v>0.96019514177999987</v>
          </cell>
          <cell r="D116">
            <v>1.1496707094599998</v>
          </cell>
          <cell r="E116">
            <v>0.99577039085999985</v>
          </cell>
          <cell r="F116">
            <v>0.8084513151399999</v>
          </cell>
          <cell r="G116">
            <v>0.65412484724999997</v>
          </cell>
          <cell r="H116">
            <v>0.33853418640999994</v>
          </cell>
          <cell r="I116">
            <v>0.51734048855999992</v>
          </cell>
          <cell r="J116">
            <v>0.99851123231999994</v>
          </cell>
          <cell r="K116">
            <v>0.7171984133299999</v>
          </cell>
          <cell r="L116">
            <v>1.3423214676199999</v>
          </cell>
          <cell r="M116">
            <v>1.7210238885699998</v>
          </cell>
          <cell r="N116">
            <v>1.7370879614199999</v>
          </cell>
          <cell r="O116">
            <v>1.8230430616299997</v>
          </cell>
          <cell r="P116">
            <v>1.8575319165199997</v>
          </cell>
          <cell r="Q116">
            <v>1.5774350355399998</v>
          </cell>
          <cell r="R116">
            <v>1.5907603003599997</v>
          </cell>
          <cell r="S116">
            <v>1.6243559578399998</v>
          </cell>
          <cell r="T116">
            <v>1.3996856323799998</v>
          </cell>
          <cell r="U116">
            <v>1.6277314468099997</v>
          </cell>
          <cell r="V116">
            <v>0.85237952757999991</v>
          </cell>
          <cell r="W116">
            <v>1.1467526746199999</v>
          </cell>
          <cell r="X116">
            <v>1.8317218777199997</v>
          </cell>
          <cell r="Y116">
            <v>2.5115999999999998E-5</v>
          </cell>
          <cell r="Z116">
            <v>2.4521773230499999</v>
          </cell>
          <cell r="AB116">
            <v>26.397044999999999</v>
          </cell>
          <cell r="AC116">
            <v>35.084106679870359</v>
          </cell>
          <cell r="AD116">
            <v>39.18936806331471</v>
          </cell>
          <cell r="AE116">
            <v>35.17430378200882</v>
          </cell>
          <cell r="AF116">
            <v>32.12495047181865</v>
          </cell>
          <cell r="AG116">
            <v>30.707917387755508</v>
          </cell>
          <cell r="AH116">
            <v>16.771628050506553</v>
          </cell>
          <cell r="AI116">
            <v>27.454221155241321</v>
          </cell>
          <cell r="AJ116">
            <v>63.893442670030659</v>
          </cell>
          <cell r="AK116">
            <v>37.105761974220385</v>
          </cell>
          <cell r="AL116">
            <v>69.351241000000002</v>
          </cell>
          <cell r="AM116">
            <v>101.45565367038913</v>
          </cell>
          <cell r="AN116">
            <v>98.783417999999998</v>
          </cell>
          <cell r="AO116">
            <v>118.52335099999999</v>
          </cell>
          <cell r="AP116">
            <v>113.35796599999999</v>
          </cell>
          <cell r="AQ116">
            <v>105.41089699999999</v>
          </cell>
          <cell r="AR116">
            <v>87.712935000000002</v>
          </cell>
          <cell r="AS116">
            <v>98.044019531597243</v>
          </cell>
          <cell r="AT116">
            <v>87.548419829515353</v>
          </cell>
          <cell r="AU116">
            <v>113.37776699999999</v>
          </cell>
          <cell r="AV116">
            <v>61.262110999999997</v>
          </cell>
          <cell r="AW116">
            <v>71.295366999999999</v>
          </cell>
          <cell r="AX116">
            <v>118.98937783299998</v>
          </cell>
          <cell r="AY116">
            <v>1.7648999999999998E-2</v>
          </cell>
          <cell r="AZ116">
            <v>153.69146741</v>
          </cell>
        </row>
        <row r="121">
          <cell r="B121">
            <v>2.8979999999999997E-5</v>
          </cell>
          <cell r="C121">
            <v>1.1973996649999999E-2</v>
          </cell>
          <cell r="D121">
            <v>4.5631172229999996E-2</v>
          </cell>
          <cell r="E121">
            <v>7.3008370539999992E-2</v>
          </cell>
          <cell r="F121">
            <v>3.3541790099999996E-2</v>
          </cell>
          <cell r="G121">
            <v>1.7860534999999997E-2</v>
          </cell>
          <cell r="H121">
            <v>4.7205715199999995E-3</v>
          </cell>
          <cell r="I121">
            <v>5.956999999999999E-8</v>
          </cell>
          <cell r="J121">
            <v>4.1196679999999997E-5</v>
          </cell>
          <cell r="K121">
            <v>9.9099679559999987E-2</v>
          </cell>
          <cell r="L121">
            <v>0.16014803790999999</v>
          </cell>
          <cell r="M121">
            <v>0.10459392369999999</v>
          </cell>
          <cell r="N121">
            <v>3.4356215039999999E-2</v>
          </cell>
          <cell r="O121">
            <v>6.6419345719999995E-2</v>
          </cell>
          <cell r="P121">
            <v>5.1675162139999994E-2</v>
          </cell>
          <cell r="Q121">
            <v>0.13961949462999998</v>
          </cell>
          <cell r="R121">
            <v>2.0119026899999996E-2</v>
          </cell>
          <cell r="S121">
            <v>3.3165001799999997E-3</v>
          </cell>
          <cell r="T121">
            <v>5.404143709999999E-3</v>
          </cell>
          <cell r="U121">
            <v>8.2871320699999997E-3</v>
          </cell>
          <cell r="V121">
            <v>5.6142744699999997E-3</v>
          </cell>
          <cell r="W121">
            <v>2.8948894799999997E-3</v>
          </cell>
          <cell r="X121">
            <v>2.7957971999999996E-4</v>
          </cell>
          <cell r="Y121" t="str">
            <v xml:space="preserve"> </v>
          </cell>
          <cell r="Z121">
            <v>6.8756687369999986E-2</v>
          </cell>
          <cell r="AB121">
            <v>1.2749999999999999E-3</v>
          </cell>
          <cell r="AC121">
            <v>0.50292127295642775</v>
          </cell>
          <cell r="AD121">
            <v>3.2874189013035378</v>
          </cell>
          <cell r="AE121">
            <v>4.316436802977333</v>
          </cell>
          <cell r="AF121">
            <v>2.407030160929605</v>
          </cell>
          <cell r="AG121">
            <v>1.7204164901474313</v>
          </cell>
          <cell r="AH121">
            <v>0.9452046684712786</v>
          </cell>
          <cell r="AI121">
            <v>4.2830972069085114E-6</v>
          </cell>
          <cell r="AJ121">
            <v>6.8419181870811325E-3</v>
          </cell>
          <cell r="AK121">
            <v>5.5839203263832085</v>
          </cell>
          <cell r="AL121">
            <v>8.6783529999999995</v>
          </cell>
          <cell r="AM121">
            <v>7.7983146410056605</v>
          </cell>
          <cell r="AN121">
            <v>2.9459079999999997</v>
          </cell>
          <cell r="AO121">
            <v>2.745133</v>
          </cell>
          <cell r="AP121">
            <v>4.5784589999999996</v>
          </cell>
          <cell r="AQ121">
            <v>5.9090590000000001</v>
          </cell>
          <cell r="AR121">
            <v>0.96971799999999997</v>
          </cell>
          <cell r="AS121">
            <v>0.22413315765281949</v>
          </cell>
          <cell r="AT121">
            <v>0.46261591324150603</v>
          </cell>
          <cell r="AU121">
            <v>14.636121999999999</v>
          </cell>
          <cell r="AV121">
            <v>0.38853699999999997</v>
          </cell>
          <cell r="AW121">
            <v>0.19578099999999998</v>
          </cell>
          <cell r="AX121">
            <v>2.2240830999999996E-2</v>
          </cell>
          <cell r="AY121" t="str">
            <v xml:space="preserve"> </v>
          </cell>
          <cell r="AZ121">
            <v>3.2628032499999997</v>
          </cell>
        </row>
        <row r="228">
          <cell r="B228">
            <v>4.8355358239999993E-2</v>
          </cell>
          <cell r="C228">
            <v>0.12024667696999998</v>
          </cell>
          <cell r="D228">
            <v>0.11345461665999999</v>
          </cell>
          <cell r="E228">
            <v>6.1859494059999992E-2</v>
          </cell>
          <cell r="F228">
            <v>6.9250754509999998E-2</v>
          </cell>
          <cell r="G228">
            <v>3.6787395539999997E-2</v>
          </cell>
          <cell r="H228">
            <v>3.2327061199999993E-2</v>
          </cell>
          <cell r="I228">
            <v>6.1377984919999996E-2</v>
          </cell>
          <cell r="J228">
            <v>9.3288101199999987E-2</v>
          </cell>
          <cell r="K228">
            <v>0.22892455725999997</v>
          </cell>
          <cell r="L228">
            <v>0.76298639150999992</v>
          </cell>
          <cell r="M228">
            <v>0.54891697580999999</v>
          </cell>
          <cell r="N228">
            <v>0.44790144132999993</v>
          </cell>
          <cell r="O228">
            <v>0.32059413994999997</v>
          </cell>
          <cell r="P228">
            <v>0.33039082894999994</v>
          </cell>
          <cell r="Q228">
            <v>0.36069598452999996</v>
          </cell>
          <cell r="R228">
            <v>0.11192901607999999</v>
          </cell>
          <cell r="S228">
            <v>2.6357148999999998E-4</v>
          </cell>
          <cell r="T228">
            <v>6.3949731299999993E-2</v>
          </cell>
          <cell r="U228">
            <v>7.4494538999999996E-4</v>
          </cell>
          <cell r="V228">
            <v>3.6241099999999998E-4</v>
          </cell>
          <cell r="W228">
            <v>3.5300568589999998E-2</v>
          </cell>
          <cell r="X228">
            <v>0.43284417231999994</v>
          </cell>
          <cell r="Y228" t="str">
            <v xml:space="preserve"> </v>
          </cell>
          <cell r="Z228">
            <v>0.61537985270999995</v>
          </cell>
          <cell r="AB228">
            <v>1.971673</v>
          </cell>
          <cell r="AC228">
            <v>3.9504001170327689</v>
          </cell>
          <cell r="AD228">
            <v>4.0889158985102414</v>
          </cell>
          <cell r="AE228">
            <v>2.7997977329485328</v>
          </cell>
          <cell r="AF228">
            <v>3.4677040835222552</v>
          </cell>
          <cell r="AG228">
            <v>2.3086832058460689</v>
          </cell>
          <cell r="AH228">
            <v>2.014832036694608</v>
          </cell>
          <cell r="AI228">
            <v>4.3752384529018373</v>
          </cell>
          <cell r="AJ228">
            <v>4.9729293433882509</v>
          </cell>
          <cell r="AK228">
            <v>13.211317449415214</v>
          </cell>
          <cell r="AL228">
            <v>42.960353999999995</v>
          </cell>
          <cell r="AM228">
            <v>34.993823104744443</v>
          </cell>
          <cell r="AN228">
            <v>27.857156999999997</v>
          </cell>
          <cell r="AO228">
            <v>24.817823999999998</v>
          </cell>
          <cell r="AP228">
            <v>21.285529999999998</v>
          </cell>
          <cell r="AQ228">
            <v>18.754158999999998</v>
          </cell>
          <cell r="AR228">
            <v>5.8165899999999997</v>
          </cell>
          <cell r="AS228">
            <v>6.8649254865573398E-2</v>
          </cell>
          <cell r="AT228">
            <v>2.8130398678721833</v>
          </cell>
          <cell r="AU228">
            <v>0.104752</v>
          </cell>
          <cell r="AV228">
            <v>9.6517999999999993E-2</v>
          </cell>
          <cell r="AW228">
            <v>2.778753</v>
          </cell>
          <cell r="AX228">
            <v>26.014919197999998</v>
          </cell>
          <cell r="AY228" t="str">
            <v xml:space="preserve"> </v>
          </cell>
          <cell r="AZ228">
            <v>35.185844029999998</v>
          </cell>
        </row>
        <row r="263">
          <cell r="B263">
            <v>0.94371848066999975</v>
          </cell>
          <cell r="C263">
            <v>1.0926520909499997</v>
          </cell>
          <cell r="D263">
            <v>1.3088474247099995</v>
          </cell>
          <cell r="E263">
            <v>1.1307439020499996</v>
          </cell>
          <cell r="F263">
            <v>1.07303382557</v>
          </cell>
          <cell r="G263">
            <v>0.77260866598999978</v>
          </cell>
          <cell r="H263">
            <v>0.3859208623899999</v>
          </cell>
          <cell r="I263">
            <v>0.57927002245000014</v>
          </cell>
          <cell r="J263">
            <v>1.4199957551710003</v>
          </cell>
          <cell r="K263">
            <v>2.01787843362</v>
          </cell>
          <cell r="L263">
            <v>3.6409125197199992</v>
          </cell>
          <cell r="M263">
            <v>5.1100823909800006</v>
          </cell>
          <cell r="N263">
            <v>5.4531409913399997</v>
          </cell>
          <cell r="O263">
            <v>4.6403295176699997</v>
          </cell>
          <cell r="P263">
            <v>4.1426005743499985</v>
          </cell>
          <cell r="Q263">
            <v>4.4473816839199998</v>
          </cell>
          <cell r="R263">
            <v>4.16009346424</v>
          </cell>
          <cell r="S263">
            <v>3.3318894116900006</v>
          </cell>
          <cell r="T263">
            <v>2.9013926853799989</v>
          </cell>
          <cell r="U263">
            <v>4.2607559353799971</v>
          </cell>
          <cell r="V263">
            <v>2.8105739087999999</v>
          </cell>
          <cell r="W263">
            <v>4.3385451880400003</v>
          </cell>
          <cell r="X263">
            <v>7.1389456791099981</v>
          </cell>
          <cell r="Y263">
            <v>1.9474372129099997</v>
          </cell>
          <cell r="Z263">
            <v>7.1107101188344197</v>
          </cell>
          <cell r="AA263">
            <v>0</v>
          </cell>
          <cell r="AB263">
            <v>29.705270999999996</v>
          </cell>
          <cell r="AC263">
            <v>39.580907791681668</v>
          </cell>
          <cell r="AD263">
            <v>46.634375209497215</v>
          </cell>
          <cell r="AE263">
            <v>42.332209156885725</v>
          </cell>
          <cell r="AF263">
            <v>46.919556210942574</v>
          </cell>
          <cell r="AG263">
            <v>38.405082834627663</v>
          </cell>
          <cell r="AH263">
            <v>20.207450831947824</v>
          </cell>
          <cell r="AI263">
            <v>32.001142966215518</v>
          </cell>
          <cell r="AJ263">
            <v>90.799134120906714</v>
          </cell>
          <cell r="AK263">
            <v>96.932604459373195</v>
          </cell>
          <cell r="AL263">
            <v>204.23503899999994</v>
          </cell>
          <cell r="AM263">
            <v>302.04518268056842</v>
          </cell>
          <cell r="AN263">
            <v>353.57514099999975</v>
          </cell>
          <cell r="AO263">
            <v>317.6913439999999</v>
          </cell>
          <cell r="AP263">
            <v>281.60568799999999</v>
          </cell>
          <cell r="AQ263">
            <v>286.45639799999998</v>
          </cell>
          <cell r="AR263">
            <v>261.74530000000004</v>
          </cell>
          <cell r="AS263">
            <v>210.59105812174465</v>
          </cell>
          <cell r="AT263">
            <v>179.98625448329176</v>
          </cell>
          <cell r="AU263">
            <v>285.96409499999999</v>
          </cell>
          <cell r="AV263">
            <v>173.74986700000002</v>
          </cell>
          <cell r="AW263">
            <v>233.62935300000004</v>
          </cell>
          <cell r="AX263">
            <v>420.04252488099991</v>
          </cell>
          <cell r="AY263">
            <v>109.76283100000002</v>
          </cell>
          <cell r="AZ263">
            <v>407.34752962000005</v>
          </cell>
          <cell r="BA263">
            <v>0</v>
          </cell>
        </row>
        <row r="264">
          <cell r="B264">
            <v>1.263689E-4</v>
          </cell>
          <cell r="C264">
            <v>1.6743999999999997E-7</v>
          </cell>
          <cell r="D264">
            <v>1.0384499999999999E-5</v>
          </cell>
          <cell r="E264">
            <v>2.1379189999999996E-5</v>
          </cell>
          <cell r="F264">
            <v>4.3090039999999999E-5</v>
          </cell>
          <cell r="G264">
            <v>1.602272E-5</v>
          </cell>
          <cell r="H264">
            <v>1.0020237499999998E-2</v>
          </cell>
          <cell r="I264">
            <v>4.0734770999999994E-4</v>
          </cell>
          <cell r="J264">
            <v>8.5473289999999993E-5</v>
          </cell>
          <cell r="K264">
            <v>5.9144154999999992E-4</v>
          </cell>
          <cell r="L264">
            <v>1.1766475699999997E-3</v>
          </cell>
          <cell r="M264">
            <v>1.0110494099999996E-3</v>
          </cell>
          <cell r="N264">
            <v>6.5418614799999993E-3</v>
          </cell>
          <cell r="O264">
            <v>8.8667868100000009E-3</v>
          </cell>
          <cell r="P264">
            <v>4.3359436470000005E-2</v>
          </cell>
          <cell r="Q264">
            <v>9.3716908600000003E-3</v>
          </cell>
          <cell r="R264">
            <v>1.5501514699999999E-3</v>
          </cell>
          <cell r="S264">
            <v>1.5516036899999998E-3</v>
          </cell>
          <cell r="T264">
            <v>3.4532294299999995E-3</v>
          </cell>
          <cell r="U264">
            <v>6.7508700699999997E-3</v>
          </cell>
          <cell r="V264">
            <v>1.7407706399999998E-3</v>
          </cell>
          <cell r="W264">
            <v>9.8070090999999998E-4</v>
          </cell>
          <cell r="X264">
            <v>6.9315651999999988E-4</v>
          </cell>
          <cell r="Y264">
            <v>1.0067005681600001</v>
          </cell>
          <cell r="Z264">
            <v>4.6110399999999994E-9</v>
          </cell>
          <cell r="AA264">
            <v>0</v>
          </cell>
          <cell r="AB264">
            <v>4.8447999999999998E-2</v>
          </cell>
          <cell r="AC264">
            <v>6.7518905293482173E-5</v>
          </cell>
          <cell r="AD264">
            <v>2.3054003724394785E-3</v>
          </cell>
          <cell r="AE264">
            <v>2.2705312788969041E-2</v>
          </cell>
          <cell r="AF264">
            <v>3.3803696048939118E-2</v>
          </cell>
          <cell r="AG264">
            <v>1.3187173335884324E-2</v>
          </cell>
          <cell r="AH264">
            <v>0.43407676983982618</v>
          </cell>
          <cell r="AI264">
            <v>0.11340430963378743</v>
          </cell>
          <cell r="AJ264">
            <v>2.7918010117276473E-2</v>
          </cell>
          <cell r="AK264">
            <v>0.14691677082549617</v>
          </cell>
          <cell r="AL264">
            <v>0.345974</v>
          </cell>
          <cell r="AM264">
            <v>0.27027540624525226</v>
          </cell>
          <cell r="AN264">
            <v>1.7155640000000001</v>
          </cell>
          <cell r="AO264">
            <v>2.4123920000000001</v>
          </cell>
          <cell r="AP264">
            <v>4.5188599999999992</v>
          </cell>
          <cell r="AQ264">
            <v>4.189042999999999</v>
          </cell>
          <cell r="AR264">
            <v>0.61723399999999984</v>
          </cell>
          <cell r="AS264">
            <v>0.62636795087400521</v>
          </cell>
          <cell r="AT264">
            <v>0.98055892270575151</v>
          </cell>
          <cell r="AU264">
            <v>0.8812549999999999</v>
          </cell>
          <cell r="AV264">
            <v>0.80108699999999977</v>
          </cell>
          <cell r="AW264">
            <v>0.41304799999999997</v>
          </cell>
          <cell r="AX264">
            <v>0.29406338299999996</v>
          </cell>
          <cell r="AY264">
            <v>70.075596000000004</v>
          </cell>
          <cell r="AZ264">
            <v>9.7999999999999993E-7</v>
          </cell>
          <cell r="BA264">
            <v>0</v>
          </cell>
        </row>
        <row r="266">
          <cell r="B266">
            <v>0</v>
          </cell>
          <cell r="C266">
            <v>0</v>
          </cell>
          <cell r="D266">
            <v>0</v>
          </cell>
          <cell r="E266">
            <v>0</v>
          </cell>
          <cell r="F266">
            <v>0</v>
          </cell>
          <cell r="G266">
            <v>0</v>
          </cell>
          <cell r="H266">
            <v>0</v>
          </cell>
          <cell r="I266">
            <v>2.7542269999999997E-5</v>
          </cell>
          <cell r="J266">
            <v>0</v>
          </cell>
          <cell r="K266">
            <v>0</v>
          </cell>
          <cell r="L266">
            <v>0</v>
          </cell>
          <cell r="M266">
            <v>0</v>
          </cell>
          <cell r="N266">
            <v>1.0403819999999998E-5</v>
          </cell>
          <cell r="O266">
            <v>2.9623999999999998E-6</v>
          </cell>
          <cell r="P266">
            <v>1.9319999999999998E-7</v>
          </cell>
          <cell r="Q266">
            <v>0</v>
          </cell>
          <cell r="R266">
            <v>3.0428999999999998E-7</v>
          </cell>
          <cell r="S266">
            <v>2.8777139999999995E-5</v>
          </cell>
          <cell r="T266">
            <v>4.1137109999999997E-5</v>
          </cell>
          <cell r="U266">
            <v>0</v>
          </cell>
          <cell r="V266">
            <v>0</v>
          </cell>
          <cell r="W266">
            <v>0</v>
          </cell>
          <cell r="X266">
            <v>1.6099999999999998E-5</v>
          </cell>
          <cell r="Y266">
            <v>0</v>
          </cell>
          <cell r="Z266">
            <v>0</v>
          </cell>
          <cell r="AA266">
            <v>0</v>
          </cell>
          <cell r="AB266">
            <v>0</v>
          </cell>
          <cell r="AC266">
            <v>0</v>
          </cell>
          <cell r="AD266">
            <v>0</v>
          </cell>
          <cell r="AE266">
            <v>0</v>
          </cell>
          <cell r="AF266">
            <v>0</v>
          </cell>
          <cell r="AG266">
            <v>0</v>
          </cell>
          <cell r="AH266">
            <v>0</v>
          </cell>
          <cell r="AI266">
            <v>5.334132017160321E-3</v>
          </cell>
          <cell r="AJ266">
            <v>0</v>
          </cell>
          <cell r="AK266">
            <v>0</v>
          </cell>
          <cell r="AL266">
            <v>0</v>
          </cell>
          <cell r="AM266">
            <v>0</v>
          </cell>
          <cell r="AN266">
            <v>8.2209999999999991E-3</v>
          </cell>
          <cell r="AO266">
            <v>1.49E-3</v>
          </cell>
          <cell r="AP266">
            <v>7.2499999999999995E-4</v>
          </cell>
          <cell r="AQ266">
            <v>0</v>
          </cell>
          <cell r="AR266">
            <v>2.7900000000000001E-4</v>
          </cell>
          <cell r="AS266">
            <v>2.1444947267491014E-2</v>
          </cell>
          <cell r="AT266">
            <v>2.1344083614184713E-2</v>
          </cell>
          <cell r="AU266">
            <v>0</v>
          </cell>
          <cell r="AV266">
            <v>0</v>
          </cell>
          <cell r="AW266">
            <v>0</v>
          </cell>
          <cell r="AX266">
            <v>5.9326059999999991E-3</v>
          </cell>
          <cell r="AY266">
            <v>0</v>
          </cell>
          <cell r="AZ266">
            <v>0</v>
          </cell>
          <cell r="BA266">
            <v>0</v>
          </cell>
        </row>
        <row r="267">
          <cell r="B267">
            <v>0.94352930888999975</v>
          </cell>
          <cell r="C267">
            <v>1.0926337160199997</v>
          </cell>
          <cell r="D267">
            <v>1.3088206133799998</v>
          </cell>
          <cell r="E267">
            <v>1.1306480023999999</v>
          </cell>
          <cell r="F267">
            <v>1.0729425804299997</v>
          </cell>
          <cell r="G267">
            <v>0.77254326134999995</v>
          </cell>
          <cell r="H267">
            <v>0.37577118732999992</v>
          </cell>
          <cell r="I267">
            <v>0.57872512117000008</v>
          </cell>
          <cell r="J267">
            <v>1.419672554111</v>
          </cell>
          <cell r="K267">
            <v>2.0170382615600002</v>
          </cell>
          <cell r="L267">
            <v>3.6363303089399999</v>
          </cell>
          <cell r="M267">
            <v>5.1038055161800004</v>
          </cell>
          <cell r="N267">
            <v>5.4442097803799987</v>
          </cell>
          <cell r="O267">
            <v>4.5125469249700005</v>
          </cell>
          <cell r="P267">
            <v>4.0693108160599998</v>
          </cell>
          <cell r="Q267">
            <v>4.4350697917400002</v>
          </cell>
          <cell r="R267">
            <v>4.1475790887999997</v>
          </cell>
          <cell r="S267">
            <v>3.3225901756599998</v>
          </cell>
          <cell r="T267">
            <v>2.8895076991899988</v>
          </cell>
          <cell r="U267">
            <v>4.2303920437799993</v>
          </cell>
          <cell r="V267">
            <v>2.80198070929</v>
          </cell>
          <cell r="W267">
            <v>4.3319690367799994</v>
          </cell>
          <cell r="X267">
            <v>7.13554210691</v>
          </cell>
          <cell r="Y267">
            <v>1.2872336399999999E-3</v>
          </cell>
          <cell r="Z267">
            <v>6.81652834457</v>
          </cell>
          <cell r="AA267">
            <v>0</v>
          </cell>
          <cell r="AB267">
            <v>29.628359999999997</v>
          </cell>
          <cell r="AC267">
            <v>39.578122141699666</v>
          </cell>
          <cell r="AD267">
            <v>46.599107751396652</v>
          </cell>
          <cell r="AE267">
            <v>42.293808354074436</v>
          </cell>
          <cell r="AF267">
            <v>46.870618175844236</v>
          </cell>
          <cell r="AG267">
            <v>38.38446078291301</v>
          </cell>
          <cell r="AH267">
            <v>19.739773130929969</v>
          </cell>
          <cell r="AI267">
            <v>31.830742209535007</v>
          </cell>
          <cell r="AJ267">
            <v>90.686523646163266</v>
          </cell>
          <cell r="AK267">
            <v>96.731032529105818</v>
          </cell>
          <cell r="AL267">
            <v>202.94837799999999</v>
          </cell>
          <cell r="AM267">
            <v>299.86214279546579</v>
          </cell>
          <cell r="AN267">
            <v>351.13884699999994</v>
          </cell>
          <cell r="AO267">
            <v>308.74362799999994</v>
          </cell>
          <cell r="AP267">
            <v>274.62030299999998</v>
          </cell>
          <cell r="AQ267">
            <v>281.03292699999997</v>
          </cell>
          <cell r="AR267">
            <v>257.12349</v>
          </cell>
          <cell r="AS267">
            <v>206.90167999339909</v>
          </cell>
          <cell r="AT267">
            <v>175.49085103230018</v>
          </cell>
          <cell r="AU267">
            <v>281.36692600000003</v>
          </cell>
          <cell r="AV267">
            <v>170.21680000000001</v>
          </cell>
          <cell r="AW267">
            <v>231.002568</v>
          </cell>
          <cell r="AX267">
            <v>418.46441160099994</v>
          </cell>
          <cell r="AY267">
            <v>0.70649399999999996</v>
          </cell>
          <cell r="AZ267">
            <v>388.20819597999997</v>
          </cell>
          <cell r="BA267">
            <v>0</v>
          </cell>
        </row>
        <row r="268">
          <cell r="B268">
            <v>6.2802879999999993E-5</v>
          </cell>
          <cell r="C268">
            <v>8.6939999999999996E-8</v>
          </cell>
          <cell r="D268">
            <v>0</v>
          </cell>
          <cell r="E268">
            <v>4.9394799999999993E-6</v>
          </cell>
          <cell r="F268">
            <v>4.85254E-6</v>
          </cell>
          <cell r="G268">
            <v>8.2109999999999985E-7</v>
          </cell>
          <cell r="H268">
            <v>3.2354559999999994E-5</v>
          </cell>
          <cell r="I268">
            <v>3.4639149999999995E-5</v>
          </cell>
          <cell r="J268">
            <v>3.3326999999999997E-7</v>
          </cell>
          <cell r="K268">
            <v>7.6083769999999996E-5</v>
          </cell>
          <cell r="L268">
            <v>8.7334449999999992E-5</v>
          </cell>
          <cell r="M268">
            <v>1.2885312999999998E-4</v>
          </cell>
          <cell r="N268">
            <v>1.4455385E-4</v>
          </cell>
          <cell r="O268">
            <v>1.6710833999999998E-4</v>
          </cell>
          <cell r="P268">
            <v>1.7121061999999997E-4</v>
          </cell>
          <cell r="Q268">
            <v>2.7925771999999993E-4</v>
          </cell>
          <cell r="R268">
            <v>2.3680362999999998E-4</v>
          </cell>
          <cell r="S268">
            <v>2.0795564999999999E-4</v>
          </cell>
          <cell r="T268">
            <v>2.6134002999999998E-4</v>
          </cell>
          <cell r="U268">
            <v>8.0455080999999992E-4</v>
          </cell>
          <cell r="V268">
            <v>3.7227546999999995E-4</v>
          </cell>
          <cell r="W268">
            <v>5.0863763999999998E-4</v>
          </cell>
          <cell r="X268">
            <v>2.5966079999999994E-4</v>
          </cell>
          <cell r="Y268">
            <v>2.5389699999999999E-5</v>
          </cell>
          <cell r="Z268">
            <v>0</v>
          </cell>
          <cell r="AA268">
            <v>0</v>
          </cell>
          <cell r="AB268">
            <v>2.8462999999999999E-2</v>
          </cell>
          <cell r="AC268">
            <v>4.9444094346416992E-4</v>
          </cell>
          <cell r="AD268">
            <v>0</v>
          </cell>
          <cell r="AE268">
            <v>2.7787955303914965E-3</v>
          </cell>
          <cell r="AF268">
            <v>1.0909528797934743E-2</v>
          </cell>
          <cell r="AG268">
            <v>1.6175580836284985E-3</v>
          </cell>
          <cell r="AH268">
            <v>1.3769742388593947E-2</v>
          </cell>
          <cell r="AI268">
            <v>4.5376621582930311E-3</v>
          </cell>
          <cell r="AJ268">
            <v>1.677131972059935E-3</v>
          </cell>
          <cell r="AK268">
            <v>1.0796508029735625E-2</v>
          </cell>
          <cell r="AL268">
            <v>5.5056999999999995E-2</v>
          </cell>
          <cell r="AM268">
            <v>7.9850268279806735E-2</v>
          </cell>
          <cell r="AN268">
            <v>2.6688999999999997E-2</v>
          </cell>
          <cell r="AO268">
            <v>0.107393</v>
          </cell>
          <cell r="AP268">
            <v>0.10112599999999999</v>
          </cell>
          <cell r="AQ268">
            <v>0.16990499999999997</v>
          </cell>
          <cell r="AR268">
            <v>9.2201999999999992E-2</v>
          </cell>
          <cell r="AS268">
            <v>8.7421453112478523E-2</v>
          </cell>
          <cell r="AT268">
            <v>0.10077453946701762</v>
          </cell>
          <cell r="AU268">
            <v>0.14276799999999998</v>
          </cell>
          <cell r="AV268">
            <v>0.147706</v>
          </cell>
          <cell r="AW268">
            <v>0.19620899999999999</v>
          </cell>
          <cell r="AX268">
            <v>9.5053367999999999E-2</v>
          </cell>
          <cell r="AY268">
            <v>1.0813999999999999E-2</v>
          </cell>
          <cell r="AZ268">
            <v>0</v>
          </cell>
          <cell r="BA268">
            <v>0</v>
          </cell>
        </row>
        <row r="269">
          <cell r="B269">
            <v>0</v>
          </cell>
          <cell r="C269">
            <v>0</v>
          </cell>
          <cell r="D269">
            <v>0</v>
          </cell>
          <cell r="E269">
            <v>1.5616999999999998E-7</v>
          </cell>
          <cell r="F269">
            <v>0</v>
          </cell>
          <cell r="G269">
            <v>0</v>
          </cell>
          <cell r="H269">
            <v>0</v>
          </cell>
          <cell r="I269">
            <v>0</v>
          </cell>
          <cell r="J269">
            <v>0</v>
          </cell>
          <cell r="K269">
            <v>0</v>
          </cell>
          <cell r="L269">
            <v>0</v>
          </cell>
          <cell r="M269">
            <v>0</v>
          </cell>
          <cell r="N269">
            <v>1.4489999999999998E-7</v>
          </cell>
          <cell r="O269">
            <v>0</v>
          </cell>
          <cell r="P269">
            <v>0</v>
          </cell>
          <cell r="Q269">
            <v>0</v>
          </cell>
          <cell r="R269">
            <v>0</v>
          </cell>
          <cell r="S269">
            <v>2.1691529999999996E-5</v>
          </cell>
          <cell r="T269">
            <v>0</v>
          </cell>
          <cell r="U269">
            <v>0</v>
          </cell>
          <cell r="V269">
            <v>4.1859999999999996E-5</v>
          </cell>
          <cell r="W269">
            <v>8.6999569999999984E-5</v>
          </cell>
          <cell r="X269">
            <v>0</v>
          </cell>
          <cell r="Y269">
            <v>0</v>
          </cell>
          <cell r="Z269">
            <v>2.8979999999999996E-7</v>
          </cell>
          <cell r="AA269">
            <v>0</v>
          </cell>
          <cell r="AB269">
            <v>0</v>
          </cell>
          <cell r="AC269">
            <v>0</v>
          </cell>
          <cell r="AD269">
            <v>0</v>
          </cell>
          <cell r="AE269">
            <v>5.9079787192440669E-5</v>
          </cell>
          <cell r="AF269">
            <v>0</v>
          </cell>
          <cell r="AG269">
            <v>0</v>
          </cell>
          <cell r="AH269">
            <v>0</v>
          </cell>
          <cell r="AI269">
            <v>0</v>
          </cell>
          <cell r="AJ269">
            <v>0</v>
          </cell>
          <cell r="AK269">
            <v>0</v>
          </cell>
          <cell r="AL269">
            <v>0</v>
          </cell>
          <cell r="AM269">
            <v>0</v>
          </cell>
          <cell r="AN269">
            <v>3.6129999999999999E-3</v>
          </cell>
          <cell r="AO269">
            <v>0</v>
          </cell>
          <cell r="AP269">
            <v>0</v>
          </cell>
          <cell r="AQ269">
            <v>0</v>
          </cell>
          <cell r="AR269">
            <v>0</v>
          </cell>
          <cell r="AS269">
            <v>1.9169784614449462E-2</v>
          </cell>
          <cell r="AT269">
            <v>0</v>
          </cell>
          <cell r="AU269">
            <v>0</v>
          </cell>
          <cell r="AV269">
            <v>2.5023999999999998E-2</v>
          </cell>
          <cell r="AW269">
            <v>5.2322E-2</v>
          </cell>
          <cell r="AX269">
            <v>0</v>
          </cell>
          <cell r="AY269">
            <v>0</v>
          </cell>
          <cell r="AZ269">
            <v>2.7994899999999995E-3</v>
          </cell>
          <cell r="BA269">
            <v>0</v>
          </cell>
        </row>
      </sheetData>
      <sheetData sheetId="58">
        <row r="121">
          <cell r="N121">
            <v>8.0441078260869571E-4</v>
          </cell>
          <cell r="O121">
            <v>3.87048747826087E-2</v>
          </cell>
          <cell r="P121">
            <v>0.26463412591304353</v>
          </cell>
          <cell r="Q121">
            <v>4.6146751304347831E-2</v>
          </cell>
          <cell r="R121">
            <v>3.4791161391304351E-2</v>
          </cell>
          <cell r="S121">
            <v>0.30854678643478262</v>
          </cell>
          <cell r="T121">
            <v>0.5520891</v>
          </cell>
          <cell r="U121">
            <v>0.20619812347826089</v>
          </cell>
          <cell r="V121">
            <v>0.11897928973913044</v>
          </cell>
          <cell r="W121">
            <v>7.3180264347826096E-2</v>
          </cell>
          <cell r="X121">
            <v>0.25617655304347831</v>
          </cell>
          <cell r="Z121">
            <v>0.42020267130434785</v>
          </cell>
          <cell r="AN121">
            <v>3.3437999999999996E-2</v>
          </cell>
          <cell r="AO121">
            <v>2.1237300000000001</v>
          </cell>
          <cell r="AP121">
            <v>15.981895</v>
          </cell>
          <cell r="AQ121">
            <v>2.087205</v>
          </cell>
          <cell r="AR121">
            <v>1.2274039999999999</v>
          </cell>
          <cell r="AS121">
            <v>12.33829656562042</v>
          </cell>
          <cell r="AT121">
            <v>35.110369934574592</v>
          </cell>
          <cell r="AU121">
            <v>13.852266999999999</v>
          </cell>
          <cell r="AV121">
            <v>4.6757309999999999</v>
          </cell>
          <cell r="AW121">
            <v>3.183081</v>
          </cell>
          <cell r="AX121">
            <v>14.050386336999999</v>
          </cell>
          <cell r="AZ121">
            <v>18.842923519999999</v>
          </cell>
        </row>
        <row r="263">
          <cell r="B263">
            <v>0</v>
          </cell>
          <cell r="C263">
            <v>0</v>
          </cell>
          <cell r="D263">
            <v>0</v>
          </cell>
          <cell r="E263">
            <v>0</v>
          </cell>
          <cell r="F263">
            <v>0</v>
          </cell>
          <cell r="G263">
            <v>0</v>
          </cell>
          <cell r="H263">
            <v>0</v>
          </cell>
          <cell r="I263">
            <v>0</v>
          </cell>
          <cell r="J263">
            <v>0</v>
          </cell>
          <cell r="K263">
            <v>0</v>
          </cell>
          <cell r="L263">
            <v>0</v>
          </cell>
          <cell r="M263">
            <v>0</v>
          </cell>
          <cell r="N263">
            <v>1.537406956521739E-3</v>
          </cell>
          <cell r="O263">
            <v>4.421326121739131E-2</v>
          </cell>
          <cell r="P263">
            <v>0.26983796486956524</v>
          </cell>
          <cell r="Q263">
            <v>6.1913582956521752E-2</v>
          </cell>
          <cell r="R263">
            <v>5.2850214260869575E-2</v>
          </cell>
          <cell r="S263">
            <v>0.31172972660869569</v>
          </cell>
          <cell r="T263">
            <v>0.57862127399999996</v>
          </cell>
          <cell r="U263">
            <v>0.29842942956521734</v>
          </cell>
          <cell r="V263">
            <v>0.14803338747826086</v>
          </cell>
          <cell r="W263">
            <v>7.3488098782608716E-2</v>
          </cell>
          <cell r="X263">
            <v>0.32487975581600004</v>
          </cell>
          <cell r="Y263">
            <v>0</v>
          </cell>
          <cell r="Z263">
            <v>0.8765607198490436</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9.8310999999999982E-2</v>
          </cell>
          <cell r="AO263">
            <v>2.4063119999999998</v>
          </cell>
          <cell r="AP263">
            <v>16.221765000000001</v>
          </cell>
          <cell r="AQ263">
            <v>2.7514479999999999</v>
          </cell>
          <cell r="AR263">
            <v>1.9669579999999998</v>
          </cell>
          <cell r="AS263">
            <v>12.494669234199193</v>
          </cell>
          <cell r="AT263">
            <v>36.839376342980373</v>
          </cell>
          <cell r="AU263">
            <v>20.000826999999997</v>
          </cell>
          <cell r="AV263">
            <v>6.4999409999999997</v>
          </cell>
          <cell r="AW263">
            <v>3.2283599999999999</v>
          </cell>
          <cell r="AX263">
            <v>18.231558536999998</v>
          </cell>
          <cell r="AY263">
            <v>0</v>
          </cell>
          <cell r="AZ263">
            <v>51.137220429999992</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1.6203234782608697E-4</v>
          </cell>
          <cell r="O264">
            <v>1.6045217391304348E-6</v>
          </cell>
          <cell r="P264">
            <v>8.716521739130436E-7</v>
          </cell>
          <cell r="Q264">
            <v>0</v>
          </cell>
          <cell r="R264">
            <v>3.8956521739130437E-7</v>
          </cell>
          <cell r="S264">
            <v>1.7043478260869567E-7</v>
          </cell>
          <cell r="T264">
            <v>0</v>
          </cell>
          <cell r="U264">
            <v>0</v>
          </cell>
          <cell r="V264">
            <v>0</v>
          </cell>
          <cell r="W264">
            <v>0</v>
          </cell>
          <cell r="X264">
            <v>5.7044692173913045E-2</v>
          </cell>
          <cell r="Y264">
            <v>0</v>
          </cell>
          <cell r="Z264">
            <v>0.45014601982608698</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3.1080999999999998E-2</v>
          </cell>
          <cell r="AO264">
            <v>1.7879999999999999E-3</v>
          </cell>
          <cell r="AP264">
            <v>8.9900000000000006E-4</v>
          </cell>
          <cell r="AQ264">
            <v>0</v>
          </cell>
          <cell r="AR264">
            <v>2.5499999999999996E-4</v>
          </cell>
          <cell r="AS264">
            <v>5.3763716713723011E-5</v>
          </cell>
          <cell r="AT264">
            <v>0</v>
          </cell>
          <cell r="AU264">
            <v>0</v>
          </cell>
          <cell r="AV264">
            <v>0</v>
          </cell>
          <cell r="AW264">
            <v>0</v>
          </cell>
          <cell r="AX264">
            <v>3.5092365829999994</v>
          </cell>
          <cell r="AY264">
            <v>0</v>
          </cell>
          <cell r="AZ264">
            <v>31.65037774</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1.4608695652173915E-6</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9.1399999999999999E-4</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1.3739137391304349E-3</v>
          </cell>
          <cell r="O267">
            <v>4.4211332869565224E-2</v>
          </cell>
          <cell r="P267">
            <v>0.26979193286956527</v>
          </cell>
          <cell r="Q267">
            <v>6.1802634782608709E-2</v>
          </cell>
          <cell r="R267">
            <v>5.2682462608695656E-2</v>
          </cell>
          <cell r="S267">
            <v>0.3117245332173913</v>
          </cell>
          <cell r="T267">
            <v>0.57783038999999992</v>
          </cell>
          <cell r="U267">
            <v>0.29831354852173914</v>
          </cell>
          <cell r="V267">
            <v>0.14786550921739131</v>
          </cell>
          <cell r="W267">
            <v>7.3247174608695662E-2</v>
          </cell>
          <cell r="X267">
            <v>0.26775112451165223</v>
          </cell>
          <cell r="Y267">
            <v>0</v>
          </cell>
          <cell r="Z267">
            <v>0.4260129146316522</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6.6315999999999986E-2</v>
          </cell>
          <cell r="AO267">
            <v>2.397014</v>
          </cell>
          <cell r="AP267">
            <v>16.217934999999997</v>
          </cell>
          <cell r="AQ267">
            <v>2.7262489999999997</v>
          </cell>
          <cell r="AR267">
            <v>1.9196209999999998</v>
          </cell>
          <cell r="AS267">
            <v>12.49442124353218</v>
          </cell>
          <cell r="AT267">
            <v>36.759587554057894</v>
          </cell>
          <cell r="AU267">
            <v>19.996385</v>
          </cell>
          <cell r="AV267">
            <v>6.4873999999999992</v>
          </cell>
          <cell r="AW267">
            <v>3.1905080000000003</v>
          </cell>
          <cell r="AX267">
            <v>14.721145777999997</v>
          </cell>
          <cell r="AY267">
            <v>0</v>
          </cell>
          <cell r="AZ267">
            <v>19.472826039999998</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2.3373913043478261E-6</v>
          </cell>
          <cell r="Q268">
            <v>0</v>
          </cell>
          <cell r="R268">
            <v>1.9478260869565219E-8</v>
          </cell>
          <cell r="S268">
            <v>2.9728695652173914E-6</v>
          </cell>
          <cell r="T268">
            <v>3.2020000000000002E-5</v>
          </cell>
          <cell r="U268">
            <v>4.8257391304347834E-6</v>
          </cell>
          <cell r="V268">
            <v>0</v>
          </cell>
          <cell r="W268">
            <v>0</v>
          </cell>
          <cell r="X268">
            <v>0</v>
          </cell>
          <cell r="Y268">
            <v>0</v>
          </cell>
          <cell r="Z268">
            <v>1.9782608695652175E-4</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9.2999999999999997E-5</v>
          </cell>
          <cell r="AQ268">
            <v>0</v>
          </cell>
          <cell r="AR268">
            <v>1.8E-5</v>
          </cell>
          <cell r="AS268">
            <v>1.7902581176399711E-4</v>
          </cell>
          <cell r="AT268">
            <v>2.373159912544393E-3</v>
          </cell>
          <cell r="AU268">
            <v>3.59E-4</v>
          </cell>
          <cell r="AV268">
            <v>0</v>
          </cell>
          <cell r="AW268">
            <v>0</v>
          </cell>
          <cell r="AX268">
            <v>0</v>
          </cell>
          <cell r="AY268">
            <v>0</v>
          </cell>
          <cell r="AZ268">
            <v>3.2992499999999997E-3</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1.0226086956521739E-5</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1.4420099999999999E-3</v>
          </cell>
          <cell r="BA269">
            <v>0</v>
          </cell>
        </row>
      </sheetData>
      <sheetData sheetId="5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refreshError="1"/>
      <sheetData sheetId="1" refreshError="1">
        <row r="2">
          <cell r="A2">
            <v>1.4</v>
          </cell>
        </row>
      </sheetData>
      <sheetData sheetId="2" refreshError="1"/>
      <sheetData sheetId="3" refreshError="1">
        <row r="1">
          <cell r="A1">
            <v>1.1499999999999999</v>
          </cell>
          <cell r="G1">
            <v>1.7391304347826089</v>
          </cell>
        </row>
        <row r="3">
          <cell r="A3">
            <v>1</v>
          </cell>
        </row>
        <row r="7">
          <cell r="A7">
            <v>1.82</v>
          </cell>
        </row>
        <row r="8">
          <cell r="A8">
            <v>1.9</v>
          </cell>
        </row>
        <row r="12">
          <cell r="A12">
            <v>2.2999999999999998</v>
          </cell>
        </row>
        <row r="23">
          <cell r="A23">
            <v>4.5</v>
          </cell>
        </row>
        <row r="24">
          <cell r="A24">
            <v>3.5</v>
          </cell>
        </row>
        <row r="25">
          <cell r="A25">
            <v>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sheetData sheetId="4">
        <row r="231">
          <cell r="B231">
            <v>0.23473641703333248</v>
          </cell>
          <cell r="C231">
            <v>0.2481186732159858</v>
          </cell>
          <cell r="D231">
            <v>0.25118180963696279</v>
          </cell>
          <cell r="E231">
            <v>0.26434449296212614</v>
          </cell>
          <cell r="F231">
            <v>0.32037428515529703</v>
          </cell>
          <cell r="G231">
            <v>0.30535900348987755</v>
          </cell>
          <cell r="H231">
            <v>0.29435522036183681</v>
          </cell>
          <cell r="I231">
            <v>0.32075286109885992</v>
          </cell>
          <cell r="J231">
            <v>0.29022230215411482</v>
          </cell>
          <cell r="K231">
            <v>0.24766904908522991</v>
          </cell>
          <cell r="L231">
            <v>0.2268423059088247</v>
          </cell>
          <cell r="M231">
            <v>0.22850931907739702</v>
          </cell>
          <cell r="N231">
            <v>0.15432905337321345</v>
          </cell>
          <cell r="O231">
            <v>0.12511593713375466</v>
          </cell>
          <cell r="P231">
            <v>0.19208918068382555</v>
          </cell>
          <cell r="Q231">
            <v>0.10616330172844649</v>
          </cell>
          <cell r="R231">
            <v>9.7980482935622393E-2</v>
          </cell>
          <cell r="S231">
            <v>8.1084954378886173E-2</v>
          </cell>
          <cell r="T231">
            <v>0</v>
          </cell>
          <cell r="U231">
            <v>0</v>
          </cell>
          <cell r="V231">
            <v>0</v>
          </cell>
          <cell r="W231">
            <v>0</v>
          </cell>
          <cell r="X231">
            <v>0</v>
          </cell>
          <cell r="Y231">
            <v>0</v>
          </cell>
          <cell r="Z231">
            <v>0</v>
          </cell>
          <cell r="AA231">
            <v>0</v>
          </cell>
          <cell r="AB231">
            <v>210.93728318336801</v>
          </cell>
          <cell r="AC231">
            <v>204.57633346639994</v>
          </cell>
          <cell r="AD231">
            <v>201.0250606752</v>
          </cell>
          <cell r="AE231">
            <v>237.23718169279999</v>
          </cell>
          <cell r="AF231">
            <v>287.94443741639998</v>
          </cell>
          <cell r="AG231">
            <v>310.00568647620003</v>
          </cell>
          <cell r="AH231">
            <v>305.00573515880001</v>
          </cell>
          <cell r="AI231">
            <v>355.79837071549997</v>
          </cell>
          <cell r="AJ231">
            <v>337.33199822560005</v>
          </cell>
          <cell r="AK231">
            <v>276.51625181839995</v>
          </cell>
          <cell r="AL231">
            <v>264.80093366520003</v>
          </cell>
          <cell r="AM231">
            <v>251.99239862400003</v>
          </cell>
          <cell r="AN231">
            <v>185.90252614560001</v>
          </cell>
          <cell r="AO231">
            <v>152.91196089989998</v>
          </cell>
          <cell r="AP231">
            <v>153.50660737000001</v>
          </cell>
          <cell r="AQ231">
            <v>124.78877020049998</v>
          </cell>
          <cell r="AR231">
            <v>109.19376225932001</v>
          </cell>
          <cell r="AS231">
            <v>107.22150686389999</v>
          </cell>
          <cell r="AT231">
            <v>0</v>
          </cell>
          <cell r="AU231">
            <v>0</v>
          </cell>
          <cell r="AV231">
            <v>0</v>
          </cell>
          <cell r="AW231">
            <v>0</v>
          </cell>
          <cell r="AX231">
            <v>0</v>
          </cell>
          <cell r="AY231">
            <v>0</v>
          </cell>
          <cell r="AZ231">
            <v>0</v>
          </cell>
          <cell r="BA231">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row r="246">
          <cell r="B246">
            <v>1.1340958185626282</v>
          </cell>
        </row>
      </sheetData>
      <sheetData sheetId="2"/>
      <sheetData sheetId="3"/>
      <sheetData sheetId="4">
        <row r="231">
          <cell r="B231">
            <v>7.3754425000000009E-3</v>
          </cell>
          <cell r="C231">
            <v>7.7873949999999999E-3</v>
          </cell>
          <cell r="D231">
            <v>8.7070347500000003E-3</v>
          </cell>
          <cell r="E231">
            <v>1.060371775E-2</v>
          </cell>
          <cell r="F231">
            <v>2.0390455000000002E-2</v>
          </cell>
          <cell r="G231">
            <v>1.9033105999999998E-2</v>
          </cell>
          <cell r="H231">
            <v>1.7826494000000002E-2</v>
          </cell>
          <cell r="I231">
            <v>1.8889197283606603E-2</v>
          </cell>
          <cell r="J231">
            <v>1.3036078069463287E-2</v>
          </cell>
          <cell r="K231">
            <v>7.4417150822573856E-3</v>
          </cell>
          <cell r="L231">
            <v>7.0293317376123148E-3</v>
          </cell>
          <cell r="M231">
            <v>5.6221670279931373E-3</v>
          </cell>
          <cell r="N231">
            <v>4.1055028944193151E-3</v>
          </cell>
          <cell r="O231">
            <v>1.9565338066502565E-3</v>
          </cell>
          <cell r="P231">
            <v>3.2275279647924842E-3</v>
          </cell>
          <cell r="Q231">
            <v>4.3742095170226465E-3</v>
          </cell>
          <cell r="R231">
            <v>4.1281192711879753E-3</v>
          </cell>
          <cell r="S231">
            <v>3.1442832088256684E-3</v>
          </cell>
          <cell r="T231">
            <v>3.4394212205159057E-3</v>
          </cell>
          <cell r="U231">
            <v>3.820601287943438E-3</v>
          </cell>
          <cell r="V231">
            <v>0</v>
          </cell>
          <cell r="W231">
            <v>0</v>
          </cell>
          <cell r="X231">
            <v>0</v>
          </cell>
          <cell r="Y231">
            <v>0</v>
          </cell>
          <cell r="Z231">
            <v>0</v>
          </cell>
          <cell r="AA231">
            <v>0</v>
          </cell>
          <cell r="AB231">
            <v>6.6836155645530004</v>
          </cell>
          <cell r="AC231">
            <v>6.4788160755999993</v>
          </cell>
          <cell r="AD231">
            <v>7.0355438976000002</v>
          </cell>
          <cell r="AE231">
            <v>9.4487111151999983</v>
          </cell>
          <cell r="AF231">
            <v>15.678190233999999</v>
          </cell>
          <cell r="AG231">
            <v>14.724870260100001</v>
          </cell>
          <cell r="AH231">
            <v>13.5584572284</v>
          </cell>
          <cell r="AI231">
            <v>17.195551119000001</v>
          </cell>
          <cell r="AJ231">
            <v>13.731741791999999</v>
          </cell>
          <cell r="AK231">
            <v>7.2855243956000004</v>
          </cell>
          <cell r="AL231">
            <v>6.1882615440000004</v>
          </cell>
          <cell r="AM231">
            <v>4.5378810239999998</v>
          </cell>
          <cell r="AN231">
            <v>3.6794577775999997</v>
          </cell>
          <cell r="AO231">
            <v>3.2442866642999997</v>
          </cell>
          <cell r="AP231">
            <v>4.2049310020000004</v>
          </cell>
          <cell r="AQ231">
            <v>5.0755919269999996</v>
          </cell>
          <cell r="AR231">
            <v>4.4901343154999998</v>
          </cell>
          <cell r="AS231">
            <v>3.7929519341999995</v>
          </cell>
          <cell r="AT231">
            <v>4.8061763420000005</v>
          </cell>
          <cell r="AU231">
            <v>5.1661807025000002</v>
          </cell>
          <cell r="AV231">
            <v>0</v>
          </cell>
          <cell r="AW231">
            <v>0</v>
          </cell>
          <cell r="AX231">
            <v>0</v>
          </cell>
          <cell r="AY231">
            <v>0</v>
          </cell>
          <cell r="AZ231">
            <v>0</v>
          </cell>
          <cell r="BA231">
            <v>0</v>
          </cell>
        </row>
      </sheetData>
      <sheetData sheetId="5">
        <row r="156">
          <cell r="B156">
            <v>2.5242372E-3</v>
          </cell>
        </row>
      </sheetData>
      <sheetData sheetId="6">
        <row r="156">
          <cell r="B156">
            <v>2.8899999999999998E-4</v>
          </cell>
        </row>
      </sheetData>
      <sheetData sheetId="7">
        <row r="156">
          <cell r="B156">
            <v>1.7629612E-3</v>
          </cell>
        </row>
      </sheetData>
      <sheetData sheetId="8">
        <row r="156">
          <cell r="B156">
            <v>0</v>
          </cell>
        </row>
      </sheetData>
      <sheetData sheetId="9">
        <row r="156">
          <cell r="B156">
            <v>3.3809999999999998E-4</v>
          </cell>
        </row>
      </sheetData>
      <sheetData sheetId="10">
        <row r="156">
          <cell r="B156">
            <v>0</v>
          </cell>
        </row>
      </sheetData>
      <sheetData sheetId="11">
        <row r="156">
          <cell r="B156">
            <v>0</v>
          </cell>
        </row>
      </sheetData>
      <sheetData sheetId="12"/>
      <sheetData sheetId="13"/>
      <sheetData sheetId="14">
        <row r="156">
          <cell r="B156">
            <v>3.6175999999999994E-5</v>
          </cell>
        </row>
      </sheetData>
      <sheetData sheetId="15">
        <row r="156">
          <cell r="B156">
            <v>9.7999999999999983E-5</v>
          </cell>
        </row>
      </sheetData>
      <sheetData sheetId="16"/>
      <sheetData sheetId="17"/>
      <sheetData sheetId="18"/>
      <sheetData sheetId="19"/>
      <sheetData sheetId="20">
        <row r="156">
          <cell r="B156">
            <v>3.9171999999999997E-4</v>
          </cell>
        </row>
      </sheetData>
      <sheetData sheetId="21">
        <row r="156">
          <cell r="B156">
            <v>0</v>
          </cell>
        </row>
      </sheetData>
      <sheetData sheetId="22">
        <row r="156">
          <cell r="B156">
            <v>0</v>
          </cell>
        </row>
      </sheetData>
      <sheetData sheetId="23"/>
      <sheetData sheetId="24"/>
      <sheetData sheetId="25"/>
      <sheetData sheetId="26">
        <row r="156">
          <cell r="B156">
            <v>0</v>
          </cell>
        </row>
      </sheetData>
      <sheetData sheetId="27"/>
      <sheetData sheetId="28"/>
      <sheetData sheetId="29"/>
      <sheetData sheetId="30"/>
      <sheetData sheetId="31"/>
      <sheetData sheetId="32"/>
      <sheetData sheetId="33">
        <row r="156">
          <cell r="B156">
            <v>0</v>
          </cell>
        </row>
      </sheetData>
      <sheetData sheetId="34">
        <row r="156">
          <cell r="B156">
            <v>0</v>
          </cell>
        </row>
      </sheetData>
      <sheetData sheetId="35">
        <row r="156">
          <cell r="B156">
            <v>0</v>
          </cell>
        </row>
      </sheetData>
      <sheetData sheetId="36">
        <row r="156">
          <cell r="B156">
            <v>0</v>
          </cell>
        </row>
      </sheetData>
      <sheetData sheetId="37">
        <row r="156">
          <cell r="B156">
            <v>0</v>
          </cell>
        </row>
      </sheetData>
      <sheetData sheetId="38">
        <row r="156">
          <cell r="B156">
            <v>0</v>
          </cell>
        </row>
      </sheetData>
      <sheetData sheetId="39">
        <row r="156">
          <cell r="B156">
            <v>0</v>
          </cell>
        </row>
      </sheetData>
      <sheetData sheetId="40"/>
      <sheetData sheetId="41"/>
      <sheetData sheetId="42">
        <row r="156">
          <cell r="B156">
            <v>0</v>
          </cell>
        </row>
      </sheetData>
      <sheetData sheetId="43">
        <row r="156">
          <cell r="B156">
            <v>0</v>
          </cell>
        </row>
      </sheetData>
      <sheetData sheetId="44"/>
      <sheetData sheetId="45"/>
      <sheetData sheetId="46">
        <row r="156">
          <cell r="B156">
            <v>0</v>
          </cell>
        </row>
      </sheetData>
      <sheetData sheetId="47"/>
      <sheetData sheetId="48"/>
      <sheetData sheetId="49">
        <row r="156">
          <cell r="B156">
            <v>0</v>
          </cell>
        </row>
      </sheetData>
      <sheetData sheetId="50">
        <row r="156">
          <cell r="B156">
            <v>2.7509999999999996E-4</v>
          </cell>
        </row>
      </sheetData>
      <sheetData sheetId="51"/>
      <sheetData sheetId="52"/>
      <sheetData sheetId="53"/>
      <sheetData sheetId="54">
        <row r="156">
          <cell r="B156">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row r="246">
          <cell r="B246">
            <v>1.5179170093941223</v>
          </cell>
        </row>
      </sheetData>
      <sheetData sheetId="2"/>
      <sheetData sheetId="3"/>
      <sheetData sheetId="4">
        <row r="231">
          <cell r="B231">
            <v>2.8494755432562368E-2</v>
          </cell>
          <cell r="C231">
            <v>2.0429290999999999E-2</v>
          </cell>
          <cell r="D231">
            <v>1.9195301400000003E-2</v>
          </cell>
          <cell r="E231">
            <v>1.7572378500000003E-2</v>
          </cell>
          <cell r="F231">
            <v>1.8356326000000003E-2</v>
          </cell>
          <cell r="G231">
            <v>1.9579677999999996E-2</v>
          </cell>
          <cell r="H231">
            <v>1.7065953000000002E-2</v>
          </cell>
          <cell r="I231">
            <v>1.6924529283463507E-2</v>
          </cell>
          <cell r="J231">
            <v>1.4181306404761904E-2</v>
          </cell>
          <cell r="K231">
            <v>1.3082435964286789E-2</v>
          </cell>
          <cell r="L231">
            <v>2.0709337956849608E-2</v>
          </cell>
          <cell r="M231">
            <v>2.3237806973219682E-2</v>
          </cell>
          <cell r="N231">
            <v>1.3856670536026527E-2</v>
          </cell>
          <cell r="O231">
            <v>8.7100535449972944E-3</v>
          </cell>
          <cell r="P231">
            <v>1.2238970738415005E-2</v>
          </cell>
          <cell r="Q231">
            <v>5.1471997870043695E-3</v>
          </cell>
          <cell r="R231">
            <v>4.7827441062774211E-3</v>
          </cell>
          <cell r="S231">
            <v>3.9919640065916116E-3</v>
          </cell>
          <cell r="T231">
            <v>4.1923552239876566E-3</v>
          </cell>
          <cell r="U231">
            <v>4.0651584656960556E-3</v>
          </cell>
          <cell r="V231">
            <v>0</v>
          </cell>
          <cell r="W231">
            <v>0</v>
          </cell>
          <cell r="X231">
            <v>0</v>
          </cell>
          <cell r="Y231">
            <v>0</v>
          </cell>
          <cell r="Z231">
            <v>0</v>
          </cell>
          <cell r="AA231">
            <v>0</v>
          </cell>
          <cell r="AB231">
            <v>24.049619941028997</v>
          </cell>
          <cell r="AC231">
            <v>17.123831697999996</v>
          </cell>
          <cell r="AD231">
            <v>16.479033609599998</v>
          </cell>
          <cell r="AE231">
            <v>17.2763866128</v>
          </cell>
          <cell r="AF231">
            <v>19.8136900276</v>
          </cell>
          <cell r="AG231">
            <v>22.422303575099995</v>
          </cell>
          <cell r="AH231">
            <v>21.2297814812</v>
          </cell>
          <cell r="AI231">
            <v>23.889876232000002</v>
          </cell>
          <cell r="AJ231">
            <v>24.198587036000003</v>
          </cell>
          <cell r="AK231">
            <v>18.8267147024</v>
          </cell>
          <cell r="AL231">
            <v>25.396556864400001</v>
          </cell>
          <cell r="AM231">
            <v>30.128315759999996</v>
          </cell>
          <cell r="AN231">
            <v>23.158933705599999</v>
          </cell>
          <cell r="AO231">
            <v>18.3279858555</v>
          </cell>
          <cell r="AP231">
            <v>20.068889597999998</v>
          </cell>
          <cell r="AQ231">
            <v>10.709960229499998</v>
          </cell>
          <cell r="AR231">
            <v>9.6222938758999987</v>
          </cell>
          <cell r="AS231">
            <v>10.556373198799998</v>
          </cell>
          <cell r="AT231">
            <v>10.248738077000001</v>
          </cell>
          <cell r="AU231">
            <v>12.19231959875</v>
          </cell>
          <cell r="AV231">
            <v>0</v>
          </cell>
          <cell r="AW231">
            <v>0</v>
          </cell>
          <cell r="AX231">
            <v>0</v>
          </cell>
          <cell r="AY231">
            <v>0</v>
          </cell>
          <cell r="AZ231">
            <v>0</v>
          </cell>
          <cell r="BA231">
            <v>0</v>
          </cell>
        </row>
      </sheetData>
      <sheetData sheetId="5">
        <row r="156">
          <cell r="B156">
            <v>4.0809404000000001E-3</v>
          </cell>
        </row>
      </sheetData>
      <sheetData sheetId="6">
        <row r="156">
          <cell r="B156">
            <v>1.1379999999999999E-3</v>
          </cell>
        </row>
      </sheetData>
      <sheetData sheetId="7">
        <row r="156">
          <cell r="B156">
            <v>1.1837644000000003E-3</v>
          </cell>
        </row>
      </sheetData>
      <sheetData sheetId="8">
        <row r="156">
          <cell r="B156">
            <v>4.3699999999999998E-5</v>
          </cell>
        </row>
      </sheetData>
      <sheetData sheetId="9">
        <row r="156">
          <cell r="B156">
            <v>0</v>
          </cell>
        </row>
      </sheetData>
      <sheetData sheetId="10">
        <row r="156">
          <cell r="B156">
            <v>0</v>
          </cell>
        </row>
      </sheetData>
      <sheetData sheetId="11">
        <row r="156">
          <cell r="B156">
            <v>0</v>
          </cell>
        </row>
      </sheetData>
      <sheetData sheetId="12"/>
      <sheetData sheetId="13"/>
      <sheetData sheetId="14">
        <row r="156">
          <cell r="B156">
            <v>1.3427679999999994E-3</v>
          </cell>
        </row>
      </sheetData>
      <sheetData sheetId="15">
        <row r="156">
          <cell r="B156">
            <v>2.1874999999999998E-4</v>
          </cell>
        </row>
      </sheetData>
      <sheetData sheetId="16"/>
      <sheetData sheetId="17"/>
      <sheetData sheetId="18"/>
      <sheetData sheetId="19"/>
      <sheetData sheetId="20">
        <row r="156">
          <cell r="B156">
            <v>1.0640000000000001E-3</v>
          </cell>
        </row>
      </sheetData>
      <sheetData sheetId="21"/>
      <sheetData sheetId="22"/>
      <sheetData sheetId="23">
        <row r="156">
          <cell r="B156">
            <v>0</v>
          </cell>
        </row>
      </sheetData>
      <sheetData sheetId="24">
        <row r="156">
          <cell r="B156">
            <v>0</v>
          </cell>
        </row>
      </sheetData>
      <sheetData sheetId="25"/>
      <sheetData sheetId="26"/>
      <sheetData sheetId="27"/>
      <sheetData sheetId="28">
        <row r="156">
          <cell r="B156">
            <v>0</v>
          </cell>
        </row>
      </sheetData>
      <sheetData sheetId="29"/>
      <sheetData sheetId="30"/>
      <sheetData sheetId="31"/>
      <sheetData sheetId="32"/>
      <sheetData sheetId="33">
        <row r="156">
          <cell r="B156">
            <v>0</v>
          </cell>
        </row>
      </sheetData>
      <sheetData sheetId="34">
        <row r="156">
          <cell r="B156">
            <v>0</v>
          </cell>
        </row>
      </sheetData>
      <sheetData sheetId="35">
        <row r="156">
          <cell r="B156">
            <v>0</v>
          </cell>
        </row>
      </sheetData>
      <sheetData sheetId="36">
        <row r="156">
          <cell r="B156">
            <v>0</v>
          </cell>
        </row>
      </sheetData>
      <sheetData sheetId="37">
        <row r="156">
          <cell r="B156">
            <v>0</v>
          </cell>
        </row>
      </sheetData>
      <sheetData sheetId="38">
        <row r="156">
          <cell r="B156">
            <v>0</v>
          </cell>
        </row>
      </sheetData>
      <sheetData sheetId="39">
        <row r="156">
          <cell r="B156">
            <v>0</v>
          </cell>
        </row>
      </sheetData>
      <sheetData sheetId="40"/>
      <sheetData sheetId="41"/>
      <sheetData sheetId="42">
        <row r="156">
          <cell r="B156">
            <v>0</v>
          </cell>
        </row>
      </sheetData>
      <sheetData sheetId="43">
        <row r="156">
          <cell r="B156">
            <v>0</v>
          </cell>
        </row>
      </sheetData>
      <sheetData sheetId="44"/>
      <sheetData sheetId="45"/>
      <sheetData sheetId="46">
        <row r="156">
          <cell r="B156">
            <v>1.6800000000000002E-6</v>
          </cell>
        </row>
      </sheetData>
      <sheetData sheetId="47"/>
      <sheetData sheetId="48"/>
      <sheetData sheetId="49">
        <row r="156">
          <cell r="B156">
            <v>0</v>
          </cell>
        </row>
      </sheetData>
      <sheetData sheetId="50">
        <row r="156">
          <cell r="B156">
            <v>5.5795949999999989E-5</v>
          </cell>
        </row>
      </sheetData>
      <sheetData sheetId="51"/>
      <sheetData sheetId="52"/>
      <sheetData sheetId="53"/>
      <sheetData sheetId="54"/>
      <sheetData sheetId="55">
        <row r="156">
          <cell r="B156">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3MinusPellets"/>
      <sheetName val="4401Exp"/>
      <sheetName val="440110Exp"/>
      <sheetName val="44219098Imp"/>
      <sheetName val="Charts"/>
      <sheetName val="4401Imp"/>
      <sheetName val="440110Imp"/>
    </sheetNames>
    <sheetDataSet>
      <sheetData sheetId="0"/>
      <sheetData sheetId="1">
        <row r="246">
          <cell r="B246">
            <v>1.2672001168327014</v>
          </cell>
        </row>
      </sheetData>
      <sheetData sheetId="2"/>
      <sheetData sheetId="3"/>
      <sheetData sheetId="4">
        <row r="231">
          <cell r="B231">
            <v>5.59961365450201E-2</v>
          </cell>
          <cell r="C231">
            <v>5.6858995487725841E-2</v>
          </cell>
          <cell r="D231">
            <v>5.0767252534748085E-2</v>
          </cell>
          <cell r="E231">
            <v>5.6305619364502901E-2</v>
          </cell>
          <cell r="F231">
            <v>5.7533115055436998E-2</v>
          </cell>
          <cell r="G231">
            <v>4.9350435905705745E-2</v>
          </cell>
          <cell r="H231">
            <v>3.743070194110517E-2</v>
          </cell>
          <cell r="I231">
            <v>4.2969036499999995E-2</v>
          </cell>
          <cell r="J231">
            <v>3.3434796357142846E-2</v>
          </cell>
          <cell r="K231">
            <v>3.5091202479951573E-2</v>
          </cell>
          <cell r="L231">
            <v>2.505934104412991E-2</v>
          </cell>
          <cell r="M231">
            <v>3.3465935922980139E-2</v>
          </cell>
          <cell r="N231">
            <v>2.7772340076795219E-2</v>
          </cell>
          <cell r="O231">
            <v>2.3523280567696727E-2</v>
          </cell>
          <cell r="P231">
            <v>2.5741347950024994E-2</v>
          </cell>
          <cell r="Q231">
            <v>2.4721961455905175E-2</v>
          </cell>
          <cell r="R231">
            <v>2.2837312573322381E-2</v>
          </cell>
          <cell r="S231">
            <v>2.0792977869529997E-2</v>
          </cell>
          <cell r="T231">
            <v>1.9148057817319934E-2</v>
          </cell>
          <cell r="U231">
            <v>1.9100201557213377E-2</v>
          </cell>
          <cell r="V231">
            <v>0</v>
          </cell>
          <cell r="W231">
            <v>0</v>
          </cell>
          <cell r="X231">
            <v>0</v>
          </cell>
          <cell r="Y231">
            <v>0</v>
          </cell>
          <cell r="Z231">
            <v>0</v>
          </cell>
          <cell r="AA231">
            <v>0</v>
          </cell>
          <cell r="AB231">
            <v>41.796139942922999</v>
          </cell>
          <cell r="AC231">
            <v>39.234424201200007</v>
          </cell>
          <cell r="AD231">
            <v>30.779337681599998</v>
          </cell>
          <cell r="AE231">
            <v>40.221780894400005</v>
          </cell>
          <cell r="AF231">
            <v>42.271688797099998</v>
          </cell>
          <cell r="AG231">
            <v>44.898132064499997</v>
          </cell>
          <cell r="AH231">
            <v>39.314130523599999</v>
          </cell>
          <cell r="AI231">
            <v>41.850114271999999</v>
          </cell>
          <cell r="AJ231">
            <v>39.541950574000005</v>
          </cell>
          <cell r="AK231">
            <v>34.762315860800001</v>
          </cell>
          <cell r="AL231">
            <v>29.956589691300003</v>
          </cell>
          <cell r="AM231">
            <v>34.979949407999996</v>
          </cell>
          <cell r="AN231">
            <v>34.390692564799998</v>
          </cell>
          <cell r="AO231">
            <v>30.624398920500006</v>
          </cell>
          <cell r="AP231">
            <v>32.385471552000006</v>
          </cell>
          <cell r="AQ231">
            <v>25.309536769999994</v>
          </cell>
          <cell r="AR231">
            <v>23.530466917199998</v>
          </cell>
          <cell r="AS231">
            <v>23.337329043599997</v>
          </cell>
          <cell r="AT231">
            <v>21.955543477999999</v>
          </cell>
          <cell r="AU231">
            <v>24.24635498166667</v>
          </cell>
          <cell r="AV231">
            <v>0</v>
          </cell>
          <cell r="AW231">
            <v>0</v>
          </cell>
          <cell r="AX231">
            <v>0</v>
          </cell>
          <cell r="AY231">
            <v>0</v>
          </cell>
          <cell r="AZ231">
            <v>0</v>
          </cell>
          <cell r="BA231">
            <v>0</v>
          </cell>
        </row>
      </sheetData>
      <sheetData sheetId="5">
        <row r="156">
          <cell r="B156">
            <v>5.9883509999999994E-3</v>
          </cell>
        </row>
      </sheetData>
      <sheetData sheetId="6">
        <row r="156">
          <cell r="B156">
            <v>2.7409999999999995E-3</v>
          </cell>
        </row>
      </sheetData>
      <sheetData sheetId="7">
        <row r="156">
          <cell r="B156">
            <v>1.1884600000000001E-3</v>
          </cell>
        </row>
      </sheetData>
      <sheetData sheetId="8">
        <row r="156">
          <cell r="B156">
            <v>0</v>
          </cell>
        </row>
      </sheetData>
      <sheetData sheetId="9">
        <row r="156">
          <cell r="B156">
            <v>1.9894999999999999E-3</v>
          </cell>
        </row>
      </sheetData>
      <sheetData sheetId="10">
        <row r="156">
          <cell r="B156">
            <v>0</v>
          </cell>
        </row>
      </sheetData>
      <sheetData sheetId="11">
        <row r="156">
          <cell r="B156">
            <v>0</v>
          </cell>
        </row>
      </sheetData>
      <sheetData sheetId="12"/>
      <sheetData sheetId="13"/>
      <sheetData sheetId="14">
        <row r="156">
          <cell r="B156">
            <v>0</v>
          </cell>
        </row>
      </sheetData>
      <sheetData sheetId="15">
        <row r="156">
          <cell r="B156">
            <v>0</v>
          </cell>
        </row>
      </sheetData>
      <sheetData sheetId="16"/>
      <sheetData sheetId="17"/>
      <sheetData sheetId="18"/>
      <sheetData sheetId="19"/>
      <sheetData sheetId="20">
        <row r="156">
          <cell r="B156">
            <v>1.0562601009068795E-3</v>
          </cell>
        </row>
      </sheetData>
      <sheetData sheetId="21"/>
      <sheetData sheetId="22"/>
      <sheetData sheetId="23">
        <row r="156">
          <cell r="B156">
            <v>0</v>
          </cell>
        </row>
      </sheetData>
      <sheetData sheetId="24">
        <row r="156">
          <cell r="B156">
            <v>0</v>
          </cell>
        </row>
      </sheetData>
      <sheetData sheetId="25"/>
      <sheetData sheetId="26"/>
      <sheetData sheetId="27"/>
      <sheetData sheetId="28">
        <row r="156">
          <cell r="B156">
            <v>0</v>
          </cell>
        </row>
      </sheetData>
      <sheetData sheetId="29"/>
      <sheetData sheetId="30"/>
      <sheetData sheetId="31"/>
      <sheetData sheetId="32"/>
      <sheetData sheetId="33">
        <row r="156">
          <cell r="B156">
            <v>1.3999999999999999E-6</v>
          </cell>
        </row>
      </sheetData>
      <sheetData sheetId="34">
        <row r="156">
          <cell r="B156">
            <v>0</v>
          </cell>
        </row>
      </sheetData>
      <sheetData sheetId="35">
        <row r="156">
          <cell r="B156">
            <v>0</v>
          </cell>
        </row>
      </sheetData>
      <sheetData sheetId="36">
        <row r="156">
          <cell r="B156">
            <v>0</v>
          </cell>
        </row>
      </sheetData>
      <sheetData sheetId="37">
        <row r="156">
          <cell r="B156">
            <v>0</v>
          </cell>
        </row>
      </sheetData>
      <sheetData sheetId="38">
        <row r="156">
          <cell r="B156">
            <v>0</v>
          </cell>
        </row>
      </sheetData>
      <sheetData sheetId="39">
        <row r="156">
          <cell r="B156">
            <v>0</v>
          </cell>
        </row>
      </sheetData>
      <sheetData sheetId="40"/>
      <sheetData sheetId="41"/>
      <sheetData sheetId="42">
        <row r="156">
          <cell r="B156">
            <v>0</v>
          </cell>
        </row>
      </sheetData>
      <sheetData sheetId="43">
        <row r="156">
          <cell r="B156">
            <v>0</v>
          </cell>
        </row>
      </sheetData>
      <sheetData sheetId="44"/>
      <sheetData sheetId="45"/>
      <sheetData sheetId="46">
        <row r="156">
          <cell r="B156">
            <v>3.0800000000000002E-6</v>
          </cell>
        </row>
      </sheetData>
      <sheetData sheetId="47"/>
      <sheetData sheetId="48"/>
      <sheetData sheetId="49">
        <row r="156">
          <cell r="B156">
            <v>0</v>
          </cell>
        </row>
      </sheetData>
      <sheetData sheetId="50">
        <row r="156">
          <cell r="B156">
            <v>4.72918E-5</v>
          </cell>
        </row>
      </sheetData>
      <sheetData sheetId="51"/>
      <sheetData sheetId="52"/>
      <sheetData sheetId="53"/>
      <sheetData sheetId="54"/>
      <sheetData sheetId="55">
        <row r="156">
          <cell r="B156">
            <v>0</v>
          </cell>
        </row>
      </sheetData>
      <sheetData sheetId="56"/>
      <sheetData sheetId="57"/>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 val="440131Imp"/>
    </sheetNames>
    <sheetDataSet>
      <sheetData sheetId="0"/>
      <sheetData sheetId="1">
        <row r="246">
          <cell r="B246">
            <v>0.27512627524709027</v>
          </cell>
        </row>
      </sheetData>
      <sheetData sheetId="2"/>
      <sheetData sheetId="3"/>
      <sheetData sheetId="4">
        <row r="231">
          <cell r="B231">
            <v>1.702365925E-2</v>
          </cell>
          <cell r="C231">
            <v>1.7320988500000002E-2</v>
          </cell>
          <cell r="D231">
            <v>1.9257180028383562E-2</v>
          </cell>
          <cell r="E231">
            <v>2.3679058749999999E-2</v>
          </cell>
          <cell r="F231">
            <v>3.1769017721433743E-2</v>
          </cell>
          <cell r="G231">
            <v>2.9846690400000001E-2</v>
          </cell>
          <cell r="H231">
            <v>3.2622590074602671E-2</v>
          </cell>
          <cell r="I231">
            <v>4.460038933333333E-2</v>
          </cell>
          <cell r="J231">
            <v>4.2863432811374939E-2</v>
          </cell>
          <cell r="K231">
            <v>3.5886868134142588E-2</v>
          </cell>
          <cell r="L231">
            <v>3.4145626678571427E-2</v>
          </cell>
          <cell r="M231">
            <v>3.5587251184723952E-2</v>
          </cell>
          <cell r="N231">
            <v>1.9124351074074075E-2</v>
          </cell>
          <cell r="O231">
            <v>1.2341267513742073E-2</v>
          </cell>
          <cell r="P231">
            <v>1.4090068116161618E-2</v>
          </cell>
          <cell r="Q231">
            <v>1.1312125132000873E-2</v>
          </cell>
          <cell r="R231">
            <v>8.8282841753246737E-3</v>
          </cell>
          <cell r="S231">
            <v>7.0246131157819898E-3</v>
          </cell>
          <cell r="T231">
            <v>6.4129818255132202E-3</v>
          </cell>
          <cell r="U231">
            <v>5.9726808104575164E-3</v>
          </cell>
          <cell r="V231">
            <v>0</v>
          </cell>
          <cell r="W231">
            <v>0</v>
          </cell>
          <cell r="X231">
            <v>0</v>
          </cell>
          <cell r="Y231">
            <v>0</v>
          </cell>
          <cell r="Z231">
            <v>0</v>
          </cell>
          <cell r="AA231">
            <v>0</v>
          </cell>
          <cell r="AB231">
            <v>14.834053260860998</v>
          </cell>
          <cell r="AC231">
            <v>13.079320009999998</v>
          </cell>
          <cell r="AD231">
            <v>15.000427257599998</v>
          </cell>
          <cell r="AE231">
            <v>20.9550128144</v>
          </cell>
          <cell r="AF231">
            <v>28.804462398600002</v>
          </cell>
          <cell r="AG231">
            <v>27.351146608500002</v>
          </cell>
          <cell r="AH231">
            <v>27.465717625600004</v>
          </cell>
          <cell r="AI231">
            <v>41.411558383499994</v>
          </cell>
          <cell r="AJ231">
            <v>42.003759435200003</v>
          </cell>
          <cell r="AK231">
            <v>31.693815837199999</v>
          </cell>
          <cell r="AL231">
            <v>28.873787096699999</v>
          </cell>
          <cell r="AM231">
            <v>28.560566015999999</v>
          </cell>
          <cell r="AN231">
            <v>16.739638643199996</v>
          </cell>
          <cell r="AO231">
            <v>11.231988726600001</v>
          </cell>
          <cell r="AP231">
            <v>12.191702954</v>
          </cell>
          <cell r="AQ231">
            <v>8.9722258254999989</v>
          </cell>
          <cell r="AR231">
            <v>6.9812670036000011</v>
          </cell>
          <cell r="AS231">
            <v>6.0027095270999995</v>
          </cell>
          <cell r="AT231">
            <v>6.0330818119999989</v>
          </cell>
          <cell r="AU231">
            <v>6.2479154016666669</v>
          </cell>
          <cell r="AV231">
            <v>0</v>
          </cell>
          <cell r="AW231">
            <v>0</v>
          </cell>
          <cell r="AX231">
            <v>0</v>
          </cell>
          <cell r="AY231">
            <v>0</v>
          </cell>
          <cell r="AZ231">
            <v>0</v>
          </cell>
          <cell r="BA231">
            <v>0</v>
          </cell>
        </row>
      </sheetData>
      <sheetData sheetId="5">
        <row r="156">
          <cell r="B156">
            <v>1.3334589799999998E-2</v>
          </cell>
        </row>
      </sheetData>
      <sheetData sheetId="6">
        <row r="156">
          <cell r="B156">
            <v>3.3670000000000002E-3</v>
          </cell>
        </row>
      </sheetData>
      <sheetData sheetId="7">
        <row r="156">
          <cell r="B156">
            <v>4.4765448000000001E-3</v>
          </cell>
        </row>
      </sheetData>
      <sheetData sheetId="8">
        <row r="156">
          <cell r="B156">
            <v>0</v>
          </cell>
        </row>
      </sheetData>
      <sheetData sheetId="9">
        <row r="156">
          <cell r="B156">
            <v>0</v>
          </cell>
        </row>
      </sheetData>
      <sheetData sheetId="10">
        <row r="156">
          <cell r="B156">
            <v>0</v>
          </cell>
        </row>
      </sheetData>
      <sheetData sheetId="11">
        <row r="156">
          <cell r="B156">
            <v>0</v>
          </cell>
        </row>
      </sheetData>
      <sheetData sheetId="12"/>
      <sheetData sheetId="13"/>
      <sheetData sheetId="14">
        <row r="156">
          <cell r="B156">
            <v>5.4317199999999993E-3</v>
          </cell>
        </row>
      </sheetData>
      <sheetData sheetId="15">
        <row r="156">
          <cell r="B156">
            <v>2.0300000000000002E-5</v>
          </cell>
        </row>
      </sheetData>
      <sheetData sheetId="16"/>
      <sheetData sheetId="17"/>
      <sheetData sheetId="18"/>
      <sheetData sheetId="19"/>
      <sheetData sheetId="20">
        <row r="156">
          <cell r="B156">
            <v>1.1732000000000002E-4</v>
          </cell>
        </row>
      </sheetData>
      <sheetData sheetId="21"/>
      <sheetData sheetId="22"/>
      <sheetData sheetId="23">
        <row r="156">
          <cell r="B156">
            <v>0</v>
          </cell>
        </row>
      </sheetData>
      <sheetData sheetId="24">
        <row r="156">
          <cell r="B156">
            <v>0</v>
          </cell>
        </row>
      </sheetData>
      <sheetData sheetId="25"/>
      <sheetData sheetId="26"/>
      <sheetData sheetId="27"/>
      <sheetData sheetId="28">
        <row r="156">
          <cell r="B156">
            <v>0</v>
          </cell>
        </row>
      </sheetData>
      <sheetData sheetId="29"/>
      <sheetData sheetId="30"/>
      <sheetData sheetId="31"/>
      <sheetData sheetId="32"/>
      <sheetData sheetId="33">
        <row r="156">
          <cell r="B156">
            <v>0</v>
          </cell>
        </row>
      </sheetData>
      <sheetData sheetId="34">
        <row r="156">
          <cell r="B156">
            <v>0</v>
          </cell>
        </row>
      </sheetData>
      <sheetData sheetId="35">
        <row r="156">
          <cell r="B156">
            <v>0</v>
          </cell>
        </row>
      </sheetData>
      <sheetData sheetId="36">
        <row r="156">
          <cell r="B156">
            <v>0</v>
          </cell>
        </row>
      </sheetData>
      <sheetData sheetId="37">
        <row r="156">
          <cell r="B156">
            <v>0</v>
          </cell>
        </row>
      </sheetData>
      <sheetData sheetId="38">
        <row r="156">
          <cell r="B156">
            <v>0</v>
          </cell>
        </row>
      </sheetData>
      <sheetData sheetId="39">
        <row r="156">
          <cell r="B156">
            <v>0</v>
          </cell>
        </row>
      </sheetData>
      <sheetData sheetId="40"/>
      <sheetData sheetId="41"/>
      <sheetData sheetId="42">
        <row r="156">
          <cell r="B156">
            <v>0</v>
          </cell>
        </row>
      </sheetData>
      <sheetData sheetId="43">
        <row r="156">
          <cell r="B156">
            <v>0</v>
          </cell>
        </row>
      </sheetData>
      <sheetData sheetId="44"/>
      <sheetData sheetId="45"/>
      <sheetData sheetId="46"/>
      <sheetData sheetId="47">
        <row r="156">
          <cell r="B156">
            <v>2.8000000000000002E-7</v>
          </cell>
        </row>
      </sheetData>
      <sheetData sheetId="48"/>
      <sheetData sheetId="49"/>
      <sheetData sheetId="50">
        <row r="156">
          <cell r="B156">
            <v>0</v>
          </cell>
        </row>
      </sheetData>
      <sheetData sheetId="51">
        <row r="156">
          <cell r="B156">
            <v>1.939E-4</v>
          </cell>
        </row>
      </sheetData>
      <sheetData sheetId="52"/>
      <sheetData sheetId="53"/>
      <sheetData sheetId="54"/>
      <sheetData sheetId="55">
        <row r="156">
          <cell r="B156">
            <v>0</v>
          </cell>
        </row>
      </sheetData>
      <sheetData sheetId="56"/>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row r="246">
          <cell r="B246">
            <v>0.9716877127664636</v>
          </cell>
        </row>
      </sheetData>
      <sheetData sheetId="2"/>
      <sheetData sheetId="3"/>
      <sheetData sheetId="4">
        <row r="231">
          <cell r="B231">
            <v>1.710645685E-2</v>
          </cell>
          <cell r="C231">
            <v>1.3542620986764693E-2</v>
          </cell>
          <cell r="D231">
            <v>1.3058483954582652E-2</v>
          </cell>
          <cell r="E231">
            <v>1.2681762211029408E-2</v>
          </cell>
          <cell r="F231">
            <v>1.4061369181264502E-2</v>
          </cell>
          <cell r="G231">
            <v>1.9170724897361772E-2</v>
          </cell>
          <cell r="H231">
            <v>2.2032890833333332E-2</v>
          </cell>
          <cell r="I231">
            <v>2.0163130808108984E-2</v>
          </cell>
          <cell r="J231">
            <v>2.1636757791345707E-2</v>
          </cell>
          <cell r="K231">
            <v>1.6805427976574576E-2</v>
          </cell>
          <cell r="L231">
            <v>1.4332502721611724E-2</v>
          </cell>
          <cell r="M231">
            <v>1.7015563393289052E-2</v>
          </cell>
          <cell r="N231">
            <v>9.1810121880602242E-3</v>
          </cell>
          <cell r="O231">
            <v>7.3753494386679637E-3</v>
          </cell>
          <cell r="P231">
            <v>5.1007754054826632E-3</v>
          </cell>
          <cell r="Q231">
            <v>4.2474627221854577E-3</v>
          </cell>
          <cell r="R231">
            <v>4.2160180492559606E-3</v>
          </cell>
          <cell r="S231">
            <v>3.9328972815309698E-3</v>
          </cell>
          <cell r="T231">
            <v>2.9295661206113067E-3</v>
          </cell>
          <cell r="U231">
            <v>2.2478098622890517E-3</v>
          </cell>
          <cell r="V231">
            <v>0</v>
          </cell>
          <cell r="W231">
            <v>0</v>
          </cell>
          <cell r="X231">
            <v>0</v>
          </cell>
          <cell r="Y231">
            <v>0</v>
          </cell>
          <cell r="Z231">
            <v>0</v>
          </cell>
          <cell r="AA231">
            <v>0</v>
          </cell>
          <cell r="AB231">
            <v>13.644857189936999</v>
          </cell>
          <cell r="AC231">
            <v>10.824179506799998</v>
          </cell>
          <cell r="AD231">
            <v>10.1465414208</v>
          </cell>
          <cell r="AE231">
            <v>11.784547488000001</v>
          </cell>
          <cell r="AF231">
            <v>12.113513662599999</v>
          </cell>
          <cell r="AG231">
            <v>14.132357682299999</v>
          </cell>
          <cell r="AH231">
            <v>17.552552218399999</v>
          </cell>
          <cell r="AI231">
            <v>19.892304526500002</v>
          </cell>
          <cell r="AJ231">
            <v>22.052067687600001</v>
          </cell>
          <cell r="AK231">
            <v>16.331661592400003</v>
          </cell>
          <cell r="AL231">
            <v>14.118853478399998</v>
          </cell>
          <cell r="AM231">
            <v>15.087666671999997</v>
          </cell>
          <cell r="AN231">
            <v>9.8926542176000005</v>
          </cell>
          <cell r="AO231">
            <v>8.8950533418000006</v>
          </cell>
          <cell r="AP231">
            <v>7.1401653995000007</v>
          </cell>
          <cell r="AQ231">
            <v>5.4055838550000006</v>
          </cell>
          <cell r="AR231">
            <v>5.6696237105999998</v>
          </cell>
          <cell r="AS231">
            <v>5.8020386566999997</v>
          </cell>
          <cell r="AT231">
            <v>4.6996241599999999</v>
          </cell>
          <cell r="AU231">
            <v>3.4535238487499997</v>
          </cell>
          <cell r="AV231">
            <v>0</v>
          </cell>
          <cell r="AW231">
            <v>0</v>
          </cell>
          <cell r="AX231">
            <v>0</v>
          </cell>
          <cell r="AY231">
            <v>0</v>
          </cell>
          <cell r="AZ231">
            <v>0</v>
          </cell>
          <cell r="BA231">
            <v>0</v>
          </cell>
        </row>
      </sheetData>
      <sheetData sheetId="5">
        <row r="156">
          <cell r="B156">
            <v>2.7478770000000001E-3</v>
          </cell>
        </row>
      </sheetData>
      <sheetData sheetId="6">
        <row r="156">
          <cell r="B156">
            <v>5.4489999999999996E-4</v>
          </cell>
        </row>
      </sheetData>
      <sheetData sheetId="7">
        <row r="156">
          <cell r="B156">
            <v>1.5329860000000001E-3</v>
          </cell>
        </row>
      </sheetData>
      <sheetData sheetId="8">
        <row r="156">
          <cell r="B156">
            <v>0</v>
          </cell>
        </row>
      </sheetData>
      <sheetData sheetId="9">
        <row r="156">
          <cell r="B156">
            <v>0</v>
          </cell>
        </row>
      </sheetData>
      <sheetData sheetId="10">
        <row r="156">
          <cell r="B156">
            <v>0</v>
          </cell>
        </row>
      </sheetData>
      <sheetData sheetId="11">
        <row r="156">
          <cell r="B156">
            <v>0</v>
          </cell>
        </row>
      </sheetData>
      <sheetData sheetId="12"/>
      <sheetData sheetId="13"/>
      <sheetData sheetId="14">
        <row r="156">
          <cell r="B156">
            <v>5.3199999999999984E-7</v>
          </cell>
        </row>
      </sheetData>
      <sheetData sheetId="15">
        <row r="156">
          <cell r="B156">
            <v>1.0499999999999999E-6</v>
          </cell>
        </row>
      </sheetData>
      <sheetData sheetId="16"/>
      <sheetData sheetId="17"/>
      <sheetData sheetId="18"/>
      <sheetData sheetId="19"/>
      <sheetData sheetId="20">
        <row r="156">
          <cell r="B156">
            <v>3.8667999999999998E-4</v>
          </cell>
        </row>
      </sheetData>
      <sheetData sheetId="21">
        <row r="156">
          <cell r="B156">
            <v>0</v>
          </cell>
        </row>
      </sheetData>
      <sheetData sheetId="22">
        <row r="156">
          <cell r="B156">
            <v>0</v>
          </cell>
        </row>
      </sheetData>
      <sheetData sheetId="23"/>
      <sheetData sheetId="24"/>
      <sheetData sheetId="25"/>
      <sheetData sheetId="26">
        <row r="156">
          <cell r="B156">
            <v>0</v>
          </cell>
        </row>
      </sheetData>
      <sheetData sheetId="27"/>
      <sheetData sheetId="28"/>
      <sheetData sheetId="29"/>
      <sheetData sheetId="30">
        <row r="156">
          <cell r="B156">
            <v>0</v>
          </cell>
        </row>
      </sheetData>
      <sheetData sheetId="31">
        <row r="156">
          <cell r="B156">
            <v>0</v>
          </cell>
        </row>
      </sheetData>
      <sheetData sheetId="32">
        <row r="156">
          <cell r="B156">
            <v>0</v>
          </cell>
        </row>
      </sheetData>
      <sheetData sheetId="33">
        <row r="156">
          <cell r="B156">
            <v>0</v>
          </cell>
        </row>
      </sheetData>
      <sheetData sheetId="34">
        <row r="156">
          <cell r="B156">
            <v>0</v>
          </cell>
        </row>
      </sheetData>
      <sheetData sheetId="35">
        <row r="156">
          <cell r="B156">
            <v>0</v>
          </cell>
        </row>
      </sheetData>
      <sheetData sheetId="36">
        <row r="156">
          <cell r="B156">
            <v>0</v>
          </cell>
        </row>
      </sheetData>
      <sheetData sheetId="37"/>
      <sheetData sheetId="38"/>
      <sheetData sheetId="39">
        <row r="156">
          <cell r="B156">
            <v>0</v>
          </cell>
        </row>
      </sheetData>
      <sheetData sheetId="40">
        <row r="156">
          <cell r="B156">
            <v>0</v>
          </cell>
        </row>
      </sheetData>
      <sheetData sheetId="41"/>
      <sheetData sheetId="42">
        <row r="156">
          <cell r="B156">
            <v>2.9342353787479563E-7</v>
          </cell>
        </row>
      </sheetData>
      <sheetData sheetId="43"/>
      <sheetData sheetId="44"/>
      <sheetData sheetId="45"/>
      <sheetData sheetId="46"/>
      <sheetData sheetId="47"/>
      <sheetData sheetId="48">
        <row r="156">
          <cell r="B156">
            <v>0</v>
          </cell>
        </row>
      </sheetData>
      <sheetData sheetId="49">
        <row r="156">
          <cell r="B156">
            <v>7.1924999999999993E-7</v>
          </cell>
        </row>
      </sheetData>
      <sheetData sheetId="50"/>
      <sheetData sheetId="51"/>
      <sheetData sheetId="52"/>
      <sheetData sheetId="53">
        <row r="156">
          <cell r="B156">
            <v>0</v>
          </cell>
        </row>
      </sheetData>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AExp"/>
      <sheetName val="4401BExp"/>
      <sheetName val="440123Exp"/>
      <sheetName val="PulpLogsExp"/>
      <sheetName val="4401Exp"/>
      <sheetName val="440110Exp"/>
      <sheetName val="44219098Imp"/>
      <sheetName val="Charts"/>
    </sheetNames>
    <sheetDataSet>
      <sheetData sheetId="0"/>
      <sheetData sheetId="1">
        <row r="246">
          <cell r="B246">
            <v>0.26385973403352347</v>
          </cell>
        </row>
      </sheetData>
      <sheetData sheetId="2"/>
      <sheetData sheetId="3"/>
      <sheetData sheetId="4">
        <row r="231">
          <cell r="B231">
            <v>9.6571160000000003E-3</v>
          </cell>
          <cell r="C231">
            <v>1.2500447721795925E-2</v>
          </cell>
          <cell r="D231">
            <v>9.3446499999999995E-3</v>
          </cell>
          <cell r="E231">
            <v>1.5642379000000001E-2</v>
          </cell>
          <cell r="F231">
            <v>1.9600518000000001E-2</v>
          </cell>
          <cell r="G231">
            <v>1.9333342000000003E-2</v>
          </cell>
          <cell r="H231">
            <v>1.6615011333333332E-2</v>
          </cell>
          <cell r="I231">
            <v>2.0766601999999999E-2</v>
          </cell>
          <cell r="J231">
            <v>2.084441455357143E-2</v>
          </cell>
          <cell r="K231">
            <v>1.4719461E-2</v>
          </cell>
          <cell r="L231">
            <v>1.1173934E-2</v>
          </cell>
          <cell r="M231">
            <v>9.413775624155598E-3</v>
          </cell>
          <cell r="N231">
            <v>7.7993040886850332E-3</v>
          </cell>
          <cell r="O231">
            <v>6.1968025937289353E-3</v>
          </cell>
          <cell r="P231">
            <v>4.3646633682259328E-3</v>
          </cell>
          <cell r="Q231">
            <v>4.2895527384675435E-3</v>
          </cell>
          <cell r="R231">
            <v>4.4601896901072732E-3</v>
          </cell>
          <cell r="S231">
            <v>3.4623129063954972E-3</v>
          </cell>
          <cell r="T231">
            <v>4.9883611614748944E-3</v>
          </cell>
          <cell r="U231">
            <v>5.2544687202363089E-3</v>
          </cell>
          <cell r="V231">
            <v>0</v>
          </cell>
          <cell r="W231">
            <v>0</v>
          </cell>
          <cell r="X231">
            <v>0</v>
          </cell>
          <cell r="Y231">
            <v>0</v>
          </cell>
          <cell r="Z231">
            <v>0</v>
          </cell>
          <cell r="AA231">
            <v>0</v>
          </cell>
          <cell r="AB231">
            <v>9.4034729741790013</v>
          </cell>
          <cell r="AC231">
            <v>10.364082023199998</v>
          </cell>
          <cell r="AD231">
            <v>8.4264099167999991</v>
          </cell>
          <cell r="AE231">
            <v>14.445110657600001</v>
          </cell>
          <cell r="AF231">
            <v>18.361066095400002</v>
          </cell>
          <cell r="AG231">
            <v>18.967123117799996</v>
          </cell>
          <cell r="AH231">
            <v>17.019385534800001</v>
          </cell>
          <cell r="AI231">
            <v>20.362044771999997</v>
          </cell>
          <cell r="AJ231">
            <v>20.322543671999998</v>
          </cell>
          <cell r="AK231">
            <v>14.2822275552</v>
          </cell>
          <cell r="AL231">
            <v>11.172576701700002</v>
          </cell>
          <cell r="AM231">
            <v>9.0961144800000007</v>
          </cell>
          <cell r="AN231">
            <v>7.657871812799999</v>
          </cell>
          <cell r="AO231">
            <v>6.1925889782999999</v>
          </cell>
          <cell r="AP231">
            <v>4.5565397829999998</v>
          </cell>
          <cell r="AQ231">
            <v>4.0855140690000002</v>
          </cell>
          <cell r="AR231">
            <v>3.2104140184999999</v>
          </cell>
          <cell r="AS231">
            <v>3.3232430087999996</v>
          </cell>
          <cell r="AT231">
            <v>3.2826875229999999</v>
          </cell>
          <cell r="AU231">
            <v>3.4249296904166666</v>
          </cell>
          <cell r="AV231">
            <v>0</v>
          </cell>
          <cell r="AW231">
            <v>0</v>
          </cell>
          <cell r="AX231">
            <v>0</v>
          </cell>
          <cell r="AY231">
            <v>0</v>
          </cell>
          <cell r="AZ231">
            <v>0</v>
          </cell>
          <cell r="BA231">
            <v>0</v>
          </cell>
        </row>
      </sheetData>
      <sheetData sheetId="5">
        <row r="156">
          <cell r="B156">
            <v>4.2682880000000003E-4</v>
          </cell>
        </row>
      </sheetData>
      <sheetData sheetId="6">
        <row r="156">
          <cell r="B156">
            <v>4.1899999999999999E-4</v>
          </cell>
        </row>
      </sheetData>
      <sheetData sheetId="7">
        <row r="156">
          <cell r="B156">
            <v>5.3508000000000005E-6</v>
          </cell>
        </row>
      </sheetData>
      <sheetData sheetId="8">
        <row r="156">
          <cell r="B156">
            <v>0</v>
          </cell>
        </row>
      </sheetData>
      <sheetData sheetId="9">
        <row r="156">
          <cell r="B156">
            <v>0</v>
          </cell>
        </row>
      </sheetData>
      <sheetData sheetId="10">
        <row r="156">
          <cell r="B156">
            <v>0</v>
          </cell>
        </row>
      </sheetData>
      <sheetData sheetId="11">
        <row r="156">
          <cell r="B156">
            <v>0</v>
          </cell>
        </row>
      </sheetData>
      <sheetData sheetId="12"/>
      <sheetData sheetId="13"/>
      <sheetData sheetId="14">
        <row r="156">
          <cell r="B156">
            <v>0</v>
          </cell>
        </row>
      </sheetData>
      <sheetData sheetId="15">
        <row r="156">
          <cell r="B156">
            <v>0</v>
          </cell>
        </row>
      </sheetData>
      <sheetData sheetId="16"/>
      <sheetData sheetId="17"/>
      <sheetData sheetId="18"/>
      <sheetData sheetId="19"/>
      <sheetData sheetId="20">
        <row r="156">
          <cell r="B156">
            <v>2.8000000000000002E-7</v>
          </cell>
        </row>
      </sheetData>
      <sheetData sheetId="21"/>
      <sheetData sheetId="22"/>
      <sheetData sheetId="23">
        <row r="156">
          <cell r="B156">
            <v>0</v>
          </cell>
        </row>
      </sheetData>
      <sheetData sheetId="24">
        <row r="156">
          <cell r="B156">
            <v>0</v>
          </cell>
        </row>
      </sheetData>
      <sheetData sheetId="25"/>
      <sheetData sheetId="26"/>
      <sheetData sheetId="27"/>
      <sheetData sheetId="28">
        <row r="156">
          <cell r="B156">
            <v>0</v>
          </cell>
        </row>
      </sheetData>
      <sheetData sheetId="29"/>
      <sheetData sheetId="30"/>
      <sheetData sheetId="31"/>
      <sheetData sheetId="32"/>
      <sheetData sheetId="33">
        <row r="156">
          <cell r="B156">
            <v>0</v>
          </cell>
        </row>
      </sheetData>
      <sheetData sheetId="34">
        <row r="156">
          <cell r="B156">
            <v>0</v>
          </cell>
        </row>
      </sheetData>
      <sheetData sheetId="35">
        <row r="156">
          <cell r="B156">
            <v>0</v>
          </cell>
        </row>
      </sheetData>
      <sheetData sheetId="36">
        <row r="156">
          <cell r="B156">
            <v>0</v>
          </cell>
        </row>
      </sheetData>
      <sheetData sheetId="37">
        <row r="156">
          <cell r="B156">
            <v>0</v>
          </cell>
        </row>
      </sheetData>
      <sheetData sheetId="38">
        <row r="156">
          <cell r="B156">
            <v>0</v>
          </cell>
        </row>
      </sheetData>
      <sheetData sheetId="39">
        <row r="156">
          <cell r="B156">
            <v>0</v>
          </cell>
        </row>
      </sheetData>
      <sheetData sheetId="40"/>
      <sheetData sheetId="41"/>
      <sheetData sheetId="42">
        <row r="156">
          <cell r="B156">
            <v>0</v>
          </cell>
        </row>
      </sheetData>
      <sheetData sheetId="43">
        <row r="156">
          <cell r="B156">
            <v>0</v>
          </cell>
        </row>
      </sheetData>
      <sheetData sheetId="44"/>
      <sheetData sheetId="45"/>
      <sheetData sheetId="46">
        <row r="156">
          <cell r="B156">
            <v>5.5999999999999997E-6</v>
          </cell>
        </row>
      </sheetData>
      <sheetData sheetId="47"/>
      <sheetData sheetId="48"/>
      <sheetData sheetId="49">
        <row r="156">
          <cell r="B156">
            <v>0</v>
          </cell>
        </row>
      </sheetData>
      <sheetData sheetId="50">
        <row r="156">
          <cell r="B156">
            <v>1.1619999999999999E-4</v>
          </cell>
        </row>
      </sheetData>
      <sheetData sheetId="51"/>
      <sheetData sheetId="52"/>
      <sheetData sheetId="53"/>
      <sheetData sheetId="54">
        <row r="156">
          <cell r="B156">
            <v>0</v>
          </cell>
        </row>
      </sheetData>
      <sheetData sheetId="55"/>
      <sheetData sheetId="56"/>
      <sheetData sheetId="57"/>
      <sheetData sheetId="58" refreshError="1"/>
      <sheetData sheetId="5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refreshError="1"/>
      <sheetData sheetId="1" refreshError="1"/>
      <sheetData sheetId="2" refreshError="1"/>
      <sheetData sheetId="3" refreshError="1"/>
      <sheetData sheetId="4" refreshError="1"/>
      <sheetData sheetId="5" refreshError="1"/>
      <sheetData sheetId="6">
        <row r="231">
          <cell r="B231">
            <v>6.1770907730205271E-2</v>
          </cell>
          <cell r="C231">
            <v>7.8738724584716896E-2</v>
          </cell>
          <cell r="D231">
            <v>8.761999374527582E-2</v>
          </cell>
          <cell r="E231">
            <v>8.2190537052607662E-2</v>
          </cell>
          <cell r="F231">
            <v>0.10839297228607529</v>
          </cell>
          <cell r="G231">
            <v>0.10670567185430083</v>
          </cell>
          <cell r="H231">
            <v>0.1053235698</v>
          </cell>
          <cell r="I231">
            <v>0.1042316885464251</v>
          </cell>
          <cell r="J231">
            <v>9.9091289975890173E-2</v>
          </cell>
          <cell r="K231">
            <v>8.9043673421317235E-2</v>
          </cell>
          <cell r="L231">
            <v>8.4297385311668527E-2</v>
          </cell>
          <cell r="M231">
            <v>7.1020345318502154E-2</v>
          </cell>
          <cell r="N231">
            <v>5.0149596320966425E-2</v>
          </cell>
          <cell r="O231">
            <v>4.6880128340575894E-2</v>
          </cell>
          <cell r="P231">
            <v>4.3379525333333335E-2</v>
          </cell>
          <cell r="Q231">
            <v>3.7414406037142849E-2</v>
          </cell>
          <cell r="R231">
            <v>3.6228216491666673E-2</v>
          </cell>
          <cell r="S231">
            <v>2.6259507888888884E-2</v>
          </cell>
          <cell r="T231">
            <v>2.2514948539953408E-2</v>
          </cell>
          <cell r="U231">
            <v>2.3920537797339533E-2</v>
          </cell>
          <cell r="V231">
            <v>0</v>
          </cell>
          <cell r="W231">
            <v>0</v>
          </cell>
          <cell r="X231">
            <v>0</v>
          </cell>
          <cell r="Y231">
            <v>0</v>
          </cell>
          <cell r="Z231">
            <v>0</v>
          </cell>
          <cell r="AA231">
            <v>0</v>
          </cell>
          <cell r="AB231">
            <v>67.915298609438992</v>
          </cell>
          <cell r="AC231">
            <v>72.534777444399978</v>
          </cell>
          <cell r="AD231">
            <v>78.837284692800011</v>
          </cell>
          <cell r="AE231">
            <v>81.664881099200002</v>
          </cell>
          <cell r="AF231">
            <v>102.3665614272</v>
          </cell>
          <cell r="AG231">
            <v>119.13338000850001</v>
          </cell>
          <cell r="AH231">
            <v>117.13731968479999</v>
          </cell>
          <cell r="AI231">
            <v>127.07955630949999</v>
          </cell>
          <cell r="AJ231">
            <v>112.18869402240003</v>
          </cell>
          <cell r="AK231">
            <v>110.48747379559998</v>
          </cell>
          <cell r="AL231">
            <v>110.69055572670003</v>
          </cell>
          <cell r="AM231">
            <v>93.090822672000016</v>
          </cell>
          <cell r="AN231">
            <v>62.754902249599994</v>
          </cell>
          <cell r="AO231">
            <v>50.059317611099999</v>
          </cell>
          <cell r="AP231">
            <v>52.606496984500005</v>
          </cell>
          <cell r="AQ231">
            <v>46.933198042499988</v>
          </cell>
          <cell r="AR231">
            <v>40.373479046099987</v>
          </cell>
          <cell r="AS231">
            <v>37.423778635099993</v>
          </cell>
          <cell r="AT231">
            <v>33.550842401999994</v>
          </cell>
          <cell r="AU231">
            <v>32.198352348333337</v>
          </cell>
          <cell r="AV231">
            <v>0</v>
          </cell>
          <cell r="AW231">
            <v>0</v>
          </cell>
          <cell r="AX231">
            <v>0</v>
          </cell>
          <cell r="AY231">
            <v>0</v>
          </cell>
          <cell r="AZ231">
            <v>0</v>
          </cell>
          <cell r="BA231">
            <v>0</v>
          </cell>
        </row>
      </sheetData>
      <sheetData sheetId="7">
        <row r="156">
          <cell r="B156">
            <v>4.6470102599999993E-2</v>
          </cell>
        </row>
      </sheetData>
      <sheetData sheetId="8">
        <row r="156">
          <cell r="B156">
            <v>1.5187999999999999E-4</v>
          </cell>
        </row>
      </sheetData>
      <sheetData sheetId="9">
        <row r="156">
          <cell r="B156">
            <v>8.8284560000000004E-4</v>
          </cell>
        </row>
      </sheetData>
      <sheetData sheetId="10">
        <row r="156">
          <cell r="B156">
            <v>0</v>
          </cell>
        </row>
      </sheetData>
      <sheetData sheetId="11">
        <row r="156">
          <cell r="B156">
            <v>4.5374400000000002E-2</v>
          </cell>
        </row>
      </sheetData>
      <sheetData sheetId="12">
        <row r="156">
          <cell r="B156">
            <v>0</v>
          </cell>
        </row>
      </sheetData>
      <sheetData sheetId="13">
        <row r="156">
          <cell r="B156">
            <v>0</v>
          </cell>
        </row>
      </sheetData>
      <sheetData sheetId="14" refreshError="1"/>
      <sheetData sheetId="15" refreshError="1"/>
      <sheetData sheetId="16">
        <row r="156">
          <cell r="B156">
            <v>3.2451999999999994E-5</v>
          </cell>
        </row>
      </sheetData>
      <sheetData sheetId="17">
        <row r="156">
          <cell r="B156">
            <v>3.1500000000000003E-6</v>
          </cell>
        </row>
      </sheetData>
      <sheetData sheetId="18" refreshError="1"/>
      <sheetData sheetId="19" refreshError="1"/>
      <sheetData sheetId="20" refreshError="1"/>
      <sheetData sheetId="21" refreshError="1"/>
      <sheetData sheetId="22">
        <row r="156">
          <cell r="B156">
            <v>5.5663999999999996E-4</v>
          </cell>
        </row>
      </sheetData>
      <sheetData sheetId="23" refreshError="1"/>
      <sheetData sheetId="24" refreshError="1"/>
      <sheetData sheetId="25">
        <row r="156">
          <cell r="B156">
            <v>0</v>
          </cell>
        </row>
      </sheetData>
      <sheetData sheetId="26">
        <row r="156">
          <cell r="B156">
            <v>0</v>
          </cell>
        </row>
      </sheetData>
      <sheetData sheetId="27" refreshError="1"/>
      <sheetData sheetId="28" refreshError="1"/>
      <sheetData sheetId="29" refreshError="1"/>
      <sheetData sheetId="30" refreshError="1"/>
      <sheetData sheetId="31">
        <row r="156">
          <cell r="B156">
            <v>0</v>
          </cell>
        </row>
      </sheetData>
      <sheetData sheetId="32" refreshError="1"/>
      <sheetData sheetId="33" refreshError="1"/>
      <sheetData sheetId="34" refreshError="1"/>
      <sheetData sheetId="35" refreshError="1"/>
      <sheetData sheetId="36">
        <row r="156">
          <cell r="B156">
            <v>0</v>
          </cell>
        </row>
      </sheetData>
      <sheetData sheetId="37">
        <row r="156">
          <cell r="B156">
            <v>0</v>
          </cell>
        </row>
      </sheetData>
      <sheetData sheetId="38">
        <row r="156">
          <cell r="B156">
            <v>0</v>
          </cell>
        </row>
      </sheetData>
      <sheetData sheetId="39">
        <row r="156">
          <cell r="B156">
            <v>0</v>
          </cell>
        </row>
      </sheetData>
      <sheetData sheetId="40">
        <row r="156">
          <cell r="B156">
            <v>0</v>
          </cell>
        </row>
      </sheetData>
      <sheetData sheetId="41">
        <row r="156">
          <cell r="B156">
            <v>0</v>
          </cell>
        </row>
      </sheetData>
      <sheetData sheetId="42">
        <row r="156">
          <cell r="B156">
            <v>0</v>
          </cell>
        </row>
      </sheetData>
      <sheetData sheetId="43" refreshError="1"/>
      <sheetData sheetId="44" refreshError="1"/>
      <sheetData sheetId="45">
        <row r="156">
          <cell r="B156">
            <v>0</v>
          </cell>
        </row>
      </sheetData>
      <sheetData sheetId="46">
        <row r="156">
          <cell r="B156">
            <v>0</v>
          </cell>
        </row>
      </sheetData>
      <sheetData sheetId="47" refreshError="1"/>
      <sheetData sheetId="48" refreshError="1"/>
      <sheetData sheetId="49">
        <row r="156">
          <cell r="B156">
            <v>5.5999999999999997E-6</v>
          </cell>
        </row>
      </sheetData>
      <sheetData sheetId="50" refreshError="1"/>
      <sheetData sheetId="51" refreshError="1"/>
      <sheetData sheetId="52">
        <row r="156">
          <cell r="B156">
            <v>0</v>
          </cell>
        </row>
      </sheetData>
      <sheetData sheetId="53">
        <row r="156">
          <cell r="B156">
            <v>6.6575409090909089E-5</v>
          </cell>
        </row>
      </sheetData>
      <sheetData sheetId="54" refreshError="1"/>
      <sheetData sheetId="55" refreshError="1"/>
      <sheetData sheetId="56" refreshError="1"/>
      <sheetData sheetId="57" refreshError="1"/>
      <sheetData sheetId="58">
        <row r="156">
          <cell r="B156">
            <v>0</v>
          </cell>
        </row>
      </sheetData>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S31"/>
  <sheetViews>
    <sheetView topLeftCell="A10" workbookViewId="0">
      <selection sqref="A1:XFD1"/>
    </sheetView>
  </sheetViews>
  <sheetFormatPr defaultRowHeight="12.5"/>
  <sheetData>
    <row r="1" spans="1:19" ht="13">
      <c r="A1" s="2" t="s">
        <v>167</v>
      </c>
    </row>
    <row r="2" spans="1:19">
      <c r="A2" t="s">
        <v>49</v>
      </c>
    </row>
    <row r="3" spans="1:19">
      <c r="L3" s="95"/>
      <c r="M3" s="95"/>
      <c r="N3" s="95"/>
      <c r="O3" s="95"/>
      <c r="P3" s="95"/>
      <c r="Q3" s="95"/>
      <c r="R3" s="95"/>
      <c r="S3" s="95"/>
    </row>
    <row r="4" spans="1:19" ht="13">
      <c r="A4" s="1" t="s">
        <v>76</v>
      </c>
    </row>
    <row r="5" spans="1:19" ht="13">
      <c r="A5" s="95" t="s">
        <v>210</v>
      </c>
    </row>
    <row r="6" spans="1:19">
      <c r="A6" t="s">
        <v>197</v>
      </c>
      <c r="F6" s="157"/>
      <c r="G6" s="157"/>
      <c r="H6" s="157"/>
      <c r="I6" s="157"/>
      <c r="J6" s="157"/>
      <c r="K6" s="157"/>
      <c r="L6" s="157"/>
    </row>
    <row r="8" spans="1:19" ht="13">
      <c r="A8" s="1" t="s">
        <v>187</v>
      </c>
    </row>
    <row r="9" spans="1:19" ht="13">
      <c r="A9" s="1" t="s">
        <v>178</v>
      </c>
    </row>
    <row r="10" spans="1:19" ht="13">
      <c r="A10" s="1" t="s">
        <v>179</v>
      </c>
    </row>
    <row r="11" spans="1:19" ht="13">
      <c r="A11" s="1" t="s">
        <v>188</v>
      </c>
    </row>
    <row r="13" spans="1:19" ht="13">
      <c r="A13" s="1" t="s">
        <v>48</v>
      </c>
    </row>
    <row r="14" spans="1:19">
      <c r="A14" t="s">
        <v>52</v>
      </c>
    </row>
    <row r="15" spans="1:19">
      <c r="A15" t="s">
        <v>53</v>
      </c>
    </row>
    <row r="16" spans="1:19">
      <c r="A16" t="s">
        <v>175</v>
      </c>
    </row>
    <row r="17" spans="1:15">
      <c r="A17" t="s">
        <v>54</v>
      </c>
    </row>
    <row r="18" spans="1:15">
      <c r="A18" t="s">
        <v>55</v>
      </c>
    </row>
    <row r="20" spans="1:15" ht="13">
      <c r="A20" s="1" t="s">
        <v>56</v>
      </c>
    </row>
    <row r="21" spans="1:15">
      <c r="A21" t="s">
        <v>51</v>
      </c>
    </row>
    <row r="22" spans="1:15">
      <c r="A22" t="s">
        <v>176</v>
      </c>
    </row>
    <row r="23" spans="1:15">
      <c r="A23" t="s">
        <v>177</v>
      </c>
    </row>
    <row r="25" spans="1:15">
      <c r="A25" s="278" t="s">
        <v>75</v>
      </c>
      <c r="B25" s="278"/>
      <c r="C25" s="278"/>
      <c r="D25" s="278"/>
      <c r="E25" s="278"/>
      <c r="F25" s="278"/>
      <c r="G25" s="278"/>
      <c r="H25" s="278"/>
      <c r="I25" s="278"/>
      <c r="J25" s="278"/>
      <c r="K25" s="278"/>
      <c r="L25" s="278"/>
      <c r="M25" s="278"/>
      <c r="N25" s="278"/>
    </row>
    <row r="27" spans="1:15" ht="39.9" customHeight="1">
      <c r="A27" s="279" t="s">
        <v>196</v>
      </c>
      <c r="B27" s="279"/>
      <c r="C27" s="279"/>
      <c r="D27" s="279"/>
      <c r="E27" s="279"/>
      <c r="F27" s="279"/>
      <c r="G27" s="279"/>
      <c r="H27" s="279"/>
      <c r="I27" s="279"/>
      <c r="J27" s="279"/>
      <c r="K27" s="279"/>
      <c r="L27" s="279"/>
      <c r="M27" s="279"/>
      <c r="N27" s="279"/>
      <c r="O27" s="279"/>
    </row>
    <row r="29" spans="1:15">
      <c r="A29" t="s">
        <v>198</v>
      </c>
    </row>
    <row r="31" spans="1:15">
      <c r="A31" t="s">
        <v>50</v>
      </c>
    </row>
  </sheetData>
  <mergeCells count="2">
    <mergeCell ref="A25:N25"/>
    <mergeCell ref="A27:O27"/>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pageSetUpPr fitToPage="1"/>
  </sheetPr>
  <dimension ref="B1:R3"/>
  <sheetViews>
    <sheetView workbookViewId="0"/>
  </sheetViews>
  <sheetFormatPr defaultRowHeight="12.5"/>
  <cols>
    <col min="1" max="1" width="1.7265625" customWidth="1"/>
    <col min="12" max="12" width="1.7265625" customWidth="1"/>
  </cols>
  <sheetData>
    <row r="1" spans="2:18" ht="9" customHeight="1"/>
    <row r="2" spans="2:18" ht="13">
      <c r="B2" s="1" t="str">
        <f>' '!$A$38</f>
        <v>Thailand's trade in wood-based products</v>
      </c>
    </row>
    <row r="3" spans="2:18">
      <c r="L3" s="95"/>
      <c r="M3" s="95"/>
      <c r="N3" s="95"/>
      <c r="O3" s="95"/>
      <c r="P3" s="95"/>
      <c r="Q3" s="95"/>
      <c r="R3" s="95"/>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B184"/>
  <sheetViews>
    <sheetView workbookViewId="0"/>
  </sheetViews>
  <sheetFormatPr defaultRowHeight="12.5"/>
  <cols>
    <col min="1" max="1" width="1.7265625" customWidth="1"/>
    <col min="12" max="12" width="8.453125" customWidth="1"/>
  </cols>
  <sheetData>
    <row r="1" spans="2:2" ht="9" customHeight="1"/>
    <row r="2" spans="2:2" ht="13">
      <c r="B2" s="1" t="str">
        <f>' '!$A$52</f>
        <v>Thailand's imports of wood-based products  (overview)</v>
      </c>
    </row>
    <row r="28" spans="2:2" ht="13">
      <c r="B28" s="1" t="str">
        <f>' '!$A$65</f>
        <v>Thailand's imports of wood-based products  (by product)</v>
      </c>
    </row>
    <row r="54" spans="2:2" ht="13">
      <c r="B54" s="1" t="str">
        <f>' '!$A$82</f>
        <v>Thailand's imports of VPA core products  (by supplying country)</v>
      </c>
    </row>
    <row r="80" spans="2:2" ht="13">
      <c r="B80" s="1" t="str">
        <f>' '!$A$107</f>
        <v>Thailand's imports of logs   (by supplying country)</v>
      </c>
    </row>
    <row r="106" spans="2:2" ht="13">
      <c r="B106" s="1" t="str">
        <f>' '!$A$132</f>
        <v>Thailand's imports of sawn wood   (by supplying country)</v>
      </c>
    </row>
    <row r="132" spans="2:2" ht="13">
      <c r="B132" s="1" t="str">
        <f>' '!$A$157</f>
        <v>Thailand's imports of plywood  (by supplying country)</v>
      </c>
    </row>
    <row r="158" spans="2:2" ht="13">
      <c r="B158" s="1" t="str">
        <f>' '!$A$177</f>
        <v>Thailand's imports of pulp  (by supplying country)</v>
      </c>
    </row>
    <row r="184" spans="2:2" ht="13">
      <c r="B184" s="1" t="str">
        <f>' '!$A$197</f>
        <v>Thailand's imports of paper  (by supplying country)</v>
      </c>
    </row>
  </sheetData>
  <phoneticPr fontId="2"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B262"/>
  <sheetViews>
    <sheetView tabSelected="1" workbookViewId="0"/>
  </sheetViews>
  <sheetFormatPr defaultRowHeight="12.5"/>
  <cols>
    <col min="1" max="1" width="1.7265625" customWidth="1"/>
  </cols>
  <sheetData>
    <row r="1" spans="2:2" ht="9" customHeight="1"/>
    <row r="2" spans="2:2" ht="13">
      <c r="B2" s="1" t="str">
        <f>' '!$A$217</f>
        <v>Thailand's exports of wood-based products  (overview)</v>
      </c>
    </row>
    <row r="28" spans="2:2" ht="13">
      <c r="B28" s="1" t="str">
        <f>' '!$A$230</f>
        <v>Thailand's exports of wood-based products  (by product)</v>
      </c>
    </row>
    <row r="54" spans="2:2" ht="13">
      <c r="B54" s="1" t="str">
        <f>' '!$A$254</f>
        <v>Thailand's exports of VPA core products  (by destination country)</v>
      </c>
    </row>
    <row r="80" spans="2:2" ht="13">
      <c r="B80" s="39" t="str">
        <f>' '!$A$275</f>
        <v>Thailand's exports of sawn wood   (by destination country)  NB almost all of this is rubberwood</v>
      </c>
    </row>
    <row r="106" spans="2:2" ht="13">
      <c r="B106" s="1" t="str">
        <f>' '!$A$293</f>
        <v>Thailand's exports of other panels  (by destination country)</v>
      </c>
    </row>
    <row r="132" spans="2:2" ht="13">
      <c r="B132" s="171" t="str">
        <f>' '!$A$318</f>
        <v>Thailand's exports of mouldings and joinery  (by destination country)</v>
      </c>
    </row>
    <row r="158" spans="2:2" ht="13">
      <c r="B158" s="1" t="str">
        <f>' '!$A$335</f>
        <v>Thailand's exports of woden furniture  (by destination country)</v>
      </c>
    </row>
    <row r="184" spans="2:2" ht="13">
      <c r="B184" s="1" t="str">
        <f>' '!$A$352</f>
        <v>Thailand's exports of pulp  (by destination country)</v>
      </c>
    </row>
    <row r="210" spans="2:2" ht="13">
      <c r="B210" s="1" t="str">
        <f>' '!$A$372</f>
        <v>Thailand's exports of paper  (by destination country)</v>
      </c>
    </row>
    <row r="236" spans="2:2" ht="13">
      <c r="B236" s="1" t="str">
        <f>' '!$A$402</f>
        <v>Thailand's exports of wood chips  (by destination country)</v>
      </c>
    </row>
    <row r="262" spans="2:2" ht="13">
      <c r="B262" s="1" t="str">
        <f>' '!$A$422</f>
        <v>The EU's imports of Timber Sector products other than VPA Core Products from Thailand - by member state</v>
      </c>
    </row>
  </sheetData>
  <phoneticPr fontId="2"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sqref="A1:XFD1"/>
      <selection pane="topRight" sqref="A1:XFD1"/>
      <selection pane="bottomLeft" sqref="A1:XFD1"/>
      <selection pane="bottomRight" activeCell="B2" sqref="B2:B3"/>
    </sheetView>
  </sheetViews>
  <sheetFormatPr defaultRowHeight="12.5"/>
  <cols>
    <col min="1" max="1" width="1.7265625" customWidth="1"/>
    <col min="2" max="2" width="22.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2:56" ht="9" customHeight="1" thickBot="1"/>
    <row r="2" spans="2:56" ht="20" customHeight="1" thickTop="1">
      <c r="B2" s="280" t="s">
        <v>41</v>
      </c>
      <c r="C2" s="288" t="s">
        <v>6</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2:56" ht="13" thickBot="1">
      <c r="B3" s="28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2:56" ht="20" customHeight="1" thickTop="1" thickBot="1">
      <c r="B4" s="4"/>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189"/>
      <c r="AD4" s="101">
        <v>2000</v>
      </c>
      <c r="AE4" s="102">
        <v>2001</v>
      </c>
      <c r="AF4" s="102">
        <v>2002</v>
      </c>
      <c r="AG4" s="102">
        <v>2003</v>
      </c>
      <c r="AH4" s="102">
        <v>2004</v>
      </c>
      <c r="AI4" s="102">
        <v>2005</v>
      </c>
      <c r="AJ4" s="102">
        <v>2006</v>
      </c>
      <c r="AK4" s="103">
        <v>2007</v>
      </c>
      <c r="AL4" s="202">
        <f>1+AK4</f>
        <v>2008</v>
      </c>
      <c r="AM4" s="202">
        <f>1+AL4</f>
        <v>2009</v>
      </c>
      <c r="AN4" s="202">
        <f>1+AM4</f>
        <v>2010</v>
      </c>
      <c r="AO4" s="205">
        <f>1+AN4</f>
        <v>2011</v>
      </c>
      <c r="AP4" s="205">
        <f t="shared" ref="AP4:BC4" si="1">1+AO4</f>
        <v>2012</v>
      </c>
      <c r="AQ4" s="205">
        <f t="shared" si="1"/>
        <v>2013</v>
      </c>
      <c r="AR4" s="205">
        <f t="shared" si="1"/>
        <v>2014</v>
      </c>
      <c r="AS4" s="205">
        <f t="shared" si="1"/>
        <v>2015</v>
      </c>
      <c r="AT4" s="205">
        <f t="shared" si="1"/>
        <v>2016</v>
      </c>
      <c r="AU4" s="205">
        <f t="shared" si="1"/>
        <v>2017</v>
      </c>
      <c r="AV4" s="205">
        <f t="shared" si="1"/>
        <v>2018</v>
      </c>
      <c r="AW4" s="205">
        <f t="shared" si="1"/>
        <v>2019</v>
      </c>
      <c r="AX4" s="205">
        <f t="shared" si="1"/>
        <v>2020</v>
      </c>
      <c r="AY4" s="205">
        <f t="shared" si="1"/>
        <v>2021</v>
      </c>
      <c r="AZ4" s="205">
        <f t="shared" si="1"/>
        <v>2022</v>
      </c>
      <c r="BA4" s="205">
        <f t="shared" si="1"/>
        <v>2023</v>
      </c>
      <c r="BB4" s="205">
        <f t="shared" si="1"/>
        <v>2024</v>
      </c>
      <c r="BC4" s="205">
        <f t="shared" si="1"/>
        <v>2025</v>
      </c>
      <c r="BD4" s="231"/>
    </row>
    <row r="5" spans="2:56" ht="25" customHeight="1" thickTop="1">
      <c r="B5" s="7"/>
      <c r="C5" s="285" t="s">
        <v>92</v>
      </c>
      <c r="D5" s="286"/>
      <c r="E5" s="286"/>
      <c r="F5" s="286"/>
      <c r="G5" s="286"/>
      <c r="H5" s="286"/>
      <c r="I5" s="286"/>
      <c r="J5" s="286"/>
      <c r="K5" s="286"/>
      <c r="L5" s="286"/>
      <c r="M5" s="286"/>
      <c r="N5" s="286"/>
      <c r="O5" s="286"/>
      <c r="P5" s="286"/>
      <c r="Q5" s="286"/>
      <c r="R5" s="286"/>
      <c r="S5" s="286"/>
      <c r="T5" s="286"/>
      <c r="U5" s="286"/>
      <c r="V5" s="286"/>
      <c r="W5" s="286"/>
      <c r="X5" s="286"/>
      <c r="Y5" s="286"/>
      <c r="Z5" s="286"/>
      <c r="AA5" s="286"/>
      <c r="AB5" s="287"/>
      <c r="AC5" s="40"/>
      <c r="AD5" s="285" t="str">
        <f>C5</f>
        <v>Imports from all countries</v>
      </c>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7"/>
      <c r="BD5" s="231"/>
    </row>
    <row r="6" spans="2:56" ht="20" customHeight="1">
      <c r="B6" s="158" t="s">
        <v>15</v>
      </c>
      <c r="C6" s="166">
        <f t="shared" ref="C6:J6" si="2">SUM(C8,C17)</f>
        <v>6.4637847663333341</v>
      </c>
      <c r="D6" s="167">
        <f t="shared" si="2"/>
        <v>6.2204915479039995</v>
      </c>
      <c r="E6" s="167">
        <f t="shared" si="2"/>
        <v>7.0591455957933498</v>
      </c>
      <c r="F6" s="167">
        <f t="shared" si="2"/>
        <v>7.8807887455725485</v>
      </c>
      <c r="G6" s="167">
        <f t="shared" si="2"/>
        <v>8.5546507903033344</v>
      </c>
      <c r="H6" s="167">
        <f t="shared" si="2"/>
        <v>9.0248554784998447</v>
      </c>
      <c r="I6" s="167">
        <f t="shared" si="2"/>
        <v>8.5104046883838596</v>
      </c>
      <c r="J6" s="199">
        <f t="shared" si="2"/>
        <v>8.8100880634215688</v>
      </c>
      <c r="K6" s="199">
        <f t="shared" ref="K6:P6" si="3">SUM(K8,K17)</f>
        <v>8.4806062786674623</v>
      </c>
      <c r="L6" s="199">
        <f t="shared" si="3"/>
        <v>7.5220059230458167</v>
      </c>
      <c r="M6" s="167">
        <f t="shared" si="3"/>
        <v>9.2965363866771806</v>
      </c>
      <c r="N6" s="167">
        <f t="shared" si="3"/>
        <v>9.5765698532799988</v>
      </c>
      <c r="O6" s="167">
        <f t="shared" si="3"/>
        <v>10.628822367520966</v>
      </c>
      <c r="P6" s="167">
        <f t="shared" si="3"/>
        <v>10.64188357532224</v>
      </c>
      <c r="Q6" s="167">
        <f t="shared" ref="Q6:AB6" si="4">SUM(Q8,Q17)</f>
        <v>10.285809113307215</v>
      </c>
      <c r="R6" s="167">
        <f t="shared" si="4"/>
        <v>9.9403385069793337</v>
      </c>
      <c r="S6" s="167">
        <f t="shared" si="4"/>
        <v>9.7620886326853622</v>
      </c>
      <c r="T6" s="167">
        <f t="shared" si="4"/>
        <v>10.099918170587801</v>
      </c>
      <c r="U6" s="167">
        <f t="shared" si="4"/>
        <v>10.720316340743469</v>
      </c>
      <c r="V6" s="167">
        <f t="shared" si="4"/>
        <v>8.1089153590713341</v>
      </c>
      <c r="W6" s="167">
        <f t="shared" si="4"/>
        <v>9.6664665585898124</v>
      </c>
      <c r="X6" s="167">
        <f t="shared" si="4"/>
        <v>9.3458876002519951</v>
      </c>
      <c r="Y6" s="167">
        <f t="shared" si="4"/>
        <v>9.3421032952535263</v>
      </c>
      <c r="Z6" s="167">
        <f t="shared" si="4"/>
        <v>1.7921087319099995</v>
      </c>
      <c r="AA6" s="167">
        <f t="shared" si="4"/>
        <v>11.770160313543141</v>
      </c>
      <c r="AB6" s="167">
        <f t="shared" si="4"/>
        <v>0</v>
      </c>
      <c r="AC6" s="40"/>
      <c r="AD6" s="168">
        <f>SUM(AD8,AD17)</f>
        <v>1.1930103710000002</v>
      </c>
      <c r="AE6" s="169">
        <f>SUM(AE8,AE17)</f>
        <v>1.0878807020954269</v>
      </c>
      <c r="AF6" s="169">
        <f t="shared" ref="AF6:BC6" si="5">SUM(AF8,AF17)</f>
        <v>1.2387890970000002</v>
      </c>
      <c r="AG6" s="169">
        <f t="shared" si="5"/>
        <v>1.3646068090000001</v>
      </c>
      <c r="AH6" s="169">
        <f t="shared" si="5"/>
        <v>1.6865113250000001</v>
      </c>
      <c r="AI6" s="169">
        <f t="shared" si="5"/>
        <v>1.8975769033283592</v>
      </c>
      <c r="AJ6" s="169">
        <f t="shared" si="5"/>
        <v>1.9230856030873653</v>
      </c>
      <c r="AK6" s="169">
        <f t="shared" si="5"/>
        <v>2.1390015846666834</v>
      </c>
      <c r="AL6" s="169">
        <f t="shared" si="5"/>
        <v>2.3407764357693375</v>
      </c>
      <c r="AM6" s="169">
        <f t="shared" si="5"/>
        <v>1.8643109703617062</v>
      </c>
      <c r="AN6" s="169">
        <f t="shared" si="5"/>
        <v>2.51922108004291</v>
      </c>
      <c r="AO6" s="169">
        <f t="shared" si="5"/>
        <v>2.8897893513415664</v>
      </c>
      <c r="AP6" s="169">
        <f t="shared" si="5"/>
        <v>2.9227361342132641</v>
      </c>
      <c r="AQ6" s="169">
        <f t="shared" si="5"/>
        <v>2.8667965050756679</v>
      </c>
      <c r="AR6" s="169">
        <f t="shared" si="5"/>
        <v>2.8420332733219071</v>
      </c>
      <c r="AS6" s="169">
        <f t="shared" si="5"/>
        <v>2.7416875940746612</v>
      </c>
      <c r="AT6" s="169">
        <f t="shared" si="5"/>
        <v>2.6200673377804433</v>
      </c>
      <c r="AU6" s="169">
        <f t="shared" si="5"/>
        <v>2.6935475624156853</v>
      </c>
      <c r="AV6" s="169">
        <f t="shared" si="5"/>
        <v>3.0406973820840903</v>
      </c>
      <c r="AW6" s="169">
        <f t="shared" si="5"/>
        <v>2.6481992939999994</v>
      </c>
      <c r="AX6" s="169">
        <f t="shared" si="5"/>
        <v>2.5890967470000001</v>
      </c>
      <c r="AY6" s="169">
        <f t="shared" si="5"/>
        <v>3.0995174089999984</v>
      </c>
      <c r="AZ6" s="169">
        <f t="shared" si="5"/>
        <v>3.4212872224439992</v>
      </c>
      <c r="BA6" s="169">
        <f t="shared" si="5"/>
        <v>0.37507913899999984</v>
      </c>
      <c r="BB6" s="169">
        <f t="shared" si="5"/>
        <v>3.4243372580800004</v>
      </c>
      <c r="BC6" s="169">
        <f t="shared" si="5"/>
        <v>0</v>
      </c>
      <c r="BD6" s="231"/>
    </row>
    <row r="7" spans="2:56" ht="17.149999999999999" customHeight="1" thickBot="1">
      <c r="B7" s="165" t="s">
        <v>46</v>
      </c>
      <c r="C7" s="163">
        <f>ImportsCoreVPA!C5</f>
        <v>2.9848472307733336</v>
      </c>
      <c r="D7" s="163">
        <f>ImportsCoreVPA!D5</f>
        <v>2.9572900136339992</v>
      </c>
      <c r="E7" s="163">
        <f>ImportsCoreVPA!E5</f>
        <v>3.1270348053833494</v>
      </c>
      <c r="F7" s="163">
        <f>ImportsCoreVPA!F5</f>
        <v>3.636516285372549</v>
      </c>
      <c r="G7" s="163">
        <f>ImportsCoreVPA!G5</f>
        <v>4.1465443506533335</v>
      </c>
      <c r="H7" s="163">
        <f>ImportsCoreVPA!H5</f>
        <v>4.381918108609848</v>
      </c>
      <c r="I7" s="163">
        <f>ImportsCoreVPA!I5</f>
        <v>3.5636888580866422</v>
      </c>
      <c r="J7" s="200">
        <f>ImportsCoreVPA!J5</f>
        <v>3.3749428078215691</v>
      </c>
      <c r="K7" s="206">
        <f>ImportsCoreVPA!K5</f>
        <v>3.2389297832335009</v>
      </c>
      <c r="L7" s="206">
        <f>ImportsCoreVPA!L5</f>
        <v>2.5264121345658164</v>
      </c>
      <c r="M7" s="210">
        <f>ImportsCoreVPA!M5</f>
        <v>3.1630965389191825</v>
      </c>
      <c r="N7" s="210">
        <f>ImportsCoreVPA!N5</f>
        <v>3.3067020873501205</v>
      </c>
      <c r="O7" s="210">
        <f>ImportsCoreVPA!O5</f>
        <v>3.704127963440484</v>
      </c>
      <c r="P7" s="210">
        <f>ImportsCoreVPA!P5</f>
        <v>3.4093973696413116</v>
      </c>
      <c r="Q7" s="210">
        <f>ImportsCoreVPA!Q5</f>
        <v>3.0357340148178333</v>
      </c>
      <c r="R7" s="210">
        <f>ImportsCoreVPA!R5</f>
        <v>2.5834316802993333</v>
      </c>
      <c r="S7" s="210">
        <f>ImportsCoreVPA!S5</f>
        <v>2.3264678456053574</v>
      </c>
      <c r="T7" s="210">
        <f>ImportsCoreVPA!T5</f>
        <v>2.4805728596992727</v>
      </c>
      <c r="U7" s="210">
        <f>ImportsCoreVPA!U5</f>
        <v>3.0971634399745001</v>
      </c>
      <c r="V7" s="210">
        <f>ImportsCoreVPA!V5</f>
        <v>1.2284389460079996</v>
      </c>
      <c r="W7" s="210">
        <f>ImportsCoreVPA!W5</f>
        <v>2.4980327198333327</v>
      </c>
      <c r="X7" s="210">
        <f>ImportsCoreVPA!X5</f>
        <v>1.5371296711520002</v>
      </c>
      <c r="Y7" s="210">
        <f>ImportsCoreVPA!Y5</f>
        <v>1.0109115053509177</v>
      </c>
      <c r="Z7" s="210">
        <f>ImportsCoreVPA!Z5</f>
        <v>7.022856878E-2</v>
      </c>
      <c r="AA7" s="210">
        <f>ImportsCoreVPA!AA5</f>
        <v>2.2139778847407237</v>
      </c>
      <c r="AB7" s="210">
        <f>ImportsCoreVPA!AB5</f>
        <v>0</v>
      </c>
      <c r="AC7" s="40"/>
      <c r="AD7" s="164">
        <f>ImportsCoreVPA!AD5</f>
        <v>0.36676454999999991</v>
      </c>
      <c r="AE7" s="164">
        <f>ImportsCoreVPA!AE5</f>
        <v>0.34404420000000008</v>
      </c>
      <c r="AF7" s="164">
        <f>ImportsCoreVPA!AF5</f>
        <v>0.40901100000000007</v>
      </c>
      <c r="AG7" s="164">
        <f>ImportsCoreVPA!AG5</f>
        <v>0.46057900000000002</v>
      </c>
      <c r="AH7" s="164">
        <f>ImportsCoreVPA!AH5</f>
        <v>0.60029600000000005</v>
      </c>
      <c r="AI7" s="164">
        <f>ImportsCoreVPA!AI5</f>
        <v>0.66989769732779902</v>
      </c>
      <c r="AJ7" s="164">
        <f>ImportsCoreVPA!AJ5</f>
        <v>0.57427357956088865</v>
      </c>
      <c r="AK7" s="164">
        <f>ImportsCoreVPA!AK5</f>
        <v>0.58375619825463776</v>
      </c>
      <c r="AL7" s="164">
        <f>ImportsCoreVPA!AL5</f>
        <v>0.5881199686015558</v>
      </c>
      <c r="AM7" s="164">
        <f>ImportsCoreVPA!AM5</f>
        <v>0.38817441271166486</v>
      </c>
      <c r="AN7" s="164">
        <f>ImportsCoreVPA!AN5</f>
        <v>0.51059021429884788</v>
      </c>
      <c r="AO7" s="164">
        <f>ImportsCoreVPA!AO5</f>
        <v>0.54892962890055008</v>
      </c>
      <c r="AP7" s="164">
        <f>ImportsCoreVPA!AP5</f>
        <v>0.61306967084588893</v>
      </c>
      <c r="AQ7" s="164">
        <f>ImportsCoreVPA!AQ5</f>
        <v>0.57434625630081193</v>
      </c>
      <c r="AR7" s="164">
        <f>ImportsCoreVPA!AR5</f>
        <v>0.5237431374959628</v>
      </c>
      <c r="AS7" s="164">
        <f>ImportsCoreVPA!AS5</f>
        <v>0.4189079341742043</v>
      </c>
      <c r="AT7" s="164">
        <f>ImportsCoreVPA!AT5</f>
        <v>0.40579748519891629</v>
      </c>
      <c r="AU7" s="164">
        <f>ImportsCoreVPA!AU5</f>
        <v>0.44258121443201781</v>
      </c>
      <c r="AV7" s="164">
        <f>ImportsCoreVPA!AV5</f>
        <v>0.46848794698594948</v>
      </c>
      <c r="AW7" s="164">
        <f>ImportsCoreVPA!AW5</f>
        <v>0.39091494999999993</v>
      </c>
      <c r="AX7" s="164">
        <f>ImportsCoreVPA!AX5</f>
        <v>0.39230225499999999</v>
      </c>
      <c r="AY7" s="164">
        <f>ImportsCoreVPA!AY5</f>
        <v>0.47055564299999997</v>
      </c>
      <c r="AZ7" s="164">
        <f>ImportsCoreVPA!AZ5</f>
        <v>0.49530982762800002</v>
      </c>
      <c r="BA7" s="164">
        <f>ImportsCoreVPA!BA5</f>
        <v>1.3016277E-2</v>
      </c>
      <c r="BB7" s="164">
        <f>ImportsCoreVPA!BB5</f>
        <v>0.42911531424999994</v>
      </c>
      <c r="BC7" s="164">
        <f>ImportsCoreVPA!BC5</f>
        <v>0</v>
      </c>
      <c r="BD7" s="231"/>
    </row>
    <row r="8" spans="2:56" ht="20" customHeight="1" thickTop="1">
      <c r="B8" s="53" t="s">
        <v>14</v>
      </c>
      <c r="C8" s="161">
        <f>SUM([1]TimberSectorMinusCoreVPAImp!B$263:B$263)+SUM(C9:C12)</f>
        <v>3.0349569083733337</v>
      </c>
      <c r="D8" s="162">
        <f>SUM([1]TimberSectorMinusCoreVPAImp!C$263:C$263)+SUM(D9:D12)</f>
        <v>3.0610730460340001</v>
      </c>
      <c r="E8" s="162">
        <f>SUM([1]TimberSectorMinusCoreVPAImp!D$263:D$263)+SUM(E9:E12)</f>
        <v>3.2435567521833497</v>
      </c>
      <c r="F8" s="162">
        <f>SUM([1]TimberSectorMinusCoreVPAImp!E$263:E$263)+SUM(F9:F12)</f>
        <v>3.766789158172549</v>
      </c>
      <c r="G8" s="162">
        <f>SUM([1]TimberSectorMinusCoreVPAImp!F$263:F$263)+SUM(G9:G12)</f>
        <v>4.3422699078533338</v>
      </c>
      <c r="H8" s="162">
        <f>SUM([1]TimberSectorMinusCoreVPAImp!G$263:G$263)+SUM(H9:H12)</f>
        <v>4.5879104195298455</v>
      </c>
      <c r="I8" s="162">
        <f>SUM([1]TimberSectorMinusCoreVPAImp!H$263:H$263)+SUM(I9:I12)</f>
        <v>3.8498695022738616</v>
      </c>
      <c r="J8" s="191">
        <f>SUM([1]TimberSectorMinusCoreVPAImp!I$263:I$263)+SUM(J9:J12)</f>
        <v>3.6980736581015705</v>
      </c>
      <c r="K8" s="191">
        <f>SUM([1]TimberSectorMinusCoreVPAImp!J$263:J$263)+SUM(K9:K12)</f>
        <v>3.5955180945374643</v>
      </c>
      <c r="L8" s="191">
        <f>SUM([1]TimberSectorMinusCoreVPAImp!K$263:K$263)+SUM(L9:L12)</f>
        <v>2.7987777941458161</v>
      </c>
      <c r="M8" s="162">
        <f>SUM([1]TimberSectorMinusCoreVPAImp!L$263:L$263)+SUM(M9:M12)</f>
        <v>3.4630029049391831</v>
      </c>
      <c r="N8" s="162">
        <f>SUM([1]TimberSectorMinusCoreVPAImp!M$263:M$263)+SUM(N9:N12)</f>
        <v>3.7051752016599986</v>
      </c>
      <c r="O8" s="162">
        <f>SUM([1]TimberSectorMinusCoreVPAImp!N$263:N$263)+SUM(O9:O12)</f>
        <v>4.1201553746109667</v>
      </c>
      <c r="P8" s="162">
        <f>SUM([1]TimberSectorMinusCoreVPAImp!O$263:O$263)+SUM(P9:P12)</f>
        <v>3.8376434498622389</v>
      </c>
      <c r="Q8" s="162">
        <f>SUM([1]TimberSectorMinusCoreVPAImp!P$263:P$263)+SUM(Q9:Q12)</f>
        <v>3.412173425477214</v>
      </c>
      <c r="R8" s="162">
        <f>SUM([1]TimberSectorMinusCoreVPAImp!Q$263:Q$263)+SUM(R9:R12)</f>
        <v>2.9043317424393327</v>
      </c>
      <c r="S8" s="162">
        <f>SUM([1]TimberSectorMinusCoreVPAImp!R$263:R$263)+SUM(S9:S12)</f>
        <v>2.6461538252853574</v>
      </c>
      <c r="T8" s="162">
        <f>SUM([1]TimberSectorMinusCoreVPAImp!S$263:S$263)+SUM(T9:T12)</f>
        <v>2.724230440384471</v>
      </c>
      <c r="U8" s="162">
        <f>SUM([1]TimberSectorMinusCoreVPAImp!T$263:T$263)+SUM(U9:U12)</f>
        <v>3.5053544889634649</v>
      </c>
      <c r="V8" s="162">
        <f>SUM([1]TimberSectorMinusCoreVPAImp!U$263:U$263)+SUM(V9:V12)</f>
        <v>1.6198219779080003</v>
      </c>
      <c r="W8" s="162">
        <f>SUM([1]TimberSectorMinusCoreVPAImp!V$263:V$263)+SUM(W9:W12)</f>
        <v>2.9274044891912818</v>
      </c>
      <c r="X8" s="162">
        <f>SUM([1]TimberSectorMinusCoreVPAImp!W$263:W$263)+SUM(X9:X12)</f>
        <v>1.9148692638319993</v>
      </c>
      <c r="Y8" s="162">
        <f>SUM([1]TimberSectorMinusCoreVPAImp!X$263:X$263)+SUM(Y9:Y12)</f>
        <v>1.2845797661580258</v>
      </c>
      <c r="Z8" s="162">
        <f>SUM([1]TimberSectorMinusCoreVPAImp!Y$263:Y$263)+SUM(Z9:Z12)</f>
        <v>0.10497255427999999</v>
      </c>
      <c r="AA8" s="162">
        <f>SUM([1]TimberSectorMinusCoreVPAImp!Z$263:Z$263)+SUM(AA9:AA12)</f>
        <v>2.7648300220061373</v>
      </c>
      <c r="AB8" s="162">
        <f>SUM([1]TimberSectorMinusCoreVPAImp!AA$263:AA$263)+SUM(AB9:AB12)</f>
        <v>0</v>
      </c>
      <c r="AC8" s="40"/>
      <c r="AD8" s="161">
        <f>1/1000*SUM([1]TimberSectorMinusCoreVPAImp!AB$263:AB$263)+SUM(AD9:AD12)</f>
        <v>0.38247067100000004</v>
      </c>
      <c r="AE8" s="162">
        <f>1/1000*SUM([1]TimberSectorMinusCoreVPAImp!AC$263:AC$263)+SUM(AE9:AE12)</f>
        <v>0.36668168200000001</v>
      </c>
      <c r="AF8" s="162">
        <f>1/1000*SUM([1]TimberSectorMinusCoreVPAImp!AD$263:AD$263)+SUM(AF9:AF12)</f>
        <v>0.44362042300000004</v>
      </c>
      <c r="AG8" s="162">
        <f>1/1000*SUM([1]TimberSectorMinusCoreVPAImp!AE$263:AE$263)+SUM(AG9:AG12)</f>
        <v>0.498566014</v>
      </c>
      <c r="AH8" s="162">
        <f>1/1000*SUM([1]TimberSectorMinusCoreVPAImp!AF$263:AF$263)+SUM(AH9:AH12)</f>
        <v>0.65480973599999992</v>
      </c>
      <c r="AI8" s="162">
        <f>1/1000*SUM([1]TimberSectorMinusCoreVPAImp!AG$263:AG$263)+SUM(AI9:AI12)</f>
        <v>0.73562803832835932</v>
      </c>
      <c r="AJ8" s="162">
        <f>1/1000*SUM([1]TimberSectorMinusCoreVPAImp!AH$263:AH$263)+SUM(AJ9:AJ12)</f>
        <v>0.66876668308736509</v>
      </c>
      <c r="AK8" s="162">
        <f>1/1000*SUM([1]TimberSectorMinusCoreVPAImp!AI$263:AI$263)+SUM(AK9:AK12)</f>
        <v>0.69934494066668385</v>
      </c>
      <c r="AL8" s="162">
        <f>1/1000*SUM([1]TimberSectorMinusCoreVPAImp!AJ$263:AJ$263)+SUM(AL9:AL12)</f>
        <v>0.72332384042916242</v>
      </c>
      <c r="AM8" s="162">
        <f>1/1000*SUM([1]TimberSectorMinusCoreVPAImp!AK$263:AK$263)+SUM(AM9:AM12)</f>
        <v>0.48706125188352328</v>
      </c>
      <c r="AN8" s="162">
        <f>1/1000*SUM([1]TimberSectorMinusCoreVPAImp!AL$263:AL$263)+SUM(AN9:AN12)</f>
        <v>0.63646452591599212</v>
      </c>
      <c r="AO8" s="162">
        <f>1/1000*SUM([1]TimberSectorMinusCoreVPAImp!AM$263:AM$263)+SUM(AO9:AO12)</f>
        <v>0.71788388652130342</v>
      </c>
      <c r="AP8" s="162">
        <f>1/1000*SUM([1]TimberSectorMinusCoreVPAImp!AN$263:AN$263)+SUM(AP9:AP12)</f>
        <v>0.80819081221326416</v>
      </c>
      <c r="AQ8" s="162">
        <f>1/1000*SUM([1]TimberSectorMinusCoreVPAImp!AO$263:AO$263)+SUM(AQ9:AQ12)</f>
        <v>0.79015577471201581</v>
      </c>
      <c r="AR8" s="162">
        <f>1/1000*SUM([1]TimberSectorMinusCoreVPAImp!AP$263:AP$263)+SUM(AR9:AR12)</f>
        <v>0.74695731031992629</v>
      </c>
      <c r="AS8" s="162">
        <f>1/1000*SUM([1]TimberSectorMinusCoreVPAImp!AQ$263:AQ$263)+SUM(AS9:AS12)</f>
        <v>0.64155856530044431</v>
      </c>
      <c r="AT8" s="162">
        <f>1/1000*SUM([1]TimberSectorMinusCoreVPAImp!AR$263:AR$263)+SUM(AT9:AT12)</f>
        <v>0.62341365893861433</v>
      </c>
      <c r="AU8" s="162">
        <f>1/1000*SUM([1]TimberSectorMinusCoreVPAImp!AS$263:AS$263)+SUM(AU9:AU12)</f>
        <v>0.66528260268237749</v>
      </c>
      <c r="AV8" s="162">
        <f>1/1000*SUM([1]TimberSectorMinusCoreVPAImp!AT$263:AT$263)+SUM(AV9:AV12)</f>
        <v>0.73318312232988103</v>
      </c>
      <c r="AW8" s="162">
        <f>1/1000*SUM([1]TimberSectorMinusCoreVPAImp!AU$263:AU$263)+SUM(AW9:AW12)</f>
        <v>0.628329786</v>
      </c>
      <c r="AX8" s="162">
        <f>1/1000*SUM([1]TimberSectorMinusCoreVPAImp!AV$263:AV$263)+SUM(AX9:AX12)</f>
        <v>0.62661287399999999</v>
      </c>
      <c r="AY8" s="162">
        <f>1/1000*SUM([1]TimberSectorMinusCoreVPAImp!AW$263:AW$263)+SUM(AY9:AY12)</f>
        <v>0.75448554499999965</v>
      </c>
      <c r="AZ8" s="162">
        <f>1/1000*SUM([1]TimberSectorMinusCoreVPAImp!AX$263:AX$263)+SUM(AZ9:AZ12)</f>
        <v>0.7762487306889998</v>
      </c>
      <c r="BA8" s="162">
        <f>1/1000*SUM([1]TimberSectorMinusCoreVPAImp!AY$263:AY$263)+SUM(BA9:BA12)</f>
        <v>3.3882980999999993E-2</v>
      </c>
      <c r="BB8" s="162">
        <f>1/1000*SUM([1]TimberSectorMinusCoreVPAImp!AZ$263:AZ$263)+SUM(BB9:BB12)</f>
        <v>0.73208499234000013</v>
      </c>
      <c r="BC8" s="162">
        <f>1/1000*SUM([1]TimberSectorMinusCoreVPAImp!BA$263:BA$263)+SUM(BC9:BC12)</f>
        <v>0</v>
      </c>
      <c r="BD8" s="231"/>
    </row>
    <row r="9" spans="2:56" ht="13">
      <c r="B9" s="5" t="s">
        <v>7</v>
      </c>
      <c r="C9" s="22">
        <f>'[1]4403Imp'!B$263</f>
        <v>0.61794879000000003</v>
      </c>
      <c r="D9" s="23">
        <f>'[1]4403Imp'!C$263</f>
        <v>0.51779368999999997</v>
      </c>
      <c r="E9" s="23">
        <f>'[1]4403Imp'!D$263</f>
        <v>0.42262628055333329</v>
      </c>
      <c r="F9" s="23">
        <f>'[1]4403Imp'!E$263</f>
        <v>0.40949015333333327</v>
      </c>
      <c r="G9" s="23">
        <f>'[1]4403Imp'!F$263</f>
        <v>0.37705900000000003</v>
      </c>
      <c r="H9" s="23">
        <f>'[1]4403Imp'!G$263</f>
        <v>0.38983046381303915</v>
      </c>
      <c r="I9" s="23">
        <f>'[1]4403Imp'!H$263</f>
        <v>0.28046152398195368</v>
      </c>
      <c r="J9" s="185">
        <f>'[1]4403Imp'!I$263</f>
        <v>0.21069923649894645</v>
      </c>
      <c r="K9" s="185">
        <f>'[1]4403Imp'!J$263</f>
        <v>0.22344325120000003</v>
      </c>
      <c r="L9" s="185">
        <f>'[1]4403Imp'!K$263</f>
        <v>0.12249660974364258</v>
      </c>
      <c r="M9" s="23">
        <f>'[1]4403Imp'!L$263</f>
        <v>0.15860518679999999</v>
      </c>
      <c r="N9" s="23">
        <f>'[1]4403Imp'!M$263</f>
        <v>0.15637503674806724</v>
      </c>
      <c r="O9" s="23">
        <f>'[1]4403Imp'!N$263</f>
        <v>0.15579240054533336</v>
      </c>
      <c r="P9" s="23">
        <f>'[1]4403Imp'!O$263</f>
        <v>0.16454692134166665</v>
      </c>
      <c r="Q9" s="23">
        <f>'[1]4403Imp'!P$263</f>
        <v>0.14000939749999997</v>
      </c>
      <c r="R9" s="23">
        <f>'[1]4403Imp'!Q$263</f>
        <v>3.5795981696666666E-2</v>
      </c>
      <c r="S9" s="23">
        <f>'[1]4403Imp'!R$263</f>
        <v>3.0084869892181815E-2</v>
      </c>
      <c r="T9" s="23">
        <f>'[1]4403Imp'!S$263</f>
        <v>3.6341835136363639E-2</v>
      </c>
      <c r="U9" s="23">
        <f>'[1]4403Imp'!T$263</f>
        <v>1.6878973699999997E-2</v>
      </c>
      <c r="V9" s="23">
        <f>'[1]4403Imp'!U$263</f>
        <v>3.51079974E-2</v>
      </c>
      <c r="W9" s="23">
        <f>'[1]4403Imp'!V$263</f>
        <v>1.6066028666666666E-2</v>
      </c>
      <c r="X9" s="23">
        <f>'[1]4403Imp'!W$263</f>
        <v>2.6777957200000001E-2</v>
      </c>
      <c r="Y9" s="23">
        <f>'[1]4403Imp'!X$263</f>
        <v>5.831662963304762E-3</v>
      </c>
      <c r="Z9" s="23">
        <f>'[1]4403Imp'!Y$263</f>
        <v>1.3000000000000002E-4</v>
      </c>
      <c r="AA9" s="23">
        <f>'[1]4403Imp'!Z$263</f>
        <v>3.0763462090569231E-2</v>
      </c>
      <c r="AB9" s="23">
        <f>'[1]4403Imp'!AA$263</f>
        <v>0</v>
      </c>
      <c r="AC9" s="40"/>
      <c r="AD9" s="24">
        <f>1/1000*'[1]4403Imp'!AB$263</f>
        <v>0.12715463999999999</v>
      </c>
      <c r="AE9" s="25">
        <f>1/1000*'[1]4403Imp'!AC$263</f>
        <v>9.6984000000000015E-2</v>
      </c>
      <c r="AF9" s="25">
        <f>1/1000*'[1]4403Imp'!AD$263</f>
        <v>8.9956999999999995E-2</v>
      </c>
      <c r="AG9" s="25">
        <f>1/1000*'[1]4403Imp'!AE$263</f>
        <v>0.100741</v>
      </c>
      <c r="AH9" s="25">
        <f>1/1000*'[1]4403Imp'!AF$263</f>
        <v>0.10699700000000001</v>
      </c>
      <c r="AI9" s="25">
        <f>1/1000*'[1]4403Imp'!AG$263</f>
        <v>0.11672198808075866</v>
      </c>
      <c r="AJ9" s="25">
        <f>1/1000*'[1]4403Imp'!AH$263</f>
        <v>0.11118141272218469</v>
      </c>
      <c r="AK9" s="25">
        <f>1/1000*'[1]4403Imp'!AI$263</f>
        <v>9.3979011178728533E-2</v>
      </c>
      <c r="AL9" s="25">
        <f>1/1000*'[1]4403Imp'!AJ$263</f>
        <v>0.11598102929257437</v>
      </c>
      <c r="AM9" s="25">
        <f>1/1000*'[1]4403Imp'!AK$263</f>
        <v>5.0324036803056069E-2</v>
      </c>
      <c r="AN9" s="25">
        <f>1/1000*'[1]4403Imp'!AL$263</f>
        <v>6.4040587819344269E-2</v>
      </c>
      <c r="AO9" s="25">
        <f>1/1000*'[1]4403Imp'!AM$263</f>
        <v>5.6157382640564087E-2</v>
      </c>
      <c r="AP9" s="25">
        <f>1/1000*'[1]4403Imp'!AN$263</f>
        <v>6.6110974148632276E-2</v>
      </c>
      <c r="AQ9" s="25">
        <f>1/1000*'[1]4403Imp'!AO$263</f>
        <v>8.0078156140079113E-2</v>
      </c>
      <c r="AR9" s="25">
        <f>1/1000*'[1]4403Imp'!AP$263</f>
        <v>7.0575608148045282E-2</v>
      </c>
      <c r="AS9" s="25">
        <f>1/1000*'[1]4403Imp'!AQ$263</f>
        <v>1.2785058987429224E-2</v>
      </c>
      <c r="AT9" s="25">
        <f>1/1000*'[1]4403Imp'!AR$263</f>
        <v>1.0297138128979552E-2</v>
      </c>
      <c r="AU9" s="25">
        <f>1/1000*'[1]4403Imp'!AS$263</f>
        <v>6.3314696930614695E-3</v>
      </c>
      <c r="AV9" s="25">
        <f>1/1000*'[1]4403Imp'!AT$263</f>
        <v>5.2936339563804972E-3</v>
      </c>
      <c r="AW9" s="25">
        <f>1/1000*'[1]4403Imp'!AU$263</f>
        <v>4.3388439999999997E-3</v>
      </c>
      <c r="AX9" s="25">
        <f>1/1000*'[1]4403Imp'!AV$263</f>
        <v>4.5758649999999993E-3</v>
      </c>
      <c r="AY9" s="25">
        <f>1/1000*'[1]4403Imp'!AW$263</f>
        <v>4.3107780000000004E-3</v>
      </c>
      <c r="AZ9" s="25">
        <f>1/1000*'[1]4403Imp'!AX$263</f>
        <v>3.6146786419999997E-3</v>
      </c>
      <c r="BA9" s="25">
        <f>1/1000*'[1]4403Imp'!AY$263</f>
        <v>7.3161E-5</v>
      </c>
      <c r="BB9" s="25">
        <f>1/1000*'[1]4403Imp'!AZ$263</f>
        <v>6.227871260000001E-3</v>
      </c>
      <c r="BC9" s="25">
        <f>1/1000*'[1]4403Imp'!BA$263</f>
        <v>0</v>
      </c>
      <c r="BD9" s="231"/>
    </row>
    <row r="10" spans="2:56" ht="13">
      <c r="B10" s="5" t="s">
        <v>8</v>
      </c>
      <c r="C10" s="22">
        <f>'[1]4407Imp'!B$263</f>
        <v>2.2531346631733333</v>
      </c>
      <c r="D10" s="23">
        <f>'[1]4407Imp'!C$263</f>
        <v>2.3376634579999997</v>
      </c>
      <c r="E10" s="23">
        <f>'[1]4407Imp'!D$263</f>
        <v>2.4583810123500167</v>
      </c>
      <c r="F10" s="23">
        <f>'[1]4407Imp'!E$263</f>
        <v>2.935114132039216</v>
      </c>
      <c r="G10" s="23">
        <f>'[1]4407Imp'!F$263</f>
        <v>3.2594041043200002</v>
      </c>
      <c r="H10" s="23">
        <f>'[1]4407Imp'!G$263</f>
        <v>3.4997315552289514</v>
      </c>
      <c r="I10" s="23">
        <f>'[1]4407Imp'!H$263</f>
        <v>2.7926236245492553</v>
      </c>
      <c r="J10" s="185">
        <f>'[1]4407Imp'!I$263</f>
        <v>2.6109053248579679</v>
      </c>
      <c r="K10" s="185">
        <f>'[1]4407Imp'!J$263</f>
        <v>2.4451995648127851</v>
      </c>
      <c r="L10" s="185">
        <f>'[1]4407Imp'!K$263</f>
        <v>1.9764209001267927</v>
      </c>
      <c r="M10" s="23">
        <f>'[1]4407Imp'!L$263</f>
        <v>2.3006084132991824</v>
      </c>
      <c r="N10" s="23">
        <f>'[1]4407Imp'!M$263</f>
        <v>2.3735220442606897</v>
      </c>
      <c r="O10" s="23">
        <f>'[1]4407Imp'!N$263</f>
        <v>2.5424305295372807</v>
      </c>
      <c r="P10" s="23">
        <f>'[1]4407Imp'!O$263</f>
        <v>2.136655138212646</v>
      </c>
      <c r="Q10" s="23">
        <f>'[1]4407Imp'!P$263</f>
        <v>1.850581888792</v>
      </c>
      <c r="R10" s="23">
        <f>'[1]4407Imp'!Q$263</f>
        <v>1.6725400297731663</v>
      </c>
      <c r="S10" s="23">
        <f>'[1]4407Imp'!R$263</f>
        <v>1.4588034964805721</v>
      </c>
      <c r="T10" s="23">
        <f>'[1]4407Imp'!S$263</f>
        <v>1.3467936502978297</v>
      </c>
      <c r="U10" s="23">
        <f>'[1]4407Imp'!T$263</f>
        <v>1.4671268131953334</v>
      </c>
      <c r="V10" s="23">
        <f>'[1]4407Imp'!U$263</f>
        <v>0.66535627230799999</v>
      </c>
      <c r="W10" s="23">
        <f>'[1]4407Imp'!V$263</f>
        <v>1.1005258925266665</v>
      </c>
      <c r="X10" s="23">
        <f>'[1]4407Imp'!W$263</f>
        <v>0.53028659793200017</v>
      </c>
      <c r="Y10" s="23">
        <f>'[1]4407Imp'!X$263</f>
        <v>0.40215759577065802</v>
      </c>
      <c r="Z10" s="23">
        <f>'[1]4407Imp'!Y$263</f>
        <v>9.2201185999999996E-4</v>
      </c>
      <c r="AA10" s="23">
        <f>'[1]4407Imp'!Z$263</f>
        <v>0.83292354288488812</v>
      </c>
      <c r="AB10" s="23">
        <f>'[1]4407Imp'!AA$263</f>
        <v>0</v>
      </c>
      <c r="AC10" s="40"/>
      <c r="AD10" s="24">
        <f>1/1000*'[1]4407Imp'!AB$263</f>
        <v>0.21753091000000002</v>
      </c>
      <c r="AE10" s="25">
        <f>1/1000*'[1]4407Imp'!AC$263</f>
        <v>0.2261842</v>
      </c>
      <c r="AF10" s="25">
        <f>1/1000*'[1]4407Imp'!AD$263</f>
        <v>0.28676000000000001</v>
      </c>
      <c r="AG10" s="25">
        <f>1/1000*'[1]4407Imp'!AE$263</f>
        <v>0.31492100000000001</v>
      </c>
      <c r="AH10" s="25">
        <f>1/1000*'[1]4407Imp'!AF$263</f>
        <v>0.42221400000000009</v>
      </c>
      <c r="AI10" s="25">
        <f>1/1000*'[1]4407Imp'!AG$263</f>
        <v>0.48127638409923013</v>
      </c>
      <c r="AJ10" s="25">
        <f>1/1000*'[1]4407Imp'!AH$263</f>
        <v>0.37585639256051745</v>
      </c>
      <c r="AK10" s="25">
        <f>1/1000*'[1]4407Imp'!AI$263</f>
        <v>0.38547234579492179</v>
      </c>
      <c r="AL10" s="25">
        <f>1/1000*'[1]4407Imp'!AJ$263</f>
        <v>0.36602006566875894</v>
      </c>
      <c r="AM10" s="25">
        <f>1/1000*'[1]4407Imp'!AK$263</f>
        <v>0.26980293635187641</v>
      </c>
      <c r="AN10" s="25">
        <f>1/1000*'[1]4407Imp'!AL$263</f>
        <v>0.32481525860121585</v>
      </c>
      <c r="AO10" s="25">
        <f>1/1000*'[1]4407Imp'!AM$263</f>
        <v>0.34326782105862597</v>
      </c>
      <c r="AP10" s="25">
        <f>1/1000*'[1]4407Imp'!AN$263</f>
        <v>0.38374968211010685</v>
      </c>
      <c r="AQ10" s="25">
        <f>1/1000*'[1]4407Imp'!AO$263</f>
        <v>0.31771388222930136</v>
      </c>
      <c r="AR10" s="25">
        <f>1/1000*'[1]4407Imp'!AP$263</f>
        <v>0.2810812623068959</v>
      </c>
      <c r="AS10" s="25">
        <f>1/1000*'[1]4407Imp'!AQ$263</f>
        <v>0.24756294752060184</v>
      </c>
      <c r="AT10" s="25">
        <f>1/1000*'[1]4407Imp'!AR$263</f>
        <v>0.21674230742326253</v>
      </c>
      <c r="AU10" s="25">
        <f>1/1000*'[1]4407Imp'!AS$263</f>
        <v>0.26961503202095777</v>
      </c>
      <c r="AV10" s="25">
        <f>1/1000*'[1]4407Imp'!AT$263</f>
        <v>0.24535683608853967</v>
      </c>
      <c r="AW10" s="25">
        <f>1/1000*'[1]4407Imp'!AU$263</f>
        <v>0.20212815800000006</v>
      </c>
      <c r="AX10" s="25">
        <f>1/1000*'[1]4407Imp'!AV$263</f>
        <v>0.16765796500000002</v>
      </c>
      <c r="AY10" s="25">
        <f>1/1000*'[1]4407Imp'!AW$263</f>
        <v>0.17967724799999993</v>
      </c>
      <c r="AZ10" s="25">
        <f>1/1000*'[1]4407Imp'!AX$263</f>
        <v>0.20133277626700002</v>
      </c>
      <c r="BA10" s="25">
        <f>1/1000*'[1]4407Imp'!AY$263</f>
        <v>1.1952374999999998E-2</v>
      </c>
      <c r="BB10" s="25">
        <f>1/1000*'[1]4407Imp'!AZ$263</f>
        <v>0.14061500764999996</v>
      </c>
      <c r="BC10" s="25">
        <f>1/1000*'[1]4407Imp'!BA$263</f>
        <v>0</v>
      </c>
      <c r="BD10" s="231"/>
    </row>
    <row r="11" spans="2:56" ht="13">
      <c r="B11" s="5" t="s">
        <v>9</v>
      </c>
      <c r="C11" s="13">
        <f>'[1]4408Imp'!B$263</f>
        <v>2.7452689599999996E-2</v>
      </c>
      <c r="D11" s="14">
        <f>'[1]4408Imp'!C$263</f>
        <v>2.0665539999999996E-2</v>
      </c>
      <c r="E11" s="14">
        <f>'[1]4408Imp'!D$263</f>
        <v>3.5766434479999991E-2</v>
      </c>
      <c r="F11" s="14">
        <f>'[1]4408Imp'!E$263</f>
        <v>5.9756899999999995E-2</v>
      </c>
      <c r="G11" s="14">
        <f>'[1]4408Imp'!F$263</f>
        <v>5.6745779999999996E-2</v>
      </c>
      <c r="H11" s="14">
        <f>'[1]4408Imp'!G$263</f>
        <v>5.9942807399999985E-2</v>
      </c>
      <c r="I11" s="14">
        <f>'[1]4408Imp'!H$263</f>
        <v>4.5271259739885356E-2</v>
      </c>
      <c r="J11" s="72">
        <f>'[1]4408Imp'!I$263</f>
        <v>5.5429159800000002E-2</v>
      </c>
      <c r="K11" s="72">
        <f>'[1]4408Imp'!J$263</f>
        <v>5.4525818746000002E-2</v>
      </c>
      <c r="L11" s="72">
        <f>'[1]4408Imp'!K$263</f>
        <v>5.3186168000000002E-3</v>
      </c>
      <c r="M11" s="14">
        <f>'[1]4408Imp'!L$263</f>
        <v>6.4655638460000012E-2</v>
      </c>
      <c r="N11" s="14">
        <f>'[1]4408Imp'!M$263</f>
        <v>5.0422547699999994E-2</v>
      </c>
      <c r="O11" s="14">
        <f>'[1]4408Imp'!N$263</f>
        <v>4.1593017723999995E-2</v>
      </c>
      <c r="P11" s="14">
        <f>'[1]4408Imp'!O$263</f>
        <v>3.9568071766999995E-2</v>
      </c>
      <c r="Q11" s="14">
        <f>'[1]4408Imp'!P$263</f>
        <v>4.455942358E-2</v>
      </c>
      <c r="R11" s="14">
        <f>'[1]4408Imp'!Q$263</f>
        <v>2.7834386300000003E-2</v>
      </c>
      <c r="S11" s="14">
        <f>'[1]4408Imp'!R$263</f>
        <v>4.6717564039999986E-2</v>
      </c>
      <c r="T11" s="14">
        <f>'[1]4408Imp'!S$263</f>
        <v>1.9338065599999996E-2</v>
      </c>
      <c r="U11" s="14">
        <f>'[1]4408Imp'!T$263</f>
        <v>4.9876295419999987E-2</v>
      </c>
      <c r="V11" s="14">
        <f>'[1]4408Imp'!U$263</f>
        <v>3.8055999839999986E-2</v>
      </c>
      <c r="W11" s="14">
        <f>'[1]4408Imp'!V$263</f>
        <v>3.254033328E-2</v>
      </c>
      <c r="X11" s="14">
        <f>'[1]4408Imp'!W$263</f>
        <v>2.6808603659999986E-2</v>
      </c>
      <c r="Y11" s="14">
        <f>'[1]4408Imp'!X$263</f>
        <v>2.433329735899999E-2</v>
      </c>
      <c r="Z11" s="14">
        <f>'[1]4408Imp'!Y$263</f>
        <v>4.0046771999999989E-4</v>
      </c>
      <c r="AA11" s="14">
        <f>'[1]4408Imp'!Z$263</f>
        <v>4.6906222619479992E-2</v>
      </c>
      <c r="AB11" s="14">
        <f>'[1]4408Imp'!AA$263</f>
        <v>0</v>
      </c>
      <c r="AC11" s="40"/>
      <c r="AD11" s="13">
        <f>1/1000*'[1]4408Imp'!AB$263</f>
        <v>1.0943999999999999E-2</v>
      </c>
      <c r="AE11" s="14">
        <f>1/1000*'[1]4408Imp'!AC$263</f>
        <v>9.6820000000000014E-3</v>
      </c>
      <c r="AF11" s="14">
        <f>1/1000*'[1]4408Imp'!AD$263</f>
        <v>1.5997999999999995E-2</v>
      </c>
      <c r="AG11" s="14">
        <f>1/1000*'[1]4408Imp'!AE$263</f>
        <v>1.6683999999999997E-2</v>
      </c>
      <c r="AH11" s="14">
        <f>1/1000*'[1]4408Imp'!AF$263</f>
        <v>1.9549999999999998E-2</v>
      </c>
      <c r="AI11" s="14">
        <f>1/1000*'[1]4408Imp'!AG$263</f>
        <v>2.2917563873045305E-2</v>
      </c>
      <c r="AJ11" s="14">
        <f>1/1000*'[1]4408Imp'!AH$263</f>
        <v>2.3223196556295296E-2</v>
      </c>
      <c r="AK11" s="14">
        <f>1/1000*'[1]4408Imp'!AI$263</f>
        <v>2.5286924340484494E-2</v>
      </c>
      <c r="AL11" s="14">
        <f>1/1000*'[1]4408Imp'!AJ$263</f>
        <v>2.7460643693387365E-2</v>
      </c>
      <c r="AM11" s="14">
        <f>1/1000*'[1]4408Imp'!AK$263</f>
        <v>2.2379118852707686E-3</v>
      </c>
      <c r="AN11" s="14">
        <f>1/1000*'[1]4408Imp'!AL$263</f>
        <v>2.6898947733397773E-2</v>
      </c>
      <c r="AO11" s="14">
        <f>1/1000*'[1]4408Imp'!AM$263</f>
        <v>2.9669874642448434E-2</v>
      </c>
      <c r="AP11" s="14">
        <f>1/1000*'[1]4408Imp'!AN$263</f>
        <v>2.6891745719675429E-2</v>
      </c>
      <c r="AQ11" s="14">
        <f>1/1000*'[1]4408Imp'!AO$263</f>
        <v>2.2303071736026442E-2</v>
      </c>
      <c r="AR11" s="14">
        <f>1/1000*'[1]4408Imp'!AP$263</f>
        <v>2.4227963580727433E-2</v>
      </c>
      <c r="AS11" s="14">
        <f>1/1000*'[1]4408Imp'!AQ$263</f>
        <v>1.9650457605799511E-2</v>
      </c>
      <c r="AT11" s="14">
        <f>1/1000*'[1]4408Imp'!AR$263</f>
        <v>2.4405585314586354E-2</v>
      </c>
      <c r="AU11" s="14">
        <f>1/1000*'[1]4408Imp'!AS$263</f>
        <v>2.5808723641754832E-2</v>
      </c>
      <c r="AV11" s="14">
        <f>1/1000*'[1]4408Imp'!AT$263</f>
        <v>3.2291226121818679E-2</v>
      </c>
      <c r="AW11" s="14">
        <f>1/1000*'[1]4408Imp'!AU$263</f>
        <v>2.6848295000000008E-2</v>
      </c>
      <c r="AX11" s="14">
        <f>1/1000*'[1]4408Imp'!AV$263</f>
        <v>2.3243707000000002E-2</v>
      </c>
      <c r="AY11" s="14">
        <f>1/1000*'[1]4408Imp'!AW$263</f>
        <v>2.508643100000001E-2</v>
      </c>
      <c r="AZ11" s="14">
        <f>1/1000*'[1]4408Imp'!AX$263</f>
        <v>2.7716925105000002E-2</v>
      </c>
      <c r="BA11" s="14">
        <f>1/1000*'[1]4408Imp'!AY$263</f>
        <v>9.3261600000000004E-4</v>
      </c>
      <c r="BB11" s="14">
        <f>1/1000*'[1]4408Imp'!AZ$263</f>
        <v>4.9601872360000007E-2</v>
      </c>
      <c r="BC11" s="14">
        <f>1/1000*'[1]4408Imp'!BA$263</f>
        <v>0</v>
      </c>
      <c r="BD11" s="231"/>
    </row>
    <row r="12" spans="2:56" ht="13">
      <c r="B12" s="5" t="s">
        <v>10</v>
      </c>
      <c r="C12" s="13">
        <f>'[1]4412Imp'!B$263</f>
        <v>8.631108799999998E-2</v>
      </c>
      <c r="D12" s="14">
        <f>'[1]4412Imp'!C$263</f>
        <v>8.1167325634000004E-2</v>
      </c>
      <c r="E12" s="14">
        <f>'[1]4412Imp'!D$263</f>
        <v>0.21026107799999996</v>
      </c>
      <c r="F12" s="14">
        <f>'[1]4412Imp'!E$263</f>
        <v>0.23215509999999998</v>
      </c>
      <c r="G12" s="14">
        <f>'[1]4412Imp'!F$263</f>
        <v>0.45333546633333338</v>
      </c>
      <c r="H12" s="14">
        <f>'[1]4412Imp'!G$263</f>
        <v>0.4324132821678569</v>
      </c>
      <c r="I12" s="14">
        <f>'[1]4412Imp'!H$263</f>
        <v>0.44533244981554837</v>
      </c>
      <c r="J12" s="72">
        <f>'[1]4412Imp'!I$263</f>
        <v>0.49790908666465516</v>
      </c>
      <c r="K12" s="72">
        <f>'[1]4412Imp'!J$263</f>
        <v>0.51576114847471577</v>
      </c>
      <c r="L12" s="72">
        <f>'[1]4412Imp'!K$263</f>
        <v>0.42217600789538029</v>
      </c>
      <c r="M12" s="14">
        <f>'[1]4412Imp'!L$263</f>
        <v>0.63922730036000008</v>
      </c>
      <c r="N12" s="14">
        <f>'[1]4412Imp'!M$263</f>
        <v>0.72638245864136308</v>
      </c>
      <c r="O12" s="14">
        <f>'[1]4412Imp'!N$263</f>
        <v>0.96431201563387137</v>
      </c>
      <c r="P12" s="14">
        <f>'[1]4412Imp'!O$263</f>
        <v>1.0686272383199991</v>
      </c>
      <c r="Q12" s="14">
        <f>'[1]4412Imp'!P$263</f>
        <v>1.0005833049458337</v>
      </c>
      <c r="R12" s="14">
        <f>'[1]4412Imp'!Q$263</f>
        <v>0.84726128252950017</v>
      </c>
      <c r="S12" s="14">
        <f>'[1]4412Imp'!R$263</f>
        <v>0.79086191519260374</v>
      </c>
      <c r="T12" s="14">
        <f>'[1]4412Imp'!S$263</f>
        <v>1.0780993086650794</v>
      </c>
      <c r="U12" s="14">
        <f>'[1]4412Imp'!T$263</f>
        <v>1.5632813576591662</v>
      </c>
      <c r="V12" s="14">
        <f>'[1]4412Imp'!U$263</f>
        <v>0.48991867645999998</v>
      </c>
      <c r="W12" s="14">
        <f>'[1]4412Imp'!V$263</f>
        <v>1.3489004653599996</v>
      </c>
      <c r="X12" s="14">
        <f>'[1]4412Imp'!W$263</f>
        <v>0.95325651235999986</v>
      </c>
      <c r="Y12" s="14">
        <f>'[1]4412Imp'!X$263</f>
        <v>0.57858894925795479</v>
      </c>
      <c r="Z12" s="14">
        <f>'[1]4412Imp'!Y$263</f>
        <v>6.8776089200000001E-2</v>
      </c>
      <c r="AA12" s="14">
        <f>'[1]4412Imp'!Z$263</f>
        <v>1.3033846571457868</v>
      </c>
      <c r="AB12" s="14">
        <f>'[1]4412Imp'!AA$263</f>
        <v>0</v>
      </c>
      <c r="AC12" s="40"/>
      <c r="AD12" s="13">
        <f>1/1000*'[1]4412Imp'!AB$263</f>
        <v>1.1135000000000001E-2</v>
      </c>
      <c r="AE12" s="14">
        <f>1/1000*'[1]4412Imp'!AC$263</f>
        <v>1.1193999999999997E-2</v>
      </c>
      <c r="AF12" s="14">
        <f>1/1000*'[1]4412Imp'!AD$263</f>
        <v>1.6295999999999998E-2</v>
      </c>
      <c r="AG12" s="14">
        <f>1/1000*'[1]4412Imp'!AE$263</f>
        <v>2.8233000000000005E-2</v>
      </c>
      <c r="AH12" s="14">
        <f>1/1000*'[1]4412Imp'!AF$263</f>
        <v>5.1534999999999997E-2</v>
      </c>
      <c r="AI12" s="14">
        <f>1/1000*'[1]4412Imp'!AG$263</f>
        <v>4.898176127476498E-2</v>
      </c>
      <c r="AJ12" s="14">
        <f>1/1000*'[1]4412Imp'!AH$263</f>
        <v>6.4012577721891062E-2</v>
      </c>
      <c r="AK12" s="14">
        <f>1/1000*'[1]4412Imp'!AI$263</f>
        <v>7.9017916940502975E-2</v>
      </c>
      <c r="AL12" s="14">
        <f>1/1000*'[1]4412Imp'!AJ$263</f>
        <v>7.8658229946834954E-2</v>
      </c>
      <c r="AM12" s="14">
        <f>1/1000*'[1]4412Imp'!AK$263</f>
        <v>6.5809527671461587E-2</v>
      </c>
      <c r="AN12" s="14">
        <f>1/1000*'[1]4412Imp'!AL$263</f>
        <v>9.4835420144890256E-2</v>
      </c>
      <c r="AO12" s="14">
        <f>1/1000*'[1]4412Imp'!AM$263</f>
        <v>0.11983455055891175</v>
      </c>
      <c r="AP12" s="14">
        <f>1/1000*'[1]4412Imp'!AN$263</f>
        <v>0.13631726886747414</v>
      </c>
      <c r="AQ12" s="14">
        <f>1/1000*'[1]4412Imp'!AO$263</f>
        <v>0.15425114619540495</v>
      </c>
      <c r="AR12" s="14">
        <f>1/1000*'[1]4412Imp'!AP$263</f>
        <v>0.14785830346029397</v>
      </c>
      <c r="AS12" s="14">
        <f>1/1000*'[1]4412Imp'!AQ$263</f>
        <v>0.13890947006037352</v>
      </c>
      <c r="AT12" s="14">
        <f>1/1000*'[1]4412Imp'!AR$263</f>
        <v>0.15435245433208797</v>
      </c>
      <c r="AU12" s="14">
        <f>1/1000*'[1]4412Imp'!AS$263</f>
        <v>0.14082598907624383</v>
      </c>
      <c r="AV12" s="14">
        <f>1/1000*'[1]4412Imp'!AT$263</f>
        <v>0.18554625081921086</v>
      </c>
      <c r="AW12" s="14">
        <f>1/1000*'[1]4412Imp'!AU$263</f>
        <v>0.15759965300000001</v>
      </c>
      <c r="AX12" s="14">
        <f>1/1000*'[1]4412Imp'!AV$263</f>
        <v>0.19682471799999995</v>
      </c>
      <c r="AY12" s="14">
        <f>1/1000*'[1]4412Imp'!AW$263</f>
        <v>0.26148118599999998</v>
      </c>
      <c r="AZ12" s="14">
        <f>1/1000*'[1]4412Imp'!AX$263</f>
        <v>0.26264544761399994</v>
      </c>
      <c r="BA12" s="14">
        <f>1/1000*'[1]4412Imp'!AY$263</f>
        <v>5.8124999999999997E-5</v>
      </c>
      <c r="BB12" s="14">
        <f>1/1000*'[1]4412Imp'!AZ$263</f>
        <v>0.23267056298</v>
      </c>
      <c r="BC12" s="14">
        <f>1/1000*'[1]4412Imp'!BA$263</f>
        <v>0</v>
      </c>
      <c r="BD12" s="231"/>
    </row>
    <row r="13" spans="2:56" ht="13">
      <c r="B13" s="5" t="s">
        <v>67</v>
      </c>
      <c r="C13" s="13">
        <f>'[1]44104411Imp'!B$263</f>
        <v>1.1516119999999999E-2</v>
      </c>
      <c r="D13" s="14">
        <f>'[1]44104411Imp'!C$263</f>
        <v>1.259132E-2</v>
      </c>
      <c r="E13" s="14">
        <f>'[1]44104411Imp'!D$263</f>
        <v>2.9258879999999994E-2</v>
      </c>
      <c r="F13" s="14">
        <f>'[1]44104411Imp'!E$263</f>
        <v>3.7309439999999992E-2</v>
      </c>
      <c r="G13" s="14">
        <f>'[1]44104411Imp'!F$263</f>
        <v>5.2060679999999991E-2</v>
      </c>
      <c r="H13" s="14">
        <f>'[1]44104411Imp'!G$263</f>
        <v>4.1765257240000006E-2</v>
      </c>
      <c r="I13" s="14">
        <f>'[1]44104411Imp'!H$263</f>
        <v>6.610187231129809E-2</v>
      </c>
      <c r="J13" s="72">
        <f>'[1]44104411Imp'!I$263</f>
        <v>8.9657196159999994E-2</v>
      </c>
      <c r="K13" s="72">
        <f>'[1]44104411Imp'!J$263</f>
        <v>8.8827737320000016E-2</v>
      </c>
      <c r="L13" s="72">
        <f>'[1]44104411Imp'!K$263</f>
        <v>6.3313552959999991E-2</v>
      </c>
      <c r="M13" s="14">
        <f>'[1]44104411Imp'!L$263</f>
        <v>6.0962564320000016E-2</v>
      </c>
      <c r="N13" s="14">
        <f>'[1]44104411Imp'!M$263</f>
        <v>7.6716202360000013E-2</v>
      </c>
      <c r="O13" s="14">
        <f>'[1]44104411Imp'!N$263</f>
        <v>6.7411029937999994E-2</v>
      </c>
      <c r="P13" s="14">
        <f>'[1]44104411Imp'!O$263</f>
        <v>8.0168398375333363E-2</v>
      </c>
      <c r="Q13" s="14">
        <f>'[1]44104411Imp'!P$263</f>
        <v>9.0374310040000017E-2</v>
      </c>
      <c r="R13" s="14">
        <f>'[1]44104411Imp'!Q$263</f>
        <v>8.8532375120000006E-2</v>
      </c>
      <c r="S13" s="14">
        <f>'[1]44104411Imp'!R$263</f>
        <v>7.3776144959999998E-2</v>
      </c>
      <c r="T13" s="14">
        <f>'[1]44104411Imp'!S$263</f>
        <v>3.9690327599999999E-2</v>
      </c>
      <c r="U13" s="14">
        <f>'[1]44104411Imp'!T$263</f>
        <v>7.5705590519999991E-2</v>
      </c>
      <c r="V13" s="14">
        <f>'[1]44104411Imp'!U$263</f>
        <v>8.0903746839999999E-2</v>
      </c>
      <c r="W13" s="14">
        <f>'[1]44104411Imp'!V$263</f>
        <v>2.7780123987912813</v>
      </c>
      <c r="X13" s="14">
        <f>'[1]44104411Imp'!W$263</f>
        <v>6.7444146839999997E-2</v>
      </c>
      <c r="Y13" s="14">
        <f>'[1]44104411Imp'!X$263</f>
        <v>5.4487412361880004E-2</v>
      </c>
      <c r="Z13" s="14">
        <f>'[1]44104411Imp'!Y$263</f>
        <v>9.9645167999999965E-4</v>
      </c>
      <c r="AA13" s="14">
        <f>'[1]44104411Imp'!Z$263</f>
        <v>2.5454965721601379</v>
      </c>
      <c r="AB13" s="14">
        <f>'[1]44104411Imp'!AA$263</f>
        <v>0</v>
      </c>
      <c r="AC13" s="40"/>
      <c r="AD13" s="13">
        <f>1/1000*'[1]44104411Imp'!AB$263</f>
        <v>1.7860000000000003E-3</v>
      </c>
      <c r="AE13" s="14">
        <f>1/1000*'[1]44104411Imp'!AC$263</f>
        <v>1.6040000000000002E-3</v>
      </c>
      <c r="AF13" s="14">
        <f>1/1000*'[1]44104411Imp'!AD$263</f>
        <v>5.8629999999999993E-3</v>
      </c>
      <c r="AG13" s="14">
        <f>1/1000*'[1]44104411Imp'!AE$263</f>
        <v>6.5830000000000003E-3</v>
      </c>
      <c r="AH13" s="14">
        <f>1/1000*'[1]44104411Imp'!AF$263</f>
        <v>1.0758999999999999E-2</v>
      </c>
      <c r="AI13" s="14">
        <f>1/1000*'[1]44104411Imp'!AG$263</f>
        <v>9.464361219852481E-3</v>
      </c>
      <c r="AJ13" s="14">
        <f>1/1000*'[1]44104411Imp'!AH$263</f>
        <v>1.5395100344242898E-2</v>
      </c>
      <c r="AK13" s="14">
        <f>1/1000*'[1]44104411Imp'!AI$263</f>
        <v>2.291305443025107E-2</v>
      </c>
      <c r="AL13" s="14">
        <f>1/1000*'[1]44104411Imp'!AJ$263</f>
        <v>2.4581306246065707E-2</v>
      </c>
      <c r="AM13" s="14">
        <f>1/1000*'[1]44104411Imp'!AK$263</f>
        <v>1.7871983874999695E-2</v>
      </c>
      <c r="AN13" s="14">
        <f>1/1000*'[1]44104411Imp'!AL$263</f>
        <v>1.7497008568381569E-2</v>
      </c>
      <c r="AO13" s="14">
        <f>1/1000*'[1]44104411Imp'!AM$263</f>
        <v>2.1650492598668931E-2</v>
      </c>
      <c r="AP13" s="14">
        <f>1/1000*'[1]44104411Imp'!AN$263</f>
        <v>2.0096283870314778E-2</v>
      </c>
      <c r="AQ13" s="14">
        <f>1/1000*'[1]44104411Imp'!AO$263</f>
        <v>2.4473304707776419E-2</v>
      </c>
      <c r="AR13" s="14">
        <f>1/1000*'[1]44104411Imp'!AP$263</f>
        <v>2.760505954165313E-2</v>
      </c>
      <c r="AS13" s="14">
        <f>1/1000*'[1]44104411Imp'!AQ$263</f>
        <v>2.5878933665130277E-2</v>
      </c>
      <c r="AT13" s="14">
        <f>1/1000*'[1]44104411Imp'!AR$263</f>
        <v>2.1537409066107259E-2</v>
      </c>
      <c r="AU13" s="14">
        <f>1/1000*'[1]44104411Imp'!AS$263</f>
        <v>1.8397034383566217E-2</v>
      </c>
      <c r="AV13" s="14">
        <f>1/1000*'[1]44104411Imp'!AT$263</f>
        <v>2.1536690918630461E-2</v>
      </c>
      <c r="AW13" s="14">
        <f>1/1000*'[1]44104411Imp'!AU$263</f>
        <v>2.1625008999999997E-2</v>
      </c>
      <c r="AX13" s="14">
        <f>1/1000*'[1]44104411Imp'!AV$263</f>
        <v>2.0840392000000006E-2</v>
      </c>
      <c r="AY13" s="14">
        <f>1/1000*'[1]44104411Imp'!AW$263</f>
        <v>1.9238076000000003E-2</v>
      </c>
      <c r="AZ13" s="14">
        <f>1/1000*'[1]44104411Imp'!AX$263</f>
        <v>1.8310252085000003E-2</v>
      </c>
      <c r="BA13" s="14">
        <f>1/1000*'[1]44104411Imp'!AY$263</f>
        <v>3.9941499999999997E-4</v>
      </c>
      <c r="BB13" s="14">
        <f>1/1000*'[1]44104411Imp'!AZ$263</f>
        <v>2.341417049E-2</v>
      </c>
      <c r="BC13" s="14">
        <f>1/1000*'[1]44104411Imp'!BA$263</f>
        <v>0</v>
      </c>
      <c r="BD13" s="231"/>
    </row>
    <row r="14" spans="2:56" ht="13">
      <c r="B14" s="5" t="s">
        <v>68</v>
      </c>
      <c r="C14" s="13">
        <f>'[1]44094418Imp'!B$263</f>
        <v>2.0323379999999999E-2</v>
      </c>
      <c r="D14" s="14">
        <f>'[1]44094418Imp'!C$263</f>
        <v>6.0608099999999998E-2</v>
      </c>
      <c r="E14" s="14">
        <f>'[1]44094418Imp'!D$263</f>
        <v>3.4605900000000002E-2</v>
      </c>
      <c r="F14" s="14">
        <f>'[1]44094418Imp'!E$263</f>
        <v>4.2985039999999995E-2</v>
      </c>
      <c r="G14" s="14">
        <f>'[1]44094418Imp'!F$263</f>
        <v>7.4868920000000019E-2</v>
      </c>
      <c r="H14" s="14">
        <f>'[1]44094418Imp'!G$263</f>
        <v>8.3945202880000014E-2</v>
      </c>
      <c r="I14" s="14">
        <f>'[1]44094418Imp'!H$263</f>
        <v>0.13692270063129139</v>
      </c>
      <c r="J14" s="72">
        <f>'[1]44094418Imp'!I$263</f>
        <v>0.14128689525999996</v>
      </c>
      <c r="K14" s="72">
        <f>'[1]44094418Imp'!J$263</f>
        <v>0.16055990327999997</v>
      </c>
      <c r="L14" s="72">
        <f>'[1]44094418Imp'!K$263</f>
        <v>0.13640523357999998</v>
      </c>
      <c r="M14" s="14">
        <f>'[1]44094418Imp'!L$263</f>
        <v>0.12619348168000002</v>
      </c>
      <c r="N14" s="14">
        <f>'[1]44094418Imp'!M$263</f>
        <v>0.14058827776000007</v>
      </c>
      <c r="O14" s="14">
        <f>'[1]44094418Imp'!N$263</f>
        <v>0.16549523808083333</v>
      </c>
      <c r="P14" s="14">
        <f>'[1]44094418Imp'!O$263</f>
        <v>0.15804025757468124</v>
      </c>
      <c r="Q14" s="14">
        <f>'[1]44094418Imp'!P$263</f>
        <v>8.1625796700000003E-2</v>
      </c>
      <c r="R14" s="14">
        <f>'[1]44094418Imp'!Q$263</f>
        <v>5.7978915259999993E-2</v>
      </c>
      <c r="S14" s="14">
        <f>'[1]44094418Imp'!R$263</f>
        <v>5.2090690539999998E-2</v>
      </c>
      <c r="T14" s="14">
        <f>'[1]44094418Imp'!S$263</f>
        <v>5.3224594666666673E-2</v>
      </c>
      <c r="U14" s="14">
        <f>'[1]44094418Imp'!T$263</f>
        <v>8.4051912619999988E-2</v>
      </c>
      <c r="V14" s="14">
        <f>'[1]44094418Imp'!U$263</f>
        <v>6.3921109000000018E-2</v>
      </c>
      <c r="W14" s="14">
        <f>'[1]44094418Imp'!V$263</f>
        <v>7.6079792740000013E-2</v>
      </c>
      <c r="X14" s="14">
        <f>'[1]44094418Imp'!W$263</f>
        <v>4.4479967779999997E-2</v>
      </c>
      <c r="Y14" s="14">
        <f>'[1]44094418Imp'!X$263</f>
        <v>2.7817472889980013E-2</v>
      </c>
      <c r="Z14" s="14">
        <f>'[1]44094418Imp'!Y$263</f>
        <v>3.7951171999999991E-4</v>
      </c>
      <c r="AA14" s="14">
        <f>'[1]44094418Imp'!Z$263</f>
        <v>3.66911266493333E-2</v>
      </c>
      <c r="AB14" s="14">
        <f>'[1]44094418Imp'!AA$263</f>
        <v>0</v>
      </c>
      <c r="AC14" s="40"/>
      <c r="AD14" s="13">
        <f>1/1000*'[1]44094418Imp'!AB$263</f>
        <v>1.3910000000000001E-3</v>
      </c>
      <c r="AE14" s="14">
        <f>1/1000*'[1]44094418Imp'!AC$263</f>
        <v>3.7510000000000004E-3</v>
      </c>
      <c r="AF14" s="14">
        <f>1/1000*'[1]44094418Imp'!AD$263</f>
        <v>4.4879999999999998E-3</v>
      </c>
      <c r="AG14" s="14">
        <f>1/1000*'[1]44094418Imp'!AE$263</f>
        <v>7.4560000000000008E-3</v>
      </c>
      <c r="AH14" s="14">
        <f>1/1000*'[1]44094418Imp'!AF$263</f>
        <v>1.2307E-2</v>
      </c>
      <c r="AI14" s="14">
        <f>1/1000*'[1]44094418Imp'!AG$263</f>
        <v>1.4208470090705007E-2</v>
      </c>
      <c r="AJ14" s="14">
        <f>1/1000*'[1]44094418Imp'!AH$263</f>
        <v>2.3196811410274153E-2</v>
      </c>
      <c r="AK14" s="14">
        <f>1/1000*'[1]44094418Imp'!AI$263</f>
        <v>2.7349565257874263E-2</v>
      </c>
      <c r="AL14" s="14">
        <f>1/1000*'[1]44094418Imp'!AJ$263</f>
        <v>2.7821747947851284E-2</v>
      </c>
      <c r="AM14" s="14">
        <f>1/1000*'[1]44094418Imp'!AK$263</f>
        <v>2.150564084741197E-2</v>
      </c>
      <c r="AN14" s="14">
        <f>1/1000*'[1]44094418Imp'!AL$263</f>
        <v>1.7229091173673897E-2</v>
      </c>
      <c r="AO14" s="14">
        <f>1/1000*'[1]44094418Imp'!AM$263</f>
        <v>2.1869219622189458E-2</v>
      </c>
      <c r="AP14" s="14">
        <f>1/1000*'[1]44094418Imp'!AN$263</f>
        <v>2.5696166300789167E-2</v>
      </c>
      <c r="AQ14" s="14">
        <f>1/1000*'[1]44094418Imp'!AO$263</f>
        <v>2.3012943961345268E-2</v>
      </c>
      <c r="AR14" s="14">
        <f>1/1000*'[1]44094418Imp'!AP$263</f>
        <v>2.0569955985109387E-2</v>
      </c>
      <c r="AS14" s="14">
        <f>1/1000*'[1]44094418Imp'!AQ$263</f>
        <v>2.0604702292600658E-2</v>
      </c>
      <c r="AT14" s="14">
        <f>1/1000*'[1]44094418Imp'!AR$263</f>
        <v>2.1358918627594547E-2</v>
      </c>
      <c r="AU14" s="14">
        <f>1/1000*'[1]44094418Imp'!AS$263</f>
        <v>2.6749700218180041E-2</v>
      </c>
      <c r="AV14" s="14">
        <f>1/1000*'[1]44094418Imp'!AT$263</f>
        <v>2.8719195571031721E-2</v>
      </c>
      <c r="AW14" s="14">
        <f>1/1000*'[1]44094418Imp'!AU$263</f>
        <v>2.7375403E-2</v>
      </c>
      <c r="AX14" s="14">
        <f>1/1000*'[1]44094418Imp'!AV$263</f>
        <v>3.0904246999999999E-2</v>
      </c>
      <c r="AY14" s="14">
        <f>1/1000*'[1]44094418Imp'!AW$263</f>
        <v>2.4014493000000001E-2</v>
      </c>
      <c r="AZ14" s="14">
        <f>1/1000*'[1]44094418Imp'!AX$263</f>
        <v>1.3586742575E-2</v>
      </c>
      <c r="BA14" s="14">
        <f>1/1000*'[1]44094418Imp'!AY$263</f>
        <v>5.5208000000000004E-4</v>
      </c>
      <c r="BB14" s="14">
        <f>1/1000*'[1]44094418Imp'!AZ$263</f>
        <v>1.5568418809999996E-2</v>
      </c>
      <c r="BC14" s="14">
        <f>1/1000*'[1]44094418Imp'!BA$263</f>
        <v>0</v>
      </c>
      <c r="BD14" s="231"/>
    </row>
    <row r="15" spans="2:56" ht="13">
      <c r="B15" s="5" t="s">
        <v>190</v>
      </c>
      <c r="C15" s="13">
        <f>'[1]94Imp'!B$263</f>
        <v>7.9680775999999998E-3</v>
      </c>
      <c r="D15" s="14">
        <f>'[1]94Imp'!C$263</f>
        <v>1.05341124E-2</v>
      </c>
      <c r="E15" s="14">
        <f>'[1]94Imp'!D$263</f>
        <v>1.1943066799999997E-2</v>
      </c>
      <c r="F15" s="14">
        <f>'[1]94Imp'!E$263</f>
        <v>1.1238292799999995E-2</v>
      </c>
      <c r="G15" s="14">
        <f>'[1]94Imp'!F$263</f>
        <v>1.58184572E-2</v>
      </c>
      <c r="H15" s="14">
        <f>'[1]94Imp'!G$263</f>
        <v>2.3133600000000008E-2</v>
      </c>
      <c r="I15" s="14">
        <f>'[1]94Imp'!H$263</f>
        <v>2.8254242799999999E-2</v>
      </c>
      <c r="J15" s="72">
        <f>'[1]94Imp'!I$263</f>
        <v>2.9962147599999992E-2</v>
      </c>
      <c r="K15" s="72">
        <f>'[1]94Imp'!J$263</f>
        <v>3.6098515156954301E-2</v>
      </c>
      <c r="L15" s="72">
        <f>'[1]94Imp'!K$263</f>
        <v>2.586931759999999E-2</v>
      </c>
      <c r="M15" s="14">
        <f>'[1]94Imp'!L$263</f>
        <v>4.6295435199999999E-2</v>
      </c>
      <c r="N15" s="14">
        <f>'[1]94Imp'!M$263</f>
        <v>0.10100499412987865</v>
      </c>
      <c r="O15" s="14">
        <f>'[1]94Imp'!N$263</f>
        <v>0.1106571580913263</v>
      </c>
      <c r="P15" s="14">
        <f>'[1]94Imp'!O$263</f>
        <v>0.1149249009544131</v>
      </c>
      <c r="Q15" s="14">
        <f>'[1]94Imp'!P$263</f>
        <v>0.11883369209938018</v>
      </c>
      <c r="R15" s="14">
        <f>'[1]94Imp'!Q$263</f>
        <v>7.9449902000000058E-2</v>
      </c>
      <c r="S15" s="14">
        <f>'[1]94Imp'!R$263</f>
        <v>9.2358708399999989E-2</v>
      </c>
      <c r="T15" s="14">
        <f>'[1]94Imp'!S$263</f>
        <v>9.2318342818531351E-2</v>
      </c>
      <c r="U15" s="14">
        <f>'[1]94Imp'!T$263</f>
        <v>0.11544102800896511</v>
      </c>
      <c r="V15" s="14">
        <f>'[1]94Imp'!U$263</f>
        <v>0.11667403159999998</v>
      </c>
      <c r="W15" s="14">
        <f>'[1]94Imp'!V$263</f>
        <v>0.14939209039999995</v>
      </c>
      <c r="X15" s="14">
        <f>'[1]94Imp'!W$263</f>
        <v>0.12095694799999998</v>
      </c>
      <c r="Y15" s="14">
        <f>'[1]94Imp'!X$263</f>
        <v>1.4478297677647991E-2</v>
      </c>
      <c r="Z15" s="14">
        <f>'[1]94Imp'!Y$263</f>
        <v>2.5731104000000001E-2</v>
      </c>
      <c r="AA15" s="14">
        <f>'[1]94Imp'!Z$263</f>
        <v>0.21933344984600003</v>
      </c>
      <c r="AB15" s="14">
        <f>'[1]94Imp'!AA$263</f>
        <v>0</v>
      </c>
      <c r="AC15" s="40"/>
      <c r="AD15" s="13">
        <f>1/1000*'[1]94Imp'!AB$263</f>
        <v>8.4451209999999981E-3</v>
      </c>
      <c r="AE15" s="14">
        <f>1/1000*'[1]94Imp'!AC$263</f>
        <v>1.0699482000000003E-2</v>
      </c>
      <c r="AF15" s="14">
        <f>1/1000*'[1]94Imp'!AD$263</f>
        <v>1.2241422999999991E-2</v>
      </c>
      <c r="AG15" s="14">
        <f>1/1000*'[1]94Imp'!AE$263</f>
        <v>1.2234013999999996E-2</v>
      </c>
      <c r="AH15" s="14">
        <f>1/1000*'[1]94Imp'!AF$263</f>
        <v>1.8572735999999989E-2</v>
      </c>
      <c r="AI15" s="14">
        <f>1/1000*'[1]94Imp'!AG$263</f>
        <v>2.4432444000000005E-2</v>
      </c>
      <c r="AJ15" s="14">
        <f>1/1000*'[1]94Imp'!AH$263</f>
        <v>3.2826978000000007E-2</v>
      </c>
      <c r="AK15" s="14">
        <f>1/1000*'[1]94Imp'!AI$263</f>
        <v>3.9250662000000013E-2</v>
      </c>
      <c r="AL15" s="14">
        <f>1/1000*'[1]94Imp'!AJ$263</f>
        <v>5.0229052763037803E-2</v>
      </c>
      <c r="AM15" s="14">
        <f>1/1000*'[1]94Imp'!AK$263</f>
        <v>4.1900219999999981E-2</v>
      </c>
      <c r="AN15" s="14">
        <f>1/1000*'[1]94Imp'!AL$263</f>
        <v>6.3992885000000027E-2</v>
      </c>
      <c r="AO15" s="14">
        <f>1/1000*'[1]94Imp'!AM$263</f>
        <v>8.6483991231857335E-2</v>
      </c>
      <c r="AP15" s="14">
        <f>1/1000*'[1]94Imp'!AN$263</f>
        <v>0.11038869984401818</v>
      </c>
      <c r="AQ15" s="14">
        <f>1/1000*'[1]94Imp'!AO$263</f>
        <v>0.12719875914961976</v>
      </c>
      <c r="AR15" s="14">
        <f>1/1000*'[1]94Imp'!AP$263</f>
        <v>0.13098647818731568</v>
      </c>
      <c r="AS15" s="14">
        <f>1/1000*'[1]94Imp'!AQ$263</f>
        <v>0.12959544599999995</v>
      </c>
      <c r="AT15" s="14">
        <f>1/1000*'[1]94Imp'!AR$263</f>
        <v>0.13075690100000006</v>
      </c>
      <c r="AU15" s="14">
        <f>1/1000*'[1]94Imp'!AS$263</f>
        <v>0.13107863681040641</v>
      </c>
      <c r="AV15" s="14">
        <f>1/1000*'[1]94Imp'!AT$263</f>
        <v>0.16552140118501904</v>
      </c>
      <c r="AW15" s="14">
        <f>1/1000*'[1]94Imp'!AU$263</f>
        <v>0.14423563099999995</v>
      </c>
      <c r="AX15" s="14">
        <f>1/1000*'[1]94Imp'!AV$263</f>
        <v>0.13910510000000001</v>
      </c>
      <c r="AY15" s="14">
        <f>1/1000*'[1]94Imp'!AW$263</f>
        <v>0.18815860399999998</v>
      </c>
      <c r="AZ15" s="14">
        <f>1/1000*'[1]94Imp'!AX$263</f>
        <v>0.18836988766999987</v>
      </c>
      <c r="BA15" s="14">
        <f>1/1000*'[1]94Imp'!AY$263</f>
        <v>1.7915755999999998E-2</v>
      </c>
      <c r="BB15" s="14">
        <f>1/1000*'[1]94Imp'!AZ$263</f>
        <v>0.19924910685999997</v>
      </c>
      <c r="BC15" s="14">
        <f>1/1000*'[1]94Imp'!BA$263</f>
        <v>0</v>
      </c>
      <c r="BD15" s="231"/>
    </row>
    <row r="16" spans="2:56" ht="13">
      <c r="B16" s="8" t="s">
        <v>11</v>
      </c>
      <c r="C16" s="106">
        <f t="shared" ref="C16:M16" si="6">C8-SUM(C9:C15)</f>
        <v>1.0302100000000536E-2</v>
      </c>
      <c r="D16" s="70">
        <f t="shared" si="6"/>
        <v>2.004950000000072E-2</v>
      </c>
      <c r="E16" s="70">
        <f t="shared" si="6"/>
        <v>4.0714100000000197E-2</v>
      </c>
      <c r="F16" s="70">
        <f t="shared" si="6"/>
        <v>3.8740100000000055E-2</v>
      </c>
      <c r="G16" s="70">
        <f t="shared" si="6"/>
        <v>5.29774999999999E-2</v>
      </c>
      <c r="H16" s="70">
        <f t="shared" si="6"/>
        <v>5.7148250799998301E-2</v>
      </c>
      <c r="I16" s="70">
        <f t="shared" si="6"/>
        <v>5.490182844462943E-2</v>
      </c>
      <c r="J16" s="71">
        <f t="shared" si="6"/>
        <v>6.2224611260000895E-2</v>
      </c>
      <c r="K16" s="71">
        <f t="shared" si="6"/>
        <v>7.1102155547009271E-2</v>
      </c>
      <c r="L16" s="71">
        <f t="shared" si="6"/>
        <v>4.6777555440000729E-2</v>
      </c>
      <c r="M16" s="70">
        <f t="shared" si="6"/>
        <v>6.6454884820000615E-2</v>
      </c>
      <c r="N16" s="70">
        <f t="shared" ref="N16:AB16" si="7">N8-SUM(N9:N15)</f>
        <v>8.016364005999943E-2</v>
      </c>
      <c r="O16" s="70">
        <f t="shared" si="7"/>
        <v>7.2463985060322145E-2</v>
      </c>
      <c r="P16" s="70">
        <f t="shared" si="7"/>
        <v>7.5112523316499757E-2</v>
      </c>
      <c r="Q16" s="70">
        <f t="shared" si="7"/>
        <v>8.5605611820000149E-2</v>
      </c>
      <c r="R16" s="70">
        <f t="shared" si="7"/>
        <v>9.4938869759999545E-2</v>
      </c>
      <c r="S16" s="70">
        <f t="shared" si="7"/>
        <v>0.10146043577999997</v>
      </c>
      <c r="T16" s="70">
        <f t="shared" si="7"/>
        <v>5.8424315600000387E-2</v>
      </c>
      <c r="U16" s="70">
        <f t="shared" si="7"/>
        <v>0.13299251783999999</v>
      </c>
      <c r="V16" s="70">
        <f t="shared" si="7"/>
        <v>0.12988414446000029</v>
      </c>
      <c r="W16" s="70">
        <f t="shared" si="7"/>
        <v>-2.5741125125733322</v>
      </c>
      <c r="X16" s="70">
        <f t="shared" si="7"/>
        <v>0.14485853005999938</v>
      </c>
      <c r="Y16" s="70">
        <f t="shared" si="7"/>
        <v>0.17688507787760011</v>
      </c>
      <c r="Z16" s="70">
        <f t="shared" si="7"/>
        <v>7.6369180999999869E-3</v>
      </c>
      <c r="AA16" s="70">
        <f t="shared" si="7"/>
        <v>-2.250669011390058</v>
      </c>
      <c r="AB16" s="70">
        <f t="shared" si="7"/>
        <v>0</v>
      </c>
      <c r="AC16" s="40"/>
      <c r="AD16" s="106">
        <f t="shared" ref="AD16:BC16" si="8">AD8-SUM(AD9:AD15)</f>
        <v>4.084000000000032E-3</v>
      </c>
      <c r="AE16" s="70">
        <f t="shared" si="8"/>
        <v>6.5830000000000055E-3</v>
      </c>
      <c r="AF16" s="70">
        <f t="shared" si="8"/>
        <v>1.2017000000000055E-2</v>
      </c>
      <c r="AG16" s="70">
        <f t="shared" si="8"/>
        <v>1.1714000000000002E-2</v>
      </c>
      <c r="AH16" s="70">
        <f t="shared" si="8"/>
        <v>1.287499999999997E-2</v>
      </c>
      <c r="AI16" s="70">
        <f t="shared" si="8"/>
        <v>1.7625065690002772E-2</v>
      </c>
      <c r="AJ16" s="70">
        <f t="shared" si="8"/>
        <v>2.3074213771959506E-2</v>
      </c>
      <c r="AK16" s="70">
        <f t="shared" si="8"/>
        <v>2.6075460723920751E-2</v>
      </c>
      <c r="AL16" s="70">
        <f t="shared" si="8"/>
        <v>3.2571764870652054E-2</v>
      </c>
      <c r="AM16" s="70">
        <f t="shared" si="8"/>
        <v>1.7608994449446747E-2</v>
      </c>
      <c r="AN16" s="70">
        <f t="shared" si="8"/>
        <v>2.7155326875088481E-2</v>
      </c>
      <c r="AO16" s="70">
        <f t="shared" si="8"/>
        <v>3.8950554168037499E-2</v>
      </c>
      <c r="AP16" s="70">
        <f t="shared" si="8"/>
        <v>3.8939991352253234E-2</v>
      </c>
      <c r="AQ16" s="70">
        <f t="shared" si="8"/>
        <v>4.1124510592462582E-2</v>
      </c>
      <c r="AR16" s="70">
        <f t="shared" si="8"/>
        <v>4.4052679109885529E-2</v>
      </c>
      <c r="AS16" s="70">
        <f t="shared" si="8"/>
        <v>4.6571549168509252E-2</v>
      </c>
      <c r="AT16" s="70">
        <f t="shared" si="8"/>
        <v>4.3962945045996071E-2</v>
      </c>
      <c r="AU16" s="70">
        <f t="shared" si="8"/>
        <v>4.6476016838206902E-2</v>
      </c>
      <c r="AV16" s="70">
        <f t="shared" si="8"/>
        <v>4.8917887669250093E-2</v>
      </c>
      <c r="AW16" s="70">
        <f t="shared" si="8"/>
        <v>4.4178792999999938E-2</v>
      </c>
      <c r="AX16" s="70">
        <f t="shared" si="8"/>
        <v>4.3460880000000035E-2</v>
      </c>
      <c r="AY16" s="70">
        <f t="shared" si="8"/>
        <v>5.2518728999999764E-2</v>
      </c>
      <c r="AZ16" s="70">
        <f t="shared" si="8"/>
        <v>6.0672020730999976E-2</v>
      </c>
      <c r="BA16" s="70">
        <f t="shared" si="8"/>
        <v>1.9994529999999983E-3</v>
      </c>
      <c r="BB16" s="70">
        <f t="shared" si="8"/>
        <v>6.4737981930000243E-2</v>
      </c>
      <c r="BC16" s="70">
        <f t="shared" si="8"/>
        <v>0</v>
      </c>
      <c r="BD16" s="231"/>
    </row>
    <row r="17" spans="2:56" ht="20" customHeight="1">
      <c r="B17" s="53" t="s">
        <v>13</v>
      </c>
      <c r="C17" s="51">
        <f>[1]PaperSectorMinusCoreVPAImp!B$263</f>
        <v>3.4288278579600004</v>
      </c>
      <c r="D17" s="52">
        <f>[1]PaperSectorMinusCoreVPAImp!C$263</f>
        <v>3.1594185018699994</v>
      </c>
      <c r="E17" s="52">
        <f>[1]PaperSectorMinusCoreVPAImp!D$263</f>
        <v>3.8155888436099996</v>
      </c>
      <c r="F17" s="52">
        <f>[1]PaperSectorMinusCoreVPAImp!E$263</f>
        <v>4.1139995873999995</v>
      </c>
      <c r="G17" s="52">
        <f>[1]PaperSectorMinusCoreVPAImp!F$263</f>
        <v>4.2123808824499998</v>
      </c>
      <c r="H17" s="52">
        <f>[1]PaperSectorMinusCoreVPAImp!G$263</f>
        <v>4.4369450589699992</v>
      </c>
      <c r="I17" s="52">
        <f>[1]PaperSectorMinusCoreVPAImp!H$263</f>
        <v>4.660535186109998</v>
      </c>
      <c r="J17" s="180">
        <f>[1]PaperSectorMinusCoreVPAImp!I$263</f>
        <v>5.1120144053199983</v>
      </c>
      <c r="K17" s="180">
        <f>[1]PaperSectorMinusCoreVPAImp!J$263</f>
        <v>4.8850881841299989</v>
      </c>
      <c r="L17" s="180">
        <f>[1]PaperSectorMinusCoreVPAImp!K$263</f>
        <v>4.7232281289000007</v>
      </c>
      <c r="M17" s="52">
        <f>[1]PaperSectorMinusCoreVPAImp!L$263</f>
        <v>5.833533481737998</v>
      </c>
      <c r="N17" s="52">
        <f>[1]PaperSectorMinusCoreVPAImp!M$263</f>
        <v>5.8713946516199993</v>
      </c>
      <c r="O17" s="52">
        <f>[1]PaperSectorMinusCoreVPAImp!N$263</f>
        <v>6.5086669929099994</v>
      </c>
      <c r="P17" s="52">
        <f>[1]PaperSectorMinusCoreVPAImp!O$263</f>
        <v>6.8042401254600016</v>
      </c>
      <c r="Q17" s="52">
        <f>[1]PaperSectorMinusCoreVPAImp!P$263</f>
        <v>6.8736356878300011</v>
      </c>
      <c r="R17" s="52">
        <f>[1]PaperSectorMinusCoreVPAImp!Q$263</f>
        <v>7.0360067645400015</v>
      </c>
      <c r="S17" s="52">
        <f>[1]PaperSectorMinusCoreVPAImp!R$263</f>
        <v>7.1159348074000039</v>
      </c>
      <c r="T17" s="52">
        <f>[1]PaperSectorMinusCoreVPAImp!S$263</f>
        <v>7.3756877302033299</v>
      </c>
      <c r="U17" s="52">
        <f>[1]PaperSectorMinusCoreVPAImp!T$263</f>
        <v>7.2149618517800045</v>
      </c>
      <c r="V17" s="52">
        <f>[1]PaperSectorMinusCoreVPAImp!U$263</f>
        <v>6.4890933811633333</v>
      </c>
      <c r="W17" s="52">
        <f>[1]PaperSectorMinusCoreVPAImp!V$263</f>
        <v>6.739062069398531</v>
      </c>
      <c r="X17" s="52">
        <f>[1]PaperSectorMinusCoreVPAImp!W$263</f>
        <v>7.4310183364199958</v>
      </c>
      <c r="Y17" s="52">
        <f>[1]PaperSectorMinusCoreVPAImp!X$263</f>
        <v>8.0575235290955014</v>
      </c>
      <c r="Z17" s="52">
        <f>[1]PaperSectorMinusCoreVPAImp!Y$263</f>
        <v>1.6871361776299996</v>
      </c>
      <c r="AA17" s="52">
        <f>[1]PaperSectorMinusCoreVPAImp!Z$263</f>
        <v>9.0053302915370033</v>
      </c>
      <c r="AB17" s="52">
        <f>[1]PaperSectorMinusCoreVPAImp!AA$263</f>
        <v>0</v>
      </c>
      <c r="AC17" s="27"/>
      <c r="AD17" s="51">
        <f>1/1000*[1]PaperSectorMinusCoreVPAImp!AB$263</f>
        <v>0.81053970000000009</v>
      </c>
      <c r="AE17" s="52">
        <f>1/1000*[1]PaperSectorMinusCoreVPAImp!AC$263</f>
        <v>0.72119902009542691</v>
      </c>
      <c r="AF17" s="52">
        <f>1/1000*[1]PaperSectorMinusCoreVPAImp!AD$263</f>
        <v>0.79516867400000024</v>
      </c>
      <c r="AG17" s="52">
        <f>1/1000*[1]PaperSectorMinusCoreVPAImp!AE$263</f>
        <v>0.86604079500000009</v>
      </c>
      <c r="AH17" s="52">
        <f>1/1000*[1]PaperSectorMinusCoreVPAImp!AF$263</f>
        <v>1.0317015890000001</v>
      </c>
      <c r="AI17" s="52">
        <f>1/1000*[1]PaperSectorMinusCoreVPAImp!AG$263</f>
        <v>1.1619488649999998</v>
      </c>
      <c r="AJ17" s="52">
        <f>1/1000*[1]PaperSectorMinusCoreVPAImp!AH$263</f>
        <v>1.2543189200000002</v>
      </c>
      <c r="AK17" s="52">
        <f>1/1000*[1]PaperSectorMinusCoreVPAImp!AI$263</f>
        <v>1.4396566439999998</v>
      </c>
      <c r="AL17" s="52">
        <f>1/1000*[1]PaperSectorMinusCoreVPAImp!AJ$263</f>
        <v>1.617452595340175</v>
      </c>
      <c r="AM17" s="52">
        <f>1/1000*[1]PaperSectorMinusCoreVPAImp!AK$263</f>
        <v>1.3772497184781829</v>
      </c>
      <c r="AN17" s="52">
        <f>1/1000*[1]PaperSectorMinusCoreVPAImp!AL$263</f>
        <v>1.882756554126918</v>
      </c>
      <c r="AO17" s="52">
        <f>1/1000*[1]PaperSectorMinusCoreVPAImp!AM$263</f>
        <v>2.1719054648202629</v>
      </c>
      <c r="AP17" s="52">
        <f>1/1000*[1]PaperSectorMinusCoreVPAImp!AN$263</f>
        <v>2.1145453220000001</v>
      </c>
      <c r="AQ17" s="52">
        <f>1/1000*[1]PaperSectorMinusCoreVPAImp!AO$263</f>
        <v>2.076640730363652</v>
      </c>
      <c r="AR17" s="52">
        <f>1/1000*[1]PaperSectorMinusCoreVPAImp!AP$263</f>
        <v>2.0950759630019808</v>
      </c>
      <c r="AS17" s="52">
        <f>1/1000*[1]PaperSectorMinusCoreVPAImp!AQ$263</f>
        <v>2.1001290287742171</v>
      </c>
      <c r="AT17" s="52">
        <f>1/1000*[1]PaperSectorMinusCoreVPAImp!AR$263</f>
        <v>1.9966536788418288</v>
      </c>
      <c r="AU17" s="52">
        <f>1/1000*[1]PaperSectorMinusCoreVPAImp!AS$263</f>
        <v>2.0282649597333076</v>
      </c>
      <c r="AV17" s="52">
        <f>1/1000*[1]PaperSectorMinusCoreVPAImp!AT$263</f>
        <v>2.3075142597542091</v>
      </c>
      <c r="AW17" s="52">
        <f>1/1000*[1]PaperSectorMinusCoreVPAImp!AU$263</f>
        <v>2.0198695079999993</v>
      </c>
      <c r="AX17" s="52">
        <f>1/1000*[1]PaperSectorMinusCoreVPAImp!AV$263</f>
        <v>1.962483873</v>
      </c>
      <c r="AY17" s="52">
        <f>1/1000*[1]PaperSectorMinusCoreVPAImp!AW$263</f>
        <v>2.3450318639999987</v>
      </c>
      <c r="AZ17" s="52">
        <f>1/1000*[1]PaperSectorMinusCoreVPAImp!AX$263</f>
        <v>2.6450384917549994</v>
      </c>
      <c r="BA17" s="52">
        <f>1/1000*[1]PaperSectorMinusCoreVPAImp!AY$263</f>
        <v>0.34119615799999986</v>
      </c>
      <c r="BB17" s="52">
        <f>1/1000*[1]PaperSectorMinusCoreVPAImp!AZ$263</f>
        <v>2.6922522657400001</v>
      </c>
      <c r="BC17" s="52">
        <f>1/1000*[1]PaperSectorMinusCoreVPAImp!BA$263</f>
        <v>0</v>
      </c>
      <c r="BD17" s="231"/>
    </row>
    <row r="18" spans="2:56" ht="13">
      <c r="B18" s="5" t="s">
        <v>174</v>
      </c>
      <c r="C18" s="13">
        <f>'[1]440123Imp'!B$263</f>
        <v>2.2379579599999997E-3</v>
      </c>
      <c r="D18" s="14">
        <f>'[1]440123Imp'!C$263</f>
        <v>1.8564378699999998E-3</v>
      </c>
      <c r="E18" s="14">
        <f>'[1]440123Imp'!D$263</f>
        <v>2.3919786099999996E-3</v>
      </c>
      <c r="F18" s="14">
        <f>'[1]440123Imp'!E$263</f>
        <v>2.0859803999999996E-3</v>
      </c>
      <c r="G18" s="14">
        <f>'[1]440123Imp'!F$263</f>
        <v>8.390748449999999E-3</v>
      </c>
      <c r="H18" s="14">
        <f>'[1]440123Imp'!G$263</f>
        <v>4.3053444699999999E-3</v>
      </c>
      <c r="I18" s="14">
        <f>'[1]440123Imp'!H$263</f>
        <v>1.9152883609999997E-2</v>
      </c>
      <c r="J18" s="72">
        <f>'[1]440123Imp'!I$263</f>
        <v>2.754333581999999E-2</v>
      </c>
      <c r="K18" s="72">
        <f>'[1]440123Imp'!J$263</f>
        <v>5.0687280629999998E-2</v>
      </c>
      <c r="L18" s="72">
        <f>'[1]440123Imp'!K$263</f>
        <v>0.19607721489999996</v>
      </c>
      <c r="M18" s="14">
        <f>'[1]440123Imp'!L$263</f>
        <v>0.32504241860999999</v>
      </c>
      <c r="N18" s="14">
        <f>'[1]440123Imp'!M$263</f>
        <v>0.36118416712000001</v>
      </c>
      <c r="O18" s="14">
        <f>'[1]440123Imp'!N$263</f>
        <v>0.37868766690999994</v>
      </c>
      <c r="P18" s="14">
        <f>'[1]440123Imp'!O$263</f>
        <v>0.35282552045999999</v>
      </c>
      <c r="Q18" s="14">
        <f>'[1]440123Imp'!P$263</f>
        <v>0.33269434932999997</v>
      </c>
      <c r="R18" s="14">
        <f>'[1]440123Imp'!Q$263</f>
        <v>8.7633127539999994E-2</v>
      </c>
      <c r="S18" s="14">
        <f>'[1]440123Imp'!R$263</f>
        <v>8.7633491399999985E-2</v>
      </c>
      <c r="T18" s="14">
        <f>'[1]440123Imp'!S$263</f>
        <v>0.11396332996999999</v>
      </c>
      <c r="U18" s="14">
        <f>'[1]440123Imp'!T$263</f>
        <v>0.15175272028</v>
      </c>
      <c r="V18" s="14">
        <f>'[1]440123Imp'!U$263</f>
        <v>5.8336020329999988E-2</v>
      </c>
      <c r="W18" s="14">
        <f>'[1]440123Imp'!V$263</f>
        <v>9.0787840430000002E-2</v>
      </c>
      <c r="X18" s="14">
        <f>'[1]440123Imp'!W$263</f>
        <v>0.18221532741999993</v>
      </c>
      <c r="Y18" s="14">
        <f>'[1]440123Imp'!X$263</f>
        <v>8.4292628699999997E-2</v>
      </c>
      <c r="Z18" s="14">
        <f>'[1]440123Imp'!Y$263</f>
        <v>4.0924562629999994E-2</v>
      </c>
      <c r="AA18" s="14">
        <f>'[1]440123Imp'!Z$263</f>
        <v>5.6674118759999996E-2</v>
      </c>
      <c r="AB18" s="14">
        <f>'[1]440123Imp'!AA$263</f>
        <v>0</v>
      </c>
      <c r="AC18" s="27"/>
      <c r="AD18" s="13">
        <f>1/1000*'[1]440123Imp'!AB$263</f>
        <v>3.57E-5</v>
      </c>
      <c r="AE18" s="14">
        <f>1/1000*'[1]440123Imp'!AC$263</f>
        <v>1.15215E-4</v>
      </c>
      <c r="AF18" s="14">
        <f>1/1000*'[1]440123Imp'!AD$263</f>
        <v>1.6467399999999999E-4</v>
      </c>
      <c r="AG18" s="14">
        <f>1/1000*'[1]440123Imp'!AE$263</f>
        <v>1.3679499999999997E-4</v>
      </c>
      <c r="AH18" s="14">
        <f>1/1000*'[1]440123Imp'!AF$263</f>
        <v>3.3280200000000004E-4</v>
      </c>
      <c r="AI18" s="14">
        <f>1/1000*'[1]440123Imp'!AG$263</f>
        <v>2.0341900000000001E-4</v>
      </c>
      <c r="AJ18" s="14">
        <f>1/1000*'[1]440123Imp'!AH$263</f>
        <v>4.6092400000000003E-4</v>
      </c>
      <c r="AK18" s="14">
        <f>1/1000*'[1]440123Imp'!AI$263</f>
        <v>7.3969499999999996E-4</v>
      </c>
      <c r="AL18" s="14">
        <f>1/1000*'[1]440123Imp'!AJ$263</f>
        <v>1.5056134957692996E-3</v>
      </c>
      <c r="AM18" s="14">
        <f>1/1000*'[1]440123Imp'!AK$263</f>
        <v>3.8323544781824672E-3</v>
      </c>
      <c r="AN18" s="14">
        <f>1/1000*'[1]440123Imp'!AL$263</f>
        <v>5.9549911269181667E-3</v>
      </c>
      <c r="AO18" s="14">
        <f>1/1000*'[1]440123Imp'!AM$263</f>
        <v>8.546318790079388E-3</v>
      </c>
      <c r="AP18" s="14">
        <f>1/1000*'[1]440123Imp'!AN$263</f>
        <v>9.7692049999999996E-3</v>
      </c>
      <c r="AQ18" s="14">
        <f>1/1000*'[1]440123Imp'!AO$263</f>
        <v>8.5442886933318404E-3</v>
      </c>
      <c r="AR18" s="14">
        <f>1/1000*'[1]440123Imp'!AP$263</f>
        <v>7.7163757990814661E-3</v>
      </c>
      <c r="AS18" s="14">
        <f>1/1000*'[1]440123Imp'!AQ$263</f>
        <v>3.1231877742171955E-3</v>
      </c>
      <c r="AT18" s="14">
        <f>1/1000*'[1]440123Imp'!AR$263</f>
        <v>3.1240059999999999E-3</v>
      </c>
      <c r="AU18" s="14">
        <f>1/1000*'[1]440123Imp'!AS$263</f>
        <v>3.409932505422833E-3</v>
      </c>
      <c r="AV18" s="14">
        <f>1/1000*'[1]440123Imp'!AT$263</f>
        <v>4.7968184589981021E-3</v>
      </c>
      <c r="AW18" s="14">
        <f>1/1000*'[1]440123Imp'!AU$263</f>
        <v>2.0492469999999997E-3</v>
      </c>
      <c r="AX18" s="14">
        <f>1/1000*'[1]440123Imp'!AV$263</f>
        <v>2.7859169999999993E-3</v>
      </c>
      <c r="AY18" s="14">
        <f>1/1000*'[1]440123Imp'!AW$263</f>
        <v>4.4076939999999993E-3</v>
      </c>
      <c r="AZ18" s="14">
        <f>1/1000*'[1]440123Imp'!AX$263</f>
        <v>2.519458235E-3</v>
      </c>
      <c r="BA18" s="14">
        <f>1/1000*'[1]440123Imp'!AY$263</f>
        <v>2.0581700000000002E-3</v>
      </c>
      <c r="BB18" s="14">
        <f>1/1000*'[1]440123Imp'!AZ$263</f>
        <v>2.5544628099999998E-3</v>
      </c>
      <c r="BC18" s="14">
        <f>1/1000*'[1]440123Imp'!BA$263</f>
        <v>0</v>
      </c>
      <c r="BD18" s="231"/>
    </row>
    <row r="19" spans="2:56" ht="13">
      <c r="B19" s="5" t="s">
        <v>12</v>
      </c>
      <c r="C19" s="22">
        <f>'[1]4701-5Imp'!B$263</f>
        <v>1.8626625000000001</v>
      </c>
      <c r="D19" s="23">
        <f>'[1]4701-5Imp'!C$263</f>
        <v>1.7085269519999999</v>
      </c>
      <c r="E19" s="23">
        <f>'[1]4701-5Imp'!D$263</f>
        <v>2.0936767409999999</v>
      </c>
      <c r="F19" s="23">
        <f>'[1]4701-5Imp'!E$263</f>
        <v>2.0801143304999998</v>
      </c>
      <c r="G19" s="23">
        <f>'[1]4701-5Imp'!F$263</f>
        <v>2.0690793315000002</v>
      </c>
      <c r="H19" s="23">
        <f>'[1]4701-5Imp'!G$263</f>
        <v>1.9699970984999999</v>
      </c>
      <c r="I19" s="23">
        <f>'[1]4701-5Imp'!H$263</f>
        <v>2.0640156749999998</v>
      </c>
      <c r="J19" s="185">
        <f>'[1]4701-5Imp'!I$263</f>
        <v>2.1285462060000002</v>
      </c>
      <c r="K19" s="185">
        <f>'[1]4701-5Imp'!J$263</f>
        <v>2.0820869684999996</v>
      </c>
      <c r="L19" s="185">
        <f>'[1]4701-5Imp'!K$263</f>
        <v>1.9867404644999997</v>
      </c>
      <c r="M19" s="23">
        <f>'[1]4701-5Imp'!L$263</f>
        <v>2.3634438795000001</v>
      </c>
      <c r="N19" s="23">
        <f>'[1]4701-5Imp'!M$263</f>
        <v>2.3126150205</v>
      </c>
      <c r="O19" s="23">
        <f>'[1]4701-5Imp'!N$263</f>
        <v>2.4452048340000001</v>
      </c>
      <c r="P19" s="23">
        <f>'[1]4701-5Imp'!O$263</f>
        <v>2.2148811360000003</v>
      </c>
      <c r="Q19" s="23">
        <f>'[1]4701-5Imp'!P$263</f>
        <v>2.4181298729999998</v>
      </c>
      <c r="R19" s="23">
        <f>'[1]4701-5Imp'!Q$263</f>
        <v>2.7928530719999998</v>
      </c>
      <c r="S19" s="23">
        <f>'[1]4701-5Imp'!R$263</f>
        <v>2.8333781640000009</v>
      </c>
      <c r="T19" s="23">
        <f>'[1]4701-5Imp'!S$263</f>
        <v>2.8720617029999995</v>
      </c>
      <c r="U19" s="23">
        <f>'[1]4701-5Imp'!T$263</f>
        <v>2.7567019755000004</v>
      </c>
      <c r="V19" s="23">
        <f>'[1]4701-5Imp'!U$263</f>
        <v>2.2902490530000001</v>
      </c>
      <c r="W19" s="23">
        <f>'[1]4701-5Imp'!V$263</f>
        <v>2.2476158640000001</v>
      </c>
      <c r="X19" s="23">
        <f>'[1]4701-5Imp'!W$263</f>
        <v>2.5971147404999999</v>
      </c>
      <c r="Y19" s="23">
        <f>'[1]4701-5Imp'!X$263</f>
        <v>2.9052393583589993</v>
      </c>
      <c r="Z19" s="23">
        <f>'[1]4701-5Imp'!Y$263</f>
        <v>1.2081881654999997</v>
      </c>
      <c r="AA19" s="23">
        <f>'[1]4701-5Imp'!Z$263</f>
        <v>3.1086762778844994</v>
      </c>
      <c r="AB19" s="23">
        <f>'[1]4701-5Imp'!AA$263</f>
        <v>0</v>
      </c>
      <c r="AC19" s="27"/>
      <c r="AD19" s="24">
        <f>1/1000*'[1]4701-5Imp'!AB$263</f>
        <v>0.26009000000000004</v>
      </c>
      <c r="AE19" s="25">
        <f>1/1000*'[1]4701-5Imp'!AC$263</f>
        <v>0.18769080509542671</v>
      </c>
      <c r="AF19" s="25">
        <f>1/1000*'[1]4701-5Imp'!AD$263</f>
        <v>0.20883000000000004</v>
      </c>
      <c r="AG19" s="25">
        <f>1/1000*'[1]4701-5Imp'!AE$263</f>
        <v>0.21975899999999998</v>
      </c>
      <c r="AH19" s="25">
        <f>1/1000*'[1]4701-5Imp'!AF$263</f>
        <v>0.24481478699999998</v>
      </c>
      <c r="AI19" s="25">
        <f>1/1000*'[1]4701-5Imp'!AG$263</f>
        <v>0.230990485</v>
      </c>
      <c r="AJ19" s="25">
        <f>1/1000*'[1]4701-5Imp'!AH$263</f>
        <v>0.27521520300000002</v>
      </c>
      <c r="AK19" s="25">
        <f>1/1000*'[1]4701-5Imp'!AI$263</f>
        <v>0.34262615700000004</v>
      </c>
      <c r="AL19" s="25">
        <f>1/1000*'[1]4701-5Imp'!AJ$263</f>
        <v>0.36336942684440576</v>
      </c>
      <c r="AM19" s="25">
        <f>1/1000*'[1]4701-5Imp'!AK$263</f>
        <v>0.26589372000000006</v>
      </c>
      <c r="AN19" s="25">
        <f>1/1000*'[1]4701-5Imp'!AL$263</f>
        <v>0.462961601</v>
      </c>
      <c r="AO19" s="25">
        <f>1/1000*'[1]4701-5Imp'!AM$263</f>
        <v>0.4925928620301826</v>
      </c>
      <c r="AP19" s="25">
        <f>1/1000*'[1]4701-5Imp'!AN$263</f>
        <v>0.42280164899999995</v>
      </c>
      <c r="AQ19" s="25">
        <f>1/1000*'[1]4701-5Imp'!AO$263</f>
        <v>0.37868325767031985</v>
      </c>
      <c r="AR19" s="25">
        <f>1/1000*'[1]4701-5Imp'!AP$263</f>
        <v>0.40943642020289933</v>
      </c>
      <c r="AS19" s="25">
        <f>1/1000*'[1]4701-5Imp'!AQ$263</f>
        <v>0.44850934900000011</v>
      </c>
      <c r="AT19" s="25">
        <f>1/1000*'[1]4701-5Imp'!AR$263</f>
        <v>0.42461903384182975</v>
      </c>
      <c r="AU19" s="25">
        <f>1/1000*'[1]4701-5Imp'!AS$263</f>
        <v>0.46659389512751215</v>
      </c>
      <c r="AV19" s="25">
        <f>1/1000*'[1]4701-5Imp'!AT$263</f>
        <v>0.53378761623403792</v>
      </c>
      <c r="AW19" s="25">
        <f>1/1000*'[1]4701-5Imp'!AU$263</f>
        <v>0.39516653300000004</v>
      </c>
      <c r="AX19" s="25">
        <f>1/1000*'[1]4701-5Imp'!AV$263</f>
        <v>0.31167308699999996</v>
      </c>
      <c r="AY19" s="25">
        <f>1/1000*'[1]4701-5Imp'!AW$263</f>
        <v>0.46550119499999987</v>
      </c>
      <c r="AZ19" s="25">
        <f>1/1000*'[1]4701-5Imp'!AX$263</f>
        <v>0.60761116475699994</v>
      </c>
      <c r="BA19" s="25">
        <f>1/1000*'[1]4701-5Imp'!AY$263</f>
        <v>0.15804737700000002</v>
      </c>
      <c r="BB19" s="25">
        <f>1/1000*'[1]4701-5Imp'!AZ$263</f>
        <v>0.59115338459</v>
      </c>
      <c r="BC19" s="25">
        <f>1/1000*'[1]4701-5Imp'!BA$263</f>
        <v>0</v>
      </c>
      <c r="BD19" s="231"/>
    </row>
    <row r="20" spans="2:56" ht="13.5" thickBot="1">
      <c r="B20" s="6" t="s">
        <v>17</v>
      </c>
      <c r="C20" s="150">
        <f>'[1]48Imp'!B$263</f>
        <v>1.5639273999999999</v>
      </c>
      <c r="D20" s="151">
        <f>'[1]48Imp'!C$263</f>
        <v>1.449035112</v>
      </c>
      <c r="E20" s="151">
        <f>'[1]48Imp'!D$263</f>
        <v>1.719520124</v>
      </c>
      <c r="F20" s="151">
        <f>'[1]48Imp'!E$263</f>
        <v>2.0317992765000001</v>
      </c>
      <c r="G20" s="151">
        <f>'[1]48Imp'!F$263</f>
        <v>2.1349108024999999</v>
      </c>
      <c r="H20" s="151">
        <f>'[1]48Imp'!G$263</f>
        <v>2.4626426160000001</v>
      </c>
      <c r="I20" s="151">
        <f>'[1]48Imp'!H$263</f>
        <v>2.5773666275000013</v>
      </c>
      <c r="J20" s="182">
        <f>'[1]48Imp'!I$263</f>
        <v>2.9559248634999995</v>
      </c>
      <c r="K20" s="182">
        <f>'[1]48Imp'!J$263</f>
        <v>2.7523139349999997</v>
      </c>
      <c r="L20" s="182">
        <f>'[1]48Imp'!K$263</f>
        <v>2.5404104494999986</v>
      </c>
      <c r="M20" s="151">
        <f>'[1]48Imp'!L$263</f>
        <v>3.145047183627999</v>
      </c>
      <c r="N20" s="151">
        <f>'[1]48Imp'!M$263</f>
        <v>3.1975954639999999</v>
      </c>
      <c r="O20" s="151">
        <f>'[1]48Imp'!N$263</f>
        <v>3.6847744919999998</v>
      </c>
      <c r="P20" s="151">
        <f>'[1]48Imp'!O$263</f>
        <v>4.2365334690000003</v>
      </c>
      <c r="Q20" s="151">
        <f>'[1]48Imp'!P$263</f>
        <v>4.122811465499999</v>
      </c>
      <c r="R20" s="151">
        <f>'[1]48Imp'!Q$263</f>
        <v>4.1555205650000007</v>
      </c>
      <c r="S20" s="151">
        <f>'[1]48Imp'!R$263</f>
        <v>4.1949231519999977</v>
      </c>
      <c r="T20" s="151">
        <f>'[1]48Imp'!S$263</f>
        <v>4.3896626972333328</v>
      </c>
      <c r="U20" s="151">
        <f>'[1]48Imp'!T$263</f>
        <v>4.3065071559999977</v>
      </c>
      <c r="V20" s="151">
        <f>'[1]48Imp'!U$263</f>
        <v>4.1405083078333318</v>
      </c>
      <c r="W20" s="151">
        <f>'[1]48Imp'!V$263</f>
        <v>4.4006583649685309</v>
      </c>
      <c r="X20" s="151">
        <f>'[1]48Imp'!W$263</f>
        <v>4.6516882685000001</v>
      </c>
      <c r="Y20" s="151">
        <f>'[1]48Imp'!X$263</f>
        <v>5.0679915420364994</v>
      </c>
      <c r="Z20" s="151">
        <f>'[1]48Imp'!Y$263</f>
        <v>0.43802344950000005</v>
      </c>
      <c r="AA20" s="151">
        <f>'[1]48Imp'!Z$263</f>
        <v>5.8399798948925019</v>
      </c>
      <c r="AB20" s="151">
        <f>'[1]48Imp'!AA$263</f>
        <v>0</v>
      </c>
      <c r="AC20" s="27"/>
      <c r="AD20" s="150">
        <f>1/1000*'[1]48Imp'!AB$263</f>
        <v>0.55041399999999985</v>
      </c>
      <c r="AE20" s="151">
        <f>1/1000*'[1]48Imp'!AC$263</f>
        <v>0.53339299999999989</v>
      </c>
      <c r="AF20" s="151">
        <f>1/1000*'[1]48Imp'!AD$263</f>
        <v>0.58617400000000008</v>
      </c>
      <c r="AG20" s="151">
        <f>1/1000*'[1]48Imp'!AE$263</f>
        <v>0.64614500000000019</v>
      </c>
      <c r="AH20" s="151">
        <f>1/1000*'[1]48Imp'!AF$263</f>
        <v>0.7865540000000002</v>
      </c>
      <c r="AI20" s="151">
        <f>1/1000*'[1]48Imp'!AG$263</f>
        <v>0.93075496099999999</v>
      </c>
      <c r="AJ20" s="151">
        <f>1/1000*'[1]48Imp'!AH$263</f>
        <v>0.97864279300000012</v>
      </c>
      <c r="AK20" s="151">
        <f>1/1000*'[1]48Imp'!AI$263</f>
        <v>1.0962907920000002</v>
      </c>
      <c r="AL20" s="151">
        <f>1/1000*'[1]48Imp'!AJ$263</f>
        <v>1.252577555</v>
      </c>
      <c r="AM20" s="151">
        <f>1/1000*'[1]48Imp'!AK$263</f>
        <v>1.107523644</v>
      </c>
      <c r="AN20" s="151">
        <f>1/1000*'[1]48Imp'!AL$263</f>
        <v>1.4138399619999997</v>
      </c>
      <c r="AO20" s="151">
        <f>1/1000*'[1]48Imp'!AM$263</f>
        <v>1.6707662840000008</v>
      </c>
      <c r="AP20" s="151">
        <f>1/1000*'[1]48Imp'!AN$263</f>
        <v>1.6819744680000002</v>
      </c>
      <c r="AQ20" s="151">
        <f>1/1000*'[1]48Imp'!AO$263</f>
        <v>1.689413184</v>
      </c>
      <c r="AR20" s="151">
        <f>1/1000*'[1]48Imp'!AP$263</f>
        <v>1.6779231670000003</v>
      </c>
      <c r="AS20" s="151">
        <f>1/1000*'[1]48Imp'!AQ$263</f>
        <v>1.6484964919999996</v>
      </c>
      <c r="AT20" s="151">
        <f>1/1000*'[1]48Imp'!AR$263</f>
        <v>1.5689106389999996</v>
      </c>
      <c r="AU20" s="151">
        <f>1/1000*'[1]48Imp'!AS$263</f>
        <v>1.5582611321003736</v>
      </c>
      <c r="AV20" s="151">
        <f>1/1000*'[1]48Imp'!AT$263</f>
        <v>1.7689298250611734</v>
      </c>
      <c r="AW20" s="151">
        <f>1/1000*'[1]48Imp'!AU$263</f>
        <v>1.622653728</v>
      </c>
      <c r="AX20" s="151">
        <f>1/1000*'[1]48Imp'!AV$263</f>
        <v>1.6480248690000001</v>
      </c>
      <c r="AY20" s="151">
        <f>1/1000*'[1]48Imp'!AW$263</f>
        <v>1.8751229749999991</v>
      </c>
      <c r="AZ20" s="151">
        <f>1/1000*'[1]48Imp'!AX$263</f>
        <v>2.0349078687629998</v>
      </c>
      <c r="BA20" s="151">
        <f>1/1000*'[1]48Imp'!AY$263</f>
        <v>0.18109061100000004</v>
      </c>
      <c r="BB20" s="151">
        <f>1/1000*'[1]48Imp'!AZ$263</f>
        <v>2.0985444183400004</v>
      </c>
      <c r="BC20" s="151">
        <f>1/1000*'[1]48Imp'!BA$263</f>
        <v>0</v>
      </c>
      <c r="BD20" s="231"/>
    </row>
    <row r="21" spans="2:56" ht="25" customHeight="1" thickTop="1">
      <c r="B21" s="7"/>
      <c r="C21" s="282" t="s">
        <v>214</v>
      </c>
      <c r="D21" s="283"/>
      <c r="E21" s="283"/>
      <c r="F21" s="283"/>
      <c r="G21" s="283"/>
      <c r="H21" s="283"/>
      <c r="I21" s="283"/>
      <c r="J21" s="283"/>
      <c r="K21" s="283"/>
      <c r="L21" s="283"/>
      <c r="M21" s="283"/>
      <c r="N21" s="283"/>
      <c r="O21" s="283"/>
      <c r="P21" s="283"/>
      <c r="Q21" s="283"/>
      <c r="R21" s="283"/>
      <c r="S21" s="283"/>
      <c r="T21" s="283"/>
      <c r="U21" s="283"/>
      <c r="V21" s="283"/>
      <c r="W21" s="283"/>
      <c r="X21" s="283"/>
      <c r="Y21" s="283"/>
      <c r="Z21" s="283"/>
      <c r="AA21" s="283"/>
      <c r="AB21" s="284"/>
      <c r="AC21" s="27"/>
      <c r="AD21" s="282" t="str">
        <f>C21</f>
        <v>Imports from all 27 EU member states plus UK</v>
      </c>
      <c r="AE21" s="283"/>
      <c r="AF21" s="283"/>
      <c r="AG21" s="283"/>
      <c r="AH21" s="283"/>
      <c r="AI21" s="283"/>
      <c r="AJ21" s="283"/>
      <c r="AK21" s="283"/>
      <c r="AL21" s="283"/>
      <c r="AM21" s="283"/>
      <c r="AN21" s="283"/>
      <c r="AO21" s="283"/>
      <c r="AP21" s="283"/>
      <c r="AQ21" s="283"/>
      <c r="AR21" s="283"/>
      <c r="AS21" s="283"/>
      <c r="AT21" s="283"/>
      <c r="AU21" s="283"/>
      <c r="AV21" s="283"/>
      <c r="AW21" s="283"/>
      <c r="AX21" s="283"/>
      <c r="AY21" s="283"/>
      <c r="AZ21" s="283"/>
      <c r="BA21" s="283"/>
      <c r="BB21" s="283"/>
      <c r="BC21" s="284"/>
      <c r="BD21" s="231"/>
    </row>
    <row r="22" spans="2:56" ht="20" customHeight="1">
      <c r="B22" s="207" t="s">
        <v>15</v>
      </c>
      <c r="C22" s="47">
        <f>C24+C33</f>
        <v>0.73237717524999979</v>
      </c>
      <c r="D22" s="48">
        <f t="shared" ref="D22:J22" si="9">D24+D33</f>
        <v>0.4925983935599999</v>
      </c>
      <c r="E22" s="48">
        <f t="shared" si="9"/>
        <v>0.73787082380641178</v>
      </c>
      <c r="F22" s="48">
        <f t="shared" si="9"/>
        <v>0.8738118718633332</v>
      </c>
      <c r="G22" s="48">
        <f t="shared" si="9"/>
        <v>0.86791407929999997</v>
      </c>
      <c r="H22" s="48">
        <f t="shared" si="9"/>
        <v>0.96290581928941665</v>
      </c>
      <c r="I22" s="48">
        <f t="shared" si="9"/>
        <v>0.92772448828980825</v>
      </c>
      <c r="J22" s="198">
        <f t="shared" si="9"/>
        <v>0.92137953743878964</v>
      </c>
      <c r="K22" s="198">
        <f t="shared" ref="K22:P22" si="10">K24+K33</f>
        <v>0.82328212716112248</v>
      </c>
      <c r="L22" s="198">
        <f t="shared" si="10"/>
        <v>0.69881246074080394</v>
      </c>
      <c r="M22" s="48">
        <f t="shared" si="10"/>
        <v>0.87604279353799985</v>
      </c>
      <c r="N22" s="48">
        <f t="shared" si="10"/>
        <v>0.99118795475365284</v>
      </c>
      <c r="O22" s="48">
        <f t="shared" si="10"/>
        <v>1.0782757890810604</v>
      </c>
      <c r="P22" s="48">
        <f t="shared" si="10"/>
        <v>1.1370637201254259</v>
      </c>
      <c r="Q22" s="48">
        <f t="shared" ref="Q22:AB22" si="11">Q24+Q33</f>
        <v>0.97188815742965329</v>
      </c>
      <c r="R22" s="48">
        <f t="shared" si="11"/>
        <v>1.1625013573203336</v>
      </c>
      <c r="S22" s="48">
        <f t="shared" si="11"/>
        <v>0.85143602881274716</v>
      </c>
      <c r="T22" s="48">
        <f t="shared" si="11"/>
        <v>0.87024847749150347</v>
      </c>
      <c r="U22" s="48">
        <f t="shared" si="11"/>
        <v>0.91394582744595287</v>
      </c>
      <c r="V22" s="48">
        <f t="shared" si="11"/>
        <v>0.80593855387866675</v>
      </c>
      <c r="W22" s="48">
        <f t="shared" si="11"/>
        <v>0.73471942821774372</v>
      </c>
      <c r="X22" s="48">
        <f t="shared" si="11"/>
        <v>0.82045378673000002</v>
      </c>
      <c r="Y22" s="48">
        <f t="shared" si="11"/>
        <v>0.8791088102641974</v>
      </c>
      <c r="Z22" s="48">
        <f t="shared" si="11"/>
        <v>0.35194351002000002</v>
      </c>
      <c r="AA22" s="48">
        <f t="shared" si="11"/>
        <v>1.0704543305118426</v>
      </c>
      <c r="AB22" s="48">
        <f t="shared" si="11"/>
        <v>0</v>
      </c>
      <c r="AC22" s="9"/>
      <c r="AD22" s="49">
        <f>AD24+AD33</f>
        <v>0.17994670600000004</v>
      </c>
      <c r="AE22" s="50">
        <f>AE24+AE33</f>
        <v>0.13361028200000002</v>
      </c>
      <c r="AF22" s="50">
        <f t="shared" ref="AF22:BC22" si="12">AF24+AF33</f>
        <v>0.178070962</v>
      </c>
      <c r="AG22" s="50">
        <f t="shared" si="12"/>
        <v>0.206308461</v>
      </c>
      <c r="AH22" s="50">
        <f t="shared" si="12"/>
        <v>0.25120431700000001</v>
      </c>
      <c r="AI22" s="50">
        <f t="shared" si="12"/>
        <v>0.28399202845290261</v>
      </c>
      <c r="AJ22" s="50">
        <f t="shared" si="12"/>
        <v>0.27827463760130994</v>
      </c>
      <c r="AK22" s="50">
        <f t="shared" si="12"/>
        <v>0.31107535665637148</v>
      </c>
      <c r="AL22" s="50">
        <f t="shared" si="12"/>
        <v>0.32309628887944208</v>
      </c>
      <c r="AM22" s="50">
        <f t="shared" si="12"/>
        <v>0.2765534252075475</v>
      </c>
      <c r="AN22" s="50">
        <f t="shared" si="12"/>
        <v>0.34737614981439546</v>
      </c>
      <c r="AO22" s="50">
        <f t="shared" si="12"/>
        <v>0.43465941838271377</v>
      </c>
      <c r="AP22" s="50">
        <f t="shared" si="12"/>
        <v>0.41351860322527445</v>
      </c>
      <c r="AQ22" s="50">
        <f t="shared" si="12"/>
        <v>0.45292554098724813</v>
      </c>
      <c r="AR22" s="50">
        <f t="shared" si="12"/>
        <v>0.42519018008377207</v>
      </c>
      <c r="AS22" s="50">
        <f t="shared" si="12"/>
        <v>0.4350473513851949</v>
      </c>
      <c r="AT22" s="50">
        <f t="shared" si="12"/>
        <v>0.3300495826830957</v>
      </c>
      <c r="AU22" s="50">
        <f t="shared" si="12"/>
        <v>0.31408066909362797</v>
      </c>
      <c r="AV22" s="50">
        <f t="shared" si="12"/>
        <v>0.3907432272300152</v>
      </c>
      <c r="AW22" s="50">
        <f t="shared" si="12"/>
        <v>0.29363388900000004</v>
      </c>
      <c r="AX22" s="50">
        <f t="shared" si="12"/>
        <v>0.26411362199999999</v>
      </c>
      <c r="AY22" s="50">
        <f t="shared" si="12"/>
        <v>0.32506421800000002</v>
      </c>
      <c r="AZ22" s="50">
        <f t="shared" si="12"/>
        <v>0.38147435006900005</v>
      </c>
      <c r="BA22" s="50">
        <f t="shared" si="12"/>
        <v>0.10456553900000001</v>
      </c>
      <c r="BB22" s="50">
        <f t="shared" si="12"/>
        <v>0.39217429185000002</v>
      </c>
      <c r="BC22" s="50">
        <f t="shared" si="12"/>
        <v>0</v>
      </c>
      <c r="BD22" s="231"/>
    </row>
    <row r="23" spans="2:56" ht="16" customHeight="1">
      <c r="B23" s="45" t="s">
        <v>46</v>
      </c>
      <c r="C23" s="145">
        <f>[1]CoreVPAImp!B$264</f>
        <v>1.67808396E-2</v>
      </c>
      <c r="D23" s="146">
        <f>[1]CoreVPAImp!C$264</f>
        <v>2.3376397679999997E-2</v>
      </c>
      <c r="E23" s="146">
        <f>[1]CoreVPAImp!D$264</f>
        <v>5.2181426866411765E-2</v>
      </c>
      <c r="F23" s="146">
        <f>[1]CoreVPAImp!E$264</f>
        <v>6.0002645333333333E-2</v>
      </c>
      <c r="G23" s="146">
        <f>[1]CoreVPAImp!F$264</f>
        <v>4.6286932000000003E-2</v>
      </c>
      <c r="H23" s="146">
        <f>[1]CoreVPAImp!G$264</f>
        <v>7.6262262109416862E-2</v>
      </c>
      <c r="I23" s="146">
        <f>[1]CoreVPAImp!H$264</f>
        <v>6.2603739691955623E-2</v>
      </c>
      <c r="J23" s="172">
        <f>[1]CoreVPAImp!I$264</f>
        <v>4.4855660768789732E-2</v>
      </c>
      <c r="K23" s="203">
        <f>[1]CoreVPAImp!J$264</f>
        <v>5.2113545251385472E-2</v>
      </c>
      <c r="L23" s="203">
        <f>[1]CoreVPAImp!K$264</f>
        <v>1.4641651040804022E-2</v>
      </c>
      <c r="M23" s="208">
        <f>[1]CoreVPAImp!L$264</f>
        <v>3.5948427980000003E-2</v>
      </c>
      <c r="N23" s="208">
        <f>[1]CoreVPAImp!M$264</f>
        <v>3.8208396580234776E-2</v>
      </c>
      <c r="O23" s="208">
        <f>[1]CoreVPAImp!N$264</f>
        <v>4.988879965554234E-2</v>
      </c>
      <c r="P23" s="208">
        <f>[1]CoreVPAImp!O$264</f>
        <v>6.8208916506333317E-2</v>
      </c>
      <c r="Q23" s="208">
        <f>[1]CoreVPAImp!P$264</f>
        <v>6.7818430721566667E-2</v>
      </c>
      <c r="R23" s="208">
        <f>[1]CoreVPAImp!Q$264</f>
        <v>7.9957121100333345E-2</v>
      </c>
      <c r="S23" s="208">
        <f>[1]CoreVPAImp!R$264</f>
        <v>9.3974257652747348E-2</v>
      </c>
      <c r="T23" s="208">
        <f>[1]CoreVPAImp!S$264</f>
        <v>6.3494778681818187E-2</v>
      </c>
      <c r="U23" s="208">
        <f>[1]CoreVPAImp!T$264</f>
        <v>0.13832139409549996</v>
      </c>
      <c r="V23" s="208">
        <f>[1]CoreVPAImp!U$264</f>
        <v>8.3425489532000019E-2</v>
      </c>
      <c r="W23" s="208">
        <f>[1]CoreVPAImp!V$264</f>
        <v>7.5058240034666671E-2</v>
      </c>
      <c r="X23" s="208">
        <f>[1]CoreVPAImp!W$264</f>
        <v>6.8304548099999987E-2</v>
      </c>
      <c r="Y23" s="208">
        <f>[1]CoreVPAImp!X$264</f>
        <v>4.5227122196629325E-2</v>
      </c>
      <c r="Z23" s="208">
        <f>[1]CoreVPAImp!Y$264</f>
        <v>1.6058250599999999E-3</v>
      </c>
      <c r="AA23" s="208">
        <f>[1]CoreVPAImp!Z$264</f>
        <v>0.11835531964344256</v>
      </c>
      <c r="AB23" s="208">
        <f>[1]CoreVPAImp!AA$264</f>
        <v>0</v>
      </c>
      <c r="AC23" s="40"/>
      <c r="AD23" s="146">
        <f>1/1000*[1]CoreVPAImp!AB$264</f>
        <v>4.9195100000000002E-3</v>
      </c>
      <c r="AE23" s="146">
        <f>1/1000*[1]CoreVPAImp!AC$264</f>
        <v>4.8230000000000009E-3</v>
      </c>
      <c r="AF23" s="146">
        <f>1/1000*[1]CoreVPAImp!AD$264</f>
        <v>1.1903E-2</v>
      </c>
      <c r="AG23" s="146">
        <f>1/1000*[1]CoreVPAImp!AE$264</f>
        <v>1.3079E-2</v>
      </c>
      <c r="AH23" s="146">
        <f>1/1000*[1]CoreVPAImp!AF$264</f>
        <v>1.4539E-2</v>
      </c>
      <c r="AI23" s="146">
        <f>1/1000*[1]CoreVPAImp!AG$264</f>
        <v>2.0424341168095602E-2</v>
      </c>
      <c r="AJ23" s="146">
        <f>1/1000*[1]CoreVPAImp!AH$264</f>
        <v>1.8737739575000457E-2</v>
      </c>
      <c r="AK23" s="146">
        <f>1/1000*[1]CoreVPAImp!AI$264</f>
        <v>1.683783300110879E-2</v>
      </c>
      <c r="AL23" s="146">
        <f>1/1000*[1]CoreVPAImp!AJ$264</f>
        <v>1.4226926860838148E-2</v>
      </c>
      <c r="AM23" s="146">
        <f>1/1000*[1]CoreVPAImp!AK$264</f>
        <v>4.3701634488667119E-3</v>
      </c>
      <c r="AN23" s="146">
        <f>1/1000*[1]CoreVPAImp!AL$264</f>
        <v>1.0690385414313559E-2</v>
      </c>
      <c r="AO23" s="146">
        <f>1/1000*[1]CoreVPAImp!AM$264</f>
        <v>9.9352151102357327E-3</v>
      </c>
      <c r="AP23" s="146">
        <f>1/1000*[1]CoreVPAImp!AN$264</f>
        <v>1.2143554463861693E-2</v>
      </c>
      <c r="AQ23" s="146">
        <f>1/1000*[1]CoreVPAImp!AO$264</f>
        <v>1.3102296610924172E-2</v>
      </c>
      <c r="AR23" s="146">
        <f>1/1000*[1]CoreVPAImp!AP$264</f>
        <v>1.6022229073691281E-2</v>
      </c>
      <c r="AS23" s="146">
        <f>1/1000*[1]CoreVPAImp!AQ$264</f>
        <v>1.7083235624210203E-2</v>
      </c>
      <c r="AT23" s="146">
        <f>1/1000*[1]CoreVPAImp!AR$264</f>
        <v>1.8237971990961447E-2</v>
      </c>
      <c r="AU23" s="146">
        <f>1/1000*[1]CoreVPAImp!AS$264</f>
        <v>2.1434918552019872E-2</v>
      </c>
      <c r="AV23" s="146">
        <f>1/1000*[1]CoreVPAImp!AT$264</f>
        <v>2.6381681723892693E-2</v>
      </c>
      <c r="AW23" s="146">
        <f>1/1000*[1]CoreVPAImp!AU$264</f>
        <v>2.0394710999999999E-2</v>
      </c>
      <c r="AX23" s="146">
        <f>1/1000*[1]CoreVPAImp!AV$264</f>
        <v>1.6683544999999998E-2</v>
      </c>
      <c r="AY23" s="146">
        <f>1/1000*[1]CoreVPAImp!AW$264</f>
        <v>2.4303618000000003E-2</v>
      </c>
      <c r="AZ23" s="146">
        <f>1/1000*[1]CoreVPAImp!AX$264</f>
        <v>3.1079360557000002E-2</v>
      </c>
      <c r="BA23" s="146">
        <f>1/1000*[1]CoreVPAImp!AY$264</f>
        <v>1.584734E-3</v>
      </c>
      <c r="BB23" s="146">
        <f>1/1000*[1]CoreVPAImp!AZ$264</f>
        <v>2.7499627679999999E-2</v>
      </c>
      <c r="BC23" s="146">
        <f>1/1000*[1]CoreVPAImp!BA$264</f>
        <v>0</v>
      </c>
      <c r="BD23" s="231"/>
    </row>
    <row r="24" spans="2:56" ht="20" customHeight="1">
      <c r="B24" s="53" t="s">
        <v>14</v>
      </c>
      <c r="C24" s="49">
        <f>SUM([1]TimberSectorMinusCoreVPAImp!B$264:B$264)+SUM(C25:C28)</f>
        <v>2.2671882799999998E-2</v>
      </c>
      <c r="D24" s="50">
        <f>SUM([1]TimberSectorMinusCoreVPAImp!C$264:C$264)+SUM(D25:D28)</f>
        <v>3.5448338079999989E-2</v>
      </c>
      <c r="E24" s="50">
        <f>SUM([1]TimberSectorMinusCoreVPAImp!D$264:D$264)+SUM(E25:E28)</f>
        <v>7.152478726641176E-2</v>
      </c>
      <c r="F24" s="50">
        <f>SUM([1]TimberSectorMinusCoreVPAImp!E$264:E$264)+SUM(F25:F28)</f>
        <v>7.563181133333334E-2</v>
      </c>
      <c r="G24" s="50">
        <f>SUM([1]TimberSectorMinusCoreVPAImp!F$264:F$264)+SUM(G25:G28)</f>
        <v>6.1898385200000003E-2</v>
      </c>
      <c r="H24" s="50">
        <f>SUM([1]TimberSectorMinusCoreVPAImp!G$264:G$264)+SUM(H25:H28)</f>
        <v>9.378262902941685E-2</v>
      </c>
      <c r="I24" s="50">
        <f>SUM([1]TimberSectorMinusCoreVPAImp!H$264:H$264)+SUM(I25:I28)</f>
        <v>7.8358931409808236E-2</v>
      </c>
      <c r="J24" s="75">
        <f>SUM([1]TimberSectorMinusCoreVPAImp!I$264:I$264)+SUM(J25:J28)</f>
        <v>5.930734416878973E-2</v>
      </c>
      <c r="K24" s="75">
        <f>SUM([1]TimberSectorMinusCoreVPAImp!J$264:J$264)+SUM(K25:K28)</f>
        <v>6.6645894031122407E-2</v>
      </c>
      <c r="L24" s="75">
        <f>SUM([1]TimberSectorMinusCoreVPAImp!K$264:K$264)+SUM(L25:L28)</f>
        <v>2.8372272560804018E-2</v>
      </c>
      <c r="M24" s="50">
        <f>SUM([1]TimberSectorMinusCoreVPAImp!L$264:L$264)+SUM(M25:M28)</f>
        <v>5.3993054300000003E-2</v>
      </c>
      <c r="N24" s="50">
        <f>SUM([1]TimberSectorMinusCoreVPAImp!M$264:M$264)+SUM(N25:N28)</f>
        <v>6.666168760365293E-2</v>
      </c>
      <c r="O24" s="50">
        <f>SUM([1]TimberSectorMinusCoreVPAImp!N$264:N$264)+SUM(O25:O28)</f>
        <v>8.7611287661060383E-2</v>
      </c>
      <c r="P24" s="50">
        <f>SUM([1]TimberSectorMinusCoreVPAImp!O$264:O$264)+SUM(P25:P28)</f>
        <v>0.10463670804542585</v>
      </c>
      <c r="Q24" s="50">
        <f>SUM([1]TimberSectorMinusCoreVPAImp!P$264:P$264)+SUM(Q25:Q28)</f>
        <v>0.10582201653965316</v>
      </c>
      <c r="R24" s="50">
        <f>SUM([1]TimberSectorMinusCoreVPAImp!Q$264:Q$264)+SUM(R25:R28)</f>
        <v>0.12611023888033335</v>
      </c>
      <c r="S24" s="50">
        <f>SUM([1]TimberSectorMinusCoreVPAImp!R$264:R$264)+SUM(S25:S28)</f>
        <v>0.13386051687274736</v>
      </c>
      <c r="T24" s="50">
        <f>SUM([1]TimberSectorMinusCoreVPAImp!S$264:S$264)+SUM(T25:T28)</f>
        <v>9.1263467238170179E-2</v>
      </c>
      <c r="U24" s="50">
        <f>SUM([1]TimberSectorMinusCoreVPAImp!T$264:T$264)+SUM(U25:U28)</f>
        <v>0.19419862396595283</v>
      </c>
      <c r="V24" s="50">
        <f>SUM([1]TimberSectorMinusCoreVPAImp!U$264:U$264)+SUM(V25:V28)</f>
        <v>0.13953645875199999</v>
      </c>
      <c r="W24" s="50">
        <f>SUM([1]TimberSectorMinusCoreVPAImp!V$264:V$264)+SUM(W25:W28)</f>
        <v>0.10834750037466664</v>
      </c>
      <c r="X24" s="50">
        <f>SUM([1]TimberSectorMinusCoreVPAImp!W$264:W$264)+SUM(X25:X28)</f>
        <v>0.10477886663999998</v>
      </c>
      <c r="Y24" s="50">
        <f>SUM([1]TimberSectorMinusCoreVPAImp!X$264:X$264)+SUM(Y25:Y28)</f>
        <v>7.2816378338197332E-2</v>
      </c>
      <c r="Z24" s="50">
        <f>SUM([1]TimberSectorMinusCoreVPAImp!Y$264:Y$264)+SUM(Z25:Z28)</f>
        <v>1.3406007999999999E-2</v>
      </c>
      <c r="AA24" s="50">
        <f>SUM([1]TimberSectorMinusCoreVPAImp!Z$264:Z$264)+SUM(AA25:AA28)</f>
        <v>0.14794325453484256</v>
      </c>
      <c r="AB24" s="50">
        <f>SUM([1]TimberSectorMinusCoreVPAImp!AA$264:AA$264)+SUM(AB25:AB28)</f>
        <v>0</v>
      </c>
      <c r="AC24" s="40"/>
      <c r="AD24" s="49">
        <f>1/1000*SUM([1]TimberSectorMinusCoreVPAImp!AB$264:AB$264)+SUM(AD25:AD28)</f>
        <v>7.867111999999999E-3</v>
      </c>
      <c r="AE24" s="50">
        <f>1/1000*SUM([1]TimberSectorMinusCoreVPAImp!AC$264:AC$264)+SUM(AE25:AE28)</f>
        <v>9.7701480000000011E-3</v>
      </c>
      <c r="AF24" s="50">
        <f>1/1000*SUM([1]TimberSectorMinusCoreVPAImp!AD$264:AD$264)+SUM(AF25:AF28)</f>
        <v>1.9658384000000001E-2</v>
      </c>
      <c r="AG24" s="50">
        <f>1/1000*SUM([1]TimberSectorMinusCoreVPAImp!AE$264:AE$264)+SUM(AG25:AG28)</f>
        <v>2.0972599000000001E-2</v>
      </c>
      <c r="AH24" s="50">
        <f>1/1000*SUM([1]TimberSectorMinusCoreVPAImp!AF$264:AF$264)+SUM(AH25:AH28)</f>
        <v>2.3779211999999997E-2</v>
      </c>
      <c r="AI24" s="50">
        <f>1/1000*SUM([1]TimberSectorMinusCoreVPAImp!AG$264:AG$264)+SUM(AI25:AI28)</f>
        <v>3.1344656452902603E-2</v>
      </c>
      <c r="AJ24" s="50">
        <f>1/1000*SUM([1]TimberSectorMinusCoreVPAImp!AH$264:AH$264)+SUM(AJ25:AJ28)</f>
        <v>3.0660107601309931E-2</v>
      </c>
      <c r="AK24" s="50">
        <f>1/1000*SUM([1]TimberSectorMinusCoreVPAImp!AI$264:AI$264)+SUM(AK25:AK28)</f>
        <v>2.9427015656371455E-2</v>
      </c>
      <c r="AL24" s="50">
        <f>1/1000*SUM([1]TimberSectorMinusCoreVPAImp!AJ$264:AJ$264)+SUM(AL25:AL28)</f>
        <v>2.6102818670192464E-2</v>
      </c>
      <c r="AM24" s="50">
        <f>1/1000*SUM([1]TimberSectorMinusCoreVPAImp!AK$264:AK$264)+SUM(AM25:AM28)</f>
        <v>1.7522436179365143E-2</v>
      </c>
      <c r="AN24" s="50">
        <f>1/1000*SUM([1]TimberSectorMinusCoreVPAImp!AL$264:AL$264)+SUM(AN25:AN28)</f>
        <v>2.5930488265845729E-2</v>
      </c>
      <c r="AO24" s="50">
        <f>1/1000*SUM([1]TimberSectorMinusCoreVPAImp!AM$264:AM$264)+SUM(AO25:AO28)</f>
        <v>2.974198274571184E-2</v>
      </c>
      <c r="AP24" s="50">
        <f>1/1000*SUM([1]TimberSectorMinusCoreVPAImp!AN$264:AN$264)+SUM(AP25:AP28)</f>
        <v>3.7106329225274466E-2</v>
      </c>
      <c r="AQ24" s="50">
        <f>1/1000*SUM([1]TimberSectorMinusCoreVPAImp!AO$264:AO$264)+SUM(AQ25:AQ28)</f>
        <v>4.206226092540187E-2</v>
      </c>
      <c r="AR24" s="50">
        <f>1/1000*SUM([1]TimberSectorMinusCoreVPAImp!AP$264:AP$264)+SUM(AR25:AR28)</f>
        <v>4.6197689242908971E-2</v>
      </c>
      <c r="AS24" s="50">
        <f>1/1000*SUM([1]TimberSectorMinusCoreVPAImp!AQ$264:AQ$264)+SUM(AS25:AS28)</f>
        <v>4.8336161431261987E-2</v>
      </c>
      <c r="AT24" s="50">
        <f>1/1000*SUM([1]TimberSectorMinusCoreVPAImp!AR$264:AR$264)+SUM(AT25:AT28)</f>
        <v>5.0134822709356902E-2</v>
      </c>
      <c r="AU24" s="50">
        <f>1/1000*SUM([1]TimberSectorMinusCoreVPAImp!AS$264:AS$264)+SUM(AU25:AU28)</f>
        <v>5.0178050150058467E-2</v>
      </c>
      <c r="AV24" s="50">
        <f>1/1000*SUM([1]TimberSectorMinusCoreVPAImp!AT$264:AT$264)+SUM(AV25:AV28)</f>
        <v>7.2409716274508346E-2</v>
      </c>
      <c r="AW24" s="50">
        <f>1/1000*SUM([1]TimberSectorMinusCoreVPAImp!AU$264:AU$264)+SUM(AW25:AW28)</f>
        <v>5.5970773000000001E-2</v>
      </c>
      <c r="AX24" s="50">
        <f>1/1000*SUM([1]TimberSectorMinusCoreVPAImp!AV$264:AV$264)+SUM(AX25:AX28)</f>
        <v>4.2926291000000005E-2</v>
      </c>
      <c r="AY24" s="50">
        <f>1/1000*SUM([1]TimberSectorMinusCoreVPAImp!AW$264:AW$264)+SUM(AY25:AY28)</f>
        <v>5.0444161000000001E-2</v>
      </c>
      <c r="AZ24" s="50">
        <f>1/1000*SUM([1]TimberSectorMinusCoreVPAImp!AX$264:AX$264)+SUM(AZ25:AZ28)</f>
        <v>6.622814060200001E-2</v>
      </c>
      <c r="BA24" s="50">
        <f>1/1000*SUM([1]TimberSectorMinusCoreVPAImp!AY$264:AY$264)+SUM(BA25:BA28)</f>
        <v>7.3628850000000004E-3</v>
      </c>
      <c r="BB24" s="50">
        <f>1/1000*SUM([1]TimberSectorMinusCoreVPAImp!AZ$264:AZ$264)+SUM(BB25:BB28)</f>
        <v>6.4922740490000005E-2</v>
      </c>
      <c r="BC24" s="50">
        <f>1/1000*SUM([1]TimberSectorMinusCoreVPAImp!BA$264:BA$264)+SUM(BC25:BC28)</f>
        <v>0</v>
      </c>
      <c r="BD24" s="231"/>
    </row>
    <row r="25" spans="2:56" ht="13">
      <c r="B25" s="5" t="s">
        <v>7</v>
      </c>
      <c r="C25" s="13">
        <f>'[1]4403Imp'!B$264</f>
        <v>0</v>
      </c>
      <c r="D25" s="43">
        <f>'[1]4403Imp'!C$264</f>
        <v>1.4084900000000001E-3</v>
      </c>
      <c r="E25" s="43">
        <f>'[1]4403Imp'!D$264</f>
        <v>3.1126599999999997E-3</v>
      </c>
      <c r="F25" s="43">
        <f>'[1]4403Imp'!E$264</f>
        <v>3.7068733333333334E-3</v>
      </c>
      <c r="G25" s="43">
        <f>'[1]4403Imp'!F$264</f>
        <v>3.6020000000000002E-3</v>
      </c>
      <c r="H25" s="43">
        <f>'[1]4403Imp'!G$264</f>
        <v>1.6029592591534283E-3</v>
      </c>
      <c r="I25" s="43">
        <f>'[1]4403Imp'!H$264</f>
        <v>4.8254688288725013E-3</v>
      </c>
      <c r="J25" s="173">
        <f>'[1]4403Imp'!I$264</f>
        <v>2.8818436491057095E-3</v>
      </c>
      <c r="K25" s="72">
        <f>'[1]4403Imp'!J$264</f>
        <v>3.8149999999999998E-3</v>
      </c>
      <c r="L25" s="72">
        <f>'[1]4403Imp'!K$264</f>
        <v>9.875699999999999E-4</v>
      </c>
      <c r="M25" s="14">
        <f>'[1]4403Imp'!L$264</f>
        <v>4.774431E-3</v>
      </c>
      <c r="N25" s="14">
        <f>'[1]4403Imp'!M$264</f>
        <v>5.0122879321633004E-3</v>
      </c>
      <c r="O25" s="14">
        <f>'[1]4403Imp'!N$264</f>
        <v>6.2720013999999994E-3</v>
      </c>
      <c r="P25" s="14">
        <f>'[1]4403Imp'!O$264</f>
        <v>1.14759706E-2</v>
      </c>
      <c r="Q25" s="14">
        <f>'[1]4403Imp'!P$264</f>
        <v>6.2388254000000001E-3</v>
      </c>
      <c r="R25" s="14">
        <f>'[1]4403Imp'!Q$264</f>
        <v>3.2476122499999998E-3</v>
      </c>
      <c r="S25" s="14">
        <f>'[1]4403Imp'!R$264</f>
        <v>3.3729417739999999E-3</v>
      </c>
      <c r="T25" s="14">
        <f>'[1]4403Imp'!S$264</f>
        <v>3.1555818181818184E-4</v>
      </c>
      <c r="U25" s="14">
        <f>'[1]4403Imp'!T$264</f>
        <v>4.6717014999999998E-4</v>
      </c>
      <c r="V25" s="14">
        <f>'[1]4403Imp'!U$264</f>
        <v>5.2480231999999993E-3</v>
      </c>
      <c r="W25" s="14">
        <f>'[1]4403Imp'!V$264</f>
        <v>9.1024666666666661E-4</v>
      </c>
      <c r="X25" s="14">
        <f>'[1]4403Imp'!W$264</f>
        <v>4.3220265999999999E-3</v>
      </c>
      <c r="Y25" s="14">
        <f>'[1]4403Imp'!X$264</f>
        <v>1.1123801480666666E-3</v>
      </c>
      <c r="Z25" s="14">
        <f>'[1]4403Imp'!Y$264</f>
        <v>0</v>
      </c>
      <c r="AA25" s="14">
        <f>'[1]4403Imp'!Z$264</f>
        <v>2.3044274290769232E-2</v>
      </c>
      <c r="AB25" s="14">
        <f>'[1]4403Imp'!AA$264</f>
        <v>0</v>
      </c>
      <c r="AC25" s="40"/>
      <c r="AD25" s="13">
        <f>1/1000*'[1]4403Imp'!AB$264</f>
        <v>0</v>
      </c>
      <c r="AE25" s="43">
        <f>1/1000*'[1]4403Imp'!AC$264</f>
        <v>2.9200000000000005E-4</v>
      </c>
      <c r="AF25" s="43">
        <f>1/1000*'[1]4403Imp'!AD$264</f>
        <v>3.6400000000000001E-4</v>
      </c>
      <c r="AG25" s="43">
        <f>1/1000*'[1]4403Imp'!AE$264</f>
        <v>1.0320000000000001E-3</v>
      </c>
      <c r="AH25" s="43">
        <f>1/1000*'[1]4403Imp'!AF$264</f>
        <v>8.8500000000000015E-4</v>
      </c>
      <c r="AI25" s="43">
        <f>1/1000*'[1]4403Imp'!AG$264</f>
        <v>5.6107752724815106E-4</v>
      </c>
      <c r="AJ25" s="43">
        <f>1/1000*'[1]4403Imp'!AH$264</f>
        <v>1.006320933975791E-3</v>
      </c>
      <c r="AK25" s="43">
        <f>1/1000*'[1]4403Imp'!AI$264</f>
        <v>6.8541122776688459E-4</v>
      </c>
      <c r="AL25" s="43">
        <f>1/1000*'[1]4403Imp'!AJ$264</f>
        <v>8.6391551239884627E-4</v>
      </c>
      <c r="AM25" s="43">
        <f>1/1000*'[1]4403Imp'!AK$264</f>
        <v>2.5806909674272081E-4</v>
      </c>
      <c r="AN25" s="43">
        <f>1/1000*'[1]4403Imp'!AL$264</f>
        <v>1.1046013207180419E-3</v>
      </c>
      <c r="AO25" s="43">
        <f>1/1000*'[1]4403Imp'!AM$264</f>
        <v>9.4830617016230156E-4</v>
      </c>
      <c r="AP25" s="43">
        <f>1/1000*'[1]4403Imp'!AN$264</f>
        <v>1.0998544888267642E-3</v>
      </c>
      <c r="AQ25" s="43">
        <f>1/1000*'[1]4403Imp'!AO$264</f>
        <v>1.8536401365591712E-3</v>
      </c>
      <c r="AR25" s="43">
        <f>1/1000*'[1]4403Imp'!AP$264</f>
        <v>1.5498358397648903E-3</v>
      </c>
      <c r="AS25" s="43">
        <f>1/1000*'[1]4403Imp'!AQ$264</f>
        <v>5.346257702941394E-4</v>
      </c>
      <c r="AT25" s="43">
        <f>1/1000*'[1]4403Imp'!AR$264</f>
        <v>6.9310778802985534E-4</v>
      </c>
      <c r="AU25" s="43">
        <f>1/1000*'[1]4403Imp'!AS$264</f>
        <v>3.4950764096570335E-4</v>
      </c>
      <c r="AV25" s="43">
        <f>1/1000*'[1]4403Imp'!AT$264</f>
        <v>1.084227012538726E-4</v>
      </c>
      <c r="AW25" s="43">
        <f>1/1000*'[1]4403Imp'!AU$264</f>
        <v>5.2998599999999998E-4</v>
      </c>
      <c r="AX25" s="43">
        <f>1/1000*'[1]4403Imp'!AV$264</f>
        <v>1.6473799999999999E-4</v>
      </c>
      <c r="AY25" s="43">
        <f>1/1000*'[1]4403Imp'!AW$264</f>
        <v>6.7159300000000006E-4</v>
      </c>
      <c r="AZ25" s="43">
        <f>1/1000*'[1]4403Imp'!AX$264</f>
        <v>7.4081600100000004E-4</v>
      </c>
      <c r="BA25" s="43">
        <f>1/1000*'[1]4403Imp'!AY$264</f>
        <v>0</v>
      </c>
      <c r="BB25" s="43">
        <f>1/1000*'[1]4403Imp'!AZ$264</f>
        <v>3.5830080499999993E-3</v>
      </c>
      <c r="BC25" s="43">
        <f>1/1000*'[1]4403Imp'!BA$264</f>
        <v>0</v>
      </c>
      <c r="BD25" s="231"/>
    </row>
    <row r="26" spans="2:56" ht="13">
      <c r="B26" s="5" t="s">
        <v>8</v>
      </c>
      <c r="C26" s="13">
        <f>'[1]4407Imp'!B$264</f>
        <v>1.3510369600000001E-2</v>
      </c>
      <c r="D26" s="43">
        <f>'[1]4407Imp'!C$264</f>
        <v>1.8609862179999999E-2</v>
      </c>
      <c r="E26" s="43">
        <f>'[1]4407Imp'!D$264</f>
        <v>4.470422822641177E-2</v>
      </c>
      <c r="F26" s="43">
        <f>'[1]4407Imp'!E$264</f>
        <v>5.0471512000000003E-2</v>
      </c>
      <c r="G26" s="43">
        <f>'[1]4407Imp'!F$264</f>
        <v>3.4313552000000004E-2</v>
      </c>
      <c r="H26" s="43">
        <f>'[1]4407Imp'!G$264</f>
        <v>6.5544144918253541E-2</v>
      </c>
      <c r="I26" s="43">
        <f>'[1]4407Imp'!H$264</f>
        <v>4.6841647732785166E-2</v>
      </c>
      <c r="J26" s="173">
        <f>'[1]4407Imp'!I$264</f>
        <v>3.4281566063327371E-2</v>
      </c>
      <c r="K26" s="72">
        <f>'[1]4407Imp'!J$264</f>
        <v>4.1454806032949029E-2</v>
      </c>
      <c r="L26" s="72">
        <f>'[1]4407Imp'!K$264</f>
        <v>1.144156118080402E-2</v>
      </c>
      <c r="M26" s="14">
        <f>'[1]4407Imp'!L$264</f>
        <v>2.6566314320000006E-2</v>
      </c>
      <c r="N26" s="14">
        <f>'[1]4407Imp'!M$264</f>
        <v>2.7158103529208132E-2</v>
      </c>
      <c r="O26" s="14">
        <f>'[1]4407Imp'!N$264</f>
        <v>3.8850695982542337E-2</v>
      </c>
      <c r="P26" s="14">
        <f>'[1]4407Imp'!O$264</f>
        <v>4.9545516639666672E-2</v>
      </c>
      <c r="Q26" s="14">
        <f>'[1]4407Imp'!P$264</f>
        <v>5.8299938111566668E-2</v>
      </c>
      <c r="R26" s="14">
        <f>'[1]4407Imp'!Q$264</f>
        <v>7.3921954864333339E-2</v>
      </c>
      <c r="S26" s="14">
        <f>'[1]4407Imp'!R$264</f>
        <v>7.673361671733335E-2</v>
      </c>
      <c r="T26" s="14">
        <f>'[1]4407Imp'!S$264</f>
        <v>4.9432102833333325E-2</v>
      </c>
      <c r="U26" s="14">
        <f>'[1]4407Imp'!T$264</f>
        <v>0.12096089088633331</v>
      </c>
      <c r="V26" s="14">
        <f>'[1]4407Imp'!U$264</f>
        <v>6.6399761791999995E-2</v>
      </c>
      <c r="W26" s="14">
        <f>'[1]4407Imp'!V$264</f>
        <v>6.9823416207999991E-2</v>
      </c>
      <c r="X26" s="14">
        <f>'[1]4407Imp'!W$264</f>
        <v>5.9721833080000002E-2</v>
      </c>
      <c r="Y26" s="14">
        <f>'[1]4407Imp'!X$264</f>
        <v>3.9322808892882664E-2</v>
      </c>
      <c r="Z26" s="14">
        <f>'[1]4407Imp'!Y$264</f>
        <v>1.6058153999999998E-4</v>
      </c>
      <c r="AA26" s="14">
        <f>'[1]4407Imp'!Z$264</f>
        <v>8.5697827742799992E-2</v>
      </c>
      <c r="AB26" s="14">
        <f>'[1]4407Imp'!AA$264</f>
        <v>0</v>
      </c>
      <c r="AC26" s="40"/>
      <c r="AD26" s="13">
        <f>1/1000*'[1]4407Imp'!AB$264</f>
        <v>3.3025099999999998E-3</v>
      </c>
      <c r="AE26" s="43">
        <f>1/1000*'[1]4407Imp'!AC$264</f>
        <v>2.8059999999999999E-3</v>
      </c>
      <c r="AF26" s="43">
        <f>1/1000*'[1]4407Imp'!AD$264</f>
        <v>7.3049999999999999E-3</v>
      </c>
      <c r="AG26" s="43">
        <f>1/1000*'[1]4407Imp'!AE$264</f>
        <v>7.9819999999999995E-3</v>
      </c>
      <c r="AH26" s="43">
        <f>1/1000*'[1]4407Imp'!AF$264</f>
        <v>7.7499999999999991E-3</v>
      </c>
      <c r="AI26" s="43">
        <f>1/1000*'[1]4407Imp'!AG$264</f>
        <v>1.2317953702058725E-2</v>
      </c>
      <c r="AJ26" s="43">
        <f>1/1000*'[1]4407Imp'!AH$264</f>
        <v>9.3861723053276815E-3</v>
      </c>
      <c r="AK26" s="43">
        <f>1/1000*'[1]4407Imp'!AI$264</f>
        <v>9.1122671783622905E-3</v>
      </c>
      <c r="AL26" s="43">
        <f>1/1000*'[1]4407Imp'!AJ$264</f>
        <v>7.6150628600898471E-3</v>
      </c>
      <c r="AM26" s="43">
        <f>1/1000*'[1]4407Imp'!AK$264</f>
        <v>3.2341204423938985E-3</v>
      </c>
      <c r="AN26" s="43">
        <f>1/1000*'[1]4407Imp'!AL$264</f>
        <v>6.5465269633466607E-3</v>
      </c>
      <c r="AO26" s="43">
        <f>1/1000*'[1]4407Imp'!AM$264</f>
        <v>5.6006392371650343E-3</v>
      </c>
      <c r="AP26" s="43">
        <f>1/1000*'[1]4407Imp'!AN$264</f>
        <v>8.19384879649937E-3</v>
      </c>
      <c r="AQ26" s="43">
        <f>1/1000*'[1]4407Imp'!AO$264</f>
        <v>8.7570767068525044E-3</v>
      </c>
      <c r="AR26" s="43">
        <f>1/1000*'[1]4407Imp'!AP$264</f>
        <v>1.1284182805817897E-2</v>
      </c>
      <c r="AS26" s="43">
        <f>1/1000*'[1]4407Imp'!AQ$264</f>
        <v>1.2757152901661108E-2</v>
      </c>
      <c r="AT26" s="43">
        <f>1/1000*'[1]4407Imp'!AR$264</f>
        <v>1.3449416228373081E-2</v>
      </c>
      <c r="AU26" s="43">
        <f>1/1000*'[1]4407Imp'!AS$264</f>
        <v>1.6636451156731277E-2</v>
      </c>
      <c r="AV26" s="43">
        <f>1/1000*'[1]4407Imp'!AT$264</f>
        <v>2.0833642456967835E-2</v>
      </c>
      <c r="AW26" s="43">
        <f>1/1000*'[1]4407Imp'!AU$264</f>
        <v>1.5621814000000001E-2</v>
      </c>
      <c r="AX26" s="43">
        <f>1/1000*'[1]4407Imp'!AV$264</f>
        <v>1.2748211000000001E-2</v>
      </c>
      <c r="AY26" s="43">
        <f>1/1000*'[1]4407Imp'!AW$264</f>
        <v>2.0081627000000001E-2</v>
      </c>
      <c r="AZ26" s="43">
        <f>1/1000*'[1]4407Imp'!AX$264</f>
        <v>2.5437512717000003E-2</v>
      </c>
      <c r="BA26" s="43">
        <f>1/1000*'[1]4407Imp'!AY$264</f>
        <v>8.4236899999999993E-4</v>
      </c>
      <c r="BB26" s="43">
        <f>1/1000*'[1]4407Imp'!AZ$264</f>
        <v>1.9678250929999998E-2</v>
      </c>
      <c r="BC26" s="43">
        <f>1/1000*'[1]4407Imp'!BA$264</f>
        <v>0</v>
      </c>
      <c r="BD26" s="231"/>
    </row>
    <row r="27" spans="2:56" ht="13">
      <c r="B27" s="5" t="s">
        <v>9</v>
      </c>
      <c r="C27" s="13">
        <f>'[1]4408Imp'!B$264</f>
        <v>3.2704699999999997E-3</v>
      </c>
      <c r="D27" s="43">
        <f>'[1]4408Imp'!C$264</f>
        <v>3.2771199999999988E-3</v>
      </c>
      <c r="E27" s="43">
        <f>'[1]4408Imp'!D$264</f>
        <v>4.3645386399999994E-3</v>
      </c>
      <c r="F27" s="43">
        <f>'[1]4408Imp'!E$264</f>
        <v>4.3384600000000006E-3</v>
      </c>
      <c r="G27" s="43">
        <f>'[1]4408Imp'!F$264</f>
        <v>6.9665399999999985E-3</v>
      </c>
      <c r="H27" s="43">
        <f>'[1]4408Imp'!G$264</f>
        <v>8.4376024599999988E-3</v>
      </c>
      <c r="I27" s="43">
        <f>'[1]4408Imp'!H$264</f>
        <v>9.4868766999999989E-3</v>
      </c>
      <c r="J27" s="173">
        <f>'[1]4408Imp'!I$264</f>
        <v>7.1550940999999995E-3</v>
      </c>
      <c r="K27" s="72">
        <f>'[1]4408Imp'!J$264</f>
        <v>5.0837919999999993E-3</v>
      </c>
      <c r="L27" s="72">
        <f>'[1]4408Imp'!K$264</f>
        <v>1.1416453999999998E-4</v>
      </c>
      <c r="M27" s="14">
        <f>'[1]4408Imp'!L$264</f>
        <v>1.8194266999999999E-3</v>
      </c>
      <c r="N27" s="14">
        <f>'[1]4408Imp'!M$264</f>
        <v>1.6462341000000001E-3</v>
      </c>
      <c r="O27" s="14">
        <f>'[1]4408Imp'!N$264</f>
        <v>1.2404936599999998E-3</v>
      </c>
      <c r="P27" s="14">
        <f>'[1]4408Imp'!O$264</f>
        <v>1.0953720400000001E-3</v>
      </c>
      <c r="Q27" s="14">
        <f>'[1]4408Imp'!P$264</f>
        <v>1.3893020399999997E-3</v>
      </c>
      <c r="R27" s="14">
        <f>'[1]4408Imp'!Q$264</f>
        <v>1.5176816199999998E-3</v>
      </c>
      <c r="S27" s="14">
        <f>'[1]4408Imp'!R$264</f>
        <v>1.35542162E-3</v>
      </c>
      <c r="T27" s="14">
        <f>'[1]4408Imp'!S$264</f>
        <v>8.966426E-4</v>
      </c>
      <c r="U27" s="14">
        <f>'[1]4408Imp'!T$264</f>
        <v>1.8012854999999999E-3</v>
      </c>
      <c r="V27" s="14">
        <f>'[1]4408Imp'!U$264</f>
        <v>6.8027341599999997E-3</v>
      </c>
      <c r="W27" s="14">
        <f>'[1]4408Imp'!V$264</f>
        <v>1.0275340600000001E-3</v>
      </c>
      <c r="X27" s="14">
        <f>'[1]4408Imp'!W$264</f>
        <v>9.2669535999999992E-4</v>
      </c>
      <c r="Y27" s="14">
        <f>'[1]4408Imp'!X$264</f>
        <v>1.1297525399999997E-3</v>
      </c>
      <c r="Z27" s="14">
        <f>'[1]4408Imp'!Y$264</f>
        <v>1.9835199999999994E-6</v>
      </c>
      <c r="AA27" s="14">
        <f>'[1]4408Imp'!Z$264</f>
        <v>5.9905804672000002E-4</v>
      </c>
      <c r="AB27" s="14">
        <f>'[1]4408Imp'!AA$264</f>
        <v>0</v>
      </c>
      <c r="AC27" s="40"/>
      <c r="AD27" s="13">
        <f>1/1000*'[1]4408Imp'!AB$264</f>
        <v>1.6169999999999999E-3</v>
      </c>
      <c r="AE27" s="43">
        <f>1/1000*'[1]4408Imp'!AC$264</f>
        <v>1.7179999999999999E-3</v>
      </c>
      <c r="AF27" s="43">
        <f>1/1000*'[1]4408Imp'!AD$264</f>
        <v>4.2339999999999999E-3</v>
      </c>
      <c r="AG27" s="43">
        <f>1/1000*'[1]4408Imp'!AE$264</f>
        <v>4.0309999999999999E-3</v>
      </c>
      <c r="AH27" s="43">
        <f>1/1000*'[1]4408Imp'!AF$264</f>
        <v>5.7430000000000007E-3</v>
      </c>
      <c r="AI27" s="43">
        <f>1/1000*'[1]4408Imp'!AG$264</f>
        <v>7.1101297897795679E-3</v>
      </c>
      <c r="AJ27" s="43">
        <f>1/1000*'[1]4408Imp'!AH$264</f>
        <v>7.7269160380327804E-3</v>
      </c>
      <c r="AK27" s="43">
        <f>1/1000*'[1]4408Imp'!AI$264</f>
        <v>6.6614528545058255E-3</v>
      </c>
      <c r="AL27" s="43">
        <f>1/1000*'[1]4408Imp'!AJ$264</f>
        <v>4.9907092660803265E-3</v>
      </c>
      <c r="AM27" s="43">
        <f>1/1000*'[1]4408Imp'!AK$264</f>
        <v>2.0565022534712194E-4</v>
      </c>
      <c r="AN27" s="43">
        <f>1/1000*'[1]4408Imp'!AL$264</f>
        <v>2.022000661935057E-3</v>
      </c>
      <c r="AO27" s="43">
        <f>1/1000*'[1]4408Imp'!AM$264</f>
        <v>1.8646308515766158E-3</v>
      </c>
      <c r="AP27" s="43">
        <f>1/1000*'[1]4408Imp'!AN$264</f>
        <v>1.5944999077088667E-3</v>
      </c>
      <c r="AQ27" s="43">
        <f>1/1000*'[1]4408Imp'!AO$264</f>
        <v>1.6761690771009538E-3</v>
      </c>
      <c r="AR27" s="43">
        <f>1/1000*'[1]4408Imp'!AP$264</f>
        <v>2.2768227786818251E-3</v>
      </c>
      <c r="AS27" s="43">
        <f>1/1000*'[1]4408Imp'!AQ$264</f>
        <v>2.4601257992466728E-3</v>
      </c>
      <c r="AT27" s="43">
        <f>1/1000*'[1]4408Imp'!AR$264</f>
        <v>1.9420462339857748E-3</v>
      </c>
      <c r="AU27" s="43">
        <f>1/1000*'[1]4408Imp'!AS$264</f>
        <v>2.5639377685224545E-3</v>
      </c>
      <c r="AV27" s="43">
        <f>1/1000*'[1]4408Imp'!AT$264</f>
        <v>3.3183929553859473E-3</v>
      </c>
      <c r="AW27" s="43">
        <f>1/1000*'[1]4408Imp'!AU$264</f>
        <v>2.3088350000000004E-3</v>
      </c>
      <c r="AX27" s="43">
        <f>1/1000*'[1]4408Imp'!AV$264</f>
        <v>2.0326160000000005E-3</v>
      </c>
      <c r="AY27" s="43">
        <f>1/1000*'[1]4408Imp'!AW$264</f>
        <v>1.5852080000000001E-3</v>
      </c>
      <c r="AZ27" s="43">
        <f>1/1000*'[1]4408Imp'!AX$264</f>
        <v>2.9976194590000003E-3</v>
      </c>
      <c r="BA27" s="43">
        <f>1/1000*'[1]4408Imp'!AY$264</f>
        <v>7.2998500000000005E-4</v>
      </c>
      <c r="BB27" s="43">
        <f>1/1000*'[1]4408Imp'!AZ$264</f>
        <v>2.4246499700000001E-3</v>
      </c>
      <c r="BC27" s="43">
        <f>1/1000*'[1]4408Imp'!BA$264</f>
        <v>0</v>
      </c>
      <c r="BD27" s="231"/>
    </row>
    <row r="28" spans="2:56" ht="13">
      <c r="B28" s="5" t="s">
        <v>10</v>
      </c>
      <c r="C28" s="13">
        <f>'[1]4412Imp'!B$264</f>
        <v>0</v>
      </c>
      <c r="D28" s="43">
        <f>'[1]4412Imp'!C$264</f>
        <v>8.0925499999999996E-5</v>
      </c>
      <c r="E28" s="43">
        <f>'[1]4412Imp'!D$264</f>
        <v>0</v>
      </c>
      <c r="F28" s="43">
        <f>'[1]4412Imp'!E$264</f>
        <v>1.4857999999999998E-3</v>
      </c>
      <c r="G28" s="43">
        <f>'[1]4412Imp'!F$264</f>
        <v>1.4048399999999999E-3</v>
      </c>
      <c r="H28" s="43">
        <f>'[1]4412Imp'!G$264</f>
        <v>6.7755547200988413E-4</v>
      </c>
      <c r="I28" s="43">
        <f>'[1]4412Imp'!H$264</f>
        <v>1.4497464302979676E-3</v>
      </c>
      <c r="J28" s="173">
        <f>'[1]4412Imp'!I$264</f>
        <v>5.3715695635665154E-4</v>
      </c>
      <c r="K28" s="72">
        <f>'[1]4412Imp'!J$264</f>
        <v>1.7599472184364486E-3</v>
      </c>
      <c r="L28" s="72">
        <f>'[1]4412Imp'!K$264</f>
        <v>2.0983553200000001E-3</v>
      </c>
      <c r="M28" s="14">
        <f>'[1]4412Imp'!L$264</f>
        <v>2.78825596E-3</v>
      </c>
      <c r="N28" s="14">
        <f>'[1]4412Imp'!M$264</f>
        <v>4.3917710188633328E-3</v>
      </c>
      <c r="O28" s="14">
        <f>'[1]4412Imp'!N$264</f>
        <v>3.5256086129999997E-3</v>
      </c>
      <c r="P28" s="14">
        <f>'[1]4412Imp'!O$264</f>
        <v>6.0920572266666652E-3</v>
      </c>
      <c r="Q28" s="14">
        <f>'[1]4412Imp'!P$264</f>
        <v>1.8903651699999999E-3</v>
      </c>
      <c r="R28" s="14">
        <f>'[1]4412Imp'!Q$264</f>
        <v>1.2698723659999999E-3</v>
      </c>
      <c r="S28" s="14">
        <f>'[1]4412Imp'!R$264</f>
        <v>1.2512277541413997E-2</v>
      </c>
      <c r="T28" s="14">
        <f>'[1]4412Imp'!S$264</f>
        <v>1.2850475066666664E-2</v>
      </c>
      <c r="U28" s="14">
        <f>'[1]4412Imp'!T$264</f>
        <v>1.5092047559166669E-2</v>
      </c>
      <c r="V28" s="14">
        <f>'[1]4412Imp'!U$264</f>
        <v>4.9749703800000006E-3</v>
      </c>
      <c r="W28" s="14">
        <f>'[1]4412Imp'!V$264</f>
        <v>3.2970431E-3</v>
      </c>
      <c r="X28" s="14">
        <f>'[1]4412Imp'!W$264</f>
        <v>3.3339930599999997E-3</v>
      </c>
      <c r="Y28" s="14">
        <f>'[1]4412Imp'!X$264</f>
        <v>3.6621806156799993E-3</v>
      </c>
      <c r="Z28" s="14">
        <f>'[1]4412Imp'!Y$264</f>
        <v>1.44326E-3</v>
      </c>
      <c r="AA28" s="14">
        <f>'[1]4412Imp'!Z$264</f>
        <v>9.014159563153332E-3</v>
      </c>
      <c r="AB28" s="14">
        <f>'[1]4412Imp'!AA$264</f>
        <v>0</v>
      </c>
      <c r="AC28" s="40"/>
      <c r="AD28" s="13">
        <f>1/1000*'[1]4412Imp'!AB$264</f>
        <v>0</v>
      </c>
      <c r="AE28" s="43">
        <f>1/1000*'[1]4412Imp'!AC$264</f>
        <v>6.9999999999999999E-6</v>
      </c>
      <c r="AF28" s="43">
        <f>1/1000*'[1]4412Imp'!AD$264</f>
        <v>0</v>
      </c>
      <c r="AG28" s="43">
        <f>1/1000*'[1]4412Imp'!AE$264</f>
        <v>3.4000000000000007E-5</v>
      </c>
      <c r="AH28" s="43">
        <f>1/1000*'[1]4412Imp'!AF$264</f>
        <v>1.6099999999999998E-4</v>
      </c>
      <c r="AI28" s="43">
        <f>1/1000*'[1]4412Imp'!AG$264</f>
        <v>4.3518014900915258E-4</v>
      </c>
      <c r="AJ28" s="43">
        <f>1/1000*'[1]4412Imp'!AH$264</f>
        <v>6.1833029766420269E-4</v>
      </c>
      <c r="AK28" s="43">
        <f>1/1000*'[1]4412Imp'!AI$264</f>
        <v>3.7870174047379437E-4</v>
      </c>
      <c r="AL28" s="43">
        <f>1/1000*'[1]4412Imp'!AJ$264</f>
        <v>7.5723922226913175E-4</v>
      </c>
      <c r="AM28" s="43">
        <f>1/1000*'[1]4412Imp'!AK$264</f>
        <v>6.7232368438297125E-4</v>
      </c>
      <c r="AN28" s="43">
        <f>1/1000*'[1]4412Imp'!AL$264</f>
        <v>1.0172564683137992E-3</v>
      </c>
      <c r="AO28" s="43">
        <f>1/1000*'[1]4412Imp'!AM$264</f>
        <v>1.521638851331781E-3</v>
      </c>
      <c r="AP28" s="43">
        <f>1/1000*'[1]4412Imp'!AN$264</f>
        <v>1.2553512708266942E-3</v>
      </c>
      <c r="AQ28" s="43">
        <f>1/1000*'[1]4412Imp'!AO$264</f>
        <v>8.1541069041154036E-4</v>
      </c>
      <c r="AR28" s="43">
        <f>1/1000*'[1]4412Imp'!AP$264</f>
        <v>9.1138764942666874E-4</v>
      </c>
      <c r="AS28" s="43">
        <f>1/1000*'[1]4412Imp'!AQ$264</f>
        <v>1.3313311530082808E-3</v>
      </c>
      <c r="AT28" s="43">
        <f>1/1000*'[1]4412Imp'!AR$264</f>
        <v>2.1534017405727426E-3</v>
      </c>
      <c r="AU28" s="43">
        <f>1/1000*'[1]4412Imp'!AS$264</f>
        <v>1.8850219858004378E-3</v>
      </c>
      <c r="AV28" s="43">
        <f>1/1000*'[1]4412Imp'!AT$264</f>
        <v>2.1212236102850345E-3</v>
      </c>
      <c r="AW28" s="43">
        <f>1/1000*'[1]4412Imp'!AU$264</f>
        <v>1.9340759999999996E-3</v>
      </c>
      <c r="AX28" s="43">
        <f>1/1000*'[1]4412Imp'!AV$264</f>
        <v>1.7379800000000003E-3</v>
      </c>
      <c r="AY28" s="43">
        <f>1/1000*'[1]4412Imp'!AW$264</f>
        <v>1.9651899999999999E-3</v>
      </c>
      <c r="AZ28" s="43">
        <f>1/1000*'[1]4412Imp'!AX$264</f>
        <v>1.9034123799999997E-3</v>
      </c>
      <c r="BA28" s="43">
        <f>1/1000*'[1]4412Imp'!AY$264</f>
        <v>1.2379999999999998E-5</v>
      </c>
      <c r="BB28" s="43">
        <f>1/1000*'[1]4412Imp'!AZ$264</f>
        <v>1.8137187300000001E-3</v>
      </c>
      <c r="BC28" s="43">
        <f>1/1000*'[1]4412Imp'!BA$264</f>
        <v>0</v>
      </c>
      <c r="BD28" s="231"/>
    </row>
    <row r="29" spans="2:56" ht="13">
      <c r="B29" s="5" t="s">
        <v>67</v>
      </c>
      <c r="C29" s="13">
        <f>'[1]44104411Imp'!B$264</f>
        <v>3.0640400000000001E-3</v>
      </c>
      <c r="D29" s="43">
        <f>'[1]44104411Imp'!C$264</f>
        <v>7.3497199999999988E-3</v>
      </c>
      <c r="E29" s="43">
        <f>'[1]44104411Imp'!D$264</f>
        <v>1.0324719999999999E-2</v>
      </c>
      <c r="F29" s="43">
        <f>'[1]44104411Imp'!E$264</f>
        <v>7.353359999999998E-3</v>
      </c>
      <c r="G29" s="43">
        <f>'[1]44104411Imp'!F$264</f>
        <v>4.9190400000000004E-3</v>
      </c>
      <c r="H29" s="43">
        <f>'[1]44104411Imp'!G$264</f>
        <v>3.46256064E-3</v>
      </c>
      <c r="I29" s="43">
        <f>'[1]44104411Imp'!H$264</f>
        <v>3.0718637599999998E-3</v>
      </c>
      <c r="J29" s="173">
        <f>'[1]44104411Imp'!I$264</f>
        <v>1.795465E-3</v>
      </c>
      <c r="K29" s="72">
        <f>'[1]44104411Imp'!J$264</f>
        <v>3.6209697999999998E-3</v>
      </c>
      <c r="L29" s="72">
        <f>'[1]44104411Imp'!K$264</f>
        <v>3.6691975599999998E-3</v>
      </c>
      <c r="M29" s="14">
        <f>'[1]44104411Imp'!L$264</f>
        <v>5.5981444399999993E-3</v>
      </c>
      <c r="N29" s="14">
        <f>'[1]44104411Imp'!M$264</f>
        <v>5.9138399600000002E-3</v>
      </c>
      <c r="O29" s="14">
        <f>'[1]44104411Imp'!N$264</f>
        <v>5.7051450819999988E-3</v>
      </c>
      <c r="P29" s="14">
        <f>'[1]44104411Imp'!O$264</f>
        <v>6.4854404281333312E-3</v>
      </c>
      <c r="Q29" s="14">
        <f>'[1]44104411Imp'!P$264</f>
        <v>5.9480276799999997E-3</v>
      </c>
      <c r="R29" s="14">
        <f>'[1]44104411Imp'!Q$264</f>
        <v>1.9892316079999996E-2</v>
      </c>
      <c r="S29" s="14">
        <f>'[1]44104411Imp'!R$264</f>
        <v>7.7458015599999996E-3</v>
      </c>
      <c r="T29" s="14">
        <f>'[1]44104411Imp'!S$264</f>
        <v>5.2783584000000005E-3</v>
      </c>
      <c r="U29" s="14">
        <f>'[1]44104411Imp'!T$264</f>
        <v>1.2040520239999996E-2</v>
      </c>
      <c r="V29" s="14">
        <f>'[1]44104411Imp'!U$264</f>
        <v>1.3329843800000001E-2</v>
      </c>
      <c r="W29" s="14">
        <f>'[1]44104411Imp'!V$264</f>
        <v>0.10009023317466664</v>
      </c>
      <c r="X29" s="14">
        <f>'[1]44104411Imp'!W$264</f>
        <v>8.7210110400000006E-3</v>
      </c>
      <c r="Y29" s="14">
        <f>'[1]44104411Imp'!X$264</f>
        <v>6.3042068863199997E-3</v>
      </c>
      <c r="Z29" s="14">
        <f>'[1]44104411Imp'!Y$264</f>
        <v>7.0345351999999992E-4</v>
      </c>
      <c r="AA29" s="14">
        <f>'[1]44104411Imp'!Z$264</f>
        <v>0.14139313878924253</v>
      </c>
      <c r="AB29" s="14">
        <f>'[1]44104411Imp'!AA$264</f>
        <v>0</v>
      </c>
      <c r="AC29" s="40"/>
      <c r="AD29" s="13">
        <f>1/1000*'[1]44104411Imp'!AB$264</f>
        <v>4.3100000000000007E-4</v>
      </c>
      <c r="AE29" s="43">
        <f>1/1000*'[1]44104411Imp'!AC$264</f>
        <v>8.7900000000000001E-4</v>
      </c>
      <c r="AF29" s="43">
        <f>1/1000*'[1]44104411Imp'!AD$264</f>
        <v>1.7630000000000002E-3</v>
      </c>
      <c r="AG29" s="43">
        <f>1/1000*'[1]44104411Imp'!AE$264</f>
        <v>1.5770000000000001E-3</v>
      </c>
      <c r="AH29" s="43">
        <f>1/1000*'[1]44104411Imp'!AF$264</f>
        <v>1.488E-3</v>
      </c>
      <c r="AI29" s="43">
        <f>1/1000*'[1]44104411Imp'!AG$264</f>
        <v>1.0866314663499467E-3</v>
      </c>
      <c r="AJ29" s="43">
        <f>1/1000*'[1]44104411Imp'!AH$264</f>
        <v>1.0833004296272803E-3</v>
      </c>
      <c r="AK29" s="43">
        <f>1/1000*'[1]44104411Imp'!AI$264</f>
        <v>8.2335728091608611E-4</v>
      </c>
      <c r="AL29" s="43">
        <f>1/1000*'[1]44104411Imp'!AJ$264</f>
        <v>1.5263323431784223E-3</v>
      </c>
      <c r="AM29" s="43">
        <f>1/1000*'[1]44104411Imp'!AK$264</f>
        <v>1.4057507323478088E-3</v>
      </c>
      <c r="AN29" s="43">
        <f>1/1000*'[1]44104411Imp'!AL$264</f>
        <v>2.128134667009892E-3</v>
      </c>
      <c r="AO29" s="43">
        <f>1/1000*'[1]44104411Imp'!AM$264</f>
        <v>2.3473822580098651E-3</v>
      </c>
      <c r="AP29" s="43">
        <f>1/1000*'[1]44104411Imp'!AN$264</f>
        <v>2.0785154933109693E-3</v>
      </c>
      <c r="AQ29" s="43">
        <f>1/1000*'[1]44104411Imp'!AO$264</f>
        <v>2.4542847853582669E-3</v>
      </c>
      <c r="AR29" s="43">
        <f>1/1000*'[1]44104411Imp'!AP$264</f>
        <v>2.3648157419907507E-3</v>
      </c>
      <c r="AS29" s="43">
        <f>1/1000*'[1]44104411Imp'!AQ$264</f>
        <v>4.4648039212517561E-3</v>
      </c>
      <c r="AT29" s="43">
        <f>1/1000*'[1]44104411Imp'!AR$264</f>
        <v>2.9055878072109967E-3</v>
      </c>
      <c r="AU29" s="43">
        <f>1/1000*'[1]44104411Imp'!AS$264</f>
        <v>3.2898407123461699E-3</v>
      </c>
      <c r="AV29" s="43">
        <f>1/1000*'[1]44104411Imp'!AT$264</f>
        <v>4.2284249563823003E-3</v>
      </c>
      <c r="AW29" s="43">
        <f>1/1000*'[1]44104411Imp'!AU$264</f>
        <v>3.9180250000000003E-3</v>
      </c>
      <c r="AX29" s="43">
        <f>1/1000*'[1]44104411Imp'!AV$264</f>
        <v>3.6359320000000001E-3</v>
      </c>
      <c r="AY29" s="43">
        <f>1/1000*'[1]44104411Imp'!AW$264</f>
        <v>3.3638459999999998E-3</v>
      </c>
      <c r="AZ29" s="43">
        <f>1/1000*'[1]44104411Imp'!AX$264</f>
        <v>2.8313278450000003E-3</v>
      </c>
      <c r="BA29" s="43">
        <f>1/1000*'[1]44104411Imp'!AY$264</f>
        <v>3.3089799999999999E-4</v>
      </c>
      <c r="BB29" s="43">
        <f>1/1000*'[1]44104411Imp'!AZ$264</f>
        <v>2.43434458E-3</v>
      </c>
      <c r="BC29" s="43">
        <f>1/1000*'[1]44104411Imp'!BA$264</f>
        <v>0</v>
      </c>
      <c r="BD29" s="231"/>
    </row>
    <row r="30" spans="2:56" ht="13">
      <c r="B30" s="5" t="s">
        <v>68</v>
      </c>
      <c r="C30" s="13">
        <f>'[1]44094418Imp'!B$264</f>
        <v>0</v>
      </c>
      <c r="D30" s="43">
        <f>'[1]44094418Imp'!C$264</f>
        <v>0</v>
      </c>
      <c r="E30" s="43">
        <f>'[1]44094418Imp'!D$264</f>
        <v>2.6865999999999999E-3</v>
      </c>
      <c r="F30" s="43">
        <f>'[1]44094418Imp'!E$264</f>
        <v>1.4124599999999997E-3</v>
      </c>
      <c r="G30" s="43">
        <f>'[1]44094418Imp'!F$264</f>
        <v>2.9499399999999994E-3</v>
      </c>
      <c r="H30" s="43">
        <f>'[1]44094418Imp'!G$264</f>
        <v>4.1070038800000005E-3</v>
      </c>
      <c r="I30" s="43">
        <f>'[1]44094418Imp'!H$264</f>
        <v>2.65949782E-3</v>
      </c>
      <c r="J30" s="173">
        <f>'[1]44094418Imp'!I$264</f>
        <v>2.3967908999999996E-3</v>
      </c>
      <c r="K30" s="72">
        <f>'[1]44094418Imp'!J$264</f>
        <v>2.0669094600000004E-3</v>
      </c>
      <c r="L30" s="72">
        <f>'[1]44094418Imp'!K$264</f>
        <v>1.0301716599999998E-3</v>
      </c>
      <c r="M30" s="14">
        <f>'[1]44094418Imp'!L$264</f>
        <v>3.8663492000000002E-4</v>
      </c>
      <c r="N30" s="14">
        <f>'[1]44094418Imp'!M$264</f>
        <v>1.0642284799999998E-3</v>
      </c>
      <c r="O30" s="14">
        <f>'[1]44094418Imp'!N$264</f>
        <v>4.8857311199999994E-3</v>
      </c>
      <c r="P30" s="14">
        <f>'[1]44094418Imp'!O$264</f>
        <v>1.8048433433333331E-3</v>
      </c>
      <c r="Q30" s="14">
        <f>'[1]44094418Imp'!P$264</f>
        <v>1.5096758600000001E-3</v>
      </c>
      <c r="R30" s="14">
        <f>'[1]44094418Imp'!Q$264</f>
        <v>1.4394952599999997E-3</v>
      </c>
      <c r="S30" s="14">
        <f>'[1]44094418Imp'!R$264</f>
        <v>1.0060307599999998E-3</v>
      </c>
      <c r="T30" s="14">
        <f>'[1]44094418Imp'!S$264</f>
        <v>9.2909626666666664E-4</v>
      </c>
      <c r="U30" s="14">
        <f>'[1]44094418Imp'!T$264</f>
        <v>3.46035055E-3</v>
      </c>
      <c r="V30" s="14">
        <f>'[1]44094418Imp'!U$264</f>
        <v>4.6219497799999997E-3</v>
      </c>
      <c r="W30" s="14">
        <f>'[1]44094418Imp'!V$264</f>
        <v>2.4512777800000003E-3</v>
      </c>
      <c r="X30" s="14">
        <f>'[1]44094418Imp'!W$264</f>
        <v>2.5696556199999998E-3</v>
      </c>
      <c r="Y30" s="14">
        <f>'[1]44094418Imp'!X$264</f>
        <v>1.2830851231999999E-3</v>
      </c>
      <c r="Z30" s="14">
        <f>'[1]44094418Imp'!Y$264</f>
        <v>3.742662E-5</v>
      </c>
      <c r="AA30" s="14">
        <f>'[1]44094418Imp'!Z$264</f>
        <v>2.3103319780000001E-3</v>
      </c>
      <c r="AB30" s="14">
        <f>'[1]44094418Imp'!AA$264</f>
        <v>0</v>
      </c>
      <c r="AC30" s="40"/>
      <c r="AD30" s="13">
        <f>1/1000*'[1]44094418Imp'!AB$264</f>
        <v>0</v>
      </c>
      <c r="AE30" s="43">
        <f>1/1000*'[1]44094418Imp'!AC$264</f>
        <v>0</v>
      </c>
      <c r="AF30" s="43">
        <f>1/1000*'[1]44094418Imp'!AD$264</f>
        <v>1.024E-3</v>
      </c>
      <c r="AG30" s="43">
        <f>1/1000*'[1]44094418Imp'!AE$264</f>
        <v>1.193E-3</v>
      </c>
      <c r="AH30" s="43">
        <f>1/1000*'[1]44094418Imp'!AF$264</f>
        <v>1.0580000000000001E-3</v>
      </c>
      <c r="AI30" s="43">
        <f>1/1000*'[1]44094418Imp'!AG$264</f>
        <v>1.4322441444273137E-3</v>
      </c>
      <c r="AJ30" s="43">
        <f>1/1000*'[1]44094418Imp'!AH$264</f>
        <v>1.1381438333099821E-3</v>
      </c>
      <c r="AK30" s="43">
        <f>1/1000*'[1]44094418Imp'!AI$264</f>
        <v>1.3534435403212478E-3</v>
      </c>
      <c r="AL30" s="43">
        <f>1/1000*'[1]44094418Imp'!AJ$264</f>
        <v>9.6323722510560943E-4</v>
      </c>
      <c r="AM30" s="43">
        <f>1/1000*'[1]44094418Imp'!AK$264</f>
        <v>4.1074831748096633E-4</v>
      </c>
      <c r="AN30" s="43">
        <f>1/1000*'[1]44094418Imp'!AL$264</f>
        <v>2.1408852068021707E-4</v>
      </c>
      <c r="AO30" s="43">
        <f>1/1000*'[1]44094418Imp'!AM$264</f>
        <v>8.081695108661794E-4</v>
      </c>
      <c r="AP30" s="43">
        <f>1/1000*'[1]44094418Imp'!AN$264</f>
        <v>7.6407948398687139E-4</v>
      </c>
      <c r="AQ30" s="43">
        <f>1/1000*'[1]44094418Imp'!AO$264</f>
        <v>9.2670946525393071E-4</v>
      </c>
      <c r="AR30" s="43">
        <f>1/1000*'[1]44094418Imp'!AP$264</f>
        <v>1.6507742585674464E-3</v>
      </c>
      <c r="AS30" s="43">
        <f>1/1000*'[1]44094418Imp'!AQ$264</f>
        <v>1.5611911804545822E-3</v>
      </c>
      <c r="AT30" s="43">
        <f>1/1000*'[1]44094418Imp'!AR$264</f>
        <v>7.0991977723176283E-4</v>
      </c>
      <c r="AU30" s="43">
        <f>1/1000*'[1]44094418Imp'!AS$264</f>
        <v>8.1689636989594222E-4</v>
      </c>
      <c r="AV30" s="43">
        <f>1/1000*'[1]44094418Imp'!AT$264</f>
        <v>3.2778695443784348E-3</v>
      </c>
      <c r="AW30" s="43">
        <f>1/1000*'[1]44094418Imp'!AU$264</f>
        <v>2.4884090000000005E-3</v>
      </c>
      <c r="AX30" s="43">
        <f>1/1000*'[1]44094418Imp'!AV$264</f>
        <v>1.231993E-3</v>
      </c>
      <c r="AY30" s="43">
        <f>1/1000*'[1]44094418Imp'!AW$264</f>
        <v>8.7762499999999993E-4</v>
      </c>
      <c r="AZ30" s="43">
        <f>1/1000*'[1]44094418Imp'!AX$264</f>
        <v>8.2194731100000001E-4</v>
      </c>
      <c r="BA30" s="43">
        <f>1/1000*'[1]44094418Imp'!AY$264</f>
        <v>1.5949599999999997E-4</v>
      </c>
      <c r="BB30" s="43">
        <f>1/1000*'[1]44094418Imp'!AZ$264</f>
        <v>2.1552066800000001E-3</v>
      </c>
      <c r="BC30" s="43">
        <f>1/1000*'[1]44094418Imp'!BA$264</f>
        <v>0</v>
      </c>
      <c r="BD30" s="231"/>
    </row>
    <row r="31" spans="2:56" ht="13">
      <c r="B31" s="5" t="s">
        <v>190</v>
      </c>
      <c r="C31" s="13">
        <f>'[1]94Imp'!B$264</f>
        <v>1.7490031999999999E-3</v>
      </c>
      <c r="D31" s="43">
        <f>'[1]94Imp'!C$264</f>
        <v>1.9230203999999998E-3</v>
      </c>
      <c r="E31" s="43">
        <f>'[1]94Imp'!D$264</f>
        <v>2.3336403999999994E-3</v>
      </c>
      <c r="F31" s="43">
        <f>'[1]94Imp'!E$264</f>
        <v>2.850946E-3</v>
      </c>
      <c r="G31" s="43">
        <f>'[1]94Imp'!F$264</f>
        <v>3.7468732E-3</v>
      </c>
      <c r="H31" s="43">
        <f>'[1]94Imp'!G$264</f>
        <v>4.6726316000000011E-3</v>
      </c>
      <c r="I31" s="43">
        <f>'[1]94Imp'!H$264</f>
        <v>5.1242576000000012E-3</v>
      </c>
      <c r="J31" s="173">
        <f>'[1]94Imp'!I$264</f>
        <v>4.3968260000000004E-3</v>
      </c>
      <c r="K31" s="72">
        <f>'[1]94Imp'!J$264</f>
        <v>5.0378186602487761E-3</v>
      </c>
      <c r="L31" s="72">
        <f>'[1]94Imp'!K$264</f>
        <v>4.0027539999999999E-3</v>
      </c>
      <c r="M31" s="14">
        <f>'[1]94Imp'!L$264</f>
        <v>6.7309563999999981E-3</v>
      </c>
      <c r="N31" s="14">
        <f>'[1]94Imp'!M$264</f>
        <v>1.5493715303418169E-2</v>
      </c>
      <c r="O31" s="14">
        <f>'[1]94Imp'!N$264</f>
        <v>1.9767792270798064E-2</v>
      </c>
      <c r="P31" s="14">
        <f>'[1]94Imp'!O$264</f>
        <v>1.9476050545959186E-2</v>
      </c>
      <c r="Q31" s="14">
        <f>'[1]94Imp'!P$264</f>
        <v>1.9260096978086502E-2</v>
      </c>
      <c r="R31" s="14">
        <f>'[1]94Imp'!Q$264</f>
        <v>1.3000780799999997E-2</v>
      </c>
      <c r="S31" s="14">
        <f>'[1]94Imp'!R$264</f>
        <v>1.7823450399999999E-2</v>
      </c>
      <c r="T31" s="14">
        <f>'[1]94Imp'!S$264</f>
        <v>1.4031921889685356E-2</v>
      </c>
      <c r="U31" s="14">
        <f>'[1]94Imp'!T$264</f>
        <v>2.2878728440452877E-2</v>
      </c>
      <c r="V31" s="14">
        <f>'[1]94Imp'!U$264</f>
        <v>2.0665201200000004E-2</v>
      </c>
      <c r="W31" s="14">
        <f>'[1]94Imp'!V$264</f>
        <v>8.2572671999999979E-3</v>
      </c>
      <c r="X31" s="14">
        <f>'[1]94Imp'!W$264</f>
        <v>9.8304668000000015E-3</v>
      </c>
      <c r="Y31" s="14">
        <f>'[1]94Imp'!X$264</f>
        <v>7.6964123084800017E-4</v>
      </c>
      <c r="Z31" s="14">
        <f>'[1]94Imp'!Y$264</f>
        <v>1.07609348E-2</v>
      </c>
      <c r="AA31" s="14">
        <f>'[1]94Imp'!Z$264</f>
        <v>6.5501157455999997E-3</v>
      </c>
      <c r="AB31" s="14">
        <f>'[1]94Imp'!AA$264</f>
        <v>0</v>
      </c>
      <c r="AC31" s="40"/>
      <c r="AD31" s="13">
        <f>1/1000*'[1]94Imp'!AB$264</f>
        <v>1.8336019999999997E-3</v>
      </c>
      <c r="AE31" s="43">
        <f>1/1000*'[1]94Imp'!AC$264</f>
        <v>1.897148E-3</v>
      </c>
      <c r="AF31" s="43">
        <f>1/1000*'[1]94Imp'!AD$264</f>
        <v>2.2713840000000004E-3</v>
      </c>
      <c r="AG31" s="43">
        <f>1/1000*'[1]94Imp'!AE$264</f>
        <v>2.9785990000000002E-3</v>
      </c>
      <c r="AH31" s="43">
        <f>1/1000*'[1]94Imp'!AF$264</f>
        <v>4.102212E-3</v>
      </c>
      <c r="AI31" s="43">
        <f>1/1000*'[1]94Imp'!AG$264</f>
        <v>4.6475530000000004E-3</v>
      </c>
      <c r="AJ31" s="43">
        <f>1/1000*'[1]94Imp'!AH$264</f>
        <v>5.6587519999999995E-3</v>
      </c>
      <c r="AK31" s="43">
        <f>1/1000*'[1]94Imp'!AI$264</f>
        <v>5.652344000000001E-3</v>
      </c>
      <c r="AL31" s="43">
        <f>1/1000*'[1]94Imp'!AJ$264</f>
        <v>6.9648762238946694E-3</v>
      </c>
      <c r="AM31" s="43">
        <f>1/1000*'[1]94Imp'!AK$264</f>
        <v>6.3848200000000003E-3</v>
      </c>
      <c r="AN31" s="43">
        <f>1/1000*'[1]94Imp'!AL$264</f>
        <v>9.1816919999999982E-3</v>
      </c>
      <c r="AO31" s="43">
        <f>1/1000*'[1]94Imp'!AM$264</f>
        <v>1.1985184363806878E-2</v>
      </c>
      <c r="AP31" s="43">
        <f>1/1000*'[1]94Imp'!AN$264</f>
        <v>1.7658556703592922E-2</v>
      </c>
      <c r="AQ31" s="43">
        <f>1/1000*'[1]94Imp'!AO$264</f>
        <v>2.0466615875181886E-2</v>
      </c>
      <c r="AR31" s="43">
        <f>1/1000*'[1]94Imp'!AP$264</f>
        <v>1.9828304318221586E-2</v>
      </c>
      <c r="AS31" s="43">
        <f>1/1000*'[1]94Imp'!AQ$264</f>
        <v>1.9499544999999997E-2</v>
      </c>
      <c r="AT31" s="43">
        <f>1/1000*'[1]94Imp'!AR$264</f>
        <v>2.2761196000000001E-2</v>
      </c>
      <c r="AU31" s="43">
        <f>1/1000*'[1]94Imp'!AS$264</f>
        <v>1.8495477663741142E-2</v>
      </c>
      <c r="AV31" s="43">
        <f>1/1000*'[1]94Imp'!AT$264</f>
        <v>3.1003355195791209E-2</v>
      </c>
      <c r="AW31" s="43">
        <f>1/1000*'[1]94Imp'!AU$264</f>
        <v>2.3868653000000011E-2</v>
      </c>
      <c r="AX31" s="43">
        <f>1/1000*'[1]94Imp'!AV$264</f>
        <v>1.5777044999999996E-2</v>
      </c>
      <c r="AY31" s="43">
        <f>1/1000*'[1]94Imp'!AW$264</f>
        <v>1.4841154000000002E-2</v>
      </c>
      <c r="AZ31" s="43">
        <f>1/1000*'[1]94Imp'!AX$264</f>
        <v>2.2890335756999999E-2</v>
      </c>
      <c r="BA31" s="43">
        <f>1/1000*'[1]94Imp'!AY$264</f>
        <v>4.8683329999999999E-3</v>
      </c>
      <c r="BB31" s="43">
        <f>1/1000*'[1]94Imp'!AZ$264</f>
        <v>2.3513593340000003E-2</v>
      </c>
      <c r="BC31" s="43">
        <f>1/1000*'[1]94Imp'!BA$264</f>
        <v>0</v>
      </c>
      <c r="BD31" s="231"/>
    </row>
    <row r="32" spans="2:56" ht="13">
      <c r="B32" s="8" t="s">
        <v>11</v>
      </c>
      <c r="C32" s="106">
        <f t="shared" ref="C32:M32" si="13">C24-SUM(C25:C31)</f>
        <v>1.0779999999999991E-3</v>
      </c>
      <c r="D32" s="70">
        <f t="shared" si="13"/>
        <v>2.7991999999999947E-3</v>
      </c>
      <c r="E32" s="70">
        <f t="shared" si="13"/>
        <v>3.9983999999999992E-3</v>
      </c>
      <c r="F32" s="70">
        <f t="shared" si="13"/>
        <v>4.0123999999999854E-3</v>
      </c>
      <c r="G32" s="70">
        <f t="shared" si="13"/>
        <v>3.9956000000000019E-3</v>
      </c>
      <c r="H32" s="70">
        <f t="shared" si="13"/>
        <v>5.2781707999999955E-3</v>
      </c>
      <c r="I32" s="70">
        <f t="shared" si="13"/>
        <v>4.8995725378526006E-3</v>
      </c>
      <c r="J32" s="71">
        <f t="shared" si="13"/>
        <v>5.8626014999999948E-3</v>
      </c>
      <c r="K32" s="71">
        <f t="shared" si="13"/>
        <v>3.806650859488156E-3</v>
      </c>
      <c r="L32" s="71">
        <f t="shared" si="13"/>
        <v>5.0284982999999998E-3</v>
      </c>
      <c r="M32" s="70">
        <f t="shared" si="13"/>
        <v>5.3288905600000006E-3</v>
      </c>
      <c r="N32" s="70">
        <f t="shared" ref="N32:AB32" si="14">N24-SUM(N25:N31)</f>
        <v>5.9815072799999994E-3</v>
      </c>
      <c r="O32" s="70">
        <f t="shared" si="14"/>
        <v>7.3638195327199868E-3</v>
      </c>
      <c r="P32" s="70">
        <f t="shared" si="14"/>
        <v>8.6614572216666547E-3</v>
      </c>
      <c r="Q32" s="70">
        <f t="shared" si="14"/>
        <v>1.128578529999999E-2</v>
      </c>
      <c r="R32" s="70">
        <f t="shared" si="14"/>
        <v>1.1820525639999996E-2</v>
      </c>
      <c r="S32" s="70">
        <f t="shared" si="14"/>
        <v>1.3310976500000016E-2</v>
      </c>
      <c r="T32" s="70">
        <f t="shared" si="14"/>
        <v>7.5293119999999963E-3</v>
      </c>
      <c r="U32" s="70">
        <f t="shared" si="14"/>
        <v>1.7497630639999984E-2</v>
      </c>
      <c r="V32" s="70">
        <f t="shared" si="14"/>
        <v>1.7493974440000004E-2</v>
      </c>
      <c r="W32" s="70">
        <f t="shared" si="14"/>
        <v>-7.7509517814666667E-2</v>
      </c>
      <c r="X32" s="70">
        <f t="shared" si="14"/>
        <v>1.5353185079999984E-2</v>
      </c>
      <c r="Y32" s="70">
        <f t="shared" si="14"/>
        <v>1.92323229012E-2</v>
      </c>
      <c r="Z32" s="70">
        <f t="shared" si="14"/>
        <v>2.9836799999999851E-4</v>
      </c>
      <c r="AA32" s="70">
        <f t="shared" si="14"/>
        <v>-0.12066565162144258</v>
      </c>
      <c r="AB32" s="70">
        <f t="shared" si="14"/>
        <v>0</v>
      </c>
      <c r="AC32" s="40"/>
      <c r="AD32" s="106">
        <f t="shared" ref="AD32:BC32" si="15">AD24-SUM(AD25:AD31)</f>
        <v>6.8299999999999958E-4</v>
      </c>
      <c r="AE32" s="70">
        <f t="shared" si="15"/>
        <v>2.1710000000000011E-3</v>
      </c>
      <c r="AF32" s="70">
        <f t="shared" si="15"/>
        <v>2.696999999999998E-3</v>
      </c>
      <c r="AG32" s="70">
        <f t="shared" si="15"/>
        <v>2.1450000000000011E-3</v>
      </c>
      <c r="AH32" s="70">
        <f t="shared" si="15"/>
        <v>2.5919999999999971E-3</v>
      </c>
      <c r="AI32" s="70">
        <f t="shared" si="15"/>
        <v>3.7538866740297466E-3</v>
      </c>
      <c r="AJ32" s="70">
        <f t="shared" si="15"/>
        <v>4.0421717633722133E-3</v>
      </c>
      <c r="AK32" s="70">
        <f t="shared" si="15"/>
        <v>4.7600378340253227E-3</v>
      </c>
      <c r="AL32" s="70">
        <f t="shared" si="15"/>
        <v>2.4214460171756089E-3</v>
      </c>
      <c r="AM32" s="70">
        <f t="shared" si="15"/>
        <v>4.9509536806696536E-3</v>
      </c>
      <c r="AN32" s="70">
        <f t="shared" si="15"/>
        <v>3.7161876638420639E-3</v>
      </c>
      <c r="AO32" s="70">
        <f t="shared" si="15"/>
        <v>4.6660315027931831E-3</v>
      </c>
      <c r="AP32" s="70">
        <f t="shared" si="15"/>
        <v>4.4616230805220106E-3</v>
      </c>
      <c r="AQ32" s="70">
        <f t="shared" si="15"/>
        <v>5.1123541886836099E-3</v>
      </c>
      <c r="AR32" s="70">
        <f t="shared" si="15"/>
        <v>6.3315658504379119E-3</v>
      </c>
      <c r="AS32" s="70">
        <f t="shared" si="15"/>
        <v>5.7273857053454502E-3</v>
      </c>
      <c r="AT32" s="70">
        <f t="shared" si="15"/>
        <v>5.5201471339526853E-3</v>
      </c>
      <c r="AU32" s="70">
        <f t="shared" si="15"/>
        <v>6.1409168520553392E-3</v>
      </c>
      <c r="AV32" s="70">
        <f t="shared" si="15"/>
        <v>7.5183848540637116E-3</v>
      </c>
      <c r="AW32" s="70">
        <f t="shared" si="15"/>
        <v>5.3009749999999856E-3</v>
      </c>
      <c r="AX32" s="70">
        <f t="shared" si="15"/>
        <v>5.5977760000000057E-3</v>
      </c>
      <c r="AY32" s="70">
        <f t="shared" si="15"/>
        <v>7.0579179999999964E-3</v>
      </c>
      <c r="AZ32" s="70">
        <f t="shared" si="15"/>
        <v>8.605169132000004E-3</v>
      </c>
      <c r="BA32" s="70">
        <f t="shared" si="15"/>
        <v>4.1942400000000071E-4</v>
      </c>
      <c r="BB32" s="70">
        <f t="shared" si="15"/>
        <v>9.3199682100000014E-3</v>
      </c>
      <c r="BC32" s="70">
        <f t="shared" si="15"/>
        <v>0</v>
      </c>
      <c r="BD32" s="231"/>
    </row>
    <row r="33" spans="2:56" ht="20" customHeight="1">
      <c r="B33" s="53" t="s">
        <v>13</v>
      </c>
      <c r="C33" s="47">
        <f>[1]PaperSectorMinusCoreVPAImp!B$264</f>
        <v>0.7097052924499998</v>
      </c>
      <c r="D33" s="48">
        <f>[1]PaperSectorMinusCoreVPAImp!C$264</f>
        <v>0.45715005547999993</v>
      </c>
      <c r="E33" s="48">
        <f>[1]PaperSectorMinusCoreVPAImp!D$264</f>
        <v>0.66634603654000002</v>
      </c>
      <c r="F33" s="48">
        <f>[1]PaperSectorMinusCoreVPAImp!E$264</f>
        <v>0.7981800605299999</v>
      </c>
      <c r="G33" s="48">
        <f>[1]PaperSectorMinusCoreVPAImp!F$264</f>
        <v>0.80601569409999996</v>
      </c>
      <c r="H33" s="48">
        <f>[1]PaperSectorMinusCoreVPAImp!G$264</f>
        <v>0.86912319025999984</v>
      </c>
      <c r="I33" s="48">
        <f>[1]PaperSectorMinusCoreVPAImp!H$264</f>
        <v>0.84936555688000004</v>
      </c>
      <c r="J33" s="198">
        <f>[1]PaperSectorMinusCoreVPAImp!I$264</f>
        <v>0.86207219326999995</v>
      </c>
      <c r="K33" s="198">
        <f>[1]PaperSectorMinusCoreVPAImp!J$264</f>
        <v>0.75663623313000006</v>
      </c>
      <c r="L33" s="198">
        <f>[1]PaperSectorMinusCoreVPAImp!K$264</f>
        <v>0.67044018817999995</v>
      </c>
      <c r="M33" s="48">
        <f>[1]PaperSectorMinusCoreVPAImp!L$264</f>
        <v>0.82204973923799984</v>
      </c>
      <c r="N33" s="48">
        <f>[1]PaperSectorMinusCoreVPAImp!M$264</f>
        <v>0.92452626714999986</v>
      </c>
      <c r="O33" s="48">
        <f>[1]PaperSectorMinusCoreVPAImp!N$264</f>
        <v>0.99066450141999995</v>
      </c>
      <c r="P33" s="48">
        <f>[1]PaperSectorMinusCoreVPAImp!O$264</f>
        <v>1.0324270120800001</v>
      </c>
      <c r="Q33" s="48">
        <f>[1]PaperSectorMinusCoreVPAImp!P$264</f>
        <v>0.86606614089000011</v>
      </c>
      <c r="R33" s="48">
        <f>[1]PaperSectorMinusCoreVPAImp!Q$264</f>
        <v>1.0363911184400001</v>
      </c>
      <c r="S33" s="48">
        <f>[1]PaperSectorMinusCoreVPAImp!R$264</f>
        <v>0.7175755119399998</v>
      </c>
      <c r="T33" s="48">
        <f>[1]PaperSectorMinusCoreVPAImp!S$264</f>
        <v>0.77898501025333333</v>
      </c>
      <c r="U33" s="48">
        <f>[1]PaperSectorMinusCoreVPAImp!T$264</f>
        <v>0.71974720347999999</v>
      </c>
      <c r="V33" s="48">
        <f>[1]PaperSectorMinusCoreVPAImp!U$264</f>
        <v>0.6664020951266667</v>
      </c>
      <c r="W33" s="48">
        <f>[1]PaperSectorMinusCoreVPAImp!V$264</f>
        <v>0.62637192784307705</v>
      </c>
      <c r="X33" s="48">
        <f>[1]PaperSectorMinusCoreVPAImp!W$264</f>
        <v>0.71567492009</v>
      </c>
      <c r="Y33" s="48">
        <f>[1]PaperSectorMinusCoreVPAImp!X$264</f>
        <v>0.80629243192600009</v>
      </c>
      <c r="Z33" s="48">
        <f>[1]PaperSectorMinusCoreVPAImp!Y$264</f>
        <v>0.33853750201999999</v>
      </c>
      <c r="AA33" s="48">
        <f>[1]PaperSectorMinusCoreVPAImp!Z$264</f>
        <v>0.92251107597700011</v>
      </c>
      <c r="AB33" s="48">
        <f>[1]PaperSectorMinusCoreVPAImp!AA$264</f>
        <v>0</v>
      </c>
      <c r="AC33" s="27"/>
      <c r="AD33" s="49">
        <f>1/1000*[1]PaperSectorMinusCoreVPAImp!AB$264</f>
        <v>0.17207959400000003</v>
      </c>
      <c r="AE33" s="50">
        <f>1/1000*[1]PaperSectorMinusCoreVPAImp!AC$264</f>
        <v>0.12384013400000002</v>
      </c>
      <c r="AF33" s="50">
        <f>1/1000*[1]PaperSectorMinusCoreVPAImp!AD$264</f>
        <v>0.158412578</v>
      </c>
      <c r="AG33" s="50">
        <f>1/1000*[1]PaperSectorMinusCoreVPAImp!AE$264</f>
        <v>0.18533586199999999</v>
      </c>
      <c r="AH33" s="50">
        <f>1/1000*[1]PaperSectorMinusCoreVPAImp!AF$264</f>
        <v>0.22742510500000002</v>
      </c>
      <c r="AI33" s="50">
        <f>1/1000*[1]PaperSectorMinusCoreVPAImp!AG$264</f>
        <v>0.25264737199999998</v>
      </c>
      <c r="AJ33" s="50">
        <f>1/1000*[1]PaperSectorMinusCoreVPAImp!AH$264</f>
        <v>0.24761453</v>
      </c>
      <c r="AK33" s="50">
        <f>1/1000*[1]PaperSectorMinusCoreVPAImp!AI$264</f>
        <v>0.28164834100000002</v>
      </c>
      <c r="AL33" s="50">
        <f>1/1000*[1]PaperSectorMinusCoreVPAImp!AJ$264</f>
        <v>0.2969934702092496</v>
      </c>
      <c r="AM33" s="50">
        <f>1/1000*[1]PaperSectorMinusCoreVPAImp!AK$264</f>
        <v>0.25903098902818233</v>
      </c>
      <c r="AN33" s="50">
        <f>1/1000*[1]PaperSectorMinusCoreVPAImp!AL$264</f>
        <v>0.32144566154854975</v>
      </c>
      <c r="AO33" s="50">
        <f>1/1000*[1]PaperSectorMinusCoreVPAImp!AM$264</f>
        <v>0.40491743563700194</v>
      </c>
      <c r="AP33" s="50">
        <f>1/1000*[1]PaperSectorMinusCoreVPAImp!AN$264</f>
        <v>0.37641227399999999</v>
      </c>
      <c r="AQ33" s="50">
        <f>1/1000*[1]PaperSectorMinusCoreVPAImp!AO$264</f>
        <v>0.41086328006184625</v>
      </c>
      <c r="AR33" s="50">
        <f>1/1000*[1]PaperSectorMinusCoreVPAImp!AP$264</f>
        <v>0.37899249084086312</v>
      </c>
      <c r="AS33" s="50">
        <f>1/1000*[1]PaperSectorMinusCoreVPAImp!AQ$264</f>
        <v>0.38671118995393289</v>
      </c>
      <c r="AT33" s="50">
        <f>1/1000*[1]PaperSectorMinusCoreVPAImp!AR$264</f>
        <v>0.27991475997373877</v>
      </c>
      <c r="AU33" s="50">
        <f>1/1000*[1]PaperSectorMinusCoreVPAImp!AS$264</f>
        <v>0.26390261894356953</v>
      </c>
      <c r="AV33" s="50">
        <f>1/1000*[1]PaperSectorMinusCoreVPAImp!AT$264</f>
        <v>0.31833351095550683</v>
      </c>
      <c r="AW33" s="50">
        <f>1/1000*[1]PaperSectorMinusCoreVPAImp!AU$264</f>
        <v>0.23766311600000004</v>
      </c>
      <c r="AX33" s="50">
        <f>1/1000*[1]PaperSectorMinusCoreVPAImp!AV$264</f>
        <v>0.22118733100000001</v>
      </c>
      <c r="AY33" s="50">
        <f>1/1000*[1]PaperSectorMinusCoreVPAImp!AW$264</f>
        <v>0.27462005700000003</v>
      </c>
      <c r="AZ33" s="50">
        <f>1/1000*[1]PaperSectorMinusCoreVPAImp!AX$264</f>
        <v>0.31524620946700005</v>
      </c>
      <c r="BA33" s="50">
        <f>1/1000*[1]PaperSectorMinusCoreVPAImp!AY$264</f>
        <v>9.7202654000000013E-2</v>
      </c>
      <c r="BB33" s="50">
        <f>1/1000*[1]PaperSectorMinusCoreVPAImp!AZ$264</f>
        <v>0.32725155136</v>
      </c>
      <c r="BC33" s="50">
        <f>1/1000*[1]PaperSectorMinusCoreVPAImp!BA$264</f>
        <v>0</v>
      </c>
      <c r="BD33" s="231"/>
    </row>
    <row r="34" spans="2:56" ht="13">
      <c r="B34" s="5" t="s">
        <v>174</v>
      </c>
      <c r="C34" s="13">
        <f>'[1]440123Imp'!B$264</f>
        <v>3.2924499999999997E-6</v>
      </c>
      <c r="D34" s="14">
        <f>'[1]440123Imp'!C$264</f>
        <v>7.1271479999999995E-5</v>
      </c>
      <c r="E34" s="14">
        <f>'[1]440123Imp'!D$264</f>
        <v>8.9216539999999978E-5</v>
      </c>
      <c r="F34" s="14">
        <f>'[1]440123Imp'!E$264</f>
        <v>1.3922152999999997E-4</v>
      </c>
      <c r="G34" s="14">
        <f>'[1]440123Imp'!F$264</f>
        <v>2.494051E-4</v>
      </c>
      <c r="H34" s="14">
        <f>'[1]440123Imp'!G$264</f>
        <v>2.8048775999999994E-4</v>
      </c>
      <c r="I34" s="14">
        <f>'[1]440123Imp'!H$264</f>
        <v>3.9583137999999997E-4</v>
      </c>
      <c r="J34" s="72">
        <f>'[1]440123Imp'!I$264</f>
        <v>5.5457576999999993E-4</v>
      </c>
      <c r="K34" s="72">
        <f>'[1]440123Imp'!J$264</f>
        <v>8.8571412999999993E-4</v>
      </c>
      <c r="L34" s="72">
        <f>'[1]440123Imp'!K$264</f>
        <v>8.5328067999999998E-4</v>
      </c>
      <c r="M34" s="14">
        <f>'[1]440123Imp'!L$264</f>
        <v>8.8992911000000002E-4</v>
      </c>
      <c r="N34" s="14">
        <f>'[1]440123Imp'!M$264</f>
        <v>1.0571501499999998E-3</v>
      </c>
      <c r="O34" s="14">
        <f>'[1]440123Imp'!N$264</f>
        <v>1.2634829199999996E-3</v>
      </c>
      <c r="P34" s="14">
        <f>'[1]440123Imp'!O$264</f>
        <v>1.3398870799999998E-3</v>
      </c>
      <c r="Q34" s="14">
        <f>'[1]440123Imp'!P$264</f>
        <v>1.7048273899999996E-3</v>
      </c>
      <c r="R34" s="14">
        <f>'[1]440123Imp'!Q$264</f>
        <v>1.8458714399999998E-3</v>
      </c>
      <c r="S34" s="14">
        <f>'[1]440123Imp'!R$264</f>
        <v>1.8458714399999998E-3</v>
      </c>
      <c r="T34" s="14">
        <f>'[1]440123Imp'!S$264</f>
        <v>1.84615802E-3</v>
      </c>
      <c r="U34" s="14">
        <f>'[1]440123Imp'!T$264</f>
        <v>1.5037689799999999E-3</v>
      </c>
      <c r="V34" s="14">
        <f>'[1]440123Imp'!U$264</f>
        <v>9.7508619599999975E-3</v>
      </c>
      <c r="W34" s="14">
        <f>'[1]440123Imp'!V$264</f>
        <v>1.4924249199999998E-3</v>
      </c>
      <c r="X34" s="14">
        <f>'[1]440123Imp'!W$264</f>
        <v>2.0822435899999999E-3</v>
      </c>
      <c r="Y34" s="14">
        <f>'[1]440123Imp'!X$264</f>
        <v>1.5315785099999997E-3</v>
      </c>
      <c r="Z34" s="14">
        <f>'[1]440123Imp'!Y$264</f>
        <v>3.6567579019999991E-2</v>
      </c>
      <c r="AA34" s="14">
        <f>'[1]440123Imp'!Z$264</f>
        <v>2.2760827599999996E-3</v>
      </c>
      <c r="AB34" s="14">
        <f>'[1]440123Imp'!AA$264</f>
        <v>0</v>
      </c>
      <c r="AC34" s="149"/>
      <c r="AD34" s="13">
        <f>1/1000*'[1]440123Imp'!AB$264</f>
        <v>1.5939999999999999E-6</v>
      </c>
      <c r="AE34" s="14">
        <f>1/1000*'[1]440123Imp'!AC$264</f>
        <v>1.7133999999999999E-5</v>
      </c>
      <c r="AF34" s="14">
        <f>1/1000*'[1]440123Imp'!AD$264</f>
        <v>2.4577999999999997E-5</v>
      </c>
      <c r="AG34" s="14">
        <f>1/1000*'[1]440123Imp'!AE$264</f>
        <v>3.9861999999999999E-5</v>
      </c>
      <c r="AH34" s="14">
        <f>1/1000*'[1]440123Imp'!AF$264</f>
        <v>7.6345000000000002E-5</v>
      </c>
      <c r="AI34" s="14">
        <f>1/1000*'[1]440123Imp'!AG$264</f>
        <v>6.3510999999999996E-5</v>
      </c>
      <c r="AJ34" s="14">
        <f>1/1000*'[1]440123Imp'!AH$264</f>
        <v>1.3075800000000002E-4</v>
      </c>
      <c r="AK34" s="14">
        <f>1/1000*'[1]440123Imp'!AI$264</f>
        <v>2.1675999999999998E-4</v>
      </c>
      <c r="AL34" s="14">
        <f>1/1000*'[1]440123Imp'!AJ$264</f>
        <v>4.0918746792530098E-4</v>
      </c>
      <c r="AM34" s="14">
        <f>1/1000*'[1]440123Imp'!AK$264</f>
        <v>3.4194802818234547E-4</v>
      </c>
      <c r="AN34" s="14">
        <f>1/1000*'[1]440123Imp'!AL$264</f>
        <v>3.5203354854978434E-4</v>
      </c>
      <c r="AO34" s="14">
        <f>1/1000*'[1]440123Imp'!AM$264</f>
        <v>4.1337047752603291E-4</v>
      </c>
      <c r="AP34" s="14">
        <f>1/1000*'[1]440123Imp'!AN$264</f>
        <v>4.2171799999999991E-4</v>
      </c>
      <c r="AQ34" s="14">
        <f>1/1000*'[1]440123Imp'!AO$264</f>
        <v>5.9106950315292422E-4</v>
      </c>
      <c r="AR34" s="14">
        <f>1/1000*'[1]440123Imp'!AP$264</f>
        <v>8.5941726156481193E-4</v>
      </c>
      <c r="AS34" s="14">
        <f>1/1000*'[1]440123Imp'!AQ$264</f>
        <v>7.6237595393282035E-4</v>
      </c>
      <c r="AT34" s="14">
        <f>1/1000*'[1]440123Imp'!AR$264</f>
        <v>7.6257699999999996E-4</v>
      </c>
      <c r="AU34" s="14">
        <f>1/1000*'[1]440123Imp'!AS$264</f>
        <v>6.8473560931267129E-4</v>
      </c>
      <c r="AV34" s="14">
        <f>1/1000*'[1]440123Imp'!AT$264</f>
        <v>5.48064489773674E-4</v>
      </c>
      <c r="AW34" s="14">
        <f>1/1000*'[1]440123Imp'!AU$264</f>
        <v>4.3205699999999996E-4</v>
      </c>
      <c r="AX34" s="14">
        <f>1/1000*'[1]440123Imp'!AV$264</f>
        <v>4.5646100000000002E-4</v>
      </c>
      <c r="AY34" s="14">
        <f>1/1000*'[1]440123Imp'!AW$264</f>
        <v>6.4614499999999999E-4</v>
      </c>
      <c r="AZ34" s="14">
        <f>1/1000*'[1]440123Imp'!AX$264</f>
        <v>4.7119794200000005E-4</v>
      </c>
      <c r="BA34" s="14">
        <f>1/1000*'[1]440123Imp'!AY$264</f>
        <v>1.4870679999999998E-3</v>
      </c>
      <c r="BB34" s="14">
        <f>1/1000*'[1]440123Imp'!AZ$264</f>
        <v>9.5742327999999996E-4</v>
      </c>
      <c r="BC34" s="14">
        <f>1/1000*'[1]440123Imp'!BA$264</f>
        <v>0</v>
      </c>
      <c r="BD34" s="231"/>
    </row>
    <row r="35" spans="2:56">
      <c r="B35" s="5" t="s">
        <v>12</v>
      </c>
      <c r="C35" s="16">
        <f>'[1]4701-5Imp'!B$264</f>
        <v>0.30410100000000001</v>
      </c>
      <c r="D35" s="17">
        <f>'[1]4701-5Imp'!C$264</f>
        <v>0.1599628005</v>
      </c>
      <c r="E35" s="17">
        <f>'[1]4701-5Imp'!D$264</f>
        <v>0.24706894949999997</v>
      </c>
      <c r="F35" s="17">
        <f>'[1]4701-5Imp'!E$264</f>
        <v>0.32088883499999998</v>
      </c>
      <c r="G35" s="17">
        <f>'[1]4701-5Imp'!F$264</f>
        <v>0.28298808899999994</v>
      </c>
      <c r="H35" s="17">
        <f>'[1]4701-5Imp'!G$264</f>
        <v>0.3799423395</v>
      </c>
      <c r="I35" s="17">
        <f>'[1]4701-5Imp'!H$264</f>
        <v>0.40173130800000001</v>
      </c>
      <c r="J35" s="187">
        <f>'[1]4701-5Imp'!I$264</f>
        <v>0.41229448649999995</v>
      </c>
      <c r="K35" s="186">
        <f>'[1]4701-5Imp'!J$264</f>
        <v>0.32467572449999998</v>
      </c>
      <c r="L35" s="186">
        <f>'[1]4701-5Imp'!K$264</f>
        <v>0.25998824249999997</v>
      </c>
      <c r="M35" s="148">
        <f>'[1]4701-5Imp'!L$264</f>
        <v>0.3262599585</v>
      </c>
      <c r="N35" s="148">
        <f>'[1]4701-5Imp'!M$264</f>
        <v>0.39297637799999996</v>
      </c>
      <c r="O35" s="148">
        <f>'[1]4701-5Imp'!N$264</f>
        <v>0.31495738499999998</v>
      </c>
      <c r="P35" s="148">
        <f>'[1]4701-5Imp'!O$264</f>
        <v>0.273922479</v>
      </c>
      <c r="Q35" s="148">
        <f>'[1]4701-5Imp'!P$264</f>
        <v>0.19162518299999998</v>
      </c>
      <c r="R35" s="148">
        <f>'[1]4701-5Imp'!Q$264</f>
        <v>0.22698002699999997</v>
      </c>
      <c r="S35" s="148">
        <f>'[1]4701-5Imp'!R$264</f>
        <v>0.17676278549999999</v>
      </c>
      <c r="T35" s="148">
        <f>'[1]4701-5Imp'!S$264</f>
        <v>0.23850007649999999</v>
      </c>
      <c r="U35" s="148">
        <f>'[1]4701-5Imp'!T$264</f>
        <v>0.21505649849999997</v>
      </c>
      <c r="V35" s="148">
        <f>'[1]4701-5Imp'!U$264</f>
        <v>0.2000738205</v>
      </c>
      <c r="W35" s="148">
        <f>'[1]4701-5Imp'!V$264</f>
        <v>0.24644713499999998</v>
      </c>
      <c r="X35" s="148">
        <f>'[1]4701-5Imp'!W$264</f>
        <v>0.2511362835</v>
      </c>
      <c r="Y35" s="148">
        <f>'[1]4701-5Imp'!X$264</f>
        <v>0.30569502389850001</v>
      </c>
      <c r="Z35" s="148">
        <f>'[1]4701-5Imp'!Y$264</f>
        <v>0.24265938149999999</v>
      </c>
      <c r="AA35" s="148">
        <f>'[1]4701-5Imp'!Z$264</f>
        <v>0.48478641299999986</v>
      </c>
      <c r="AB35" s="148">
        <f>'[1]4701-5Imp'!AA$264</f>
        <v>0</v>
      </c>
      <c r="AC35" s="28"/>
      <c r="AD35" s="13">
        <f>1/1000*'[1]4701-5Imp'!AB$264</f>
        <v>3.7385000000000002E-2</v>
      </c>
      <c r="AE35" s="43">
        <f>1/1000*'[1]4701-5Imp'!AC$264</f>
        <v>1.5286999999999999E-2</v>
      </c>
      <c r="AF35" s="43">
        <f>1/1000*'[1]4701-5Imp'!AD$264</f>
        <v>2.3109999999999999E-2</v>
      </c>
      <c r="AG35" s="43">
        <f>1/1000*'[1]4701-5Imp'!AE$264</f>
        <v>3.3709000000000003E-2</v>
      </c>
      <c r="AH35" s="43">
        <f>1/1000*'[1]4701-5Imp'!AF$264</f>
        <v>3.3566759999999994E-2</v>
      </c>
      <c r="AI35" s="43">
        <f>1/1000*'[1]4701-5Imp'!AG$264</f>
        <v>4.0978206000000003E-2</v>
      </c>
      <c r="AJ35" s="43">
        <f>1/1000*'[1]4701-5Imp'!AH$264</f>
        <v>5.0734646000000001E-2</v>
      </c>
      <c r="AK35" s="43">
        <f>1/1000*'[1]4701-5Imp'!AI$264</f>
        <v>6.4971856000000008E-2</v>
      </c>
      <c r="AL35" s="43">
        <f>1/1000*'[1]4701-5Imp'!AJ$264</f>
        <v>5.2915201741324344E-2</v>
      </c>
      <c r="AM35" s="43">
        <f>1/1000*'[1]4701-5Imp'!AK$264</f>
        <v>3.0932766E-2</v>
      </c>
      <c r="AN35" s="43">
        <f>1/1000*'[1]4701-5Imp'!AL$264</f>
        <v>6.1537225000000001E-2</v>
      </c>
      <c r="AO35" s="43">
        <f>1/1000*'[1]4701-5Imp'!AM$264</f>
        <v>8.7641865159475946E-2</v>
      </c>
      <c r="AP35" s="43">
        <f>1/1000*'[1]4701-5Imp'!AN$264</f>
        <v>4.7806880999999996E-2</v>
      </c>
      <c r="AQ35" s="43">
        <f>1/1000*'[1]4701-5Imp'!AO$264</f>
        <v>4.1020845558693328E-2</v>
      </c>
      <c r="AR35" s="43">
        <f>1/1000*'[1]4701-5Imp'!AP$264</f>
        <v>3.1125411579298254E-2</v>
      </c>
      <c r="AS35" s="43">
        <f>1/1000*'[1]4701-5Imp'!AQ$264</f>
        <v>3.4225901999999996E-2</v>
      </c>
      <c r="AT35" s="43">
        <f>1/1000*'[1]4701-5Imp'!AR$264</f>
        <v>2.3549186973738714E-2</v>
      </c>
      <c r="AU35" s="43">
        <f>1/1000*'[1]4701-5Imp'!AS$264</f>
        <v>3.4844095556929633E-2</v>
      </c>
      <c r="AV35" s="43">
        <f>1/1000*'[1]4701-5Imp'!AT$264</f>
        <v>4.2578100346980854E-2</v>
      </c>
      <c r="AW35" s="43">
        <f>1/1000*'[1]4701-5Imp'!AU$264</f>
        <v>3.0820217E-2</v>
      </c>
      <c r="AX35" s="43">
        <f>1/1000*'[1]4701-5Imp'!AV$264</f>
        <v>3.2512966999999997E-2</v>
      </c>
      <c r="AY35" s="43">
        <f>1/1000*'[1]4701-5Imp'!AW$264</f>
        <v>4.6844016999999995E-2</v>
      </c>
      <c r="AZ35" s="43">
        <f>1/1000*'[1]4701-5Imp'!AX$264</f>
        <v>6.2474616538999994E-2</v>
      </c>
      <c r="BA35" s="43">
        <f>1/1000*'[1]4701-5Imp'!AY$264</f>
        <v>3.8279015999999999E-2</v>
      </c>
      <c r="BB35" s="43">
        <f>1/1000*'[1]4701-5Imp'!AZ$264</f>
        <v>8.6946377890000009E-2</v>
      </c>
      <c r="BC35" s="43">
        <f>1/1000*'[1]4701-5Imp'!BA$264</f>
        <v>0</v>
      </c>
      <c r="BD35" s="231"/>
    </row>
    <row r="36" spans="2:56" ht="13" thickBot="1">
      <c r="B36" s="6" t="s">
        <v>17</v>
      </c>
      <c r="C36" s="18">
        <f>'[1]48Imp'!B$264</f>
        <v>0.40560099999999993</v>
      </c>
      <c r="D36" s="44">
        <f>'[1]48Imp'!C$264</f>
        <v>0.29711598349999996</v>
      </c>
      <c r="E36" s="44">
        <f>'[1]48Imp'!D$264</f>
        <v>0.4191878705</v>
      </c>
      <c r="F36" s="44">
        <f>'[1]48Imp'!E$264</f>
        <v>0.47715200400000002</v>
      </c>
      <c r="G36" s="44">
        <f>'[1]48Imp'!F$264</f>
        <v>0.52277819999999997</v>
      </c>
      <c r="H36" s="44">
        <f>'[1]48Imp'!G$264</f>
        <v>0.488900363</v>
      </c>
      <c r="I36" s="44">
        <f>'[1]48Imp'!H$264</f>
        <v>0.44723841749999993</v>
      </c>
      <c r="J36" s="188">
        <f>'[1]48Imp'!I$264</f>
        <v>0.44922313099999994</v>
      </c>
      <c r="K36" s="204">
        <f>'[1]48Imp'!J$264</f>
        <v>0.43107479449999991</v>
      </c>
      <c r="L36" s="204">
        <f>'[1]48Imp'!K$264</f>
        <v>0.40959866499999997</v>
      </c>
      <c r="M36" s="211">
        <f>'[1]48Imp'!L$264</f>
        <v>0.49489985162799999</v>
      </c>
      <c r="N36" s="211">
        <f>'[1]48Imp'!M$264</f>
        <v>0.53049273900000005</v>
      </c>
      <c r="O36" s="211">
        <f>'[1]48Imp'!N$264</f>
        <v>0.67444363350000003</v>
      </c>
      <c r="P36" s="211">
        <f>'[1]48Imp'!O$264</f>
        <v>0.75716464600000011</v>
      </c>
      <c r="Q36" s="211">
        <f>'[1]48Imp'!P$264</f>
        <v>0.67273613050000003</v>
      </c>
      <c r="R36" s="211">
        <f>'[1]48Imp'!Q$264</f>
        <v>0.80756521999999986</v>
      </c>
      <c r="S36" s="211">
        <f>'[1]48Imp'!R$264</f>
        <v>0.53896685499999997</v>
      </c>
      <c r="T36" s="211">
        <f>'[1]48Imp'!S$264</f>
        <v>0.53863877573333341</v>
      </c>
      <c r="U36" s="211">
        <f>'[1]48Imp'!T$264</f>
        <v>0.50318693600000008</v>
      </c>
      <c r="V36" s="211">
        <f>'[1]48Imp'!U$264</f>
        <v>0.45657741266666674</v>
      </c>
      <c r="W36" s="211">
        <f>'[1]48Imp'!V$264</f>
        <v>0.37843236792307688</v>
      </c>
      <c r="X36" s="211">
        <f>'[1]48Imp'!W$264</f>
        <v>0.46245639300000008</v>
      </c>
      <c r="Y36" s="211">
        <f>'[1]48Imp'!X$264</f>
        <v>0.49906582951750017</v>
      </c>
      <c r="Z36" s="211">
        <f>'[1]48Imp'!Y$264</f>
        <v>5.9310541499999994E-2</v>
      </c>
      <c r="AA36" s="211">
        <f>'[1]48Imp'!Z$264</f>
        <v>0.435448580217</v>
      </c>
      <c r="AB36" s="211">
        <f>'[1]48Imp'!AA$264</f>
        <v>0</v>
      </c>
      <c r="AC36" s="154"/>
      <c r="AD36" s="144">
        <f>1/1000*'[1]48Imp'!AB$264</f>
        <v>0.13469300000000001</v>
      </c>
      <c r="AE36" s="147">
        <f>1/1000*'[1]48Imp'!AC$264</f>
        <v>0.10853600000000002</v>
      </c>
      <c r="AF36" s="147">
        <f>1/1000*'[1]48Imp'!AD$264</f>
        <v>0.13527799999999998</v>
      </c>
      <c r="AG36" s="147">
        <f>1/1000*'[1]48Imp'!AE$264</f>
        <v>0.151587</v>
      </c>
      <c r="AH36" s="147">
        <f>1/1000*'[1]48Imp'!AF$264</f>
        <v>0.19378199999999998</v>
      </c>
      <c r="AI36" s="147">
        <f>1/1000*'[1]48Imp'!AG$264</f>
        <v>0.211605655</v>
      </c>
      <c r="AJ36" s="147">
        <f>1/1000*'[1]48Imp'!AH$264</f>
        <v>0.196749126</v>
      </c>
      <c r="AK36" s="147">
        <f>1/1000*'[1]48Imp'!AI$264</f>
        <v>0.21645972499999994</v>
      </c>
      <c r="AL36" s="147">
        <f>1/1000*'[1]48Imp'!AJ$264</f>
        <v>0.24366908100000001</v>
      </c>
      <c r="AM36" s="147">
        <f>1/1000*'[1]48Imp'!AK$264</f>
        <v>0.22775627499999995</v>
      </c>
      <c r="AN36" s="147">
        <f>1/1000*'[1]48Imp'!AL$264</f>
        <v>0.25955640299999999</v>
      </c>
      <c r="AO36" s="147">
        <f>1/1000*'[1]48Imp'!AM$264</f>
        <v>0.31686219999999998</v>
      </c>
      <c r="AP36" s="147">
        <f>1/1000*'[1]48Imp'!AN$264</f>
        <v>0.32818367500000001</v>
      </c>
      <c r="AQ36" s="147">
        <f>1/1000*'[1]48Imp'!AO$264</f>
        <v>0.369251365</v>
      </c>
      <c r="AR36" s="147">
        <f>1/1000*'[1]48Imp'!AP$264</f>
        <v>0.34700766200000005</v>
      </c>
      <c r="AS36" s="147">
        <f>1/1000*'[1]48Imp'!AQ$264</f>
        <v>0.351722912</v>
      </c>
      <c r="AT36" s="147">
        <f>1/1000*'[1]48Imp'!AR$264</f>
        <v>0.25560299600000003</v>
      </c>
      <c r="AU36" s="147">
        <f>1/1000*'[1]48Imp'!AS$264</f>
        <v>0.2283737877773272</v>
      </c>
      <c r="AV36" s="147">
        <f>1/1000*'[1]48Imp'!AT$264</f>
        <v>0.27520734611875231</v>
      </c>
      <c r="AW36" s="147">
        <f>1/1000*'[1]48Imp'!AU$264</f>
        <v>0.20641084200000001</v>
      </c>
      <c r="AX36" s="147">
        <f>1/1000*'[1]48Imp'!AV$264</f>
        <v>0.18821790300000005</v>
      </c>
      <c r="AY36" s="147">
        <f>1/1000*'[1]48Imp'!AW$264</f>
        <v>0.22712989500000003</v>
      </c>
      <c r="AZ36" s="147">
        <f>1/1000*'[1]48Imp'!AX$264</f>
        <v>0.25230039498600004</v>
      </c>
      <c r="BA36" s="147">
        <f>1/1000*'[1]48Imp'!AY$264</f>
        <v>5.7436569999999999E-2</v>
      </c>
      <c r="BB36" s="147">
        <f>1/1000*'[1]48Imp'!AZ$264</f>
        <v>0.23934775019000001</v>
      </c>
      <c r="BC36" s="147">
        <f>1/1000*'[1]48Imp'!BA$264</f>
        <v>0</v>
      </c>
      <c r="BD36" s="231"/>
    </row>
    <row r="37" spans="2:56" ht="13" thickTop="1"/>
  </sheetData>
  <mergeCells count="9">
    <mergeCell ref="B2:B3"/>
    <mergeCell ref="AD21:BC21"/>
    <mergeCell ref="C5:AB5"/>
    <mergeCell ref="C21:AB21"/>
    <mergeCell ref="C2:AB2"/>
    <mergeCell ref="C3:AB3"/>
    <mergeCell ref="AD2:BC2"/>
    <mergeCell ref="AD3:BC3"/>
    <mergeCell ref="AD5:BC5"/>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41"/>
  <sheetViews>
    <sheetView workbookViewId="0">
      <pane xSplit="2" ySplit="4" topLeftCell="C5" activePane="bottomRight" state="frozen"/>
      <selection activeCell="C20" sqref="C20"/>
      <selection pane="topRight" activeCell="C20" sqref="C20"/>
      <selection pane="bottomLeft" activeCell="C20" sqref="C20"/>
      <selection pane="bottomRight" activeCell="B2" sqref="B2:B3"/>
    </sheetView>
  </sheetViews>
  <sheetFormatPr defaultRowHeight="12.5"/>
  <cols>
    <col min="1" max="1" width="1.7265625" customWidth="1"/>
    <col min="2" max="2" width="22.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2:56" ht="9" customHeight="1" thickBot="1"/>
    <row r="2" spans="2:56" ht="20" customHeight="1" thickTop="1">
      <c r="B2" s="280" t="s">
        <v>41</v>
      </c>
      <c r="C2" s="288" t="s">
        <v>6</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2:56" ht="13" thickBot="1">
      <c r="B3" s="28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2:56" ht="20" customHeight="1" thickTop="1" thickBot="1">
      <c r="B4" s="4"/>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189"/>
      <c r="AD4" s="101">
        <v>2000</v>
      </c>
      <c r="AE4" s="102">
        <v>2001</v>
      </c>
      <c r="AF4" s="102">
        <v>2002</v>
      </c>
      <c r="AG4" s="102">
        <v>2003</v>
      </c>
      <c r="AH4" s="102">
        <v>2004</v>
      </c>
      <c r="AI4" s="102">
        <v>2005</v>
      </c>
      <c r="AJ4" s="102">
        <v>2006</v>
      </c>
      <c r="AK4" s="103">
        <v>2007</v>
      </c>
      <c r="AL4" s="202">
        <f>1+AK4</f>
        <v>2008</v>
      </c>
      <c r="AM4" s="202">
        <f>1+AL4</f>
        <v>2009</v>
      </c>
      <c r="AN4" s="202">
        <f>1+AM4</f>
        <v>2010</v>
      </c>
      <c r="AO4" s="205">
        <f>1+AN4</f>
        <v>2011</v>
      </c>
      <c r="AP4" s="205">
        <f t="shared" ref="AP4:BC4" si="1">1+AO4</f>
        <v>2012</v>
      </c>
      <c r="AQ4" s="205">
        <f t="shared" si="1"/>
        <v>2013</v>
      </c>
      <c r="AR4" s="205">
        <f t="shared" si="1"/>
        <v>2014</v>
      </c>
      <c r="AS4" s="205">
        <f t="shared" si="1"/>
        <v>2015</v>
      </c>
      <c r="AT4" s="205">
        <f t="shared" si="1"/>
        <v>2016</v>
      </c>
      <c r="AU4" s="205">
        <f t="shared" si="1"/>
        <v>2017</v>
      </c>
      <c r="AV4" s="205">
        <f t="shared" si="1"/>
        <v>2018</v>
      </c>
      <c r="AW4" s="205">
        <f t="shared" si="1"/>
        <v>2019</v>
      </c>
      <c r="AX4" s="205">
        <f t="shared" si="1"/>
        <v>2020</v>
      </c>
      <c r="AY4" s="205">
        <f t="shared" si="1"/>
        <v>2021</v>
      </c>
      <c r="AZ4" s="205">
        <f t="shared" si="1"/>
        <v>2022</v>
      </c>
      <c r="BA4" s="205">
        <f t="shared" si="1"/>
        <v>2023</v>
      </c>
      <c r="BB4" s="205">
        <f t="shared" si="1"/>
        <v>2024</v>
      </c>
      <c r="BC4" s="205">
        <f t="shared" si="1"/>
        <v>2025</v>
      </c>
      <c r="BD4" s="231"/>
    </row>
    <row r="5" spans="2:56" ht="25" customHeight="1" thickTop="1">
      <c r="B5" s="7"/>
      <c r="C5" s="285" t="s">
        <v>138</v>
      </c>
      <c r="D5" s="286"/>
      <c r="E5" s="286"/>
      <c r="F5" s="286"/>
      <c r="G5" s="286"/>
      <c r="H5" s="286"/>
      <c r="I5" s="286"/>
      <c r="J5" s="286"/>
      <c r="K5" s="286"/>
      <c r="L5" s="286"/>
      <c r="M5" s="286"/>
      <c r="N5" s="286"/>
      <c r="O5" s="286"/>
      <c r="P5" s="286"/>
      <c r="Q5" s="286"/>
      <c r="R5" s="286"/>
      <c r="S5" s="286"/>
      <c r="T5" s="286"/>
      <c r="U5" s="286"/>
      <c r="V5" s="286"/>
      <c r="W5" s="286"/>
      <c r="X5" s="286"/>
      <c r="Y5" s="286"/>
      <c r="Z5" s="286"/>
      <c r="AA5" s="286"/>
      <c r="AB5" s="287"/>
      <c r="AC5" s="4"/>
      <c r="AD5" s="285" t="str">
        <f>C5</f>
        <v>Exports to all countries</v>
      </c>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7"/>
      <c r="BD5" s="231"/>
    </row>
    <row r="6" spans="2:56" ht="20" customHeight="1">
      <c r="B6" s="53" t="s">
        <v>15</v>
      </c>
      <c r="C6" s="54">
        <f t="shared" ref="C6:AB6" si="2">SUM(C8,C17,C19)</f>
        <v>8.1131320070506998</v>
      </c>
      <c r="D6" s="55">
        <f t="shared" si="2"/>
        <v>8.6485095431850354</v>
      </c>
      <c r="E6" s="55">
        <f t="shared" si="2"/>
        <v>9.1582369047564889</v>
      </c>
      <c r="F6" s="55">
        <f t="shared" si="2"/>
        <v>10.17257708410791</v>
      </c>
      <c r="G6" s="55">
        <f t="shared" si="2"/>
        <v>10.92410036571524</v>
      </c>
      <c r="H6" s="55">
        <f t="shared" si="2"/>
        <v>11.526896826619318</v>
      </c>
      <c r="I6" s="55">
        <f t="shared" si="2"/>
        <v>12.394826612769799</v>
      </c>
      <c r="J6" s="55">
        <f t="shared" si="2"/>
        <v>13.308073014878811</v>
      </c>
      <c r="K6" s="55">
        <f t="shared" si="2"/>
        <v>12.981217919274151</v>
      </c>
      <c r="L6" s="55">
        <f t="shared" si="2"/>
        <v>14.350914304271644</v>
      </c>
      <c r="M6" s="55">
        <f t="shared" si="2"/>
        <v>17.305927656405302</v>
      </c>
      <c r="N6" s="55">
        <f t="shared" si="2"/>
        <v>18.654502148147426</v>
      </c>
      <c r="O6" s="55">
        <f t="shared" si="2"/>
        <v>17.925335704901116</v>
      </c>
      <c r="P6" s="55">
        <f t="shared" si="2"/>
        <v>18.992164840163685</v>
      </c>
      <c r="Q6" s="55">
        <f t="shared" si="2"/>
        <v>19.862827079591881</v>
      </c>
      <c r="R6" s="55">
        <f t="shared" si="2"/>
        <v>22.150490224595565</v>
      </c>
      <c r="S6" s="55">
        <f t="shared" si="2"/>
        <v>23.139774894454199</v>
      </c>
      <c r="T6" s="55">
        <f t="shared" si="2"/>
        <v>23.221372626743701</v>
      </c>
      <c r="U6" s="55">
        <f t="shared" si="2"/>
        <v>23.603475007727106</v>
      </c>
      <c r="V6" s="55">
        <f t="shared" si="2"/>
        <v>18.325328644447218</v>
      </c>
      <c r="W6" s="55">
        <f t="shared" si="2"/>
        <v>23.937262134139587</v>
      </c>
      <c r="X6" s="55">
        <f t="shared" si="2"/>
        <v>23.76685488749402</v>
      </c>
      <c r="Y6" s="55">
        <f t="shared" si="2"/>
        <v>26.807636862850998</v>
      </c>
      <c r="Z6" s="55">
        <f t="shared" si="2"/>
        <v>5.005140863649733</v>
      </c>
      <c r="AA6" s="55">
        <f t="shared" si="2"/>
        <v>33.888353207853953</v>
      </c>
      <c r="AB6" s="249">
        <f t="shared" si="2"/>
        <v>0</v>
      </c>
      <c r="AC6" s="9"/>
      <c r="AD6" s="51">
        <f>SUM(AD8,AD17,AD19)</f>
        <v>1.9198642969999993</v>
      </c>
      <c r="AE6" s="52">
        <f t="shared" ref="AE6:BC6" si="3">SUM(AE8,AE17,AE19)</f>
        <v>1.8541421047916815</v>
      </c>
      <c r="AF6" s="52">
        <f t="shared" si="3"/>
        <v>2.0109165432094973</v>
      </c>
      <c r="AG6" s="52">
        <f t="shared" si="3"/>
        <v>2.2621279841568858</v>
      </c>
      <c r="AH6" s="52">
        <f t="shared" si="3"/>
        <v>2.6197521131110122</v>
      </c>
      <c r="AI6" s="52">
        <f t="shared" si="3"/>
        <v>2.86792115095052</v>
      </c>
      <c r="AJ6" s="52">
        <f t="shared" si="3"/>
        <v>3.0775211007611372</v>
      </c>
      <c r="AK6" s="52">
        <f t="shared" si="3"/>
        <v>3.4079017460950505</v>
      </c>
      <c r="AL6" s="52">
        <f t="shared" si="3"/>
        <v>3.3652726582457224</v>
      </c>
      <c r="AM6" s="52">
        <f t="shared" si="3"/>
        <v>3.1463122090926254</v>
      </c>
      <c r="AN6" s="52">
        <f t="shared" si="3"/>
        <v>3.7192101995212319</v>
      </c>
      <c r="AO6" s="52">
        <f t="shared" si="3"/>
        <v>4.1513721669526706</v>
      </c>
      <c r="AP6" s="52">
        <f t="shared" si="3"/>
        <v>4.1382203097196868</v>
      </c>
      <c r="AQ6" s="52">
        <f t="shared" si="3"/>
        <v>4.063437030165721</v>
      </c>
      <c r="AR6" s="52">
        <f t="shared" si="3"/>
        <v>4.1757711748424313</v>
      </c>
      <c r="AS6" s="52">
        <f t="shared" si="3"/>
        <v>4.0346009948916874</v>
      </c>
      <c r="AT6" s="52">
        <f t="shared" si="3"/>
        <v>4.386488802999998</v>
      </c>
      <c r="AU6" s="52">
        <f t="shared" si="3"/>
        <v>4.583734604822217</v>
      </c>
      <c r="AV6" s="52">
        <f t="shared" si="3"/>
        <v>4.7707175918743037</v>
      </c>
      <c r="AW6" s="52">
        <f t="shared" si="3"/>
        <v>4.4085726810000008</v>
      </c>
      <c r="AX6" s="52">
        <f t="shared" si="3"/>
        <v>4.3609468180000004</v>
      </c>
      <c r="AY6" s="52">
        <f t="shared" si="3"/>
        <v>5.185951800999999</v>
      </c>
      <c r="AZ6" s="52">
        <f t="shared" si="3"/>
        <v>5.1620372139969994</v>
      </c>
      <c r="BA6" s="52">
        <f t="shared" si="3"/>
        <v>0.52423709799999996</v>
      </c>
      <c r="BB6" s="52">
        <f t="shared" si="3"/>
        <v>5.5344383500899994</v>
      </c>
      <c r="BC6" s="251">
        <f t="shared" si="3"/>
        <v>0</v>
      </c>
      <c r="BD6" s="231"/>
    </row>
    <row r="7" spans="2:56" ht="16" customHeight="1">
      <c r="B7" s="153" t="s">
        <v>46</v>
      </c>
      <c r="C7" s="46">
        <f>ExportsCoreVPA!C5</f>
        <v>0.68022117293442708</v>
      </c>
      <c r="D7" s="46">
        <f>ExportsCoreVPA!D5</f>
        <v>0.71795869206352925</v>
      </c>
      <c r="E7" s="46">
        <f>ExportsCoreVPA!E5</f>
        <v>1.1646606137483333</v>
      </c>
      <c r="F7" s="46">
        <f>ExportsCoreVPA!F5</f>
        <v>1.6623583576754881</v>
      </c>
      <c r="G7" s="46">
        <f>ExportsCoreVPA!G5</f>
        <v>2.0696677193833333</v>
      </c>
      <c r="H7" s="46">
        <f>ExportsCoreVPA!H5</f>
        <v>1.8655214654600005</v>
      </c>
      <c r="I7" s="46">
        <f>ExportsCoreVPA!I5</f>
        <v>1.9806724175244454</v>
      </c>
      <c r="J7" s="184">
        <f>ExportsCoreVPA!J5</f>
        <v>2.026539322432749</v>
      </c>
      <c r="K7" s="184">
        <f>ExportsCoreVPA!K5</f>
        <v>1.872108776021558</v>
      </c>
      <c r="L7" s="184">
        <f>ExportsCoreVPA!L5</f>
        <v>2.4105513995161858</v>
      </c>
      <c r="M7" s="212">
        <f>ExportsCoreVPA!M5</f>
        <v>3.3367790537047313</v>
      </c>
      <c r="N7" s="212">
        <f>ExportsCoreVPA!N5</f>
        <v>3.4513353992715134</v>
      </c>
      <c r="O7" s="212">
        <f>ExportsCoreVPA!O5</f>
        <v>2.9633046714978319</v>
      </c>
      <c r="P7" s="212">
        <f>ExportsCoreVPA!P5</f>
        <v>3.7722189109168025</v>
      </c>
      <c r="Q7" s="212">
        <f>ExportsCoreVPA!Q5</f>
        <v>4.1292046626179992</v>
      </c>
      <c r="R7" s="212">
        <f>ExportsCoreVPA!R5</f>
        <v>5.309315471850077</v>
      </c>
      <c r="S7" s="212">
        <f>ExportsCoreVPA!S5</f>
        <v>5.2374144706533343</v>
      </c>
      <c r="T7" s="212">
        <f>ExportsCoreVPA!T5</f>
        <v>5.9168899084446691</v>
      </c>
      <c r="U7" s="212">
        <f>ExportsCoreVPA!U5</f>
        <v>5.0396180766999992</v>
      </c>
      <c r="V7" s="212">
        <f>ExportsCoreVPA!V5</f>
        <v>1.6598616136520006</v>
      </c>
      <c r="W7" s="212">
        <f>ExportsCoreVPA!W5</f>
        <v>4.5245689904796684</v>
      </c>
      <c r="X7" s="212">
        <f>ExportsCoreVPA!X5</f>
        <v>2.359672295522858</v>
      </c>
      <c r="Y7" s="212">
        <f>ExportsCoreVPA!Y5</f>
        <v>4.7108288298959522</v>
      </c>
      <c r="Z7" s="212">
        <f>ExportsCoreVPA!Z5</f>
        <v>1.2965777413333332E-3</v>
      </c>
      <c r="AA7" s="212">
        <f>ExportsCoreVPA!AA5</f>
        <v>8.5236161745020755</v>
      </c>
      <c r="AB7" s="212">
        <f>ExportsCoreVPA!AB5</f>
        <v>0</v>
      </c>
      <c r="AC7" s="42"/>
      <c r="AD7" s="152">
        <f>ExportsCoreVPA!AD5</f>
        <v>7.3175999999999991E-2</v>
      </c>
      <c r="AE7" s="152">
        <f>ExportsCoreVPA!AE5</f>
        <v>6.9266999999999981E-2</v>
      </c>
      <c r="AF7" s="152">
        <f>ExportsCoreVPA!AF5</f>
        <v>0.11680399999999999</v>
      </c>
      <c r="AG7" s="152">
        <f>ExportsCoreVPA!AG5</f>
        <v>0.15729399999999999</v>
      </c>
      <c r="AH7" s="152">
        <f>ExportsCoreVPA!AH5</f>
        <v>0.23509498600000001</v>
      </c>
      <c r="AI7" s="152">
        <f>ExportsCoreVPA!AI5</f>
        <v>0.22459586199999992</v>
      </c>
      <c r="AJ7" s="152">
        <f>ExportsCoreVPA!AJ5</f>
        <v>0.29279899700000012</v>
      </c>
      <c r="AK7" s="152">
        <f>ExportsCoreVPA!AK5</f>
        <v>0.32666069033905532</v>
      </c>
      <c r="AL7" s="152">
        <f>ExportsCoreVPA!AL5</f>
        <v>0.29889289027988108</v>
      </c>
      <c r="AM7" s="152">
        <f>ExportsCoreVPA!AM5</f>
        <v>0.36896697801864409</v>
      </c>
      <c r="AN7" s="152">
        <f>ExportsCoreVPA!AN5</f>
        <v>0.56456896498573694</v>
      </c>
      <c r="AO7" s="152">
        <f>ExportsCoreVPA!AO5</f>
        <v>0.73658475042709448</v>
      </c>
      <c r="AP7" s="152">
        <f>ExportsCoreVPA!AP5</f>
        <v>0.71889506644070988</v>
      </c>
      <c r="AQ7" s="152">
        <f>ExportsCoreVPA!AQ5</f>
        <v>0.90682765775774521</v>
      </c>
      <c r="AR7" s="152">
        <f>ExportsCoreVPA!AR5</f>
        <v>0.96133483690202071</v>
      </c>
      <c r="AS7" s="152">
        <f>ExportsCoreVPA!AS5</f>
        <v>0.86664826900256786</v>
      </c>
      <c r="AT7" s="152">
        <f>ExportsCoreVPA!AT5</f>
        <v>1.165775971</v>
      </c>
      <c r="AU7" s="152">
        <f>ExportsCoreVPA!AU5</f>
        <v>1.4588836192046315</v>
      </c>
      <c r="AV7" s="152">
        <f>ExportsCoreVPA!AV5</f>
        <v>1.2518275401286358</v>
      </c>
      <c r="AW7" s="152">
        <f>ExportsCoreVPA!AW5</f>
        <v>0.99698117099999994</v>
      </c>
      <c r="AX7" s="152">
        <f>ExportsCoreVPA!AX5</f>
        <v>1.0012158790000003</v>
      </c>
      <c r="AY7" s="152">
        <f>ExportsCoreVPA!AY5</f>
        <v>1.1686393289999999</v>
      </c>
      <c r="AZ7" s="152">
        <f>ExportsCoreVPA!AZ5</f>
        <v>1.1067341028759998</v>
      </c>
      <c r="BA7" s="152">
        <f>ExportsCoreVPA!BA5</f>
        <v>2.4489799999999996E-4</v>
      </c>
      <c r="BB7" s="152">
        <f>ExportsCoreVPA!BB5</f>
        <v>1.4810019722000003</v>
      </c>
      <c r="BC7" s="152">
        <f>ExportsCoreVPA!BC5</f>
        <v>0</v>
      </c>
      <c r="BD7" s="231"/>
    </row>
    <row r="8" spans="2:56" ht="20" customHeight="1">
      <c r="B8" s="53" t="s">
        <v>14</v>
      </c>
      <c r="C8" s="54">
        <f>SUM([1]TimberSectorMinusCoreVPAExp!B$263:B$263)+SUM(C9:C12)</f>
        <v>3.3243153533807006</v>
      </c>
      <c r="D8" s="55">
        <f>SUM([1]TimberSectorMinusCoreVPAExp!C$263:C$263)+SUM(D9:D12)</f>
        <v>3.1966463117350354</v>
      </c>
      <c r="E8" s="55">
        <f>SUM([1]TimberSectorMinusCoreVPAExp!D$263:D$263)+SUM(E9:E12)</f>
        <v>4.1214415285464883</v>
      </c>
      <c r="F8" s="55">
        <f>SUM([1]TimberSectorMinusCoreVPAExp!E$263:E$263)+SUM(F9:F12)</f>
        <v>4.7363625055579117</v>
      </c>
      <c r="G8" s="55">
        <f>SUM([1]TimberSectorMinusCoreVPAExp!F$263:F$263)+SUM(G9:G12)</f>
        <v>5.9200278367093109</v>
      </c>
      <c r="H8" s="55">
        <f>SUM([1]TimberSectorMinusCoreVPAExp!G$263:G$263)+SUM(H9:H12)</f>
        <v>6.4717962376293166</v>
      </c>
      <c r="I8" s="55">
        <f>SUM([1]TimberSectorMinusCoreVPAExp!H$263:H$263)+SUM(I9:I12)</f>
        <v>7.147563608879798</v>
      </c>
      <c r="J8" s="183">
        <f>SUM([1]TimberSectorMinusCoreVPAExp!I$263:I$263)+SUM(J9:J12)</f>
        <v>7.3535061189288093</v>
      </c>
      <c r="K8" s="183">
        <f>SUM([1]TimberSectorMinusCoreVPAExp!J$263:J$263)+SUM(K9:K12)</f>
        <v>6.8646262046031508</v>
      </c>
      <c r="L8" s="183">
        <f>SUM([1]TimberSectorMinusCoreVPAExp!K$263:K$263)+SUM(L9:L12)</f>
        <v>7.5996665031516475</v>
      </c>
      <c r="M8" s="55">
        <f>SUM([1]TimberSectorMinusCoreVPAExp!L$263:L$263)+SUM(M9:M12)</f>
        <v>9.4059928852903028</v>
      </c>
      <c r="N8" s="55">
        <f>SUM([1]TimberSectorMinusCoreVPAExp!M$263:M$263)+SUM(N9:N12)</f>
        <v>9.301625760667422</v>
      </c>
      <c r="O8" s="55">
        <f>SUM([1]TimberSectorMinusCoreVPAExp!N$263:N$263)+SUM(O9:O12)</f>
        <v>8.3939822551045893</v>
      </c>
      <c r="P8" s="55">
        <f>SUM([1]TimberSectorMinusCoreVPAExp!O$263:O$263)+SUM(P9:P12)</f>
        <v>10.067857525776295</v>
      </c>
      <c r="Q8" s="55">
        <f>SUM([1]TimberSectorMinusCoreVPAExp!P$263:P$263)+SUM(Q9:Q12)</f>
        <v>10.570632171372317</v>
      </c>
      <c r="R8" s="55">
        <f>SUM([1]TimberSectorMinusCoreVPAExp!Q$263:Q$263)+SUM(R9:R12)</f>
        <v>12.250669083219039</v>
      </c>
      <c r="S8" s="55">
        <f>SUM([1]TimberSectorMinusCoreVPAExp!R$263:R$263)+SUM(S9:S12)</f>
        <v>13.14626605795333</v>
      </c>
      <c r="T8" s="55">
        <f>SUM([1]TimberSectorMinusCoreVPAExp!S$263:S$263)+SUM(T9:T12)</f>
        <v>14.135329278945004</v>
      </c>
      <c r="U8" s="55">
        <f>SUM([1]TimberSectorMinusCoreVPAExp!T$263:T$263)+SUM(U9:U12)</f>
        <v>14.204055850847109</v>
      </c>
      <c r="V8" s="55">
        <f>SUM([1]TimberSectorMinusCoreVPAExp!U$263:U$263)+SUM(V9:V12)</f>
        <v>7.8972755240020032</v>
      </c>
      <c r="W8" s="55">
        <f>SUM([1]TimberSectorMinusCoreVPAExp!V$263:V$263)+SUM(W9:W12)</f>
        <v>14.662501175861332</v>
      </c>
      <c r="X8" s="55">
        <f>SUM([1]TimberSectorMinusCoreVPAExp!W$263:W$263)+SUM(X9:X12)</f>
        <v>13.745260137921427</v>
      </c>
      <c r="Y8" s="55">
        <f>SUM([1]TimberSectorMinusCoreVPAExp!X$263:X$263)+SUM(Y9:Y12)</f>
        <v>14.390723407670498</v>
      </c>
      <c r="Z8" s="55">
        <f>SUM([1]TimberSectorMinusCoreVPAExp!Y$263:Y$263)+SUM(Z9:Z12)</f>
        <v>1.8599399957397336</v>
      </c>
      <c r="AA8" s="55">
        <f>SUM([1]TimberSectorMinusCoreVPAExp!Z$263:Z$263)+SUM(AA9:AA12)</f>
        <v>20.752326364626491</v>
      </c>
      <c r="AB8" s="55">
        <f>SUM([1]TimberSectorMinusCoreVPAExp!AA$263:AA$263)+SUM(AB9:AB12)</f>
        <v>0</v>
      </c>
      <c r="AC8" s="42"/>
      <c r="AD8" s="51">
        <f>1/1000*SUM([1]TimberSectorMinusCoreVPAExp!AB$263:AB$263)+SUM(AD9:AD12)</f>
        <v>1.1472530259999996</v>
      </c>
      <c r="AE8" s="52">
        <f>1/1000*SUM([1]TimberSectorMinusCoreVPAExp!AC$263:AC$263)+SUM(AE9:AE12)</f>
        <v>1.110099197</v>
      </c>
      <c r="AF8" s="52">
        <f>1/1000*SUM([1]TimberSectorMinusCoreVPAExp!AD$263:AD$263)+SUM(AF9:AF12)</f>
        <v>1.2819881679999998</v>
      </c>
      <c r="AG8" s="52">
        <f>1/1000*SUM([1]TimberSectorMinusCoreVPAExp!AE$263:AE$263)+SUM(AG9:AG12)</f>
        <v>1.3793917749999995</v>
      </c>
      <c r="AH8" s="52">
        <f>1/1000*SUM([1]TimberSectorMinusCoreVPAExp!AF$263:AF$263)+SUM(AH9:AH12)</f>
        <v>1.7308355899655887</v>
      </c>
      <c r="AI8" s="52">
        <f>1/1000*SUM([1]TimberSectorMinusCoreVPAExp!AG$263:AG$263)+SUM(AI9:AI12)</f>
        <v>1.8468912337303489</v>
      </c>
      <c r="AJ8" s="52">
        <f>1/1000*SUM([1]TimberSectorMinusCoreVPAExp!AH$263:AH$263)+SUM(AJ9:AJ12)</f>
        <v>1.8761330646472052</v>
      </c>
      <c r="AK8" s="52">
        <f>1/1000*SUM([1]TimberSectorMinusCoreVPAExp!AI$263:AI$263)+SUM(AK9:AK12)</f>
        <v>2.0635883969965558</v>
      </c>
      <c r="AL8" s="52">
        <f>1/1000*SUM([1]TimberSectorMinusCoreVPAExp!AJ$263:AJ$263)+SUM(AL9:AL12)</f>
        <v>1.892014348684526</v>
      </c>
      <c r="AM8" s="52">
        <f>1/1000*SUM([1]TimberSectorMinusCoreVPAExp!AK$263:AK$263)+SUM(AM9:AM12)</f>
        <v>1.7332946806332521</v>
      </c>
      <c r="AN8" s="52">
        <f>1/1000*SUM([1]TimberSectorMinusCoreVPAExp!AL$263:AL$263)+SUM(AN9:AN12)</f>
        <v>2.1443912335212323</v>
      </c>
      <c r="AO8" s="52">
        <f>1/1000*SUM([1]TimberSectorMinusCoreVPAExp!AM$263:AM$263)+SUM(AO9:AO12)</f>
        <v>2.3581280505255755</v>
      </c>
      <c r="AP8" s="52">
        <f>1/1000*SUM([1]TimberSectorMinusCoreVPAExp!AN$263:AN$263)+SUM(AP9:AP12)</f>
        <v>2.2151930257196861</v>
      </c>
      <c r="AQ8" s="52">
        <f>1/1000*SUM([1]TimberSectorMinusCoreVPAExp!AO$263:AO$263)+SUM(AQ9:AQ12)</f>
        <v>2.3643580369852719</v>
      </c>
      <c r="AR8" s="52">
        <f>1/1000*SUM([1]TimberSectorMinusCoreVPAExp!AP$263:AP$263)+SUM(AR9:AR12)</f>
        <v>2.4324423471102046</v>
      </c>
      <c r="AS8" s="52">
        <f>1/1000*SUM([1]TimberSectorMinusCoreVPAExp!AQ$263:AQ$263)+SUM(AS9:AS12)</f>
        <v>2.3014552928916876</v>
      </c>
      <c r="AT8" s="52">
        <f>1/1000*SUM([1]TimberSectorMinusCoreVPAExp!AR$263:AR$263)+SUM(AT9:AT12)</f>
        <v>2.6192483329999989</v>
      </c>
      <c r="AU8" s="52">
        <f>1/1000*SUM([1]TimberSectorMinusCoreVPAExp!AS$263:AS$263)+SUM(AU9:AU12)</f>
        <v>2.9015970836192571</v>
      </c>
      <c r="AV8" s="52">
        <f>1/1000*SUM([1]TimberSectorMinusCoreVPAExp!AT$263:AT$263)+SUM(AV9:AV12)</f>
        <v>2.7971115593608982</v>
      </c>
      <c r="AW8" s="52">
        <f>1/1000*SUM([1]TimberSectorMinusCoreVPAExp!AU$263:AU$263)+SUM(AW9:AW12)</f>
        <v>2.488656507</v>
      </c>
      <c r="AX8" s="52">
        <f>1/1000*SUM([1]TimberSectorMinusCoreVPAExp!AV$263:AV$263)+SUM(AX9:AX12)</f>
        <v>2.6725297960000001</v>
      </c>
      <c r="AY8" s="52">
        <f>1/1000*SUM([1]TimberSectorMinusCoreVPAExp!AW$263:AW$263)+SUM(AY9:AY12)</f>
        <v>3.3537617459999995</v>
      </c>
      <c r="AZ8" s="52">
        <f>1/1000*SUM([1]TimberSectorMinusCoreVPAExp!AX$263:AX$263)+SUM(AZ9:AZ12)</f>
        <v>3.1071755659</v>
      </c>
      <c r="BA8" s="52">
        <f>1/1000*SUM([1]TimberSectorMinusCoreVPAExp!AY$263:AY$263)+SUM(BA9:BA12)</f>
        <v>0.20909933399999994</v>
      </c>
      <c r="BB8" s="52">
        <f>1/1000*SUM([1]TimberSectorMinusCoreVPAExp!AZ$263:AZ$263)+SUM(BB9:BB12)</f>
        <v>3.3879826144100003</v>
      </c>
      <c r="BC8" s="52">
        <f>1/1000*SUM([1]TimberSectorMinusCoreVPAExp!BA$263:BA$263)+SUM(BC9:BC12)</f>
        <v>0</v>
      </c>
      <c r="BD8" s="231"/>
    </row>
    <row r="9" spans="2:56" ht="13">
      <c r="B9" s="5" t="s">
        <v>7</v>
      </c>
      <c r="C9" s="24">
        <f>'[1]4403Exp'!B$263</f>
        <v>0</v>
      </c>
      <c r="D9" s="25">
        <f>'[1]4403Exp'!C$263</f>
        <v>0</v>
      </c>
      <c r="E9" s="25">
        <f>'[1]4403Exp'!D$263</f>
        <v>0</v>
      </c>
      <c r="F9" s="25">
        <f>'[1]4403Exp'!E$263</f>
        <v>0</v>
      </c>
      <c r="G9" s="25">
        <f>'[1]4403Exp'!F$263</f>
        <v>1.4624999999999998E-3</v>
      </c>
      <c r="H9" s="25">
        <f>'[1]4403Exp'!G$263</f>
        <v>7.9910391999999993E-3</v>
      </c>
      <c r="I9" s="25">
        <f>'[1]4403Exp'!H$263</f>
        <v>2.5430000000000001E-3</v>
      </c>
      <c r="J9" s="181">
        <f>'[1]4403Exp'!I$263</f>
        <v>5.4260700768443502E-3</v>
      </c>
      <c r="K9" s="181">
        <f>'[1]4403Exp'!J$263</f>
        <v>6.4076399600000011E-3</v>
      </c>
      <c r="L9" s="181">
        <f>'[1]4403Exp'!K$263</f>
        <v>5.7483423999999993E-3</v>
      </c>
      <c r="M9" s="25">
        <f>'[1]4403Exp'!L$263</f>
        <v>9.9985199999999986E-5</v>
      </c>
      <c r="N9" s="25">
        <f>'[1]4403Exp'!M$263</f>
        <v>5.9519197501846635E-3</v>
      </c>
      <c r="O9" s="25">
        <f>'[1]4403Exp'!N$263</f>
        <v>1.1877845400000002E-2</v>
      </c>
      <c r="P9" s="25">
        <f>'[1]4403Exp'!O$263</f>
        <v>1.0123241073333331E-2</v>
      </c>
      <c r="Q9" s="25">
        <f>'[1]4403Exp'!P$263</f>
        <v>1.2448099399999999E-2</v>
      </c>
      <c r="R9" s="25">
        <f>'[1]4403Exp'!Q$263</f>
        <v>2.2479833999999995E-3</v>
      </c>
      <c r="S9" s="25">
        <f>'[1]4403Exp'!R$263</f>
        <v>1.8160848E-3</v>
      </c>
      <c r="T9" s="25">
        <f>'[1]4403Exp'!S$263</f>
        <v>8.5130860000000004E-4</v>
      </c>
      <c r="U9" s="25">
        <f>'[1]4403Exp'!T$263</f>
        <v>1.2884199999999999E-5</v>
      </c>
      <c r="V9" s="25">
        <f>'[1]4403Exp'!U$263</f>
        <v>1.0060509866666666E-2</v>
      </c>
      <c r="W9" s="25">
        <f>'[1]4403Exp'!V$263</f>
        <v>6.0741009800000002E-2</v>
      </c>
      <c r="X9" s="25">
        <f>'[1]4403Exp'!W$263</f>
        <v>5.3427866800000001E-2</v>
      </c>
      <c r="Y9" s="25">
        <f>'[1]4403Exp'!X$263</f>
        <v>6.2756398438095244E-3</v>
      </c>
      <c r="Z9" s="25">
        <f>'[1]4403Exp'!Y$263</f>
        <v>9.7399999999999993E-4</v>
      </c>
      <c r="AA9" s="25">
        <f>'[1]4403Exp'!Z$263</f>
        <v>7.504682266199999E-3</v>
      </c>
      <c r="AB9" s="25">
        <f>'[1]4403Exp'!AA$263</f>
        <v>0</v>
      </c>
      <c r="AC9" s="27"/>
      <c r="AD9" s="24">
        <f>1/1000*'[1]4403Exp'!AB$263</f>
        <v>0</v>
      </c>
      <c r="AE9" s="25">
        <f>1/1000*'[1]4403Exp'!AC$263</f>
        <v>0</v>
      </c>
      <c r="AF9" s="25">
        <f>1/1000*'[1]4403Exp'!AD$263</f>
        <v>0</v>
      </c>
      <c r="AG9" s="25">
        <f>1/1000*'[1]4403Exp'!AE$263</f>
        <v>0</v>
      </c>
      <c r="AH9" s="25">
        <f>1/1000*'[1]4403Exp'!AF$263</f>
        <v>3.0192499999999998E-4</v>
      </c>
      <c r="AI9" s="25">
        <f>1/1000*'[1]4403Exp'!AG$263</f>
        <v>1.2766210000000001E-3</v>
      </c>
      <c r="AJ9" s="25">
        <f>1/1000*'[1]4403Exp'!AH$263</f>
        <v>1.7023699999999998E-4</v>
      </c>
      <c r="AK9" s="25">
        <f>1/1000*'[1]4403Exp'!AI$263</f>
        <v>7.1648668088675638E-4</v>
      </c>
      <c r="AL9" s="25">
        <f>1/1000*'[1]4403Exp'!AJ$263</f>
        <v>9.3649272804952955E-4</v>
      </c>
      <c r="AM9" s="25">
        <f>1/1000*'[1]4403Exp'!AK$263</f>
        <v>1.2397567367503901E-3</v>
      </c>
      <c r="AN9" s="25">
        <f>1/1000*'[1]4403Exp'!AL$263</f>
        <v>5.0560642182074166E-4</v>
      </c>
      <c r="AO9" s="25">
        <f>1/1000*'[1]4403Exp'!AM$263</f>
        <v>1.4274942808144692E-3</v>
      </c>
      <c r="AP9" s="25">
        <f>1/1000*'[1]4403Exp'!AN$263</f>
        <v>9.8103147343325532E-4</v>
      </c>
      <c r="AQ9" s="25">
        <f>1/1000*'[1]4403Exp'!AO$263</f>
        <v>1.1765423467136333E-3</v>
      </c>
      <c r="AR9" s="25">
        <f>1/1000*'[1]4403Exp'!AP$263</f>
        <v>0</v>
      </c>
      <c r="AS9" s="25">
        <f>1/1000*'[1]4403Exp'!AQ$263</f>
        <v>2.097820779570437E-4</v>
      </c>
      <c r="AT9" s="25">
        <f>1/1000*'[1]4403Exp'!AR$263</f>
        <v>3.141489999999999E-4</v>
      </c>
      <c r="AU9" s="25">
        <f>1/1000*'[1]4403Exp'!AS$263</f>
        <v>2.0079421231782734E-4</v>
      </c>
      <c r="AV9" s="25">
        <f>1/1000*'[1]4403Exp'!AT$263</f>
        <v>2.3932540690290967E-3</v>
      </c>
      <c r="AW9" s="25">
        <f>1/1000*'[1]4403Exp'!AU$263</f>
        <v>3.7321019999999997E-3</v>
      </c>
      <c r="AX9" s="25">
        <f>1/1000*'[1]4403Exp'!AV$263</f>
        <v>6.775370000000001E-3</v>
      </c>
      <c r="AY9" s="25">
        <f>1/1000*'[1]4403Exp'!AW$263</f>
        <v>1.0393020999999997E-2</v>
      </c>
      <c r="AZ9" s="25">
        <f>1/1000*'[1]4403Exp'!AX$263</f>
        <v>3.0782357279999996E-3</v>
      </c>
      <c r="BA9" s="25">
        <f>1/1000*'[1]4403Exp'!AY$263</f>
        <v>1.2510399999999999E-4</v>
      </c>
      <c r="BB9" s="25">
        <f>1/1000*'[1]4403Exp'!AZ$263</f>
        <v>2.4854818099999997E-3</v>
      </c>
      <c r="BC9" s="25">
        <f>1/1000*'[1]4403Exp'!BA$263</f>
        <v>0</v>
      </c>
      <c r="BD9" s="231"/>
    </row>
    <row r="10" spans="2:56" ht="13">
      <c r="B10" s="5" t="s">
        <v>8</v>
      </c>
      <c r="C10" s="22">
        <f>'[1]4407Exp'!B$263</f>
        <v>0.56482196719442712</v>
      </c>
      <c r="D10" s="23">
        <f>'[1]4407Exp'!C$263</f>
        <v>0.64414681882352942</v>
      </c>
      <c r="E10" s="23">
        <f>'[1]4407Exp'!D$263</f>
        <v>1.0943608433333334</v>
      </c>
      <c r="F10" s="23">
        <f>'[1]4407Exp'!E$263</f>
        <v>1.6083171306501547</v>
      </c>
      <c r="G10" s="23">
        <f>'[1]4407Exp'!F$263</f>
        <v>1.979726679303333</v>
      </c>
      <c r="H10" s="23">
        <f>'[1]4407Exp'!G$263</f>
        <v>1.7970167670000001</v>
      </c>
      <c r="I10" s="23">
        <f>'[1]4407Exp'!H$263</f>
        <v>1.9094172046444449</v>
      </c>
      <c r="J10" s="185">
        <f>'[1]4407Exp'!I$263</f>
        <v>1.8987934958792434</v>
      </c>
      <c r="K10" s="185">
        <f>'[1]4407Exp'!J$263</f>
        <v>1.7657242584647059</v>
      </c>
      <c r="L10" s="185">
        <f>'[1]4407Exp'!K$263</f>
        <v>2.3229060532625145</v>
      </c>
      <c r="M10" s="23">
        <f>'[1]4407Exp'!L$263</f>
        <v>3.2322212961147874</v>
      </c>
      <c r="N10" s="23">
        <f>'[1]4407Exp'!M$263</f>
        <v>3.3881997509169355</v>
      </c>
      <c r="O10" s="23">
        <f>'[1]4407Exp'!N$263</f>
        <v>2.8944311955974551</v>
      </c>
      <c r="P10" s="23">
        <f>'[1]4407Exp'!O$263</f>
        <v>3.6971466613759998</v>
      </c>
      <c r="Q10" s="23">
        <f>'[1]4407Exp'!P$263</f>
        <v>4.012455106757999</v>
      </c>
      <c r="R10" s="23">
        <f>'[1]4407Exp'!Q$263</f>
        <v>5.2334844819722983</v>
      </c>
      <c r="S10" s="23">
        <f>'[1]4407Exp'!R$263</f>
        <v>5.1825139359933337</v>
      </c>
      <c r="T10" s="23">
        <f>'[1]4407Exp'!S$263</f>
        <v>5.8164985299026695</v>
      </c>
      <c r="U10" s="23">
        <f>'[1]4407Exp'!T$263</f>
        <v>4.7995029009199985</v>
      </c>
      <c r="V10" s="23">
        <f>'[1]4407Exp'!U$263</f>
        <v>1.5771684968520001</v>
      </c>
      <c r="W10" s="23">
        <f>'[1]4407Exp'!V$263</f>
        <v>4.2652586498946645</v>
      </c>
      <c r="X10" s="23">
        <f>'[1]4407Exp'!W$263</f>
        <v>2.0716916838799997</v>
      </c>
      <c r="Y10" s="23">
        <f>'[1]4407Exp'!X$263</f>
        <v>4.4899907014384244</v>
      </c>
      <c r="Z10" s="23">
        <f>'[1]4407Exp'!Y$263</f>
        <v>2.9650602799999998E-4</v>
      </c>
      <c r="AA10" s="23">
        <f>'[1]4407Exp'!Z$263</f>
        <v>7.8280936688863996</v>
      </c>
      <c r="AB10" s="23">
        <f>'[1]4407Exp'!AA$263</f>
        <v>0</v>
      </c>
      <c r="AC10" s="42"/>
      <c r="AD10" s="24">
        <f>1/1000*'[1]4407Exp'!AB$263</f>
        <v>5.4736000000000007E-2</v>
      </c>
      <c r="AE10" s="25">
        <f>1/1000*'[1]4407Exp'!AC$263</f>
        <v>5.362699999999998E-2</v>
      </c>
      <c r="AF10" s="25">
        <f>1/1000*'[1]4407Exp'!AD$263</f>
        <v>9.8685000000000023E-2</v>
      </c>
      <c r="AG10" s="25">
        <f>1/1000*'[1]4407Exp'!AE$263</f>
        <v>0.1459</v>
      </c>
      <c r="AH10" s="25">
        <f>1/1000*'[1]4407Exp'!AF$263</f>
        <v>0.20976585600000006</v>
      </c>
      <c r="AI10" s="25">
        <f>1/1000*'[1]4407Exp'!AG$263</f>
        <v>0.20358537899999993</v>
      </c>
      <c r="AJ10" s="25">
        <f>1/1000*'[1]4407Exp'!AH$263</f>
        <v>0.26963159200000003</v>
      </c>
      <c r="AK10" s="25">
        <f>1/1000*'[1]4407Exp'!AI$263</f>
        <v>0.29277928433480488</v>
      </c>
      <c r="AL10" s="25">
        <f>1/1000*'[1]4407Exp'!AJ$263</f>
        <v>0.26826906717295179</v>
      </c>
      <c r="AM10" s="25">
        <f>1/1000*'[1]4407Exp'!AK$263</f>
        <v>0.34249057370925978</v>
      </c>
      <c r="AN10" s="25">
        <f>1/1000*'[1]4407Exp'!AL$263</f>
        <v>0.53753705237167126</v>
      </c>
      <c r="AO10" s="25">
        <f>1/1000*'[1]4407Exp'!AM$263</f>
        <v>0.71647537143281848</v>
      </c>
      <c r="AP10" s="25">
        <f>1/1000*'[1]4407Exp'!AN$263</f>
        <v>0.69925713574848625</v>
      </c>
      <c r="AQ10" s="25">
        <f>1/1000*'[1]4407Exp'!AO$263</f>
        <v>0.88702440682962524</v>
      </c>
      <c r="AR10" s="25">
        <f>1/1000*'[1]4407Exp'!AP$263</f>
        <v>0.93060007299072844</v>
      </c>
      <c r="AS10" s="25">
        <f>1/1000*'[1]4407Exp'!AQ$263</f>
        <v>0.84597469409321191</v>
      </c>
      <c r="AT10" s="25">
        <f>1/1000*'[1]4407Exp'!AR$263</f>
        <v>1.1480193599999997</v>
      </c>
      <c r="AU10" s="25">
        <f>1/1000*'[1]4407Exp'!AS$263</f>
        <v>1.4387161212147839</v>
      </c>
      <c r="AV10" s="25">
        <f>1/1000*'[1]4407Exp'!AT$263</f>
        <v>1.2152833173703352</v>
      </c>
      <c r="AW10" s="25">
        <f>1/1000*'[1]4407Exp'!AU$263</f>
        <v>0.95738567199999991</v>
      </c>
      <c r="AX10" s="25">
        <f>1/1000*'[1]4407Exp'!AV$263</f>
        <v>0.93314448900000013</v>
      </c>
      <c r="AY10" s="25">
        <f>1/1000*'[1]4407Exp'!AW$263</f>
        <v>1.0564911130000003</v>
      </c>
      <c r="AZ10" s="25">
        <f>1/1000*'[1]4407Exp'!AX$263</f>
        <v>0.99862457907800017</v>
      </c>
      <c r="BA10" s="25">
        <f>1/1000*'[1]4407Exp'!AY$263</f>
        <v>5.2528000000000003E-5</v>
      </c>
      <c r="BB10" s="25">
        <f>1/1000*'[1]4407Exp'!AZ$263</f>
        <v>1.3360599576600001</v>
      </c>
      <c r="BC10" s="25">
        <f>1/1000*'[1]4407Exp'!BA$263</f>
        <v>0</v>
      </c>
      <c r="BD10" s="231"/>
    </row>
    <row r="11" spans="2:56" ht="13">
      <c r="B11" s="5" t="s">
        <v>9</v>
      </c>
      <c r="C11" s="13">
        <f>'[1]4408Exp'!B$263</f>
        <v>2.8036399999999992E-3</v>
      </c>
      <c r="D11" s="14">
        <f>'[1]4408Exp'!C$263</f>
        <v>2.4471999999999996E-3</v>
      </c>
      <c r="E11" s="14">
        <f>'[1]4408Exp'!D$263</f>
        <v>2.1439599999999994E-3</v>
      </c>
      <c r="F11" s="14">
        <f>'[1]4408Exp'!E$263</f>
        <v>2.0136199999999998E-3</v>
      </c>
      <c r="G11" s="14">
        <f>'[1]4408Exp'!F$263</f>
        <v>4.5872843799999998E-3</v>
      </c>
      <c r="H11" s="14">
        <f>'[1]4408Exp'!G$263</f>
        <v>3.9215502199999993E-3</v>
      </c>
      <c r="I11" s="14">
        <f>'[1]4408Exp'!H$263</f>
        <v>2.8981843800000009E-3</v>
      </c>
      <c r="J11" s="72">
        <f>'[1]4408Exp'!I$263</f>
        <v>3.4087755904707753E-3</v>
      </c>
      <c r="K11" s="72">
        <f>'[1]4408Exp'!J$263</f>
        <v>2.3173228399999998E-3</v>
      </c>
      <c r="L11" s="72">
        <f>'[1]4408Exp'!K$263</f>
        <v>1.40150346E-3</v>
      </c>
      <c r="M11" s="14">
        <f>'[1]4408Exp'!L$263</f>
        <v>1.1058763800000002E-3</v>
      </c>
      <c r="N11" s="14">
        <f>'[1]4408Exp'!M$263</f>
        <v>5.5024759999999993E-5</v>
      </c>
      <c r="O11" s="14">
        <f>'[1]4408Exp'!N$263</f>
        <v>3.3226964400000004E-3</v>
      </c>
      <c r="P11" s="14">
        <f>'[1]4408Exp'!O$263</f>
        <v>3.3463397967999999E-3</v>
      </c>
      <c r="Q11" s="14">
        <f>'[1]4408Exp'!P$263</f>
        <v>7.7034105399999995E-3</v>
      </c>
      <c r="R11" s="14">
        <f>'[1]4408Exp'!Q$263</f>
        <v>1.7585765400000005E-2</v>
      </c>
      <c r="S11" s="14">
        <f>'[1]4408Exp'!R$263</f>
        <v>1.0590644839999995E-2</v>
      </c>
      <c r="T11" s="14">
        <f>'[1]4408Exp'!S$263</f>
        <v>1.4898746982000001E-2</v>
      </c>
      <c r="U11" s="14">
        <f>'[1]4408Exp'!T$263</f>
        <v>2.2039997909999991E-2</v>
      </c>
      <c r="V11" s="14">
        <f>'[1]4408Exp'!U$263</f>
        <v>1.3674459220000004E-2</v>
      </c>
      <c r="W11" s="14">
        <f>'[1]4408Exp'!V$263</f>
        <v>1.8598181445E-2</v>
      </c>
      <c r="X11" s="14">
        <f>'[1]4408Exp'!W$263</f>
        <v>3.8142243120000002E-2</v>
      </c>
      <c r="Y11" s="14">
        <f>'[1]4408Exp'!X$263</f>
        <v>5.3294910862639995E-2</v>
      </c>
      <c r="Z11" s="14">
        <f>'[1]4408Exp'!Y$263</f>
        <v>1.0639999999999997E-7</v>
      </c>
      <c r="AA11" s="14">
        <f>'[1]4408Exp'!Z$263</f>
        <v>0.51681120487303978</v>
      </c>
      <c r="AB11" s="14">
        <f>'[1]4408Exp'!AA$263</f>
        <v>0</v>
      </c>
      <c r="AC11" s="40"/>
      <c r="AD11" s="13">
        <f>1/1000*'[1]4408Exp'!AB$263</f>
        <v>5.3490000000000005E-3</v>
      </c>
      <c r="AE11" s="14">
        <f>1/1000*'[1]4408Exp'!AC$263</f>
        <v>5.4819999999999999E-3</v>
      </c>
      <c r="AF11" s="14">
        <f>1/1000*'[1]4408Exp'!AD$263</f>
        <v>4.4219999999999997E-3</v>
      </c>
      <c r="AG11" s="14">
        <f>1/1000*'[1]4408Exp'!AE$263</f>
        <v>4.9779999999999998E-3</v>
      </c>
      <c r="AH11" s="14">
        <f>1/1000*'[1]4408Exp'!AF$263</f>
        <v>9.0525890000000015E-3</v>
      </c>
      <c r="AI11" s="14">
        <f>1/1000*'[1]4408Exp'!AG$263</f>
        <v>8.7727189999999965E-3</v>
      </c>
      <c r="AJ11" s="14">
        <f>1/1000*'[1]4408Exp'!AH$263</f>
        <v>7.9138590000000005E-3</v>
      </c>
      <c r="AK11" s="14">
        <f>1/1000*'[1]4408Exp'!AI$263</f>
        <v>8.820183630033512E-3</v>
      </c>
      <c r="AL11" s="14">
        <f>1/1000*'[1]4408Exp'!AJ$263</f>
        <v>5.6543887086947398E-3</v>
      </c>
      <c r="AM11" s="14">
        <f>1/1000*'[1]4408Exp'!AK$263</f>
        <v>2.5405548320393367E-3</v>
      </c>
      <c r="AN11" s="14">
        <f>1/1000*'[1]4408Exp'!AL$263</f>
        <v>2.8216996285808848E-3</v>
      </c>
      <c r="AO11" s="14">
        <f>1/1000*'[1]4408Exp'!AM$263</f>
        <v>2.2503126560957833E-4</v>
      </c>
      <c r="AP11" s="14">
        <f>1/1000*'[1]4408Exp'!AN$263</f>
        <v>3.5997276783845109E-3</v>
      </c>
      <c r="AQ11" s="14">
        <f>1/1000*'[1]4408Exp'!AO$263</f>
        <v>3.2434791893258853E-3</v>
      </c>
      <c r="AR11" s="14">
        <f>1/1000*'[1]4408Exp'!AP$263</f>
        <v>1.1427701562429501E-2</v>
      </c>
      <c r="AS11" s="14">
        <f>1/1000*'[1]4408Exp'!AQ$263</f>
        <v>2.2965793019250062E-3</v>
      </c>
      <c r="AT11" s="14">
        <f>1/1000*'[1]4408Exp'!AR$263</f>
        <v>1.8062020000000002E-3</v>
      </c>
      <c r="AU11" s="14">
        <f>1/1000*'[1]4408Exp'!AS$263</f>
        <v>2.8347018700614641E-3</v>
      </c>
      <c r="AV11" s="14">
        <f>1/1000*'[1]4408Exp'!AT$263</f>
        <v>5.080779750642167E-3</v>
      </c>
      <c r="AW11" s="14">
        <f>1/1000*'[1]4408Exp'!AU$263</f>
        <v>6.8561990000000029E-3</v>
      </c>
      <c r="AX11" s="14">
        <f>1/1000*'[1]4408Exp'!AV$263</f>
        <v>6.426020000000001E-3</v>
      </c>
      <c r="AY11" s="14">
        <f>1/1000*'[1]4408Exp'!AW$263</f>
        <v>1.0116595000000003E-2</v>
      </c>
      <c r="AZ11" s="14">
        <f>1/1000*'[1]4408Exp'!AX$263</f>
        <v>1.4354769188000001E-2</v>
      </c>
      <c r="BA11" s="14">
        <f>1/1000*'[1]4408Exp'!AY$263</f>
        <v>1.73E-7</v>
      </c>
      <c r="BB11" s="14">
        <f>1/1000*'[1]4408Exp'!AZ$263</f>
        <v>4.2615006929999998E-2</v>
      </c>
      <c r="BC11" s="14">
        <f>1/1000*'[1]4408Exp'!BA$263</f>
        <v>0</v>
      </c>
      <c r="BD11" s="231"/>
    </row>
    <row r="12" spans="2:56" ht="13">
      <c r="B12" s="5" t="s">
        <v>10</v>
      </c>
      <c r="C12" s="13">
        <f>'[1]4412Exp'!B$263</f>
        <v>0.11259556573999999</v>
      </c>
      <c r="D12" s="14">
        <f>'[1]4412Exp'!C$263</f>
        <v>7.1364673239999982E-2</v>
      </c>
      <c r="E12" s="14">
        <f>'[1]4412Exp'!D$263</f>
        <v>6.8155810415000004E-2</v>
      </c>
      <c r="F12" s="14">
        <f>'[1]4412Exp'!E$263</f>
        <v>5.2027607025333329E-2</v>
      </c>
      <c r="G12" s="14">
        <f>'[1]4412Exp'!F$263</f>
        <v>8.3891255700000028E-2</v>
      </c>
      <c r="H12" s="14">
        <f>'[1]4412Exp'!G$263</f>
        <v>5.6592109040000005E-2</v>
      </c>
      <c r="I12" s="14">
        <f>'[1]4412Exp'!H$263</f>
        <v>6.5814028499999996E-2</v>
      </c>
      <c r="J12" s="72">
        <f>'[1]4412Exp'!I$263</f>
        <v>0.11891098088619045</v>
      </c>
      <c r="K12" s="72">
        <f>'[1]4412Exp'!J$263</f>
        <v>9.7659554756851591E-2</v>
      </c>
      <c r="L12" s="72">
        <f>'[1]4412Exp'!K$263</f>
        <v>8.0495500393671496E-2</v>
      </c>
      <c r="M12" s="14">
        <f>'[1]4412Exp'!L$263</f>
        <v>0.10335189600994416</v>
      </c>
      <c r="N12" s="14">
        <f>'[1]4412Exp'!M$263</f>
        <v>5.7128703844393891E-2</v>
      </c>
      <c r="O12" s="14">
        <f>'[1]4412Exp'!N$263</f>
        <v>5.3672934060378569E-2</v>
      </c>
      <c r="P12" s="14">
        <f>'[1]4412Exp'!O$263</f>
        <v>6.1602668670669505E-2</v>
      </c>
      <c r="Q12" s="14">
        <f>'[1]4412Exp'!P$263</f>
        <v>9.6598045919999986E-2</v>
      </c>
      <c r="R12" s="14">
        <f>'[1]4412Exp'!Q$263</f>
        <v>5.599724107777776E-2</v>
      </c>
      <c r="S12" s="14">
        <f>'[1]4412Exp'!R$263</f>
        <v>4.2493805019999997E-2</v>
      </c>
      <c r="T12" s="14">
        <f>'[1]4412Exp'!S$263</f>
        <v>8.4641322959999946E-2</v>
      </c>
      <c r="U12" s="14">
        <f>'[1]4412Exp'!T$263</f>
        <v>0.21806229367000002</v>
      </c>
      <c r="V12" s="14">
        <f>'[1]4412Exp'!U$263</f>
        <v>5.8958147713333318E-2</v>
      </c>
      <c r="W12" s="14">
        <f>'[1]4412Exp'!V$263</f>
        <v>0.17997114934</v>
      </c>
      <c r="X12" s="14">
        <f>'[1]4412Exp'!W$263</f>
        <v>0.19641050172285712</v>
      </c>
      <c r="Y12" s="14">
        <f>'[1]4412Exp'!X$263</f>
        <v>0.16126757775107856</v>
      </c>
      <c r="Z12" s="14">
        <f>'[1]4412Exp'!Y$263</f>
        <v>2.5965313333333336E-5</v>
      </c>
      <c r="AA12" s="14">
        <f>'[1]4412Exp'!Z$263</f>
        <v>0.17120661847642854</v>
      </c>
      <c r="AB12" s="14">
        <f>'[1]4412Exp'!AA$263</f>
        <v>0</v>
      </c>
      <c r="AC12" s="40"/>
      <c r="AD12" s="13">
        <f>1/1000*'[1]4412Exp'!AB$263</f>
        <v>1.3091000000000002E-2</v>
      </c>
      <c r="AE12" s="14">
        <f>1/1000*'[1]4412Exp'!AC$263</f>
        <v>1.0158E-2</v>
      </c>
      <c r="AF12" s="14">
        <f>1/1000*'[1]4412Exp'!AD$263</f>
        <v>1.3697000000000001E-2</v>
      </c>
      <c r="AG12" s="14">
        <f>1/1000*'[1]4412Exp'!AE$263</f>
        <v>6.4160000000000007E-3</v>
      </c>
      <c r="AH12" s="14">
        <f>1/1000*'[1]4412Exp'!AF$263</f>
        <v>1.5974616000000001E-2</v>
      </c>
      <c r="AI12" s="14">
        <f>1/1000*'[1]4412Exp'!AG$263</f>
        <v>1.0961143E-2</v>
      </c>
      <c r="AJ12" s="14">
        <f>1/1000*'[1]4412Exp'!AH$263</f>
        <v>1.5083308999999998E-2</v>
      </c>
      <c r="AK12" s="14">
        <f>1/1000*'[1]4412Exp'!AI$263</f>
        <v>2.434473569333025E-2</v>
      </c>
      <c r="AL12" s="14">
        <f>1/1000*'[1]4412Exp'!AJ$263</f>
        <v>2.4032941670184875E-2</v>
      </c>
      <c r="AM12" s="14">
        <f>1/1000*'[1]4412Exp'!AK$263</f>
        <v>2.269609274059476E-2</v>
      </c>
      <c r="AN12" s="14">
        <f>1/1000*'[1]4412Exp'!AL$263</f>
        <v>2.3704606563663976E-2</v>
      </c>
      <c r="AO12" s="14">
        <f>1/1000*'[1]4412Exp'!AM$263</f>
        <v>1.8456853447851852E-2</v>
      </c>
      <c r="AP12" s="14">
        <f>1/1000*'[1]4412Exp'!AN$263</f>
        <v>1.5057171540406077E-2</v>
      </c>
      <c r="AQ12" s="14">
        <f>1/1000*'[1]4412Exp'!AO$263</f>
        <v>1.5383229392080469E-2</v>
      </c>
      <c r="AR12" s="14">
        <f>1/1000*'[1]4412Exp'!AP$263</f>
        <v>1.9307062348862789E-2</v>
      </c>
      <c r="AS12" s="14">
        <f>1/1000*'[1]4412Exp'!AQ$263</f>
        <v>1.8167213529474317E-2</v>
      </c>
      <c r="AT12" s="14">
        <f>1/1000*'[1]4412Exp'!AR$263</f>
        <v>1.5636259999999992E-2</v>
      </c>
      <c r="AU12" s="14">
        <f>1/1000*'[1]4412Exp'!AS$263</f>
        <v>1.7132001907468306E-2</v>
      </c>
      <c r="AV12" s="14">
        <f>1/1000*'[1]4412Exp'!AT$263</f>
        <v>2.9070188938629088E-2</v>
      </c>
      <c r="AW12" s="14">
        <f>1/1000*'[1]4412Exp'!AU$263</f>
        <v>2.9007197999999994E-2</v>
      </c>
      <c r="AX12" s="14">
        <f>1/1000*'[1]4412Exp'!AV$263</f>
        <v>5.4870000000000009E-2</v>
      </c>
      <c r="AY12" s="14">
        <f>1/1000*'[1]4412Exp'!AW$263</f>
        <v>9.1638600000000001E-2</v>
      </c>
      <c r="AZ12" s="14">
        <f>1/1000*'[1]4412Exp'!AX$263</f>
        <v>9.0676518882000026E-2</v>
      </c>
      <c r="BA12" s="14">
        <f>1/1000*'[1]4412Exp'!AY$263</f>
        <v>6.7092999999999989E-5</v>
      </c>
      <c r="BB12" s="14">
        <f>1/1000*'[1]4412Exp'!AZ$263</f>
        <v>9.9841525800000011E-2</v>
      </c>
      <c r="BC12" s="14">
        <f>1/1000*'[1]4412Exp'!BA$263</f>
        <v>0</v>
      </c>
      <c r="BD12" s="231"/>
    </row>
    <row r="13" spans="2:56" ht="13">
      <c r="B13" s="5" t="s">
        <v>67</v>
      </c>
      <c r="C13" s="16">
        <f>'[1]44104411Exp'!B$263</f>
        <v>1.4955414003600001</v>
      </c>
      <c r="D13" s="148">
        <f>'[1]44104411Exp'!C$263</f>
        <v>1.28492697928</v>
      </c>
      <c r="E13" s="148">
        <f>'[1]44104411Exp'!D$263</f>
        <v>1.5734266735600002</v>
      </c>
      <c r="F13" s="148">
        <f>'[1]44104411Exp'!E$263</f>
        <v>1.5661071784400002</v>
      </c>
      <c r="G13" s="148">
        <f>'[1]44104411Exp'!F$263</f>
        <v>2.1515078499599998</v>
      </c>
      <c r="H13" s="148">
        <f>'[1]44104411Exp'!G$263</f>
        <v>2.8774031101200008</v>
      </c>
      <c r="I13" s="148">
        <f>'[1]44104411Exp'!H$263</f>
        <v>3.5163702467599998</v>
      </c>
      <c r="J13" s="186">
        <f>'[1]44104411Exp'!I$263</f>
        <v>3.8135701639378374</v>
      </c>
      <c r="K13" s="186">
        <f>'[1]44104411Exp'!J$263</f>
        <v>3.7115482542996143</v>
      </c>
      <c r="L13" s="186">
        <f>'[1]44104411Exp'!K$263</f>
        <v>4.0795255841199989</v>
      </c>
      <c r="M13" s="148">
        <f>'[1]44104411Exp'!L$263</f>
        <v>5.023655746480002</v>
      </c>
      <c r="N13" s="148">
        <f>'[1]44104411Exp'!M$263</f>
        <v>4.8856435818399992</v>
      </c>
      <c r="O13" s="148">
        <f>'[1]44104411Exp'!N$263</f>
        <v>4.67219898936</v>
      </c>
      <c r="P13" s="148">
        <f>'[1]44104411Exp'!O$263</f>
        <v>5.5647993130659987</v>
      </c>
      <c r="Q13" s="148">
        <f>'[1]44104411Exp'!P$263</f>
        <v>5.7633215359999985</v>
      </c>
      <c r="R13" s="148">
        <f>'[1]44104411Exp'!Q$263</f>
        <v>6.4328098589160003</v>
      </c>
      <c r="S13" s="148">
        <f>'[1]44104411Exp'!R$263</f>
        <v>7.287198152680002</v>
      </c>
      <c r="T13" s="148">
        <f>'[1]44104411Exp'!S$263</f>
        <v>7.6922210318800017</v>
      </c>
      <c r="U13" s="148">
        <f>'[1]44104411Exp'!T$263</f>
        <v>8.5975962760799955</v>
      </c>
      <c r="V13" s="148">
        <f>'[1]44104411Exp'!U$263</f>
        <v>5.8430275311333322</v>
      </c>
      <c r="W13" s="148">
        <f>'[1]44104411Exp'!V$263</f>
        <v>9.2214671093599971</v>
      </c>
      <c r="X13" s="148">
        <f>'[1]44104411Exp'!W$263</f>
        <v>10.76121864552</v>
      </c>
      <c r="Y13" s="148">
        <f>'[1]44104411Exp'!X$263</f>
        <v>9.4503940129882267</v>
      </c>
      <c r="Z13" s="148">
        <f>'[1]44104411Exp'!Y$263</f>
        <v>1.8176597009199997</v>
      </c>
      <c r="AA13" s="148">
        <f>'[1]44104411Exp'!Z$263</f>
        <v>11.474878146959639</v>
      </c>
      <c r="AB13" s="148">
        <f>'[1]44104411Exp'!AA$263</f>
        <v>0</v>
      </c>
      <c r="AC13" s="40"/>
      <c r="AD13" s="13">
        <f>1/1000*'[1]44104411Exp'!AB$263</f>
        <v>9.9132026000000026E-2</v>
      </c>
      <c r="AE13" s="14">
        <f>1/1000*'[1]44104411Exp'!AC$263</f>
        <v>0.110029197</v>
      </c>
      <c r="AF13" s="14">
        <f>1/1000*'[1]44104411Exp'!AD$263</f>
        <v>0.14418516799999995</v>
      </c>
      <c r="AG13" s="14">
        <f>1/1000*'[1]44104411Exp'!AE$263</f>
        <v>0.14549577499999999</v>
      </c>
      <c r="AH13" s="14">
        <f>1/1000*'[1]44104411Exp'!AF$263</f>
        <v>0.22280040000000004</v>
      </c>
      <c r="AI13" s="14">
        <f>1/1000*'[1]44104411Exp'!AG$263</f>
        <v>0.27644350300000003</v>
      </c>
      <c r="AJ13" s="14">
        <f>1/1000*'[1]44104411Exp'!AH$263</f>
        <v>0.37779329600000006</v>
      </c>
      <c r="AK13" s="14">
        <f>1/1000*'[1]44104411Exp'!AI$263</f>
        <v>0.48932059879561168</v>
      </c>
      <c r="AL13" s="14">
        <f>1/1000*'[1]44104411Exp'!AJ$263</f>
        <v>0.50316817296952931</v>
      </c>
      <c r="AM13" s="14">
        <f>1/1000*'[1]44104411Exp'!AK$263</f>
        <v>0.44941714545750205</v>
      </c>
      <c r="AN13" s="14">
        <f>1/1000*'[1]44104411Exp'!AL$263</f>
        <v>0.62176058569694925</v>
      </c>
      <c r="AO13" s="14">
        <f>1/1000*'[1]44104411Exp'!AM$263</f>
        <v>0.6962725686985396</v>
      </c>
      <c r="AP13" s="14">
        <f>1/1000*'[1]44104411Exp'!AN$263</f>
        <v>0.65932130578100889</v>
      </c>
      <c r="AQ13" s="14">
        <f>1/1000*'[1]44104411Exp'!AO$263</f>
        <v>0.69965909742820021</v>
      </c>
      <c r="AR13" s="14">
        <f>1/1000*'[1]44104411Exp'!AP$263</f>
        <v>0.72419504672257329</v>
      </c>
      <c r="AS13" s="14">
        <f>1/1000*'[1]44104411Exp'!AQ$263</f>
        <v>0.7769175234208866</v>
      </c>
      <c r="AT13" s="14">
        <f>1/1000*'[1]44104411Exp'!AR$263</f>
        <v>0.80523854800000005</v>
      </c>
      <c r="AU13" s="14">
        <f>1/1000*'[1]44104411Exp'!AS$263</f>
        <v>0.85379795211674891</v>
      </c>
      <c r="AV13" s="14">
        <f>1/1000*'[1]44104411Exp'!AT$263</f>
        <v>0.95019144238164255</v>
      </c>
      <c r="AW13" s="14">
        <f>1/1000*'[1]44104411Exp'!AU$263</f>
        <v>0.92560509200000007</v>
      </c>
      <c r="AX13" s="14">
        <f>1/1000*'[1]44104411Exp'!AV$263</f>
        <v>0.94971082400000029</v>
      </c>
      <c r="AY13" s="14">
        <f>1/1000*'[1]44104411Exp'!AW$263</f>
        <v>1.3430076629999996</v>
      </c>
      <c r="AZ13" s="14">
        <f>1/1000*'[1]44104411Exp'!AX$263</f>
        <v>1.2316148593410001</v>
      </c>
      <c r="BA13" s="14">
        <f>1/1000*'[1]44104411Exp'!AY$263</f>
        <v>0.175236593</v>
      </c>
      <c r="BB13" s="14">
        <f>1/1000*'[1]44104411Exp'!AZ$263</f>
        <v>1.32208569604</v>
      </c>
      <c r="BC13" s="14">
        <f>1/1000*'[1]44104411Exp'!BA$263</f>
        <v>0</v>
      </c>
      <c r="BD13" s="231"/>
    </row>
    <row r="14" spans="2:56" ht="13">
      <c r="B14" s="5" t="s">
        <v>68</v>
      </c>
      <c r="C14" s="13">
        <f>'[1]44094418Exp'!B$263</f>
        <v>0.21070653520000002</v>
      </c>
      <c r="D14" s="14">
        <f>'[1]44094418Exp'!C$263</f>
        <v>0.20989732175999998</v>
      </c>
      <c r="E14" s="14">
        <f>'[1]44094418Exp'!D$263</f>
        <v>0.21327848178</v>
      </c>
      <c r="F14" s="14">
        <f>'[1]44094418Exp'!E$263</f>
        <v>0.21188420063999996</v>
      </c>
      <c r="G14" s="14">
        <f>'[1]44094418Exp'!F$263</f>
        <v>0.21529348903999995</v>
      </c>
      <c r="H14" s="14">
        <f>'[1]44094418Exp'!G$263</f>
        <v>0.22780804662000007</v>
      </c>
      <c r="I14" s="14">
        <f>'[1]44094418Exp'!H$263</f>
        <v>0.21665608019999996</v>
      </c>
      <c r="J14" s="72">
        <f>'[1]44094418Exp'!I$263</f>
        <v>0.21940393458521401</v>
      </c>
      <c r="K14" s="72">
        <f>'[1]44094418Exp'!J$263</f>
        <v>0.16336777871954755</v>
      </c>
      <c r="L14" s="72">
        <f>'[1]44094418Exp'!K$263</f>
        <v>0.11560563134111636</v>
      </c>
      <c r="M14" s="14">
        <f>'[1]44094418Exp'!L$263</f>
        <v>8.3854438540636095E-2</v>
      </c>
      <c r="N14" s="14">
        <f>'[1]44094418Exp'!M$263</f>
        <v>8.1425972879999989E-2</v>
      </c>
      <c r="O14" s="14">
        <f>'[1]44094418Exp'!N$263</f>
        <v>7.1591550706666646E-2</v>
      </c>
      <c r="P14" s="14">
        <f>'[1]44094418Exp'!O$263</f>
        <v>9.3387704990999937E-2</v>
      </c>
      <c r="Q14" s="14">
        <f>'[1]44094418Exp'!P$263</f>
        <v>5.3384175460000016E-2</v>
      </c>
      <c r="R14" s="14">
        <f>'[1]44094418Exp'!Q$263</f>
        <v>0.12681201479295995</v>
      </c>
      <c r="S14" s="14">
        <f>'[1]44094418Exp'!R$263</f>
        <v>0.16379607203999996</v>
      </c>
      <c r="T14" s="14">
        <f>'[1]44094418Exp'!S$263</f>
        <v>0.13134178605409999</v>
      </c>
      <c r="U14" s="14">
        <f>'[1]44094418Exp'!T$263</f>
        <v>0.16738607518023807</v>
      </c>
      <c r="V14" s="14">
        <f>'[1]44094418Exp'!U$263</f>
        <v>8.717667095999998E-2</v>
      </c>
      <c r="W14" s="14">
        <f>'[1]44094418Exp'!V$263</f>
        <v>0.10706286738000002</v>
      </c>
      <c r="X14" s="14">
        <f>'[1]44094418Exp'!W$263</f>
        <v>0.11156601934999998</v>
      </c>
      <c r="Y14" s="14">
        <f>'[1]44094418Exp'!X$263</f>
        <v>5.8774083339129993E-2</v>
      </c>
      <c r="Z14" s="14">
        <f>'[1]44094418Exp'!Y$263</f>
        <v>5.6135925999999993E-4</v>
      </c>
      <c r="AA14" s="14">
        <f>'[1]44094418Exp'!Z$263</f>
        <v>0.12598610666504223</v>
      </c>
      <c r="AB14" s="14">
        <f>'[1]44094418Exp'!AA$263</f>
        <v>0</v>
      </c>
      <c r="AC14" s="40"/>
      <c r="AD14" s="13">
        <f>1/1000*'[1]44094418Exp'!AB$263</f>
        <v>0.108893</v>
      </c>
      <c r="AE14" s="14">
        <f>1/1000*'[1]44094418Exp'!AC$263</f>
        <v>0.10207200000000001</v>
      </c>
      <c r="AF14" s="14">
        <f>1/1000*'[1]44094418Exp'!AD$263</f>
        <v>9.8919000000000007E-2</v>
      </c>
      <c r="AG14" s="14">
        <f>1/1000*'[1]44094418Exp'!AE$263</f>
        <v>0.10726000000000002</v>
      </c>
      <c r="AH14" s="14">
        <f>1/1000*'[1]44094418Exp'!AF$263</f>
        <v>0.12041319399999999</v>
      </c>
      <c r="AI14" s="14">
        <f>1/1000*'[1]44094418Exp'!AG$263</f>
        <v>0.12363747099999997</v>
      </c>
      <c r="AJ14" s="14">
        <f>1/1000*'[1]44094418Exp'!AH$263</f>
        <v>0.12530618099999999</v>
      </c>
      <c r="AK14" s="14">
        <f>1/1000*'[1]44094418Exp'!AI$263</f>
        <v>0.15053718453088055</v>
      </c>
      <c r="AL14" s="14">
        <f>1/1000*'[1]44094418Exp'!AJ$263</f>
        <v>0.11216163076744165</v>
      </c>
      <c r="AM14" s="14">
        <f>1/1000*'[1]44094418Exp'!AK$263</f>
        <v>7.0556644912640049E-2</v>
      </c>
      <c r="AN14" s="14">
        <f>1/1000*'[1]44094418Exp'!AL$263</f>
        <v>6.1242420770051154E-2</v>
      </c>
      <c r="AO14" s="14">
        <f>1/1000*'[1]44094418Exp'!AM$263</f>
        <v>5.9777195954106604E-2</v>
      </c>
      <c r="AP14" s="14">
        <f>1/1000*'[1]44094418Exp'!AN$263</f>
        <v>4.6589264615107345E-2</v>
      </c>
      <c r="AQ14" s="14">
        <f>1/1000*'[1]44094418Exp'!AO$263</f>
        <v>3.8853687595213335E-2</v>
      </c>
      <c r="AR14" s="14">
        <f>1/1000*'[1]44094418Exp'!AP$263</f>
        <v>2.3582399862870747E-2</v>
      </c>
      <c r="AS14" s="14">
        <f>1/1000*'[1]44094418Exp'!AQ$263</f>
        <v>4.872466447868324E-2</v>
      </c>
      <c r="AT14" s="14">
        <f>1/1000*'[1]44094418Exp'!AR$263</f>
        <v>5.437372900000001E-2</v>
      </c>
      <c r="AU14" s="14">
        <f>1/1000*'[1]44094418Exp'!AS$263</f>
        <v>4.6888638280861983E-2</v>
      </c>
      <c r="AV14" s="14">
        <f>1/1000*'[1]44094418Exp'!AT$263</f>
        <v>5.1907553409421041E-2</v>
      </c>
      <c r="AW14" s="14">
        <f>1/1000*'[1]44094418Exp'!AU$263</f>
        <v>4.9183258999999986E-2</v>
      </c>
      <c r="AX14" s="14">
        <f>1/1000*'[1]44094418Exp'!AV$263</f>
        <v>4.8467610000000008E-2</v>
      </c>
      <c r="AY14" s="14">
        <f>1/1000*'[1]44094418Exp'!AW$263</f>
        <v>5.245195200000001E-2</v>
      </c>
      <c r="AZ14" s="14">
        <f>1/1000*'[1]44094418Exp'!AX$263</f>
        <v>3.638371599399999E-2</v>
      </c>
      <c r="BA14" s="14">
        <f>1/1000*'[1]44094418Exp'!AY$263</f>
        <v>1.0176359999999999E-3</v>
      </c>
      <c r="BB14" s="14">
        <f>1/1000*'[1]44094418Exp'!AZ$263</f>
        <v>5.8569592099999998E-2</v>
      </c>
      <c r="BC14" s="14">
        <f>1/1000*'[1]44094418Exp'!BA$263</f>
        <v>0</v>
      </c>
      <c r="BD14" s="231"/>
    </row>
    <row r="15" spans="2:56" ht="13">
      <c r="B15" s="5" t="s">
        <v>190</v>
      </c>
      <c r="C15" s="16">
        <f>'[1]94Exp'!B$263</f>
        <v>0.66813884538627466</v>
      </c>
      <c r="D15" s="148">
        <f>'[1]94Exp'!C$263</f>
        <v>0.71437130869151388</v>
      </c>
      <c r="E15" s="148">
        <f>'[1]94Exp'!D$263</f>
        <v>0.84915743095815455</v>
      </c>
      <c r="F15" s="148">
        <f>'[1]94Exp'!E$263</f>
        <v>0.96606103830242318</v>
      </c>
      <c r="G15" s="148">
        <f>'[1]94Exp'!F$263</f>
        <v>1.1466866970059777</v>
      </c>
      <c r="H15" s="148">
        <f>'[1]94Exp'!G$263</f>
        <v>1.1699455757293162</v>
      </c>
      <c r="I15" s="148">
        <f>'[1]94Exp'!H$263</f>
        <v>1.0589606335753532</v>
      </c>
      <c r="J15" s="186">
        <f>'[1]94Exp'!I$263</f>
        <v>1.0465881437556008</v>
      </c>
      <c r="K15" s="186">
        <f>'[1]94Exp'!J$263</f>
        <v>0.88281898677294857</v>
      </c>
      <c r="L15" s="186">
        <f>'[1]94Exp'!K$263</f>
        <v>0.78343291580920749</v>
      </c>
      <c r="M15" s="148">
        <f>'[1]94Exp'!L$263</f>
        <v>0.77949838865523646</v>
      </c>
      <c r="N15" s="148">
        <f>'[1]94Exp'!M$263</f>
        <v>0.71473797803591055</v>
      </c>
      <c r="O15" s="148">
        <f>'[1]94Exp'!N$263</f>
        <v>0.52224596162008985</v>
      </c>
      <c r="P15" s="148">
        <f>'[1]94Exp'!O$263</f>
        <v>0.5074444409664971</v>
      </c>
      <c r="Q15" s="148">
        <f>'[1]94Exp'!P$263</f>
        <v>0.48546310353432487</v>
      </c>
      <c r="R15" s="148">
        <f>'[1]94Exp'!Q$263</f>
        <v>0.25100918360000007</v>
      </c>
      <c r="S15" s="148">
        <f>'[1]94Exp'!R$263</f>
        <v>0.32060335720000005</v>
      </c>
      <c r="T15" s="148">
        <f>'[1]94Exp'!S$263</f>
        <v>0.26956728766623489</v>
      </c>
      <c r="U15" s="148">
        <f>'[1]94Exp'!T$263</f>
        <v>0.27448729820687279</v>
      </c>
      <c r="V15" s="148">
        <f>'[1]94Exp'!U$263</f>
        <v>0.1924194776</v>
      </c>
      <c r="W15" s="148">
        <f>'[1]94Exp'!V$263</f>
        <v>0.71794662519999997</v>
      </c>
      <c r="X15" s="148">
        <f>'[1]94Exp'!W$263</f>
        <v>0.39539364200000005</v>
      </c>
      <c r="Y15" s="148">
        <f>'[1]94Exp'!X$263</f>
        <v>5.9590599160959989E-2</v>
      </c>
      <c r="Z15" s="148">
        <f>'[1]94Exp'!Y$263</f>
        <v>3.6527048468399999E-2</v>
      </c>
      <c r="AA15" s="148">
        <f>'[1]94Exp'!Z$263</f>
        <v>0.54354951828240006</v>
      </c>
      <c r="AB15" s="148">
        <f>'[1]94Exp'!AA$263</f>
        <v>0</v>
      </c>
      <c r="AC15" s="40"/>
      <c r="AD15" s="13">
        <f>1/1000*'[1]94Exp'!AB$263</f>
        <v>0.63824900000000018</v>
      </c>
      <c r="AE15" s="14">
        <f>1/1000*'[1]94Exp'!AC$263</f>
        <v>0.61583500000000002</v>
      </c>
      <c r="AF15" s="14">
        <f>1/1000*'[1]94Exp'!AD$263</f>
        <v>0.68316999999999994</v>
      </c>
      <c r="AG15" s="14">
        <f>1/1000*'[1]94Exp'!AE$263</f>
        <v>0.73528100000000007</v>
      </c>
      <c r="AH15" s="14">
        <f>1/1000*'[1]94Exp'!AF$263</f>
        <v>0.87989381596558902</v>
      </c>
      <c r="AI15" s="14">
        <f>1/1000*'[1]94Exp'!AG$263</f>
        <v>0.91678889073034842</v>
      </c>
      <c r="AJ15" s="14">
        <f>1/1000*'[1]94Exp'!AH$263</f>
        <v>0.82753301764720499</v>
      </c>
      <c r="AK15" s="14">
        <f>1/1000*'[1]94Exp'!AI$263</f>
        <v>0.86268283007199764</v>
      </c>
      <c r="AL15" s="14">
        <f>1/1000*'[1]94Exp'!AJ$263</f>
        <v>0.73420194983833076</v>
      </c>
      <c r="AM15" s="14">
        <f>1/1000*'[1]94Exp'!AK$263</f>
        <v>0.64816442697758181</v>
      </c>
      <c r="AN15" s="14">
        <f>1/1000*'[1]94Exp'!AL$263</f>
        <v>0.70756053327799717</v>
      </c>
      <c r="AO15" s="14">
        <f>1/1000*'[1]94Exp'!AM$263</f>
        <v>0.67133639653602639</v>
      </c>
      <c r="AP15" s="14">
        <f>1/1000*'[1]94Exp'!AN$263</f>
        <v>0.59607827354697063</v>
      </c>
      <c r="AQ15" s="14">
        <f>1/1000*'[1]94Exp'!AO$263</f>
        <v>0.58512929285351933</v>
      </c>
      <c r="AR15" s="14">
        <f>1/1000*'[1]94Exp'!AP$263</f>
        <v>0.55783655264697851</v>
      </c>
      <c r="AS15" s="14">
        <f>1/1000*'[1]94Exp'!AQ$263</f>
        <v>0.46734668300000004</v>
      </c>
      <c r="AT15" s="14">
        <f>1/1000*'[1]94Exp'!AR$263</f>
        <v>0.45272470800000009</v>
      </c>
      <c r="AU15" s="14">
        <f>1/1000*'[1]94Exp'!AS$263</f>
        <v>0.41337955049379382</v>
      </c>
      <c r="AV15" s="14">
        <f>1/1000*'[1]94Exp'!AT$263</f>
        <v>0.42547883408127718</v>
      </c>
      <c r="AW15" s="14">
        <f>1/1000*'[1]94Exp'!AU$263</f>
        <v>0.403920426</v>
      </c>
      <c r="AX15" s="14">
        <f>1/1000*'[1]94Exp'!AV$263</f>
        <v>0.57817642399999991</v>
      </c>
      <c r="AY15" s="14">
        <f>1/1000*'[1]94Exp'!AW$263</f>
        <v>0.67071456700000009</v>
      </c>
      <c r="AZ15" s="14">
        <f>1/1000*'[1]94Exp'!AX$263</f>
        <v>0.63163226555000007</v>
      </c>
      <c r="BA15" s="14">
        <f>1/1000*'[1]94Exp'!AY$263</f>
        <v>2.3250383000000003E-2</v>
      </c>
      <c r="BB15" s="14">
        <f>1/1000*'[1]94Exp'!AZ$263</f>
        <v>0.44650658138999999</v>
      </c>
      <c r="BC15" s="14">
        <f>1/1000*'[1]94Exp'!BA$263</f>
        <v>0</v>
      </c>
      <c r="BD15" s="231"/>
    </row>
    <row r="16" spans="2:56" ht="13">
      <c r="B16" s="8" t="s">
        <v>11</v>
      </c>
      <c r="C16" s="106">
        <f t="shared" ref="C16:M16" si="4">C8-SUM(C9:C15)</f>
        <v>0.26970739949999878</v>
      </c>
      <c r="D16" s="70">
        <f t="shared" si="4"/>
        <v>0.26949200993999245</v>
      </c>
      <c r="E16" s="70">
        <f t="shared" si="4"/>
        <v>0.32091832849999991</v>
      </c>
      <c r="F16" s="70">
        <f t="shared" si="4"/>
        <v>0.32995173050000037</v>
      </c>
      <c r="G16" s="70">
        <f t="shared" si="4"/>
        <v>0.33687208132000102</v>
      </c>
      <c r="H16" s="70">
        <f t="shared" si="4"/>
        <v>0.33111803969999976</v>
      </c>
      <c r="I16" s="70">
        <f t="shared" si="4"/>
        <v>0.37490423082000035</v>
      </c>
      <c r="J16" s="71">
        <f t="shared" si="4"/>
        <v>0.24740455421740748</v>
      </c>
      <c r="K16" s="71">
        <f t="shared" si="4"/>
        <v>0.23478240878948231</v>
      </c>
      <c r="L16" s="71">
        <f t="shared" si="4"/>
        <v>0.21055097236513909</v>
      </c>
      <c r="M16" s="70">
        <f t="shared" si="4"/>
        <v>0.18220525790969688</v>
      </c>
      <c r="N16" s="70">
        <f t="shared" ref="N16:AB16" si="5">N8-SUM(N9:N15)</f>
        <v>0.16848282863999664</v>
      </c>
      <c r="O16" s="70">
        <f t="shared" si="5"/>
        <v>0.16464108191999927</v>
      </c>
      <c r="P16" s="70">
        <f t="shared" si="5"/>
        <v>0.13000715583599565</v>
      </c>
      <c r="Q16" s="70">
        <f t="shared" si="5"/>
        <v>0.13925869375999511</v>
      </c>
      <c r="R16" s="70">
        <f t="shared" si="5"/>
        <v>0.13072255406000188</v>
      </c>
      <c r="S16" s="70">
        <f t="shared" si="5"/>
        <v>0.13725400537999377</v>
      </c>
      <c r="T16" s="70">
        <f t="shared" si="5"/>
        <v>0.1253092648999985</v>
      </c>
      <c r="U16" s="70">
        <f t="shared" si="5"/>
        <v>0.12496812468000229</v>
      </c>
      <c r="V16" s="70">
        <f t="shared" si="5"/>
        <v>0.11479023065667171</v>
      </c>
      <c r="W16" s="70">
        <f t="shared" si="5"/>
        <v>9.145558344166993E-2</v>
      </c>
      <c r="X16" s="70">
        <f t="shared" si="5"/>
        <v>0.11740953552857114</v>
      </c>
      <c r="Y16" s="70">
        <f t="shared" si="5"/>
        <v>0.11113588228622895</v>
      </c>
      <c r="Z16" s="70">
        <f t="shared" si="5"/>
        <v>3.8953093500004865E-3</v>
      </c>
      <c r="AA16" s="70">
        <f t="shared" si="5"/>
        <v>8.4296418217341795E-2</v>
      </c>
      <c r="AB16" s="70">
        <f t="shared" si="5"/>
        <v>0</v>
      </c>
      <c r="AC16" s="27"/>
      <c r="AD16" s="106">
        <f t="shared" ref="AD16:BC16" si="6">AD8-SUM(AD9:AD15)</f>
        <v>0.22780299999999931</v>
      </c>
      <c r="AE16" s="70">
        <f t="shared" si="6"/>
        <v>0.21289599999999997</v>
      </c>
      <c r="AF16" s="70">
        <f t="shared" si="6"/>
        <v>0.23890999999999996</v>
      </c>
      <c r="AG16" s="70">
        <f t="shared" si="6"/>
        <v>0.23406099999999941</v>
      </c>
      <c r="AH16" s="70">
        <f t="shared" si="6"/>
        <v>0.27263319399999952</v>
      </c>
      <c r="AI16" s="70">
        <f t="shared" si="6"/>
        <v>0.30542550700000048</v>
      </c>
      <c r="AJ16" s="70">
        <f t="shared" si="6"/>
        <v>0.25270157299999996</v>
      </c>
      <c r="AK16" s="70">
        <f t="shared" si="6"/>
        <v>0.23438709325901064</v>
      </c>
      <c r="AL16" s="70">
        <f t="shared" si="6"/>
        <v>0.24358970482934317</v>
      </c>
      <c r="AM16" s="70">
        <f t="shared" si="6"/>
        <v>0.19618948526688396</v>
      </c>
      <c r="AN16" s="70">
        <f t="shared" si="6"/>
        <v>0.18925872879049743</v>
      </c>
      <c r="AO16" s="70">
        <f t="shared" si="6"/>
        <v>0.19415713890980868</v>
      </c>
      <c r="AP16" s="70">
        <f t="shared" si="6"/>
        <v>0.19430911533588935</v>
      </c>
      <c r="AQ16" s="70">
        <f t="shared" si="6"/>
        <v>0.13388830135059404</v>
      </c>
      <c r="AR16" s="70">
        <f t="shared" si="6"/>
        <v>0.16549351097576137</v>
      </c>
      <c r="AS16" s="70">
        <f t="shared" si="6"/>
        <v>0.14181815298954925</v>
      </c>
      <c r="AT16" s="70">
        <f t="shared" si="6"/>
        <v>0.14113537699999945</v>
      </c>
      <c r="AU16" s="70">
        <f t="shared" si="6"/>
        <v>0.12864732352322061</v>
      </c>
      <c r="AV16" s="70">
        <f t="shared" si="6"/>
        <v>0.11770618935992161</v>
      </c>
      <c r="AW16" s="70">
        <f t="shared" si="6"/>
        <v>0.11296655900000019</v>
      </c>
      <c r="AX16" s="70">
        <f t="shared" si="6"/>
        <v>9.495905899999979E-2</v>
      </c>
      <c r="AY16" s="70">
        <f t="shared" si="6"/>
        <v>0.11894823499999907</v>
      </c>
      <c r="AZ16" s="70">
        <f t="shared" si="6"/>
        <v>0.10081062213899994</v>
      </c>
      <c r="BA16" s="70">
        <f t="shared" si="6"/>
        <v>9.3498239999999511E-3</v>
      </c>
      <c r="BB16" s="70">
        <f t="shared" si="6"/>
        <v>7.9818772680000372E-2</v>
      </c>
      <c r="BC16" s="70">
        <f t="shared" si="6"/>
        <v>0</v>
      </c>
      <c r="BD16" s="231"/>
    </row>
    <row r="17" spans="2:56" ht="20" customHeight="1">
      <c r="B17" s="53" t="s">
        <v>211</v>
      </c>
      <c r="C17" s="54">
        <f>SUM(C18:C18)</f>
        <v>0</v>
      </c>
      <c r="D17" s="55">
        <f t="shared" ref="D17:BC17" si="7">SUM(D18:D18)</f>
        <v>0</v>
      </c>
      <c r="E17" s="55">
        <f t="shared" si="7"/>
        <v>0</v>
      </c>
      <c r="F17" s="55">
        <f t="shared" si="7"/>
        <v>0</v>
      </c>
      <c r="G17" s="55">
        <f t="shared" si="7"/>
        <v>0</v>
      </c>
      <c r="H17" s="55">
        <f t="shared" si="7"/>
        <v>0</v>
      </c>
      <c r="I17" s="55">
        <f t="shared" si="7"/>
        <v>0</v>
      </c>
      <c r="J17" s="55">
        <f t="shared" si="7"/>
        <v>0</v>
      </c>
      <c r="K17" s="55">
        <f t="shared" si="7"/>
        <v>0</v>
      </c>
      <c r="L17" s="55">
        <f t="shared" si="7"/>
        <v>0</v>
      </c>
      <c r="M17" s="55">
        <f t="shared" si="7"/>
        <v>0</v>
      </c>
      <c r="N17" s="55">
        <f t="shared" si="7"/>
        <v>0</v>
      </c>
      <c r="O17" s="55">
        <f t="shared" si="7"/>
        <v>1.537406956521739E-3</v>
      </c>
      <c r="P17" s="55">
        <f t="shared" si="7"/>
        <v>4.421326121739131E-2</v>
      </c>
      <c r="Q17" s="55">
        <f t="shared" si="7"/>
        <v>0.26983796486956524</v>
      </c>
      <c r="R17" s="55">
        <f t="shared" si="7"/>
        <v>6.1913582956521752E-2</v>
      </c>
      <c r="S17" s="55">
        <f t="shared" si="7"/>
        <v>5.2850214260869575E-2</v>
      </c>
      <c r="T17" s="55">
        <f t="shared" si="7"/>
        <v>0.31172972660869569</v>
      </c>
      <c r="U17" s="55">
        <f t="shared" si="7"/>
        <v>0.57862127399999996</v>
      </c>
      <c r="V17" s="55">
        <f t="shared" si="7"/>
        <v>0.29842942956521734</v>
      </c>
      <c r="W17" s="55">
        <f t="shared" si="7"/>
        <v>0.14803338747826086</v>
      </c>
      <c r="X17" s="55">
        <f t="shared" si="7"/>
        <v>7.3488098782608716E-2</v>
      </c>
      <c r="Y17" s="55">
        <f t="shared" si="7"/>
        <v>0.32487975581600004</v>
      </c>
      <c r="Z17" s="55">
        <f t="shared" si="7"/>
        <v>0</v>
      </c>
      <c r="AA17" s="55">
        <f t="shared" si="7"/>
        <v>0.8765607198490436</v>
      </c>
      <c r="AB17" s="249">
        <f t="shared" si="7"/>
        <v>0</v>
      </c>
      <c r="AC17" s="27"/>
      <c r="AD17" s="47">
        <f t="shared" si="7"/>
        <v>0</v>
      </c>
      <c r="AE17" s="48">
        <f t="shared" si="7"/>
        <v>0</v>
      </c>
      <c r="AF17" s="48">
        <f t="shared" si="7"/>
        <v>0</v>
      </c>
      <c r="AG17" s="48">
        <f t="shared" si="7"/>
        <v>0</v>
      </c>
      <c r="AH17" s="48">
        <f t="shared" si="7"/>
        <v>0</v>
      </c>
      <c r="AI17" s="48">
        <f t="shared" si="7"/>
        <v>0</v>
      </c>
      <c r="AJ17" s="48">
        <f t="shared" si="7"/>
        <v>0</v>
      </c>
      <c r="AK17" s="48">
        <f t="shared" si="7"/>
        <v>0</v>
      </c>
      <c r="AL17" s="48">
        <f t="shared" si="7"/>
        <v>0</v>
      </c>
      <c r="AM17" s="48">
        <f t="shared" si="7"/>
        <v>0</v>
      </c>
      <c r="AN17" s="48">
        <f t="shared" si="7"/>
        <v>0</v>
      </c>
      <c r="AO17" s="48">
        <f t="shared" si="7"/>
        <v>0</v>
      </c>
      <c r="AP17" s="48">
        <f t="shared" si="7"/>
        <v>9.8310999999999988E-5</v>
      </c>
      <c r="AQ17" s="48">
        <f t="shared" si="7"/>
        <v>2.4063119999999999E-3</v>
      </c>
      <c r="AR17" s="48">
        <f t="shared" si="7"/>
        <v>1.6221765000000003E-2</v>
      </c>
      <c r="AS17" s="48">
        <f t="shared" si="7"/>
        <v>2.7514480000000001E-3</v>
      </c>
      <c r="AT17" s="48">
        <f t="shared" si="7"/>
        <v>1.966958E-3</v>
      </c>
      <c r="AU17" s="48">
        <f t="shared" si="7"/>
        <v>1.2494669234199193E-2</v>
      </c>
      <c r="AV17" s="48">
        <f t="shared" si="7"/>
        <v>3.6839376342980373E-2</v>
      </c>
      <c r="AW17" s="48">
        <f t="shared" si="7"/>
        <v>2.0000826999999999E-2</v>
      </c>
      <c r="AX17" s="48">
        <f t="shared" si="7"/>
        <v>6.4999409999999995E-3</v>
      </c>
      <c r="AY17" s="48">
        <f t="shared" si="7"/>
        <v>3.22836E-3</v>
      </c>
      <c r="AZ17" s="48">
        <f t="shared" si="7"/>
        <v>1.8231558536999998E-2</v>
      </c>
      <c r="BA17" s="48">
        <f t="shared" si="7"/>
        <v>0</v>
      </c>
      <c r="BB17" s="48">
        <f t="shared" si="7"/>
        <v>5.1137220429999991E-2</v>
      </c>
      <c r="BC17" s="250">
        <f t="shared" si="7"/>
        <v>0</v>
      </c>
      <c r="BD17" s="231"/>
    </row>
    <row r="18" spans="2:56" ht="13">
      <c r="B18" s="252" t="s">
        <v>212</v>
      </c>
      <c r="C18" s="16">
        <f>'[1]440131Exp'!B$263</f>
        <v>0</v>
      </c>
      <c r="D18" s="148">
        <f>'[1]440131Exp'!C$263</f>
        <v>0</v>
      </c>
      <c r="E18" s="148">
        <f>'[1]440131Exp'!D$263</f>
        <v>0</v>
      </c>
      <c r="F18" s="148">
        <f>'[1]440131Exp'!E$263</f>
        <v>0</v>
      </c>
      <c r="G18" s="148">
        <f>'[1]440131Exp'!F$263</f>
        <v>0</v>
      </c>
      <c r="H18" s="148">
        <f>'[1]440131Exp'!G$263</f>
        <v>0</v>
      </c>
      <c r="I18" s="148">
        <f>'[1]440131Exp'!H$263</f>
        <v>0</v>
      </c>
      <c r="J18" s="186">
        <f>'[1]440131Exp'!I$263</f>
        <v>0</v>
      </c>
      <c r="K18" s="186">
        <f>'[1]440131Exp'!J$263</f>
        <v>0</v>
      </c>
      <c r="L18" s="186">
        <f>'[1]440131Exp'!K$263</f>
        <v>0</v>
      </c>
      <c r="M18" s="148">
        <f>'[1]440131Exp'!L$263</f>
        <v>0</v>
      </c>
      <c r="N18" s="148">
        <f>'[1]440131Exp'!M$263</f>
        <v>0</v>
      </c>
      <c r="O18" s="148">
        <f>'[1]440131Exp'!N$263</f>
        <v>1.537406956521739E-3</v>
      </c>
      <c r="P18" s="148">
        <f>'[1]440131Exp'!O$263</f>
        <v>4.421326121739131E-2</v>
      </c>
      <c r="Q18" s="148">
        <f>'[1]440131Exp'!P$263</f>
        <v>0.26983796486956524</v>
      </c>
      <c r="R18" s="148">
        <f>'[1]440131Exp'!Q$263</f>
        <v>6.1913582956521752E-2</v>
      </c>
      <c r="S18" s="148">
        <f>'[1]440131Exp'!R$263</f>
        <v>5.2850214260869575E-2</v>
      </c>
      <c r="T18" s="148">
        <f>'[1]440131Exp'!S$263</f>
        <v>0.31172972660869569</v>
      </c>
      <c r="U18" s="148">
        <f>'[1]440131Exp'!T$263</f>
        <v>0.57862127399999996</v>
      </c>
      <c r="V18" s="148">
        <f>'[1]440131Exp'!U$263</f>
        <v>0.29842942956521734</v>
      </c>
      <c r="W18" s="148">
        <f>'[1]440131Exp'!V$263</f>
        <v>0.14803338747826086</v>
      </c>
      <c r="X18" s="148">
        <f>'[1]440131Exp'!W$263</f>
        <v>7.3488098782608716E-2</v>
      </c>
      <c r="Y18" s="148">
        <f>'[1]440131Exp'!X$263</f>
        <v>0.32487975581600004</v>
      </c>
      <c r="Z18" s="148">
        <f>'[1]440131Exp'!Y$263</f>
        <v>0</v>
      </c>
      <c r="AA18" s="148">
        <f>'[1]440131Exp'!Z$263</f>
        <v>0.8765607198490436</v>
      </c>
      <c r="AB18" s="148">
        <f>'[1]440131Exp'!AA$263</f>
        <v>0</v>
      </c>
      <c r="AC18" s="27"/>
      <c r="AD18" s="13">
        <f>1/1000*'[1]440131Exp'!AB$263</f>
        <v>0</v>
      </c>
      <c r="AE18" s="14">
        <f>1/1000*'[1]440131Exp'!AC$263</f>
        <v>0</v>
      </c>
      <c r="AF18" s="14">
        <f>1/1000*'[1]440131Exp'!AD$263</f>
        <v>0</v>
      </c>
      <c r="AG18" s="14">
        <f>1/1000*'[1]440131Exp'!AE$263</f>
        <v>0</v>
      </c>
      <c r="AH18" s="14">
        <f>1/1000*'[1]440131Exp'!AF$263</f>
        <v>0</v>
      </c>
      <c r="AI18" s="14">
        <f>1/1000*'[1]440131Exp'!AG$263</f>
        <v>0</v>
      </c>
      <c r="AJ18" s="14">
        <f>1/1000*'[1]440131Exp'!AH$263</f>
        <v>0</v>
      </c>
      <c r="AK18" s="14">
        <f>1/1000*'[1]440131Exp'!AI$263</f>
        <v>0</v>
      </c>
      <c r="AL18" s="14">
        <f>1/1000*'[1]440131Exp'!AJ$263</f>
        <v>0</v>
      </c>
      <c r="AM18" s="14">
        <f>1/1000*'[1]440131Exp'!AK$263</f>
        <v>0</v>
      </c>
      <c r="AN18" s="14">
        <f>1/1000*'[1]440131Exp'!AL$263</f>
        <v>0</v>
      </c>
      <c r="AO18" s="14">
        <f>1/1000*'[1]440131Exp'!AM$263</f>
        <v>0</v>
      </c>
      <c r="AP18" s="14">
        <f>1/1000*'[1]440131Exp'!AN$263</f>
        <v>9.8310999999999988E-5</v>
      </c>
      <c r="AQ18" s="14">
        <f>1/1000*'[1]440131Exp'!AO$263</f>
        <v>2.4063119999999999E-3</v>
      </c>
      <c r="AR18" s="14">
        <f>1/1000*'[1]440131Exp'!AP$263</f>
        <v>1.6221765000000003E-2</v>
      </c>
      <c r="AS18" s="14">
        <f>1/1000*'[1]440131Exp'!AQ$263</f>
        <v>2.7514480000000001E-3</v>
      </c>
      <c r="AT18" s="14">
        <f>1/1000*'[1]440131Exp'!AR$263</f>
        <v>1.966958E-3</v>
      </c>
      <c r="AU18" s="14">
        <f>1/1000*'[1]440131Exp'!AS$263</f>
        <v>1.2494669234199193E-2</v>
      </c>
      <c r="AV18" s="14">
        <f>1/1000*'[1]440131Exp'!AT$263</f>
        <v>3.6839376342980373E-2</v>
      </c>
      <c r="AW18" s="14">
        <f>1/1000*'[1]440131Exp'!AU$263</f>
        <v>2.0000826999999999E-2</v>
      </c>
      <c r="AX18" s="14">
        <f>1/1000*'[1]440131Exp'!AV$263</f>
        <v>6.4999409999999995E-3</v>
      </c>
      <c r="AY18" s="14">
        <f>1/1000*'[1]440131Exp'!AW$263</f>
        <v>3.22836E-3</v>
      </c>
      <c r="AZ18" s="14">
        <f>1/1000*'[1]440131Exp'!AX$263</f>
        <v>1.8231558536999998E-2</v>
      </c>
      <c r="BA18" s="14">
        <f>1/1000*'[1]440131Exp'!AY$263</f>
        <v>0</v>
      </c>
      <c r="BB18" s="14">
        <f>1/1000*'[1]440131Exp'!AZ$263</f>
        <v>5.1137220429999991E-2</v>
      </c>
      <c r="BC18" s="14">
        <f>1/1000*'[1]440131Exp'!BA$263</f>
        <v>0</v>
      </c>
      <c r="BD18" s="231"/>
    </row>
    <row r="19" spans="2:56" ht="20" customHeight="1">
      <c r="B19" s="53" t="s">
        <v>13</v>
      </c>
      <c r="C19" s="54">
        <f>[1]PaperSectorMinusCoreVPAExp!B$263</f>
        <v>4.7888166536699996</v>
      </c>
      <c r="D19" s="55">
        <f>[1]PaperSectorMinusCoreVPAExp!C$263</f>
        <v>5.4518632314499991</v>
      </c>
      <c r="E19" s="55">
        <f>[1]PaperSectorMinusCoreVPAExp!D$263</f>
        <v>5.0367953762100006</v>
      </c>
      <c r="F19" s="55">
        <f>[1]PaperSectorMinusCoreVPAExp!E$263</f>
        <v>5.4362145785499996</v>
      </c>
      <c r="G19" s="55">
        <f>[1]PaperSectorMinusCoreVPAExp!F$263</f>
        <v>5.0040725290059287</v>
      </c>
      <c r="H19" s="55">
        <f>[1]PaperSectorMinusCoreVPAExp!G$263</f>
        <v>5.0551005889900003</v>
      </c>
      <c r="I19" s="55">
        <f>[1]PaperSectorMinusCoreVPAExp!H$263</f>
        <v>5.2472630038900014</v>
      </c>
      <c r="J19" s="183">
        <f>[1]PaperSectorMinusCoreVPAExp!I$263</f>
        <v>5.9545668959500011</v>
      </c>
      <c r="K19" s="183">
        <f>[1]PaperSectorMinusCoreVPAExp!J$263</f>
        <v>6.1165917146709994</v>
      </c>
      <c r="L19" s="183">
        <f>[1]PaperSectorMinusCoreVPAExp!K$263</f>
        <v>6.7512478011199963</v>
      </c>
      <c r="M19" s="55">
        <f>[1]PaperSectorMinusCoreVPAExp!L$263</f>
        <v>7.8999347711149985</v>
      </c>
      <c r="N19" s="55">
        <f>[1]PaperSectorMinusCoreVPAExp!M$263</f>
        <v>9.3528763874800038</v>
      </c>
      <c r="O19" s="55">
        <f>[1]PaperSectorMinusCoreVPAExp!N$263</f>
        <v>9.5298160428400056</v>
      </c>
      <c r="P19" s="55">
        <f>[1]PaperSectorMinusCoreVPAExp!O$263</f>
        <v>8.8800940531699979</v>
      </c>
      <c r="Q19" s="55">
        <f>[1]PaperSectorMinusCoreVPAExp!P$263</f>
        <v>9.0223569433499993</v>
      </c>
      <c r="R19" s="55">
        <f>[1]PaperSectorMinusCoreVPAExp!Q$263</f>
        <v>9.8379075584200049</v>
      </c>
      <c r="S19" s="55">
        <f>[1]PaperSectorMinusCoreVPAExp!R$263</f>
        <v>9.9406586222399991</v>
      </c>
      <c r="T19" s="55">
        <f>[1]PaperSectorMinusCoreVPAExp!S$263</f>
        <v>8.7743136211899984</v>
      </c>
      <c r="U19" s="55">
        <f>[1]PaperSectorMinusCoreVPAExp!T$263</f>
        <v>8.8207978828799991</v>
      </c>
      <c r="V19" s="55">
        <f>[1]PaperSectorMinusCoreVPAExp!U$263</f>
        <v>10.129623690879999</v>
      </c>
      <c r="W19" s="55">
        <f>[1]PaperSectorMinusCoreVPAExp!V$263</f>
        <v>9.1267275707999964</v>
      </c>
      <c r="X19" s="55">
        <f>[1]PaperSectorMinusCoreVPAExp!W$263</f>
        <v>9.9481066507899865</v>
      </c>
      <c r="Y19" s="55">
        <f>[1]PaperSectorMinusCoreVPAExp!X$263</f>
        <v>12.092033699364499</v>
      </c>
      <c r="Z19" s="55">
        <f>[1]PaperSectorMinusCoreVPAExp!Y$263</f>
        <v>3.1452008679099994</v>
      </c>
      <c r="AA19" s="55">
        <f>[1]PaperSectorMinusCoreVPAExp!Z$263</f>
        <v>12.259466123378417</v>
      </c>
      <c r="AB19" s="55">
        <f>[1]PaperSectorMinusCoreVPAExp!AA$263</f>
        <v>0</v>
      </c>
      <c r="AC19" s="27"/>
      <c r="AD19" s="51">
        <f>1/1000*[1]PaperSectorMinusCoreVPAExp!AB$263</f>
        <v>0.77261127099999982</v>
      </c>
      <c r="AE19" s="52">
        <f>1/1000*[1]PaperSectorMinusCoreVPAExp!AC$263</f>
        <v>0.74404290779168158</v>
      </c>
      <c r="AF19" s="52">
        <f>1/1000*[1]PaperSectorMinusCoreVPAExp!AD$263</f>
        <v>0.72892837520949749</v>
      </c>
      <c r="AG19" s="52">
        <f>1/1000*[1]PaperSectorMinusCoreVPAExp!AE$263</f>
        <v>0.88273620915688611</v>
      </c>
      <c r="AH19" s="52">
        <f>1/1000*[1]PaperSectorMinusCoreVPAExp!AF$263</f>
        <v>0.88891652314542324</v>
      </c>
      <c r="AI19" s="52">
        <f>1/1000*[1]PaperSectorMinusCoreVPAExp!AG$263</f>
        <v>1.0210299172201711</v>
      </c>
      <c r="AJ19" s="52">
        <f>1/1000*[1]PaperSectorMinusCoreVPAExp!AH$263</f>
        <v>1.2013880361139322</v>
      </c>
      <c r="AK19" s="52">
        <f>1/1000*[1]PaperSectorMinusCoreVPAExp!AI$263</f>
        <v>1.3443133490984949</v>
      </c>
      <c r="AL19" s="52">
        <f>1/1000*[1]PaperSectorMinusCoreVPAExp!AJ$263</f>
        <v>1.4732583095611964</v>
      </c>
      <c r="AM19" s="52">
        <f>1/1000*[1]PaperSectorMinusCoreVPAExp!AK$263</f>
        <v>1.4130175284593733</v>
      </c>
      <c r="AN19" s="52">
        <f>1/1000*[1]PaperSectorMinusCoreVPAExp!AL$263</f>
        <v>1.5748189659999996</v>
      </c>
      <c r="AO19" s="52">
        <f>1/1000*[1]PaperSectorMinusCoreVPAExp!AM$263</f>
        <v>1.7932441164270947</v>
      </c>
      <c r="AP19" s="52">
        <f>1/1000*[1]PaperSectorMinusCoreVPAExp!AN$263</f>
        <v>1.9229289730000008</v>
      </c>
      <c r="AQ19" s="52">
        <f>1/1000*[1]PaperSectorMinusCoreVPAExp!AO$263</f>
        <v>1.6966726811804489</v>
      </c>
      <c r="AR19" s="52">
        <f>1/1000*[1]PaperSectorMinusCoreVPAExp!AP$263</f>
        <v>1.7271070627322263</v>
      </c>
      <c r="AS19" s="52">
        <f>1/1000*[1]PaperSectorMinusCoreVPAExp!AQ$263</f>
        <v>1.7303942539999999</v>
      </c>
      <c r="AT19" s="52">
        <f>1/1000*[1]PaperSectorMinusCoreVPAExp!AR$263</f>
        <v>1.7652735119999992</v>
      </c>
      <c r="AU19" s="52">
        <f>1/1000*[1]PaperSectorMinusCoreVPAExp!AS$263</f>
        <v>1.6696428519687607</v>
      </c>
      <c r="AV19" s="52">
        <f>1/1000*[1]PaperSectorMinusCoreVPAExp!AT$263</f>
        <v>1.9367666561704255</v>
      </c>
      <c r="AW19" s="52">
        <f>1/1000*[1]PaperSectorMinusCoreVPAExp!AU$263</f>
        <v>1.899915347000001</v>
      </c>
      <c r="AX19" s="52">
        <f>1/1000*[1]PaperSectorMinusCoreVPAExp!AV$263</f>
        <v>1.6819170810000008</v>
      </c>
      <c r="AY19" s="52">
        <f>1/1000*[1]PaperSectorMinusCoreVPAExp!AW$263</f>
        <v>1.8289616949999992</v>
      </c>
      <c r="AZ19" s="52">
        <f>1/1000*[1]PaperSectorMinusCoreVPAExp!AX$263</f>
        <v>2.03663008956</v>
      </c>
      <c r="BA19" s="52">
        <f>1/1000*[1]PaperSectorMinusCoreVPAExp!AY$263</f>
        <v>0.31513776400000004</v>
      </c>
      <c r="BB19" s="52">
        <f>1/1000*[1]PaperSectorMinusCoreVPAExp!AZ$263</f>
        <v>2.0953185152499998</v>
      </c>
      <c r="BC19" s="52">
        <f>1/1000*[1]PaperSectorMinusCoreVPAExp!BA$263</f>
        <v>0</v>
      </c>
      <c r="BD19" s="231"/>
    </row>
    <row r="20" spans="2:56" ht="13">
      <c r="B20" s="5" t="s">
        <v>174</v>
      </c>
      <c r="C20" s="16">
        <f>'[1]440123Exp'!B$263</f>
        <v>0.94371848066999975</v>
      </c>
      <c r="D20" s="148">
        <f>'[1]440123Exp'!C$263</f>
        <v>1.0926520909499997</v>
      </c>
      <c r="E20" s="148">
        <f>'[1]440123Exp'!D$263</f>
        <v>1.3088474247099995</v>
      </c>
      <c r="F20" s="148">
        <f>'[1]440123Exp'!E$263</f>
        <v>1.1307439020499996</v>
      </c>
      <c r="G20" s="148">
        <f>'[1]440123Exp'!F$263</f>
        <v>1.07303382557</v>
      </c>
      <c r="H20" s="148">
        <f>'[1]440123Exp'!G$263</f>
        <v>0.77260866598999978</v>
      </c>
      <c r="I20" s="148">
        <f>'[1]440123Exp'!H$263</f>
        <v>0.3859208623899999</v>
      </c>
      <c r="J20" s="186">
        <f>'[1]440123Exp'!I$263</f>
        <v>0.57927002245000014</v>
      </c>
      <c r="K20" s="186">
        <f>'[1]440123Exp'!J$263</f>
        <v>1.4199957551710003</v>
      </c>
      <c r="L20" s="186">
        <f>'[1]440123Exp'!K$263</f>
        <v>2.01787843362</v>
      </c>
      <c r="M20" s="148">
        <f>'[1]440123Exp'!L$263</f>
        <v>3.6409125197199992</v>
      </c>
      <c r="N20" s="148">
        <f>'[1]440123Exp'!M$263</f>
        <v>5.1100823909800006</v>
      </c>
      <c r="O20" s="148">
        <f>'[1]440123Exp'!N$263</f>
        <v>5.4531409913399997</v>
      </c>
      <c r="P20" s="148">
        <f>'[1]440123Exp'!O$263</f>
        <v>4.6403295176699997</v>
      </c>
      <c r="Q20" s="148">
        <f>'[1]440123Exp'!P$263</f>
        <v>4.1426005743499985</v>
      </c>
      <c r="R20" s="148">
        <f>'[1]440123Exp'!Q$263</f>
        <v>4.4473816839199998</v>
      </c>
      <c r="S20" s="148">
        <f>'[1]440123Exp'!R$263</f>
        <v>4.16009346424</v>
      </c>
      <c r="T20" s="148">
        <f>'[1]440123Exp'!S$263</f>
        <v>3.3318894116900006</v>
      </c>
      <c r="U20" s="148">
        <f>'[1]440123Exp'!T$263</f>
        <v>2.9013926853799989</v>
      </c>
      <c r="V20" s="148">
        <f>'[1]440123Exp'!U$263</f>
        <v>4.2607559353799971</v>
      </c>
      <c r="W20" s="148">
        <f>'[1]440123Exp'!V$263</f>
        <v>2.8105739087999999</v>
      </c>
      <c r="X20" s="148">
        <f>'[1]440123Exp'!W$263</f>
        <v>4.3385451880400003</v>
      </c>
      <c r="Y20" s="148">
        <f>'[1]440123Exp'!X$263</f>
        <v>7.1389456791099981</v>
      </c>
      <c r="Z20" s="148">
        <f>'[1]440123Exp'!Y$263</f>
        <v>1.9474372129099997</v>
      </c>
      <c r="AA20" s="148">
        <f>'[1]440123Exp'!Z$263</f>
        <v>7.1107101188344197</v>
      </c>
      <c r="AB20" s="148">
        <f>'[1]440123Exp'!AA$263</f>
        <v>0</v>
      </c>
      <c r="AC20" s="27"/>
      <c r="AD20" s="13">
        <f>1/1000*'[1]440123Exp'!AB$263</f>
        <v>2.9705270999999998E-2</v>
      </c>
      <c r="AE20" s="14">
        <f>1/1000*'[1]440123Exp'!AC$263</f>
        <v>3.958090779168167E-2</v>
      </c>
      <c r="AF20" s="14">
        <f>1/1000*'[1]440123Exp'!AD$263</f>
        <v>4.6634375209497217E-2</v>
      </c>
      <c r="AG20" s="14">
        <f>1/1000*'[1]440123Exp'!AE$263</f>
        <v>4.2332209156885722E-2</v>
      </c>
      <c r="AH20" s="14">
        <f>1/1000*'[1]440123Exp'!AF$263</f>
        <v>4.6919556210942577E-2</v>
      </c>
      <c r="AI20" s="14">
        <f>1/1000*'[1]440123Exp'!AG$263</f>
        <v>3.8405082834627666E-2</v>
      </c>
      <c r="AJ20" s="14">
        <f>1/1000*'[1]440123Exp'!AH$263</f>
        <v>2.0207450831947825E-2</v>
      </c>
      <c r="AK20" s="14">
        <f>1/1000*'[1]440123Exp'!AI$263</f>
        <v>3.2001142966215521E-2</v>
      </c>
      <c r="AL20" s="14">
        <f>1/1000*'[1]440123Exp'!AJ$263</f>
        <v>9.0799134120906719E-2</v>
      </c>
      <c r="AM20" s="14">
        <f>1/1000*'[1]440123Exp'!AK$263</f>
        <v>9.6932604459373198E-2</v>
      </c>
      <c r="AN20" s="14">
        <f>1/1000*'[1]440123Exp'!AL$263</f>
        <v>0.20423503899999995</v>
      </c>
      <c r="AO20" s="14">
        <f>1/1000*'[1]440123Exp'!AM$263</f>
        <v>0.3020451826805684</v>
      </c>
      <c r="AP20" s="14">
        <f>1/1000*'[1]440123Exp'!AN$263</f>
        <v>0.35357514099999976</v>
      </c>
      <c r="AQ20" s="14">
        <f>1/1000*'[1]440123Exp'!AO$263</f>
        <v>0.31769134399999993</v>
      </c>
      <c r="AR20" s="14">
        <f>1/1000*'[1]440123Exp'!AP$263</f>
        <v>0.28160568799999997</v>
      </c>
      <c r="AS20" s="14">
        <f>1/1000*'[1]440123Exp'!AQ$263</f>
        <v>0.286456398</v>
      </c>
      <c r="AT20" s="14">
        <f>1/1000*'[1]440123Exp'!AR$263</f>
        <v>0.26174530000000007</v>
      </c>
      <c r="AU20" s="14">
        <f>1/1000*'[1]440123Exp'!AS$263</f>
        <v>0.21059105812174467</v>
      </c>
      <c r="AV20" s="14">
        <f>1/1000*'[1]440123Exp'!AT$263</f>
        <v>0.17998625448329175</v>
      </c>
      <c r="AW20" s="14">
        <f>1/1000*'[1]440123Exp'!AU$263</f>
        <v>0.28596409499999997</v>
      </c>
      <c r="AX20" s="14">
        <f>1/1000*'[1]440123Exp'!AV$263</f>
        <v>0.17374986700000003</v>
      </c>
      <c r="AY20" s="14">
        <f>1/1000*'[1]440123Exp'!AW$263</f>
        <v>0.23362935300000004</v>
      </c>
      <c r="AZ20" s="14">
        <f>1/1000*'[1]440123Exp'!AX$263</f>
        <v>0.42004252488099991</v>
      </c>
      <c r="BA20" s="14">
        <f>1/1000*'[1]440123Exp'!AY$263</f>
        <v>0.10976283100000002</v>
      </c>
      <c r="BB20" s="14">
        <f>1/1000*'[1]440123Exp'!AZ$263</f>
        <v>0.40734752962000004</v>
      </c>
      <c r="BC20" s="14">
        <f>1/1000*'[1]440123Exp'!BA$263</f>
        <v>0</v>
      </c>
      <c r="BD20" s="231"/>
    </row>
    <row r="21" spans="2:56" ht="13">
      <c r="B21" s="5" t="s">
        <v>12</v>
      </c>
      <c r="C21" s="22">
        <f>'[1]4701-5Exp'!B$263</f>
        <v>1.0262879234999995</v>
      </c>
      <c r="D21" s="23">
        <f>'[1]4701-5Exp'!C$263</f>
        <v>1.354614790499999</v>
      </c>
      <c r="E21" s="23">
        <f>'[1]4701-5Exp'!D$263</f>
        <v>0.84864709349999978</v>
      </c>
      <c r="F21" s="23">
        <f>'[1]4701-5Exp'!E$263</f>
        <v>1.2136003740000001</v>
      </c>
      <c r="G21" s="23">
        <f>'[1]4701-5Exp'!F$263</f>
        <v>0.75219603750000008</v>
      </c>
      <c r="H21" s="23">
        <f>'[1]4701-5Exp'!G$263</f>
        <v>0.7322338304999999</v>
      </c>
      <c r="I21" s="23">
        <f>'[1]4701-5Exp'!H$263</f>
        <v>0.75855576149999993</v>
      </c>
      <c r="J21" s="185">
        <f>'[1]4701-5Exp'!I$263</f>
        <v>0.95484714749999999</v>
      </c>
      <c r="K21" s="185">
        <f>'[1]4701-5Exp'!J$263</f>
        <v>0.53415417599999981</v>
      </c>
      <c r="L21" s="185">
        <f>'[1]4701-5Exp'!K$263</f>
        <v>0.37519802549999992</v>
      </c>
      <c r="M21" s="23">
        <f>'[1]4701-5Exp'!L$263</f>
        <v>0.22929406649999995</v>
      </c>
      <c r="N21" s="23">
        <f>'[1]4701-5Exp'!M$263</f>
        <v>0.31030632900000005</v>
      </c>
      <c r="O21" s="23">
        <f>'[1]4701-5Exp'!N$263</f>
        <v>0.15677898749999999</v>
      </c>
      <c r="P21" s="23">
        <f>'[1]4701-5Exp'!O$263</f>
        <v>0.53126212949999996</v>
      </c>
      <c r="Q21" s="23">
        <f>'[1]4701-5Exp'!P$263</f>
        <v>0.62605143449999989</v>
      </c>
      <c r="R21" s="23">
        <f>'[1]4701-5Exp'!Q$263</f>
        <v>0.76781591549999995</v>
      </c>
      <c r="S21" s="23">
        <f>'[1]4701-5Exp'!R$263</f>
        <v>0.72275280750000015</v>
      </c>
      <c r="T21" s="23">
        <f>'[1]4701-5Exp'!S$263</f>
        <v>0.62462872349999998</v>
      </c>
      <c r="U21" s="23">
        <f>'[1]4701-5Exp'!T$263</f>
        <v>0.65589925050000009</v>
      </c>
      <c r="V21" s="23">
        <f>'[1]4701-5Exp'!U$263</f>
        <v>0.63245085300000004</v>
      </c>
      <c r="W21" s="23">
        <f>'[1]4701-5Exp'!V$263</f>
        <v>0.97941901049999991</v>
      </c>
      <c r="X21" s="23">
        <f>'[1]4701-5Exp'!W$263</f>
        <v>0.76349553525000002</v>
      </c>
      <c r="Y21" s="23">
        <f>'[1]4701-5Exp'!X$263</f>
        <v>0.48730140399150007</v>
      </c>
      <c r="Z21" s="23">
        <f>'[1]4701-5Exp'!Y$263</f>
        <v>0.78645509999999996</v>
      </c>
      <c r="AA21" s="23">
        <f>'[1]4701-5Exp'!Z$263</f>
        <v>0.68995074600000006</v>
      </c>
      <c r="AB21" s="23">
        <f>'[1]4701-5Exp'!AA$263</f>
        <v>0</v>
      </c>
      <c r="AC21" s="27"/>
      <c r="AD21" s="24">
        <f>1/1000*'[1]4701-5Exp'!AB$263</f>
        <v>0.15448800000000007</v>
      </c>
      <c r="AE21" s="25">
        <f>1/1000*'[1]4701-5Exp'!AC$263</f>
        <v>0.10954299999999997</v>
      </c>
      <c r="AF21" s="25">
        <f>1/1000*'[1]4701-5Exp'!AD$263</f>
        <v>7.1070000000000008E-2</v>
      </c>
      <c r="AG21" s="25">
        <f>1/1000*'[1]4701-5Exp'!AE$263</f>
        <v>0.10757700000000001</v>
      </c>
      <c r="AH21" s="25">
        <f>1/1000*'[1]4701-5Exp'!AF$263</f>
        <v>7.3804108934480445E-2</v>
      </c>
      <c r="AI21" s="25">
        <f>1/1000*'[1]4701-5Exp'!AG$263</f>
        <v>7.7218257385544095E-2</v>
      </c>
      <c r="AJ21" s="25">
        <f>1/1000*'[1]4701-5Exp'!AH$263</f>
        <v>9.4472537281983363E-2</v>
      </c>
      <c r="AK21" s="25">
        <f>1/1000*'[1]4701-5Exp'!AI$263</f>
        <v>0.11554641013227979</v>
      </c>
      <c r="AL21" s="25">
        <f>1/1000*'[1]4701-5Exp'!AJ$263</f>
        <v>7.0217399440288583E-2</v>
      </c>
      <c r="AM21" s="25">
        <f>1/1000*'[1]4701-5Exp'!AK$263</f>
        <v>3.5843522999999995E-2</v>
      </c>
      <c r="AN21" s="25">
        <f>1/1000*'[1]4701-5Exp'!AL$263</f>
        <v>3.5450283000000006E-2</v>
      </c>
      <c r="AO21" s="25">
        <f>1/1000*'[1]4701-5Exp'!AM$263</f>
        <v>4.5084501974526278E-2</v>
      </c>
      <c r="AP21" s="25">
        <f>1/1000*'[1]4701-5Exp'!AN$263</f>
        <v>2.2187141000000004E-2</v>
      </c>
      <c r="AQ21" s="25">
        <f>1/1000*'[1]4701-5Exp'!AO$263</f>
        <v>8.0276009180447208E-2</v>
      </c>
      <c r="AR21" s="25">
        <f>1/1000*'[1]4701-5Exp'!AP$263</f>
        <v>0.10703236473222646</v>
      </c>
      <c r="AS21" s="25">
        <f>1/1000*'[1]4701-5Exp'!AQ$263</f>
        <v>0.12428052199999998</v>
      </c>
      <c r="AT21" s="25">
        <f>1/1000*'[1]4701-5Exp'!AR$263</f>
        <v>0.11274837</v>
      </c>
      <c r="AU21" s="25">
        <f>1/1000*'[1]4701-5Exp'!AS$263</f>
        <v>0.10289540742282641</v>
      </c>
      <c r="AV21" s="25">
        <f>1/1000*'[1]4701-5Exp'!AT$263</f>
        <v>0.12448032394646046</v>
      </c>
      <c r="AW21" s="25">
        <f>1/1000*'[1]4701-5Exp'!AU$263</f>
        <v>9.7333259000000019E-2</v>
      </c>
      <c r="AX21" s="25">
        <f>1/1000*'[1]4701-5Exp'!AV$263</f>
        <v>0.10917238999999998</v>
      </c>
      <c r="AY21" s="25">
        <f>1/1000*'[1]4701-5Exp'!AW$263</f>
        <v>0.12980346599999998</v>
      </c>
      <c r="AZ21" s="25">
        <f>1/1000*'[1]4701-5Exp'!AX$263</f>
        <v>0.101019888435</v>
      </c>
      <c r="BA21" s="25">
        <f>1/1000*'[1]4701-5Exp'!AY$263</f>
        <v>9.0791724999999976E-2</v>
      </c>
      <c r="BB21" s="25">
        <f>1/1000*'[1]4701-5Exp'!AZ$263</f>
        <v>0.11848909959999999</v>
      </c>
      <c r="BC21" s="25">
        <f>1/1000*'[1]4701-5Exp'!BA$263</f>
        <v>0</v>
      </c>
      <c r="BD21" s="231"/>
    </row>
    <row r="22" spans="2:56" ht="13.5" thickBot="1">
      <c r="B22" s="6" t="s">
        <v>17</v>
      </c>
      <c r="C22" s="150">
        <f>'[1]48Exp'!B$263</f>
        <v>2.8188102495000007</v>
      </c>
      <c r="D22" s="151">
        <f>'[1]48Exp'!C$263</f>
        <v>3.0045963499999995</v>
      </c>
      <c r="E22" s="151">
        <f>'[1]48Exp'!D$263</f>
        <v>2.8793008580000001</v>
      </c>
      <c r="F22" s="151">
        <f>'[1]48Exp'!E$263</f>
        <v>3.0918703025000003</v>
      </c>
      <c r="G22" s="151">
        <f>'[1]48Exp'!F$263</f>
        <v>3.1788426659359299</v>
      </c>
      <c r="H22" s="151">
        <f>'[1]48Exp'!G$263</f>
        <v>3.5502580925</v>
      </c>
      <c r="I22" s="151">
        <f>'[1]48Exp'!H$263</f>
        <v>4.1027863800000022</v>
      </c>
      <c r="J22" s="182">
        <f>'[1]48Exp'!I$263</f>
        <v>4.420449726000002</v>
      </c>
      <c r="K22" s="182">
        <f>'[1]48Exp'!J$263</f>
        <v>4.1624417835000003</v>
      </c>
      <c r="L22" s="182">
        <f>'[1]48Exp'!K$263</f>
        <v>4.3581713420000012</v>
      </c>
      <c r="M22" s="151">
        <f>'[1]48Exp'!L$263</f>
        <v>4.0297281848949993</v>
      </c>
      <c r="N22" s="151">
        <f>'[1]48Exp'!M$263</f>
        <v>3.9324876674999998</v>
      </c>
      <c r="O22" s="151">
        <f>'[1]48Exp'!N$263</f>
        <v>3.9198960639999973</v>
      </c>
      <c r="P22" s="151">
        <f>'[1]48Exp'!O$263</f>
        <v>3.7085024059999987</v>
      </c>
      <c r="Q22" s="151">
        <f>'[1]48Exp'!P$263</f>
        <v>4.2537049344999982</v>
      </c>
      <c r="R22" s="151">
        <f>'[1]48Exp'!Q$263</f>
        <v>4.622709958999998</v>
      </c>
      <c r="S22" s="151">
        <f>'[1]48Exp'!R$263</f>
        <v>5.0578123504999999</v>
      </c>
      <c r="T22" s="151">
        <f>'[1]48Exp'!S$263</f>
        <v>4.8177954859999996</v>
      </c>
      <c r="U22" s="151">
        <f>'[1]48Exp'!T$263</f>
        <v>5.2635059470000023</v>
      </c>
      <c r="V22" s="151">
        <f>'[1]48Exp'!U$263</f>
        <v>5.2364169025000002</v>
      </c>
      <c r="W22" s="151">
        <f>'[1]48Exp'!V$263</f>
        <v>5.3367346515000014</v>
      </c>
      <c r="X22" s="151">
        <f>'[1]48Exp'!W$263</f>
        <v>4.8460659274999998</v>
      </c>
      <c r="Y22" s="151">
        <f>'[1]48Exp'!X$263</f>
        <v>4.4657866162629984</v>
      </c>
      <c r="Z22" s="151">
        <f>'[1]48Exp'!Y$263</f>
        <v>0.41130855499999996</v>
      </c>
      <c r="AA22" s="151">
        <f>'[1]48Exp'!Z$263</f>
        <v>4.4588052585440012</v>
      </c>
      <c r="AB22" s="151">
        <f>'[1]48Exp'!AA$263</f>
        <v>0</v>
      </c>
      <c r="AC22" s="27"/>
      <c r="AD22" s="150">
        <f>1/1000*'[1]48Exp'!AB$263</f>
        <v>0.588418</v>
      </c>
      <c r="AE22" s="151">
        <f>1/1000*'[1]48Exp'!AC$263</f>
        <v>0.59491900000000009</v>
      </c>
      <c r="AF22" s="151">
        <f>1/1000*'[1]48Exp'!AD$263</f>
        <v>0.61122399999999999</v>
      </c>
      <c r="AG22" s="151">
        <f>1/1000*'[1]48Exp'!AE$263</f>
        <v>0.73282700000000056</v>
      </c>
      <c r="AH22" s="151">
        <f>1/1000*'[1]48Exp'!AF$263</f>
        <v>0.76819285800000048</v>
      </c>
      <c r="AI22" s="151">
        <f>1/1000*'[1]48Exp'!AG$263</f>
        <v>0.90540657700000016</v>
      </c>
      <c r="AJ22" s="151">
        <f>1/1000*'[1]48Exp'!AH$263</f>
        <v>1.0867080480000004</v>
      </c>
      <c r="AK22" s="151">
        <f>1/1000*'[1]48Exp'!AI$263</f>
        <v>1.1967657960000002</v>
      </c>
      <c r="AL22" s="151">
        <f>1/1000*'[1]48Exp'!AJ$263</f>
        <v>1.3122417760000007</v>
      </c>
      <c r="AM22" s="151">
        <f>1/1000*'[1]48Exp'!AK$263</f>
        <v>1.2802414010000005</v>
      </c>
      <c r="AN22" s="151">
        <f>1/1000*'[1]48Exp'!AL$263</f>
        <v>1.3351336440000008</v>
      </c>
      <c r="AO22" s="151">
        <f>1/1000*'[1]48Exp'!AM$263</f>
        <v>1.4461144317719994</v>
      </c>
      <c r="AP22" s="151">
        <f>1/1000*'[1]48Exp'!AN$263</f>
        <v>1.5471666909999999</v>
      </c>
      <c r="AQ22" s="151">
        <f>1/1000*'[1]48Exp'!AO$263</f>
        <v>1.2987053280000005</v>
      </c>
      <c r="AR22" s="151">
        <f>1/1000*'[1]48Exp'!AP$263</f>
        <v>1.3384690100000003</v>
      </c>
      <c r="AS22" s="151">
        <f>1/1000*'[1]48Exp'!AQ$263</f>
        <v>1.319657334</v>
      </c>
      <c r="AT22" s="151">
        <f>1/1000*'[1]48Exp'!AR$263</f>
        <v>1.3907798419999997</v>
      </c>
      <c r="AU22" s="151">
        <f>1/1000*'[1]48Exp'!AS$263</f>
        <v>1.3561563864241895</v>
      </c>
      <c r="AV22" s="151">
        <f>1/1000*'[1]48Exp'!AT$263</f>
        <v>1.6323000777406724</v>
      </c>
      <c r="AW22" s="151">
        <f>1/1000*'[1]48Exp'!AU$263</f>
        <v>1.5166179929999999</v>
      </c>
      <c r="AX22" s="151">
        <f>1/1000*'[1]48Exp'!AV$263</f>
        <v>1.3989948239999996</v>
      </c>
      <c r="AY22" s="151">
        <f>1/1000*'[1]48Exp'!AW$263</f>
        <v>1.4655288759999991</v>
      </c>
      <c r="AZ22" s="151">
        <f>1/1000*'[1]48Exp'!AX$263</f>
        <v>1.515567676244</v>
      </c>
      <c r="BA22" s="151">
        <f>1/1000*'[1]48Exp'!AY$263</f>
        <v>0.11458320800000001</v>
      </c>
      <c r="BB22" s="151">
        <f>1/1000*'[1]48Exp'!AZ$263</f>
        <v>1.5694818860299997</v>
      </c>
      <c r="BC22" s="151">
        <f>1/1000*'[1]48Exp'!BA$263</f>
        <v>0</v>
      </c>
      <c r="BD22" s="231"/>
    </row>
    <row r="23" spans="2:56" ht="25" customHeight="1" thickTop="1">
      <c r="B23" s="7"/>
      <c r="C23" s="282" t="s">
        <v>215</v>
      </c>
      <c r="D23" s="283"/>
      <c r="E23" s="283"/>
      <c r="F23" s="283"/>
      <c r="G23" s="283"/>
      <c r="H23" s="283"/>
      <c r="I23" s="283"/>
      <c r="J23" s="283"/>
      <c r="K23" s="283"/>
      <c r="L23" s="283"/>
      <c r="M23" s="283"/>
      <c r="N23" s="283"/>
      <c r="O23" s="283"/>
      <c r="P23" s="283"/>
      <c r="Q23" s="283"/>
      <c r="R23" s="283"/>
      <c r="S23" s="283"/>
      <c r="T23" s="283"/>
      <c r="U23" s="283"/>
      <c r="V23" s="283"/>
      <c r="W23" s="283"/>
      <c r="X23" s="283"/>
      <c r="Y23" s="283"/>
      <c r="Z23" s="283"/>
      <c r="AA23" s="283"/>
      <c r="AB23" s="284"/>
      <c r="AC23" s="27"/>
      <c r="AD23" s="282" t="str">
        <f>C23</f>
        <v>Exports to all 27 EU member states plus UK</v>
      </c>
      <c r="AE23" s="283"/>
      <c r="AF23" s="283"/>
      <c r="AG23" s="283"/>
      <c r="AH23" s="283"/>
      <c r="AI23" s="283"/>
      <c r="AJ23" s="283"/>
      <c r="AK23" s="283"/>
      <c r="AL23" s="283"/>
      <c r="AM23" s="283"/>
      <c r="AN23" s="283"/>
      <c r="AO23" s="283"/>
      <c r="AP23" s="283"/>
      <c r="AQ23" s="283"/>
      <c r="AR23" s="283"/>
      <c r="AS23" s="283"/>
      <c r="AT23" s="283"/>
      <c r="AU23" s="283"/>
      <c r="AV23" s="283"/>
      <c r="AW23" s="283"/>
      <c r="AX23" s="283"/>
      <c r="AY23" s="283"/>
      <c r="AZ23" s="283"/>
      <c r="BA23" s="283"/>
      <c r="BB23" s="283"/>
      <c r="BC23" s="284"/>
      <c r="BD23" s="231"/>
    </row>
    <row r="24" spans="2:56" ht="20" customHeight="1">
      <c r="B24" s="253" t="s">
        <v>15</v>
      </c>
      <c r="C24" s="49">
        <f t="shared" ref="C24:AB24" si="8">SUM(C26,C35,C37)</f>
        <v>0.42992188323938541</v>
      </c>
      <c r="D24" s="50">
        <f t="shared" si="8"/>
        <v>0.41786151646886704</v>
      </c>
      <c r="E24" s="50">
        <f t="shared" si="8"/>
        <v>0.41337529619643015</v>
      </c>
      <c r="F24" s="50">
        <f t="shared" si="8"/>
        <v>0.5167146687811246</v>
      </c>
      <c r="G24" s="50">
        <f t="shared" si="8"/>
        <v>0.53581341693215856</v>
      </c>
      <c r="H24" s="50">
        <f t="shared" si="8"/>
        <v>0.56302159283523578</v>
      </c>
      <c r="I24" s="50">
        <f t="shared" si="8"/>
        <v>0.51690854076607373</v>
      </c>
      <c r="J24" s="50">
        <f t="shared" si="8"/>
        <v>0.52286087567226047</v>
      </c>
      <c r="K24" s="50">
        <f t="shared" si="8"/>
        <v>0.49779062555531295</v>
      </c>
      <c r="L24" s="50">
        <f t="shared" si="8"/>
        <v>0.43563605424818086</v>
      </c>
      <c r="M24" s="50">
        <f t="shared" si="8"/>
        <v>0.37306495238284754</v>
      </c>
      <c r="N24" s="50">
        <f t="shared" si="8"/>
        <v>0.3433921511869118</v>
      </c>
      <c r="O24" s="50">
        <f t="shared" si="8"/>
        <v>0.29659512506820895</v>
      </c>
      <c r="P24" s="50">
        <f t="shared" si="8"/>
        <v>0.45233715100788363</v>
      </c>
      <c r="Q24" s="50">
        <f t="shared" si="8"/>
        <v>0.44336812859145802</v>
      </c>
      <c r="R24" s="50">
        <f t="shared" si="8"/>
        <v>0.49202952886000001</v>
      </c>
      <c r="S24" s="50">
        <f t="shared" si="8"/>
        <v>0.45181104187521737</v>
      </c>
      <c r="T24" s="50">
        <f t="shared" si="8"/>
        <v>0.2702211286601488</v>
      </c>
      <c r="U24" s="50">
        <f t="shared" si="8"/>
        <v>0.30845023883569456</v>
      </c>
      <c r="V24" s="50">
        <f t="shared" si="8"/>
        <v>0.21237755142888892</v>
      </c>
      <c r="W24" s="50">
        <f t="shared" si="8"/>
        <v>0.16738477288</v>
      </c>
      <c r="X24" s="50">
        <f t="shared" si="8"/>
        <v>0.10375324218714285</v>
      </c>
      <c r="Y24" s="50">
        <f t="shared" si="8"/>
        <v>0.25665851284305591</v>
      </c>
      <c r="Z24" s="50">
        <f t="shared" si="8"/>
        <v>1.0362762348999999</v>
      </c>
      <c r="AA24" s="50">
        <f t="shared" si="8"/>
        <v>0.63748438620260695</v>
      </c>
      <c r="AB24" s="237">
        <f t="shared" si="8"/>
        <v>0</v>
      </c>
      <c r="AC24" s="149"/>
      <c r="AD24" s="49">
        <f>SUM(AD26,AD35,AD37)</f>
        <v>0.23502891300000001</v>
      </c>
      <c r="AE24" s="50">
        <f t="shared" ref="AE24:BC24" si="9">SUM(AE26,AE35,AE37)</f>
        <v>0.22715218451890534</v>
      </c>
      <c r="AF24" s="50">
        <f t="shared" si="9"/>
        <v>0.25359826740037245</v>
      </c>
      <c r="AG24" s="50">
        <f t="shared" si="9"/>
        <v>0.31360712231278898</v>
      </c>
      <c r="AH24" s="50">
        <f t="shared" si="9"/>
        <v>0.36574491878746201</v>
      </c>
      <c r="AI24" s="50">
        <f t="shared" si="9"/>
        <v>0.4242979589175182</v>
      </c>
      <c r="AJ24" s="50">
        <f t="shared" si="9"/>
        <v>0.41726199096676153</v>
      </c>
      <c r="AK24" s="50">
        <f t="shared" si="9"/>
        <v>0.45215163069401504</v>
      </c>
      <c r="AL24" s="50">
        <f t="shared" si="9"/>
        <v>0.43310934065923845</v>
      </c>
      <c r="AM24" s="50">
        <f t="shared" si="9"/>
        <v>0.3792621032678099</v>
      </c>
      <c r="AN24" s="50">
        <f t="shared" si="9"/>
        <v>0.30842588375509983</v>
      </c>
      <c r="AO24" s="50">
        <f t="shared" si="9"/>
        <v>0.29733573011850661</v>
      </c>
      <c r="AP24" s="50">
        <f t="shared" si="9"/>
        <v>0.25337367724009269</v>
      </c>
      <c r="AQ24" s="50">
        <f t="shared" si="9"/>
        <v>0.22967394823409751</v>
      </c>
      <c r="AR24" s="50">
        <f t="shared" si="9"/>
        <v>0.21735612332200244</v>
      </c>
      <c r="AS24" s="50">
        <f t="shared" si="9"/>
        <v>0.21446253546117824</v>
      </c>
      <c r="AT24" s="50">
        <f t="shared" si="9"/>
        <v>0.18497661599999998</v>
      </c>
      <c r="AU24" s="50">
        <f t="shared" si="9"/>
        <v>0.14348799724743316</v>
      </c>
      <c r="AV24" s="50">
        <f t="shared" si="9"/>
        <v>0.16242885016828806</v>
      </c>
      <c r="AW24" s="50">
        <f t="shared" si="9"/>
        <v>0.14476253999999997</v>
      </c>
      <c r="AX24" s="50">
        <f t="shared" si="9"/>
        <v>0.12129637899999998</v>
      </c>
      <c r="AY24" s="50">
        <f t="shared" si="9"/>
        <v>0.10940165099999999</v>
      </c>
      <c r="AZ24" s="50">
        <f t="shared" si="9"/>
        <v>0.13508737479399999</v>
      </c>
      <c r="BA24" s="50">
        <f t="shared" si="9"/>
        <v>8.1467819999999996E-2</v>
      </c>
      <c r="BB24" s="50">
        <f t="shared" si="9"/>
        <v>0.14560121438999996</v>
      </c>
      <c r="BC24" s="237">
        <f t="shared" si="9"/>
        <v>0</v>
      </c>
      <c r="BD24" s="232"/>
    </row>
    <row r="25" spans="2:56" ht="16" customHeight="1">
      <c r="B25" s="45" t="s">
        <v>46</v>
      </c>
      <c r="C25" s="145">
        <f>[1]CoreVPAExp!B$264</f>
        <v>2.2122977519999996E-2</v>
      </c>
      <c r="D25" s="146">
        <f>[1]CoreVPAExp!C$264</f>
        <v>1.5284466679999999E-2</v>
      </c>
      <c r="E25" s="146">
        <f>[1]CoreVPAExp!D$264</f>
        <v>4.89288968E-3</v>
      </c>
      <c r="F25" s="146">
        <f>[1]CoreVPAExp!E$264</f>
        <v>1.1516887900000002E-2</v>
      </c>
      <c r="G25" s="146">
        <f>[1]CoreVPAExp!F$264</f>
        <v>8.6633293599999977E-3</v>
      </c>
      <c r="H25" s="146">
        <f>[1]CoreVPAExp!G$264</f>
        <v>8.9843255600000008E-3</v>
      </c>
      <c r="I25" s="146">
        <f>[1]CoreVPAExp!H$264</f>
        <v>5.0659843199999995E-3</v>
      </c>
      <c r="J25" s="172">
        <f>[1]CoreVPAExp!I$264</f>
        <v>5.6081299907943423E-3</v>
      </c>
      <c r="K25" s="203">
        <f>[1]CoreVPAExp!J$264</f>
        <v>2.9190887861489379E-3</v>
      </c>
      <c r="L25" s="203">
        <f>[1]CoreVPAExp!K$264</f>
        <v>4.9041930800000004E-4</v>
      </c>
      <c r="M25" s="208">
        <f>[1]CoreVPAExp!L$264</f>
        <v>9.1000222865611426E-4</v>
      </c>
      <c r="N25" s="208">
        <f>[1]CoreVPAExp!M$264</f>
        <v>8.2135553164586835E-4</v>
      </c>
      <c r="O25" s="208">
        <f>[1]CoreVPAExp!N$264</f>
        <v>8.0959406439999994E-4</v>
      </c>
      <c r="P25" s="208">
        <f>[1]CoreVPAExp!O$264</f>
        <v>5.0521724193333326E-4</v>
      </c>
      <c r="Q25" s="208">
        <f>[1]CoreVPAExp!P$264</f>
        <v>1.01654598E-3</v>
      </c>
      <c r="R25" s="208">
        <f>[1]CoreVPAExp!Q$264</f>
        <v>4.8252213999999991E-4</v>
      </c>
      <c r="S25" s="208">
        <f>[1]CoreVPAExp!R$264</f>
        <v>3.7647529399999998E-3</v>
      </c>
      <c r="T25" s="208">
        <f>[1]CoreVPAExp!S$264</f>
        <v>4.2090379199999986E-3</v>
      </c>
      <c r="U25" s="208">
        <f>[1]CoreVPAExp!T$264</f>
        <v>4.6274342522222211E-3</v>
      </c>
      <c r="V25" s="208">
        <f>[1]CoreVPAExp!U$264</f>
        <v>4.1348165888888877E-3</v>
      </c>
      <c r="W25" s="208">
        <f>[1]CoreVPAExp!V$264</f>
        <v>7.0577082133333338E-3</v>
      </c>
      <c r="X25" s="208">
        <f>[1]CoreVPAExp!W$264</f>
        <v>6.9719690599999986E-3</v>
      </c>
      <c r="Y25" s="208">
        <f>[1]CoreVPAExp!X$264</f>
        <v>5.1081119914428551E-3</v>
      </c>
      <c r="Z25" s="208">
        <f>[1]CoreVPAExp!Y$264</f>
        <v>0</v>
      </c>
      <c r="AA25" s="208">
        <f>[1]CoreVPAExp!Z$264</f>
        <v>3.7987458681799993E-3</v>
      </c>
      <c r="AB25" s="208">
        <f>[1]CoreVPAExp!AA$264</f>
        <v>0</v>
      </c>
      <c r="AC25" s="40"/>
      <c r="AD25" s="172">
        <f>1/1000*[1]CoreVPAExp!AB$264</f>
        <v>7.7290000000000006E-3</v>
      </c>
      <c r="AE25" s="208">
        <f>1/1000*[1]CoreVPAExp!AC$264</f>
        <v>7.0610000000000022E-3</v>
      </c>
      <c r="AF25" s="208">
        <f>1/1000*[1]CoreVPAExp!AD$264</f>
        <v>5.0079999999999994E-3</v>
      </c>
      <c r="AG25" s="208">
        <f>1/1000*[1]CoreVPAExp!AE$264</f>
        <v>5.8020000000000016E-3</v>
      </c>
      <c r="AH25" s="208">
        <f>1/1000*[1]CoreVPAExp!AF$264</f>
        <v>8.0246290000000001E-3</v>
      </c>
      <c r="AI25" s="208">
        <f>1/1000*[1]CoreVPAExp!AG$264</f>
        <v>8.9506179999999987E-3</v>
      </c>
      <c r="AJ25" s="208">
        <f>1/1000*[1]CoreVPAExp!AH$264</f>
        <v>9.8727429999999998E-3</v>
      </c>
      <c r="AK25" s="208">
        <f>1/1000*[1]CoreVPAExp!AI$264</f>
        <v>9.9801160315862898E-3</v>
      </c>
      <c r="AL25" s="208">
        <f>1/1000*[1]CoreVPAExp!AJ$264</f>
        <v>4.1368143775549144E-3</v>
      </c>
      <c r="AM25" s="208">
        <f>1/1000*[1]CoreVPAExp!AK$264</f>
        <v>1.4154810099240105E-3</v>
      </c>
      <c r="AN25" s="208">
        <f>1/1000*[1]CoreVPAExp!AL$264</f>
        <v>2.2945912551024161E-3</v>
      </c>
      <c r="AO25" s="208">
        <f>1/1000*[1]CoreVPAExp!AM$264</f>
        <v>6.7015763419728659E-4</v>
      </c>
      <c r="AP25" s="208">
        <f>1/1000*[1]CoreVPAExp!AN$264</f>
        <v>2.6777685499759225E-3</v>
      </c>
      <c r="AQ25" s="208">
        <f>1/1000*[1]CoreVPAExp!AO$264</f>
        <v>1.335501666269713E-3</v>
      </c>
      <c r="AR25" s="208">
        <f>1/1000*[1]CoreVPAExp!AP$264</f>
        <v>3.1428942217842865E-3</v>
      </c>
      <c r="AS25" s="208">
        <f>1/1000*[1]CoreVPAExp!AQ$264</f>
        <v>1.3584828568483532E-3</v>
      </c>
      <c r="AT25" s="208">
        <f>1/1000*[1]CoreVPAExp!AR$264</f>
        <v>1.6988770000000003E-3</v>
      </c>
      <c r="AU25" s="208">
        <f>1/1000*[1]CoreVPAExp!AS$264</f>
        <v>1.228456113619116E-3</v>
      </c>
      <c r="AV25" s="208">
        <f>1/1000*[1]CoreVPAExp!AT$264</f>
        <v>1.6711242012445485E-3</v>
      </c>
      <c r="AW25" s="208">
        <f>1/1000*[1]CoreVPAExp!AU$264</f>
        <v>2.4836339999999998E-3</v>
      </c>
      <c r="AX25" s="208">
        <f>1/1000*[1]CoreVPAExp!AV$264</f>
        <v>2.4387800000000002E-3</v>
      </c>
      <c r="AY25" s="208">
        <f>1/1000*[1]CoreVPAExp!AW$264</f>
        <v>2.1240690000000001E-3</v>
      </c>
      <c r="AZ25" s="208">
        <f>1/1000*[1]CoreVPAExp!AX$264</f>
        <v>2.390411188E-3</v>
      </c>
      <c r="BA25" s="208">
        <f>1/1000*[1]CoreVPAExp!AY$264</f>
        <v>0</v>
      </c>
      <c r="BB25" s="208">
        <f>1/1000*[1]CoreVPAExp!AZ$264</f>
        <v>3.3616570999999997E-3</v>
      </c>
      <c r="BC25" s="208">
        <f>1/1000*[1]CoreVPAExp!BA$264</f>
        <v>0</v>
      </c>
      <c r="BD25" s="231"/>
    </row>
    <row r="26" spans="2:56" ht="20" customHeight="1">
      <c r="B26" s="53" t="s">
        <v>14</v>
      </c>
      <c r="C26" s="49">
        <f>SUM([1]TimberSectorMinusCoreVPAExp!B$264:B$264)+SUM(C27:C30)</f>
        <v>0.24247225133938535</v>
      </c>
      <c r="D26" s="50">
        <f>SUM([1]TimberSectorMinusCoreVPAExp!C$264:C$264)+SUM(D27:D30)</f>
        <v>0.24969441802886705</v>
      </c>
      <c r="E26" s="50">
        <f>SUM([1]TimberSectorMinusCoreVPAExp!D$264:D$264)+SUM(E27:E30)</f>
        <v>0.24308567269643017</v>
      </c>
      <c r="F26" s="50">
        <f>SUM([1]TimberSectorMinusCoreVPAExp!E$264:E$264)+SUM(F27:F30)</f>
        <v>0.29445952009112464</v>
      </c>
      <c r="G26" s="50">
        <f>SUM([1]TimberSectorMinusCoreVPAExp!F$264:F$264)+SUM(G27:G30)</f>
        <v>0.34897683592987239</v>
      </c>
      <c r="H26" s="50">
        <f>SUM([1]TimberSectorMinusCoreVPAExp!G$264:G$264)+SUM(H27:H30)</f>
        <v>0.37204932611523572</v>
      </c>
      <c r="I26" s="50">
        <f>SUM([1]TimberSectorMinusCoreVPAExp!H$264:H$264)+SUM(I27:I30)</f>
        <v>0.3722262467660738</v>
      </c>
      <c r="J26" s="75">
        <f>SUM([1]TimberSectorMinusCoreVPAExp!I$264:I$264)+SUM(J27:J30)</f>
        <v>0.36486202196226053</v>
      </c>
      <c r="K26" s="75">
        <f>SUM([1]TimberSectorMinusCoreVPAExp!J$264:J$264)+SUM(K27:K30)</f>
        <v>0.34685847826531296</v>
      </c>
      <c r="L26" s="75">
        <f>SUM([1]TimberSectorMinusCoreVPAExp!K$264:K$264)+SUM(L27:L30)</f>
        <v>0.27853337469818085</v>
      </c>
      <c r="M26" s="50">
        <f>SUM([1]TimberSectorMinusCoreVPAExp!L$264:L$264)+SUM(M27:M30)</f>
        <v>0.24140403781284753</v>
      </c>
      <c r="N26" s="50">
        <f>SUM([1]TimberSectorMinusCoreVPAExp!M$264:M$264)+SUM(N27:N30)</f>
        <v>0.21941631277691181</v>
      </c>
      <c r="O26" s="50">
        <f>SUM([1]TimberSectorMinusCoreVPAExp!N$264:N$264)+SUM(O27:O30)</f>
        <v>0.14989129774038293</v>
      </c>
      <c r="P26" s="50">
        <f>SUM([1]TimberSectorMinusCoreVPAExp!O$264:O$264)+SUM(P27:P30)</f>
        <v>0.12077095417614472</v>
      </c>
      <c r="Q26" s="50">
        <f>SUM([1]TimberSectorMinusCoreVPAExp!P$264:P$264)+SUM(Q27:Q30)</f>
        <v>0.11794706446928419</v>
      </c>
      <c r="R26" s="50">
        <f>SUM([1]TimberSectorMinusCoreVPAExp!Q$264:Q$264)+SUM(R27:R30)</f>
        <v>8.8337169999999965E-2</v>
      </c>
      <c r="S26" s="50">
        <f>SUM([1]TimberSectorMinusCoreVPAExp!R$264:R$264)+SUM(S27:S30)</f>
        <v>9.6186881840000016E-2</v>
      </c>
      <c r="T26" s="50">
        <f>SUM([1]TimberSectorMinusCoreVPAExp!S$264:S$264)+SUM(T27:T30)</f>
        <v>7.5081440535366251E-2</v>
      </c>
      <c r="U26" s="50">
        <f>SUM([1]TimberSectorMinusCoreVPAExp!T$264:T$264)+SUM(U27:U30)</f>
        <v>8.4867963905694579E-2</v>
      </c>
      <c r="V26" s="50">
        <f>SUM([1]TimberSectorMinusCoreVPAExp!U$264:U$264)+SUM(V27:V30)</f>
        <v>7.1670617858888896E-2</v>
      </c>
      <c r="W26" s="50">
        <f>SUM([1]TimberSectorMinusCoreVPAExp!V$264:V$264)+SUM(W27:W30)</f>
        <v>7.5486968240000007E-2</v>
      </c>
      <c r="X26" s="50">
        <f>SUM([1]TimberSectorMinusCoreVPAExp!W$264:W$264)+SUM(X27:X30)</f>
        <v>6.5640571277142859E-2</v>
      </c>
      <c r="Y26" s="50">
        <f>SUM([1]TimberSectorMinusCoreVPAExp!X$264:X$264)+SUM(Y27:Y30)</f>
        <v>5.2881872758142864E-2</v>
      </c>
      <c r="Z26" s="50">
        <f>SUM([1]TimberSectorMinusCoreVPAExp!Y$264:Y$264)+SUM(Z27:Z30)</f>
        <v>1.789220524E-2</v>
      </c>
      <c r="AA26" s="50">
        <f>SUM([1]TimberSectorMinusCoreVPAExp!Z$264:Z$264)+SUM(AA27:AA30)</f>
        <v>9.4698314435480019E-2</v>
      </c>
      <c r="AB26" s="50">
        <f>SUM([1]TimberSectorMinusCoreVPAExp!AA$264:AA$264)+SUM(AB27:AB30)</f>
        <v>0</v>
      </c>
      <c r="AC26" s="40"/>
      <c r="AD26" s="233">
        <f>1/1000*SUM([1]TimberSectorMinusCoreVPAExp!AB$264:AB$264)+SUM(AD27:AD30)</f>
        <v>0.173926465</v>
      </c>
      <c r="AE26" s="50">
        <f>1/1000*SUM([1]TimberSectorMinusCoreVPAExp!AC$264:AC$264)+SUM(AE27:AE30)</f>
        <v>0.16650211700000003</v>
      </c>
      <c r="AF26" s="50">
        <f>1/1000*SUM([1]TimberSectorMinusCoreVPAExp!AD$264:AD$264)+SUM(AF27:AF30)</f>
        <v>0.171633962</v>
      </c>
      <c r="AG26" s="50">
        <f>1/1000*SUM([1]TimberSectorMinusCoreVPAExp!AE$264:AE$264)+SUM(AG27:AG30)</f>
        <v>0.206124417</v>
      </c>
      <c r="AH26" s="50">
        <f>1/1000*SUM([1]TimberSectorMinusCoreVPAExp!AF$264:AF$264)+SUM(AH27:AH30)</f>
        <v>0.27110691067493436</v>
      </c>
      <c r="AI26" s="50">
        <f>1/1000*SUM([1]TimberSectorMinusCoreVPAExp!AG$264:AG$264)+SUM(AI27:AI30)</f>
        <v>0.32195728150961406</v>
      </c>
      <c r="AJ26" s="50">
        <f>1/1000*SUM([1]TimberSectorMinusCoreVPAExp!AH$264:AH$264)+SUM(AJ27:AJ30)</f>
        <v>0.30981038974948555</v>
      </c>
      <c r="AK26" s="50">
        <f>1/1000*SUM([1]TimberSectorMinusCoreVPAExp!AI$264:AI$264)+SUM(AK27:AK30)</f>
        <v>0.35203116636030624</v>
      </c>
      <c r="AL26" s="50">
        <f>1/1000*SUM([1]TimberSectorMinusCoreVPAExp!AJ$264:AJ$264)+SUM(AL27:AL30)</f>
        <v>0.32652492670409877</v>
      </c>
      <c r="AM26" s="50">
        <f>1/1000*SUM([1]TimberSectorMinusCoreVPAExp!AK$264:AK$264)+SUM(AM27:AM30)</f>
        <v>0.24883171749698443</v>
      </c>
      <c r="AN26" s="50">
        <f>1/1000*SUM([1]TimberSectorMinusCoreVPAExp!AL$264:AL$264)+SUM(AN27:AN30)</f>
        <v>0.22732016675509981</v>
      </c>
      <c r="AO26" s="50">
        <f>1/1000*SUM([1]TimberSectorMinusCoreVPAExp!AM$264:AM$264)+SUM(AO27:AO30)</f>
        <v>0.21492051221823524</v>
      </c>
      <c r="AP26" s="50">
        <f>1/1000*SUM([1]TimberSectorMinusCoreVPAExp!AN$264:AN$264)+SUM(AP27:AP30)</f>
        <v>0.1676192972400927</v>
      </c>
      <c r="AQ26" s="50">
        <f>1/1000*SUM([1]TimberSectorMinusCoreVPAExp!AO$264:AO$264)+SUM(AQ27:AQ30)</f>
        <v>0.12009463992453885</v>
      </c>
      <c r="AR26" s="50">
        <f>1/1000*SUM([1]TimberSectorMinusCoreVPAExp!AP$264:AP$264)+SUM(AR27:AR30)</f>
        <v>0.12530992085395989</v>
      </c>
      <c r="AS26" s="50">
        <f>1/1000*SUM([1]TimberSectorMinusCoreVPAExp!AQ$264:AQ$264)+SUM(AS27:AS30)</f>
        <v>0.11413792646117826</v>
      </c>
      <c r="AT26" s="50">
        <f>1/1000*SUM([1]TimberSectorMinusCoreVPAExp!AR$264:AR$264)+SUM(AT27:AT30)</f>
        <v>9.9239777000000001E-2</v>
      </c>
      <c r="AU26" s="50">
        <f>1/1000*SUM([1]TimberSectorMinusCoreVPAExp!AS$264:AS$264)+SUM(AU27:AU30)</f>
        <v>8.205729707336798E-2</v>
      </c>
      <c r="AV26" s="50">
        <f>1/1000*SUM([1]TimberSectorMinusCoreVPAExp!AT$264:AT$264)+SUM(AV27:AV30)</f>
        <v>8.5516122068285669E-2</v>
      </c>
      <c r="AW26" s="50">
        <f>1/1000*SUM([1]TimberSectorMinusCoreVPAExp!AU$264:AU$264)+SUM(AW27:AW30)</f>
        <v>8.3722377999999986E-2</v>
      </c>
      <c r="AX26" s="50">
        <f>1/1000*SUM([1]TimberSectorMinusCoreVPAExp!AV$264:AV$264)+SUM(AX27:AX30)</f>
        <v>6.7617107999999995E-2</v>
      </c>
      <c r="AY26" s="50">
        <f>1/1000*SUM([1]TimberSectorMinusCoreVPAExp!AW$264:AW$264)+SUM(AY27:AY30)</f>
        <v>7.3101199999999991E-2</v>
      </c>
      <c r="AZ26" s="50">
        <f>1/1000*SUM([1]TimberSectorMinusCoreVPAExp!AX$264:AX$264)+SUM(AZ27:AZ30)</f>
        <v>7.2790822152000001E-2</v>
      </c>
      <c r="BA26" s="50">
        <f>1/1000*SUM([1]TimberSectorMinusCoreVPAExp!AY$264:AY$264)+SUM(BA27:BA30)</f>
        <v>9.0629749999999992E-3</v>
      </c>
      <c r="BB26" s="50">
        <f>1/1000*SUM([1]TimberSectorMinusCoreVPAExp!AZ$264:AZ$264)+SUM(BB27:BB30)</f>
        <v>5.7635227089999984E-2</v>
      </c>
      <c r="BC26" s="50">
        <f>1/1000*SUM([1]TimberSectorMinusCoreVPAExp!BA$264:BA$264)+SUM(BC27:BC30)</f>
        <v>0</v>
      </c>
      <c r="BD26" s="231"/>
    </row>
    <row r="27" spans="2:56" ht="13">
      <c r="B27" s="5" t="s">
        <v>7</v>
      </c>
      <c r="C27" s="13">
        <f>'[1]4403Exp'!B$264</f>
        <v>0</v>
      </c>
      <c r="D27" s="43">
        <f>'[1]4403Exp'!C$264</f>
        <v>0</v>
      </c>
      <c r="E27" s="43">
        <f>'[1]4403Exp'!D$264</f>
        <v>0</v>
      </c>
      <c r="F27" s="43">
        <f>'[1]4403Exp'!E$264</f>
        <v>0</v>
      </c>
      <c r="G27" s="43">
        <f>'[1]4403Exp'!F$264</f>
        <v>0</v>
      </c>
      <c r="H27" s="43">
        <f>'[1]4403Exp'!G$264</f>
        <v>0</v>
      </c>
      <c r="I27" s="43">
        <f>'[1]4403Exp'!H$264</f>
        <v>0</v>
      </c>
      <c r="J27" s="173">
        <f>'[1]4403Exp'!I$264</f>
        <v>0</v>
      </c>
      <c r="K27" s="72">
        <f>'[1]4403Exp'!J$264</f>
        <v>7.9199999999999987E-5</v>
      </c>
      <c r="L27" s="72">
        <f>'[1]4403Exp'!K$264</f>
        <v>1.2891800000000001E-5</v>
      </c>
      <c r="M27" s="14">
        <f>'[1]4403Exp'!L$264</f>
        <v>0</v>
      </c>
      <c r="N27" s="14">
        <f>'[1]4403Exp'!M$264</f>
        <v>3.6835891892364551E-5</v>
      </c>
      <c r="O27" s="14">
        <f>'[1]4403Exp'!N$264</f>
        <v>6.9788200000000004E-5</v>
      </c>
      <c r="P27" s="14">
        <f>'[1]4403Exp'!O$264</f>
        <v>3.0001400000000001E-6</v>
      </c>
      <c r="Q27" s="14">
        <f>'[1]4403Exp'!P$264</f>
        <v>4.5001399999999999E-5</v>
      </c>
      <c r="R27" s="14">
        <f>'[1]4403Exp'!Q$264</f>
        <v>7.0001399999999997E-5</v>
      </c>
      <c r="S27" s="14">
        <f>'[1]4403Exp'!R$264</f>
        <v>1.1510079999999999E-4</v>
      </c>
      <c r="T27" s="14">
        <f>'[1]4403Exp'!S$264</f>
        <v>3.19E-4</v>
      </c>
      <c r="U27" s="14">
        <f>'[1]4403Exp'!T$264</f>
        <v>8.3999999999999998E-8</v>
      </c>
      <c r="V27" s="14">
        <f>'[1]4403Exp'!U$264</f>
        <v>9.8049999999999984E-6</v>
      </c>
      <c r="W27" s="14">
        <f>'[1]4403Exp'!V$264</f>
        <v>0</v>
      </c>
      <c r="X27" s="14">
        <f>'[1]4403Exp'!W$264</f>
        <v>0</v>
      </c>
      <c r="Y27" s="14">
        <f>'[1]4403Exp'!X$264</f>
        <v>0</v>
      </c>
      <c r="Z27" s="14">
        <f>'[1]4403Exp'!Y$264</f>
        <v>0</v>
      </c>
      <c r="AA27" s="14">
        <f>'[1]4403Exp'!Z$264</f>
        <v>6.7500000000000004E-4</v>
      </c>
      <c r="AB27" s="14">
        <f>'[1]4403Exp'!AA$264</f>
        <v>0</v>
      </c>
      <c r="AC27" s="40"/>
      <c r="AD27" s="234">
        <f>1/1000*'[1]4403Exp'!AB$264</f>
        <v>0</v>
      </c>
      <c r="AE27" s="14">
        <f>1/1000*'[1]4403Exp'!AC$264</f>
        <v>0</v>
      </c>
      <c r="AF27" s="14">
        <f>1/1000*'[1]4403Exp'!AD$264</f>
        <v>0</v>
      </c>
      <c r="AG27" s="14">
        <f>1/1000*'[1]4403Exp'!AE$264</f>
        <v>0</v>
      </c>
      <c r="AH27" s="14">
        <f>1/1000*'[1]4403Exp'!AF$264</f>
        <v>0</v>
      </c>
      <c r="AI27" s="14">
        <f>1/1000*'[1]4403Exp'!AG$264</f>
        <v>0</v>
      </c>
      <c r="AJ27" s="14">
        <f>1/1000*'[1]4403Exp'!AH$264</f>
        <v>0</v>
      </c>
      <c r="AK27" s="14">
        <f>1/1000*'[1]4403Exp'!AI$264</f>
        <v>0</v>
      </c>
      <c r="AL27" s="14">
        <f>1/1000*'[1]4403Exp'!AJ$264</f>
        <v>5.5972049822909745E-6</v>
      </c>
      <c r="AM27" s="14">
        <f>1/1000*'[1]4403Exp'!AK$264</f>
        <v>2.3339700168191229E-6</v>
      </c>
      <c r="AN27" s="14">
        <f>1/1000*'[1]4403Exp'!AL$264</f>
        <v>0</v>
      </c>
      <c r="AO27" s="14">
        <f>1/1000*'[1]4403Exp'!AM$264</f>
        <v>1.900165372722573E-5</v>
      </c>
      <c r="AP27" s="14">
        <f>1/1000*'[1]4403Exp'!AN$264</f>
        <v>3.1343511031982696E-5</v>
      </c>
      <c r="AQ27" s="14">
        <f>1/1000*'[1]4403Exp'!AO$264</f>
        <v>2.3764594180462157E-9</v>
      </c>
      <c r="AR27" s="14">
        <f>1/1000*'[1]4403Exp'!AP$264</f>
        <v>0</v>
      </c>
      <c r="AS27" s="14">
        <f>1/1000*'[1]4403Exp'!AQ$264</f>
        <v>3.8593513549844287E-6</v>
      </c>
      <c r="AT27" s="14">
        <f>1/1000*'[1]4403Exp'!AR$264</f>
        <v>1.4657999999999999E-5</v>
      </c>
      <c r="AU27" s="14">
        <f>1/1000*'[1]4403Exp'!AS$264</f>
        <v>4.0644805790499029E-5</v>
      </c>
      <c r="AV27" s="14">
        <f>1/1000*'[1]4403Exp'!AT$264</f>
        <v>8.6292308283357578E-6</v>
      </c>
      <c r="AW27" s="14">
        <f>1/1000*'[1]4403Exp'!AU$264</f>
        <v>1.9609999999999999E-6</v>
      </c>
      <c r="AX27" s="14">
        <f>1/1000*'[1]4403Exp'!AV$264</f>
        <v>0</v>
      </c>
      <c r="AY27" s="14">
        <f>1/1000*'[1]4403Exp'!AW$264</f>
        <v>0</v>
      </c>
      <c r="AZ27" s="14">
        <f>1/1000*'[1]4403Exp'!AX$264</f>
        <v>0</v>
      </c>
      <c r="BA27" s="14">
        <f>1/1000*'[1]4403Exp'!AY$264</f>
        <v>0</v>
      </c>
      <c r="BB27" s="14">
        <f>1/1000*'[1]4403Exp'!AZ$264</f>
        <v>1.7798935999999998E-4</v>
      </c>
      <c r="BC27" s="14">
        <f>1/1000*'[1]4403Exp'!BA$264</f>
        <v>0</v>
      </c>
      <c r="BD27" s="231"/>
    </row>
    <row r="28" spans="2:56" ht="13">
      <c r="B28" s="5" t="s">
        <v>8</v>
      </c>
      <c r="C28" s="13">
        <f>'[1]4407Exp'!B$264</f>
        <v>2.2877400000000003E-3</v>
      </c>
      <c r="D28" s="43">
        <f>'[1]4407Exp'!C$264</f>
        <v>4.5864000000000001E-4</v>
      </c>
      <c r="E28" s="43">
        <f>'[1]4407Exp'!D$264</f>
        <v>5.0960000000000003E-4</v>
      </c>
      <c r="F28" s="43">
        <f>'[1]4407Exp'!E$264</f>
        <v>7.2454200000000007E-3</v>
      </c>
      <c r="G28" s="43">
        <f>'[1]4407Exp'!F$264</f>
        <v>5.6043260000000006E-3</v>
      </c>
      <c r="H28" s="43">
        <f>'[1]4407Exp'!G$264</f>
        <v>6.0897200000000007E-3</v>
      </c>
      <c r="I28" s="43">
        <f>'[1]4407Exp'!H$264</f>
        <v>2.7184430000000001E-3</v>
      </c>
      <c r="J28" s="173">
        <f>'[1]4407Exp'!I$264</f>
        <v>4.0793715775790211E-3</v>
      </c>
      <c r="K28" s="72">
        <f>'[1]4407Exp'!J$264</f>
        <v>9.8280000000000014E-5</v>
      </c>
      <c r="L28" s="72">
        <f>'[1]4407Exp'!K$264</f>
        <v>1.5652000000000003E-4</v>
      </c>
      <c r="M28" s="14">
        <f>'[1]4407Exp'!L$264</f>
        <v>1.6380000000000002E-4</v>
      </c>
      <c r="N28" s="14">
        <f>'[1]4407Exp'!M$264</f>
        <v>3.2941999999999997E-4</v>
      </c>
      <c r="O28" s="14">
        <f>'[1]4407Exp'!N$264</f>
        <v>2.366E-4</v>
      </c>
      <c r="P28" s="14">
        <f>'[1]4407Exp'!O$264</f>
        <v>1.4357054833333334E-4</v>
      </c>
      <c r="Q28" s="14">
        <f>'[1]4407Exp'!P$264</f>
        <v>2.2021999999999998E-4</v>
      </c>
      <c r="R28" s="14">
        <f>'[1]4407Exp'!Q$264</f>
        <v>1.8381999999999998E-4</v>
      </c>
      <c r="S28" s="14">
        <f>'[1]4407Exp'!R$264</f>
        <v>6.5519999999999999E-7</v>
      </c>
      <c r="T28" s="14">
        <f>'[1]4407Exp'!S$264</f>
        <v>1.0919999999999999E-5</v>
      </c>
      <c r="U28" s="14">
        <f>'[1]4407Exp'!T$264</f>
        <v>1.274E-5</v>
      </c>
      <c r="V28" s="14">
        <f>'[1]4407Exp'!U$264</f>
        <v>1.8199999999999999E-5</v>
      </c>
      <c r="W28" s="14">
        <f>'[1]4407Exp'!V$264</f>
        <v>4.914E-5</v>
      </c>
      <c r="X28" s="14">
        <f>'[1]4407Exp'!W$264</f>
        <v>0</v>
      </c>
      <c r="Y28" s="14">
        <f>'[1]4407Exp'!X$264</f>
        <v>3.0260148100000001E-5</v>
      </c>
      <c r="Z28" s="14">
        <f>'[1]4407Exp'!Y$264</f>
        <v>0</v>
      </c>
      <c r="AA28" s="14">
        <f>'[1]4407Exp'!Z$264</f>
        <v>3.0771737905999994E-3</v>
      </c>
      <c r="AB28" s="14">
        <f>'[1]4407Exp'!AA$264</f>
        <v>0</v>
      </c>
      <c r="AC28" s="40"/>
      <c r="AD28" s="234">
        <f>1/1000*'[1]4407Exp'!AB$264</f>
        <v>5.0600000000000005E-4</v>
      </c>
      <c r="AE28" s="14">
        <f>1/1000*'[1]4407Exp'!AC$264</f>
        <v>3.5799999999999997E-4</v>
      </c>
      <c r="AF28" s="14">
        <f>1/1000*'[1]4407Exp'!AD$264</f>
        <v>1.5699999999999999E-4</v>
      </c>
      <c r="AG28" s="14">
        <f>1/1000*'[1]4407Exp'!AE$264</f>
        <v>5.3400000000000008E-4</v>
      </c>
      <c r="AH28" s="14">
        <f>1/1000*'[1]4407Exp'!AF$264</f>
        <v>9.4841199999999993E-4</v>
      </c>
      <c r="AI28" s="14">
        <f>1/1000*'[1]4407Exp'!AG$264</f>
        <v>1.783403E-3</v>
      </c>
      <c r="AJ28" s="14">
        <f>1/1000*'[1]4407Exp'!AH$264</f>
        <v>3.7428370000000002E-3</v>
      </c>
      <c r="AK28" s="14">
        <f>1/1000*'[1]4407Exp'!AI$264</f>
        <v>4.0079996151419902E-3</v>
      </c>
      <c r="AL28" s="14">
        <f>1/1000*'[1]4407Exp'!AJ$264</f>
        <v>1.7005115266671892E-4</v>
      </c>
      <c r="AM28" s="14">
        <f>1/1000*'[1]4407Exp'!AK$264</f>
        <v>2.2581135885406679E-4</v>
      </c>
      <c r="AN28" s="14">
        <f>1/1000*'[1]4407Exp'!AL$264</f>
        <v>2.7721108898823754E-4</v>
      </c>
      <c r="AO28" s="14">
        <f>1/1000*'[1]4407Exp'!AM$264</f>
        <v>3.3644547017552687E-4</v>
      </c>
      <c r="AP28" s="14">
        <f>1/1000*'[1]4407Exp'!AN$264</f>
        <v>8.2442436503947069E-4</v>
      </c>
      <c r="AQ28" s="14">
        <f>1/1000*'[1]4407Exp'!AO$264</f>
        <v>3.5235581487635058E-4</v>
      </c>
      <c r="AR28" s="14">
        <f>1/1000*'[1]4407Exp'!AP$264</f>
        <v>6.749884492080417E-4</v>
      </c>
      <c r="AS28" s="14">
        <f>1/1000*'[1]4407Exp'!AQ$264</f>
        <v>1.135252803907856E-5</v>
      </c>
      <c r="AT28" s="14">
        <f>1/1000*'[1]4407Exp'!AR$264</f>
        <v>1.08E-7</v>
      </c>
      <c r="AU28" s="14">
        <f>1/1000*'[1]4407Exp'!AS$264</f>
        <v>1.7612500739964729E-6</v>
      </c>
      <c r="AV28" s="14">
        <f>1/1000*'[1]4407Exp'!AT$264</f>
        <v>2.1278462439886995E-6</v>
      </c>
      <c r="AW28" s="14">
        <f>1/1000*'[1]4407Exp'!AU$264</f>
        <v>4.4349999999999999E-6</v>
      </c>
      <c r="AX28" s="14">
        <f>1/1000*'[1]4407Exp'!AV$264</f>
        <v>2.7498999999999999E-5</v>
      </c>
      <c r="AY28" s="14">
        <f>1/1000*'[1]4407Exp'!AW$264</f>
        <v>0</v>
      </c>
      <c r="AZ28" s="14">
        <f>1/1000*'[1]4407Exp'!AX$264</f>
        <v>6.6505820000000003E-6</v>
      </c>
      <c r="BA28" s="14">
        <f>1/1000*'[1]4407Exp'!AY$264</f>
        <v>0</v>
      </c>
      <c r="BB28" s="14">
        <f>1/1000*'[1]4407Exp'!AZ$264</f>
        <v>2.8255316200000002E-3</v>
      </c>
      <c r="BC28" s="14">
        <f>1/1000*'[1]4407Exp'!BA$264</f>
        <v>0</v>
      </c>
      <c r="BD28" s="231"/>
    </row>
    <row r="29" spans="2:56" ht="13">
      <c r="B29" s="5" t="s">
        <v>9</v>
      </c>
      <c r="C29" s="13">
        <f>'[1]4408Exp'!B$264</f>
        <v>2.8036399999999992E-3</v>
      </c>
      <c r="D29" s="43">
        <f>'[1]4408Exp'!C$264</f>
        <v>2.4471999999999996E-3</v>
      </c>
      <c r="E29" s="43">
        <f>'[1]4408Exp'!D$264</f>
        <v>2.1439599999999994E-3</v>
      </c>
      <c r="F29" s="43">
        <f>'[1]4408Exp'!E$264</f>
        <v>2.0136199999999998E-3</v>
      </c>
      <c r="G29" s="43">
        <f>'[1]4408Exp'!F$264</f>
        <v>2.9972534199999997E-3</v>
      </c>
      <c r="H29" s="43">
        <f>'[1]4408Exp'!G$264</f>
        <v>2.8865362399999998E-3</v>
      </c>
      <c r="I29" s="43">
        <f>'[1]4408Exp'!H$264</f>
        <v>2.2401828399999995E-3</v>
      </c>
      <c r="J29" s="173">
        <f>'[1]4408Exp'!I$264</f>
        <v>1.4410549999999997E-3</v>
      </c>
      <c r="K29" s="72">
        <f>'[1]4408Exp'!J$264</f>
        <v>1.1457577599999999E-3</v>
      </c>
      <c r="L29" s="72">
        <f>'[1]4408Exp'!K$264</f>
        <v>2.6120667999999999E-4</v>
      </c>
      <c r="M29" s="14">
        <f>'[1]4408Exp'!L$264</f>
        <v>3.4147749999999998E-4</v>
      </c>
      <c r="N29" s="14">
        <f>'[1]4408Exp'!M$264</f>
        <v>4.5709439999999996E-5</v>
      </c>
      <c r="O29" s="14">
        <f>'[1]4408Exp'!N$264</f>
        <v>4.0977565999999994E-4</v>
      </c>
      <c r="P29" s="14">
        <f>'[1]4408Exp'!O$264</f>
        <v>1.784335802666667E-4</v>
      </c>
      <c r="Q29" s="14">
        <f>'[1]4408Exp'!P$264</f>
        <v>3.5317617999999995E-4</v>
      </c>
      <c r="R29" s="14">
        <f>'[1]4408Exp'!Q$264</f>
        <v>2.0046824E-4</v>
      </c>
      <c r="S29" s="14">
        <f>'[1]4408Exp'!R$264</f>
        <v>5.8144939999999989E-5</v>
      </c>
      <c r="T29" s="14">
        <f>'[1]4408Exp'!S$264</f>
        <v>5.8817919999999993E-5</v>
      </c>
      <c r="U29" s="14">
        <f>'[1]4408Exp'!T$264</f>
        <v>2.0723261999999997E-4</v>
      </c>
      <c r="V29" s="14">
        <f>'[1]4408Exp'!U$264</f>
        <v>2.7228292E-4</v>
      </c>
      <c r="W29" s="14">
        <f>'[1]4408Exp'!V$264</f>
        <v>5.0760779999999989E-5</v>
      </c>
      <c r="X29" s="14">
        <f>'[1]4408Exp'!W$264</f>
        <v>3.2451999999999994E-7</v>
      </c>
      <c r="Y29" s="14">
        <f>'[1]4408Exp'!X$264</f>
        <v>3.6386812599999998E-5</v>
      </c>
      <c r="Z29" s="14">
        <f>'[1]4408Exp'!Y$264</f>
        <v>0</v>
      </c>
      <c r="AA29" s="14">
        <f>'[1]4408Exp'!Z$264</f>
        <v>4.6469037579999989E-5</v>
      </c>
      <c r="AB29" s="14">
        <f>'[1]4408Exp'!AA$264</f>
        <v>0</v>
      </c>
      <c r="AC29" s="40"/>
      <c r="AD29" s="234">
        <f>1/1000*'[1]4408Exp'!AB$264</f>
        <v>5.3490000000000005E-3</v>
      </c>
      <c r="AE29" s="14">
        <f>1/1000*'[1]4408Exp'!AC$264</f>
        <v>5.4819999999999999E-3</v>
      </c>
      <c r="AF29" s="14">
        <f>1/1000*'[1]4408Exp'!AD$264</f>
        <v>4.4219999999999997E-3</v>
      </c>
      <c r="AG29" s="14">
        <f>1/1000*'[1]4408Exp'!AE$264</f>
        <v>4.9779999999999998E-3</v>
      </c>
      <c r="AH29" s="14">
        <f>1/1000*'[1]4408Exp'!AF$264</f>
        <v>7.0462239999999985E-3</v>
      </c>
      <c r="AI29" s="14">
        <f>1/1000*'[1]4408Exp'!AG$264</f>
        <v>7.1660359999999998E-3</v>
      </c>
      <c r="AJ29" s="14">
        <f>1/1000*'[1]4408Exp'!AH$264</f>
        <v>6.1126119999999999E-3</v>
      </c>
      <c r="AK29" s="14">
        <f>1/1000*'[1]4408Exp'!AI$264</f>
        <v>5.9058441775095491E-3</v>
      </c>
      <c r="AL29" s="14">
        <f>1/1000*'[1]4408Exp'!AJ$264</f>
        <v>3.7669850870030155E-3</v>
      </c>
      <c r="AM29" s="14">
        <f>1/1000*'[1]4408Exp'!AK$264</f>
        <v>1.1570944904630959E-3</v>
      </c>
      <c r="AN29" s="14">
        <f>1/1000*'[1]4408Exp'!AL$264</f>
        <v>1.9077882123025359E-3</v>
      </c>
      <c r="AO29" s="14">
        <f>1/1000*'[1]4408Exp'!AM$264</f>
        <v>1.6737607156168472E-4</v>
      </c>
      <c r="AP29" s="14">
        <f>1/1000*'[1]4408Exp'!AN$264</f>
        <v>1.7668851623391481E-3</v>
      </c>
      <c r="AQ29" s="14">
        <f>1/1000*'[1]4408Exp'!AO$264</f>
        <v>8.850339847532333E-4</v>
      </c>
      <c r="AR29" s="14">
        <f>1/1000*'[1]4408Exp'!AP$264</f>
        <v>1.0328764830992085E-3</v>
      </c>
      <c r="AS29" s="14">
        <f>1/1000*'[1]4408Exp'!AQ$264</f>
        <v>3.4808800152866259E-4</v>
      </c>
      <c r="AT29" s="14">
        <f>1/1000*'[1]4408Exp'!AR$264</f>
        <v>6.8400999999999984E-5</v>
      </c>
      <c r="AU29" s="14">
        <f>1/1000*'[1]4408Exp'!AS$264</f>
        <v>1.2465651933622445E-4</v>
      </c>
      <c r="AV29" s="14">
        <f>1/1000*'[1]4408Exp'!AT$264</f>
        <v>1.335283229968253E-4</v>
      </c>
      <c r="AW29" s="14">
        <f>1/1000*'[1]4408Exp'!AU$264</f>
        <v>4.3759900000000005E-4</v>
      </c>
      <c r="AX29" s="14">
        <f>1/1000*'[1]4408Exp'!AV$264</f>
        <v>3.1763000000000001E-5</v>
      </c>
      <c r="AY29" s="14">
        <f>1/1000*'[1]4408Exp'!AW$264</f>
        <v>2.2630000000000002E-6</v>
      </c>
      <c r="AZ29" s="14">
        <f>1/1000*'[1]4408Exp'!AX$264</f>
        <v>1.9302879699999997E-4</v>
      </c>
      <c r="BA29" s="14">
        <f>1/1000*'[1]4408Exp'!AY$264</f>
        <v>0</v>
      </c>
      <c r="BB29" s="14">
        <f>1/1000*'[1]4408Exp'!AZ$264</f>
        <v>3.5812730000000012E-4</v>
      </c>
      <c r="BC29" s="14">
        <f>1/1000*'[1]4408Exp'!BA$264</f>
        <v>0</v>
      </c>
      <c r="BD29" s="231"/>
    </row>
    <row r="30" spans="2:56" ht="13">
      <c r="B30" s="5" t="s">
        <v>10</v>
      </c>
      <c r="C30" s="13">
        <f>'[1]4412Exp'!B$264</f>
        <v>1.7031597519999997E-2</v>
      </c>
      <c r="D30" s="43">
        <f>'[1]4412Exp'!C$264</f>
        <v>1.2378626679999997E-2</v>
      </c>
      <c r="E30" s="43">
        <f>'[1]4412Exp'!D$264</f>
        <v>2.2393296799999999E-3</v>
      </c>
      <c r="F30" s="43">
        <f>'[1]4412Exp'!E$264</f>
        <v>2.2578479000000002E-3</v>
      </c>
      <c r="G30" s="43">
        <f>'[1]4412Exp'!F$264</f>
        <v>6.1749940000000006E-5</v>
      </c>
      <c r="H30" s="43">
        <f>'[1]4412Exp'!G$264</f>
        <v>8.0693200000000005E-6</v>
      </c>
      <c r="I30" s="43">
        <f>'[1]4412Exp'!H$264</f>
        <v>1.0735848E-4</v>
      </c>
      <c r="J30" s="173">
        <f>'[1]4412Exp'!I$264</f>
        <v>8.7703413215320559E-5</v>
      </c>
      <c r="K30" s="72">
        <f>'[1]4412Exp'!J$264</f>
        <v>1.595851026148938E-3</v>
      </c>
      <c r="L30" s="72">
        <f>'[1]4412Exp'!K$264</f>
        <v>5.9800828000000002E-5</v>
      </c>
      <c r="M30" s="14">
        <f>'[1]4412Exp'!L$264</f>
        <v>4.047247286561142E-4</v>
      </c>
      <c r="N30" s="14">
        <f>'[1]4412Exp'!M$264</f>
        <v>4.0939019975350387E-4</v>
      </c>
      <c r="O30" s="14">
        <f>'[1]4412Exp'!N$264</f>
        <v>9.3430204399999969E-5</v>
      </c>
      <c r="P30" s="14">
        <f>'[1]4412Exp'!O$264</f>
        <v>1.8021297333333327E-4</v>
      </c>
      <c r="Q30" s="14">
        <f>'[1]4412Exp'!P$264</f>
        <v>3.9814839999999994E-4</v>
      </c>
      <c r="R30" s="14">
        <f>'[1]4412Exp'!Q$264</f>
        <v>2.8232499999999998E-5</v>
      </c>
      <c r="S30" s="14">
        <f>'[1]4412Exp'!R$264</f>
        <v>3.5908519999999998E-3</v>
      </c>
      <c r="T30" s="14">
        <f>'[1]4412Exp'!S$264</f>
        <v>3.8202999999999987E-3</v>
      </c>
      <c r="U30" s="14">
        <f>'[1]4412Exp'!T$264</f>
        <v>4.407377632222223E-3</v>
      </c>
      <c r="V30" s="14">
        <f>'[1]4412Exp'!U$264</f>
        <v>3.8345286688888881E-3</v>
      </c>
      <c r="W30" s="14">
        <f>'[1]4412Exp'!V$264</f>
        <v>6.9578074333333335E-3</v>
      </c>
      <c r="X30" s="14">
        <f>'[1]4412Exp'!W$264</f>
        <v>6.9716445399999995E-3</v>
      </c>
      <c r="Y30" s="14">
        <f>'[1]4412Exp'!X$264</f>
        <v>5.0414650307428555E-3</v>
      </c>
      <c r="Z30" s="14">
        <f>'[1]4412Exp'!Y$264</f>
        <v>0</v>
      </c>
      <c r="AA30" s="14">
        <f>'[1]4412Exp'!Z$264</f>
        <v>1.0303999999999999E-7</v>
      </c>
      <c r="AB30" s="14">
        <f>'[1]4412Exp'!AA$264</f>
        <v>0</v>
      </c>
      <c r="AC30" s="40"/>
      <c r="AD30" s="234">
        <f>1/1000*'[1]4412Exp'!AB$264</f>
        <v>1.874E-3</v>
      </c>
      <c r="AE30" s="14">
        <f>1/1000*'[1]4412Exp'!AC$264</f>
        <v>1.2210000000000001E-3</v>
      </c>
      <c r="AF30" s="14">
        <f>1/1000*'[1]4412Exp'!AD$264</f>
        <v>4.2900000000000002E-4</v>
      </c>
      <c r="AG30" s="14">
        <f>1/1000*'[1]4412Exp'!AE$264</f>
        <v>2.9E-4</v>
      </c>
      <c r="AH30" s="14">
        <f>1/1000*'[1]4412Exp'!AF$264</f>
        <v>2.9992999999999999E-5</v>
      </c>
      <c r="AI30" s="14">
        <f>1/1000*'[1]4412Exp'!AG$264</f>
        <v>1.1789999999999999E-6</v>
      </c>
      <c r="AJ30" s="14">
        <f>1/1000*'[1]4412Exp'!AH$264</f>
        <v>1.7293999999999997E-5</v>
      </c>
      <c r="AK30" s="14">
        <f>1/1000*'[1]4412Exp'!AI$264</f>
        <v>6.6272238934750286E-5</v>
      </c>
      <c r="AL30" s="14">
        <f>1/1000*'[1]4412Exp'!AJ$264</f>
        <v>1.9418093290288983E-4</v>
      </c>
      <c r="AM30" s="14">
        <f>1/1000*'[1]4412Exp'!AK$264</f>
        <v>3.0241190590028423E-5</v>
      </c>
      <c r="AN30" s="14">
        <f>1/1000*'[1]4412Exp'!AL$264</f>
        <v>1.0959195381164269E-4</v>
      </c>
      <c r="AO30" s="14">
        <f>1/1000*'[1]4412Exp'!AM$264</f>
        <v>1.4733443873284931E-4</v>
      </c>
      <c r="AP30" s="14">
        <f>1/1000*'[1]4412Exp'!AN$264</f>
        <v>5.5115511565320497E-5</v>
      </c>
      <c r="AQ30" s="14">
        <f>1/1000*'[1]4412Exp'!AO$264</f>
        <v>9.8109490180711144E-5</v>
      </c>
      <c r="AR30" s="14">
        <f>1/1000*'[1]4412Exp'!AP$264</f>
        <v>1.4350292894770361E-3</v>
      </c>
      <c r="AS30" s="14">
        <f>1/1000*'[1]4412Exp'!AQ$264</f>
        <v>9.9518297592562704E-4</v>
      </c>
      <c r="AT30" s="14">
        <f>1/1000*'[1]4412Exp'!AR$264</f>
        <v>1.61571E-3</v>
      </c>
      <c r="AU30" s="14">
        <f>1/1000*'[1]4412Exp'!AS$264</f>
        <v>1.0613935384183963E-3</v>
      </c>
      <c r="AV30" s="14">
        <f>1/1000*'[1]4412Exp'!AT$264</f>
        <v>1.5268388011753986E-3</v>
      </c>
      <c r="AW30" s="14">
        <f>1/1000*'[1]4412Exp'!AU$264</f>
        <v>2.0396389999999998E-3</v>
      </c>
      <c r="AX30" s="14">
        <f>1/1000*'[1]4412Exp'!AV$264</f>
        <v>2.3795180000000002E-3</v>
      </c>
      <c r="AY30" s="14">
        <f>1/1000*'[1]4412Exp'!AW$264</f>
        <v>2.1218060000000004E-3</v>
      </c>
      <c r="AZ30" s="14">
        <f>1/1000*'[1]4412Exp'!AX$264</f>
        <v>2.1907318089999998E-3</v>
      </c>
      <c r="BA30" s="14">
        <f>1/1000*'[1]4412Exp'!AY$264</f>
        <v>0</v>
      </c>
      <c r="BB30" s="14">
        <f>1/1000*'[1]4412Exp'!AZ$264</f>
        <v>8.8200000000000006E-9</v>
      </c>
      <c r="BC30" s="14">
        <f>1/1000*'[1]4412Exp'!BA$264</f>
        <v>0</v>
      </c>
      <c r="BD30" s="231"/>
    </row>
    <row r="31" spans="2:56" ht="13">
      <c r="B31" s="5" t="s">
        <v>67</v>
      </c>
      <c r="C31" s="13">
        <f>'[1]44104411Exp'!B$264</f>
        <v>1.0290529200000001E-3</v>
      </c>
      <c r="D31" s="43">
        <f>'[1]44104411Exp'!C$264</f>
        <v>2.1252739199999998E-3</v>
      </c>
      <c r="E31" s="43">
        <f>'[1]44104411Exp'!D$264</f>
        <v>8.6444478399999997E-3</v>
      </c>
      <c r="F31" s="43">
        <f>'[1]44104411Exp'!E$264</f>
        <v>9.8432714799999987E-3</v>
      </c>
      <c r="G31" s="43">
        <f>'[1]44104411Exp'!F$264</f>
        <v>1.61046746E-2</v>
      </c>
      <c r="H31" s="43">
        <f>'[1]44104411Exp'!G$264</f>
        <v>1.7091217079999999E-2</v>
      </c>
      <c r="I31" s="43">
        <f>'[1]44104411Exp'!H$264</f>
        <v>2.1319022760000007E-2</v>
      </c>
      <c r="J31" s="173">
        <f>'[1]44104411Exp'!I$264</f>
        <v>1.348828908E-2</v>
      </c>
      <c r="K31" s="72">
        <f>'[1]44104411Exp'!J$264</f>
        <v>1.3132667443027093E-2</v>
      </c>
      <c r="L31" s="72">
        <f>'[1]44104411Exp'!K$264</f>
        <v>1.5321518800000003E-2</v>
      </c>
      <c r="M31" s="14">
        <f>'[1]44104411Exp'!L$264</f>
        <v>1.538284384E-2</v>
      </c>
      <c r="N31" s="14">
        <f>'[1]44104411Exp'!M$264</f>
        <v>9.6887417200000013E-3</v>
      </c>
      <c r="O31" s="14">
        <f>'[1]44104411Exp'!N$264</f>
        <v>1.0225356120000001E-2</v>
      </c>
      <c r="P31" s="14">
        <f>'[1]44104411Exp'!O$264</f>
        <v>1.2019731976E-2</v>
      </c>
      <c r="Q31" s="14">
        <f>'[1]44104411Exp'!P$264</f>
        <v>1.5349960919999999E-2</v>
      </c>
      <c r="R31" s="14">
        <f>'[1]44104411Exp'!Q$264</f>
        <v>1.3849142439999997E-2</v>
      </c>
      <c r="S31" s="14">
        <f>'[1]44104411Exp'!R$264</f>
        <v>1.1792347599999999E-2</v>
      </c>
      <c r="T31" s="14">
        <f>'[1]44104411Exp'!S$264</f>
        <v>9.9666602000000014E-3</v>
      </c>
      <c r="U31" s="14">
        <f>'[1]44104411Exp'!T$264</f>
        <v>1.7739317399999996E-2</v>
      </c>
      <c r="V31" s="14">
        <f>'[1]44104411Exp'!U$264</f>
        <v>2.4688730360000001E-2</v>
      </c>
      <c r="W31" s="14">
        <f>'[1]44104411Exp'!V$264</f>
        <v>1.6441120360000002E-2</v>
      </c>
      <c r="X31" s="14">
        <f>'[1]44104411Exp'!W$264</f>
        <v>1.989246364E-2</v>
      </c>
      <c r="Y31" s="14">
        <f>'[1]44104411Exp'!X$264</f>
        <v>1.8522809760000002E-2</v>
      </c>
      <c r="Z31" s="14">
        <f>'[1]44104411Exp'!Y$264</f>
        <v>1.9674496799999999E-3</v>
      </c>
      <c r="AA31" s="14">
        <f>'[1]44104411Exp'!Z$264</f>
        <v>5.4894015359679998E-2</v>
      </c>
      <c r="AB31" s="14">
        <f>'[1]44104411Exp'!AA$264</f>
        <v>0</v>
      </c>
      <c r="AC31" s="40"/>
      <c r="AD31" s="234">
        <f>1/1000*'[1]44104411Exp'!AB$264</f>
        <v>2.0446499999999995E-4</v>
      </c>
      <c r="AE31" s="14">
        <f>1/1000*'[1]44104411Exp'!AC$264</f>
        <v>5.1011699999999993E-4</v>
      </c>
      <c r="AF31" s="14">
        <f>1/1000*'[1]44104411Exp'!AD$264</f>
        <v>2.9179620000000001E-3</v>
      </c>
      <c r="AG31" s="14">
        <f>1/1000*'[1]44104411Exp'!AE$264</f>
        <v>3.6834170000000005E-3</v>
      </c>
      <c r="AH31" s="14">
        <f>1/1000*'[1]44104411Exp'!AF$264</f>
        <v>5.1674249999999998E-3</v>
      </c>
      <c r="AI31" s="14">
        <f>1/1000*'[1]44104411Exp'!AG$264</f>
        <v>5.3238580000000008E-3</v>
      </c>
      <c r="AJ31" s="14">
        <f>1/1000*'[1]44104411Exp'!AH$264</f>
        <v>8.0414879999999994E-3</v>
      </c>
      <c r="AK31" s="14">
        <f>1/1000*'[1]44104411Exp'!AI$264</f>
        <v>4.1045919923152555E-3</v>
      </c>
      <c r="AL31" s="14">
        <f>1/1000*'[1]44104411Exp'!AJ$264</f>
        <v>3.413509319675094E-3</v>
      </c>
      <c r="AM31" s="14">
        <f>1/1000*'[1]44104411Exp'!AK$264</f>
        <v>3.6836761991209397E-3</v>
      </c>
      <c r="AN31" s="14">
        <f>1/1000*'[1]44104411Exp'!AL$264</f>
        <v>3.4370444809851269E-3</v>
      </c>
      <c r="AO31" s="14">
        <f>1/1000*'[1]44104411Exp'!AM$264</f>
        <v>2.5863402459058507E-3</v>
      </c>
      <c r="AP31" s="14">
        <f>1/1000*'[1]44104411Exp'!AN$264</f>
        <v>2.711709893847706E-3</v>
      </c>
      <c r="AQ31" s="14">
        <f>1/1000*'[1]44104411Exp'!AO$264</f>
        <v>3.2110849222510107E-3</v>
      </c>
      <c r="AR31" s="14">
        <f>1/1000*'[1]44104411Exp'!AP$264</f>
        <v>4.2531914839279922E-3</v>
      </c>
      <c r="AS31" s="14">
        <f>1/1000*'[1]44104411Exp'!AQ$264</f>
        <v>3.8044999617016578E-3</v>
      </c>
      <c r="AT31" s="14">
        <f>1/1000*'[1]44104411Exp'!AR$264</f>
        <v>3.1165450000000001E-3</v>
      </c>
      <c r="AU31" s="14">
        <f>1/1000*'[1]44104411Exp'!AS$264</f>
        <v>2.3917421771148446E-3</v>
      </c>
      <c r="AV31" s="14">
        <f>1/1000*'[1]44104411Exp'!AT$264</f>
        <v>3.9729707280292612E-3</v>
      </c>
      <c r="AW31" s="14">
        <f>1/1000*'[1]44104411Exp'!AU$264</f>
        <v>5.0646350000000005E-3</v>
      </c>
      <c r="AX31" s="14">
        <f>1/1000*'[1]44104411Exp'!AV$264</f>
        <v>4.4567610000000001E-3</v>
      </c>
      <c r="AY31" s="14">
        <f>1/1000*'[1]44104411Exp'!AW$264</f>
        <v>5.3674999999999999E-3</v>
      </c>
      <c r="AZ31" s="14">
        <f>1/1000*'[1]44104411Exp'!AX$264</f>
        <v>5.7889670219999998E-3</v>
      </c>
      <c r="BA31" s="14">
        <f>1/1000*'[1]44104411Exp'!AY$264</f>
        <v>2.6558000000000002E-4</v>
      </c>
      <c r="BB31" s="14">
        <f>1/1000*'[1]44104411Exp'!AZ$264</f>
        <v>8.5491470500000007E-3</v>
      </c>
      <c r="BC31" s="14">
        <f>1/1000*'[1]44104411Exp'!BA$264</f>
        <v>0</v>
      </c>
      <c r="BD31" s="231"/>
    </row>
    <row r="32" spans="2:56" ht="13">
      <c r="B32" s="5" t="s">
        <v>68</v>
      </c>
      <c r="C32" s="13">
        <f>'[1]44094418Exp'!B$264</f>
        <v>5.5559575819999998E-2</v>
      </c>
      <c r="D32" s="43">
        <f>'[1]44094418Exp'!C$264</f>
        <v>6.3269109680000005E-2</v>
      </c>
      <c r="E32" s="43">
        <f>'[1]44094418Exp'!D$264</f>
        <v>4.3652435119999999E-2</v>
      </c>
      <c r="F32" s="43">
        <f>'[1]44094418Exp'!E$264</f>
        <v>5.059662370000001E-2</v>
      </c>
      <c r="G32" s="43">
        <f>'[1]44094418Exp'!F$264</f>
        <v>5.132548105999999E-2</v>
      </c>
      <c r="H32" s="43">
        <f>'[1]44094418Exp'!G$264</f>
        <v>5.3313574999999988E-2</v>
      </c>
      <c r="I32" s="43">
        <f>'[1]44094418Exp'!H$264</f>
        <v>6.6593227679999992E-2</v>
      </c>
      <c r="J32" s="173">
        <f>'[1]44094418Exp'!I$264</f>
        <v>6.4948299617209895E-2</v>
      </c>
      <c r="K32" s="72">
        <f>'[1]44094418Exp'!J$264</f>
        <v>5.4746860040160418E-2</v>
      </c>
      <c r="L32" s="72">
        <f>'[1]44094418Exp'!K$264</f>
        <v>3.3493180279999993E-2</v>
      </c>
      <c r="M32" s="14">
        <f>'[1]44094418Exp'!L$264</f>
        <v>1.7998059660000003E-2</v>
      </c>
      <c r="N32" s="14">
        <f>'[1]44094418Exp'!M$264</f>
        <v>1.3820159499999998E-2</v>
      </c>
      <c r="O32" s="14">
        <f>'[1]44094418Exp'!N$264</f>
        <v>6.3307046599999995E-3</v>
      </c>
      <c r="P32" s="14">
        <f>'[1]44094418Exp'!O$264</f>
        <v>7.8398119799999999E-3</v>
      </c>
      <c r="Q32" s="14">
        <f>'[1]44094418Exp'!P$264</f>
        <v>1.6839383399999998E-3</v>
      </c>
      <c r="R32" s="14">
        <f>'[1]44094418Exp'!Q$264</f>
        <v>3.3139416799999998E-3</v>
      </c>
      <c r="S32" s="14">
        <f>'[1]44094418Exp'!R$264</f>
        <v>4.6601962199999993E-3</v>
      </c>
      <c r="T32" s="14">
        <f>'[1]44094418Exp'!S$264</f>
        <v>3.3920434999999997E-3</v>
      </c>
      <c r="U32" s="14">
        <f>'[1]44094418Exp'!T$264</f>
        <v>3.2893348199999999E-3</v>
      </c>
      <c r="V32" s="14">
        <f>'[1]44094418Exp'!U$264</f>
        <v>1.5387102000000001E-3</v>
      </c>
      <c r="W32" s="14">
        <f>'[1]44094418Exp'!V$264</f>
        <v>1.9548423999999997E-3</v>
      </c>
      <c r="X32" s="14">
        <f>'[1]44094418Exp'!W$264</f>
        <v>2.3569881199999995E-3</v>
      </c>
      <c r="Y32" s="14">
        <f>'[1]44094418Exp'!X$264</f>
        <v>4.8068263739999995E-3</v>
      </c>
      <c r="Z32" s="14">
        <f>'[1]44094418Exp'!Y$264</f>
        <v>1.7909485999999998E-4</v>
      </c>
      <c r="AA32" s="14">
        <f>'[1]44094418Exp'!Z$264</f>
        <v>9.6711411519200003E-3</v>
      </c>
      <c r="AB32" s="14">
        <f>'[1]44094418Exp'!AA$264</f>
        <v>0</v>
      </c>
      <c r="AC32" s="40"/>
      <c r="AD32" s="234">
        <f>1/1000*'[1]44094418Exp'!AB$264</f>
        <v>3.3339999999999995E-2</v>
      </c>
      <c r="AE32" s="14">
        <f>1/1000*'[1]44094418Exp'!AC$264</f>
        <v>3.1796000000000005E-2</v>
      </c>
      <c r="AF32" s="14">
        <f>1/1000*'[1]44094418Exp'!AD$264</f>
        <v>2.8083999999999998E-2</v>
      </c>
      <c r="AG32" s="14">
        <f>1/1000*'[1]44094418Exp'!AE$264</f>
        <v>3.4555000000000002E-2</v>
      </c>
      <c r="AH32" s="14">
        <f>1/1000*'[1]44094418Exp'!AF$264</f>
        <v>3.7623957999999992E-2</v>
      </c>
      <c r="AI32" s="14">
        <f>1/1000*'[1]44094418Exp'!AG$264</f>
        <v>4.0150871000000005E-2</v>
      </c>
      <c r="AJ32" s="14">
        <f>1/1000*'[1]44094418Exp'!AH$264</f>
        <v>4.9981400000000002E-2</v>
      </c>
      <c r="AK32" s="14">
        <f>1/1000*'[1]44094418Exp'!AI$264</f>
        <v>5.6025644982452494E-2</v>
      </c>
      <c r="AL32" s="14">
        <f>1/1000*'[1]44094418Exp'!AJ$264</f>
        <v>4.681640248659498E-2</v>
      </c>
      <c r="AM32" s="14">
        <f>1/1000*'[1]44094418Exp'!AK$264</f>
        <v>2.5246370976941053E-2</v>
      </c>
      <c r="AN32" s="14">
        <f>1/1000*'[1]44094418Exp'!AL$264</f>
        <v>1.4788895545597347E-2</v>
      </c>
      <c r="AO32" s="14">
        <f>1/1000*'[1]44094418Exp'!AM$264</f>
        <v>1.244319816417697E-2</v>
      </c>
      <c r="AP32" s="14">
        <f>1/1000*'[1]44094418Exp'!AN$264</f>
        <v>9.3373833878835719E-3</v>
      </c>
      <c r="AQ32" s="14">
        <f>1/1000*'[1]44094418Exp'!AO$264</f>
        <v>5.2308356005145032E-3</v>
      </c>
      <c r="AR32" s="14">
        <f>1/1000*'[1]44094418Exp'!AP$264</f>
        <v>3.3365877715389666E-3</v>
      </c>
      <c r="AS32" s="14">
        <f>1/1000*'[1]44094418Exp'!AQ$264</f>
        <v>4.2703260709526722E-3</v>
      </c>
      <c r="AT32" s="14">
        <f>1/1000*'[1]44094418Exp'!AR$264</f>
        <v>3.343005E-3</v>
      </c>
      <c r="AU32" s="14">
        <f>1/1000*'[1]44094418Exp'!AS$264</f>
        <v>2.506917389958598E-3</v>
      </c>
      <c r="AV32" s="14">
        <f>1/1000*'[1]44094418Exp'!AT$264</f>
        <v>2.5208632754756565E-3</v>
      </c>
      <c r="AW32" s="14">
        <f>1/1000*'[1]44094418Exp'!AU$264</f>
        <v>1.3558809999999998E-3</v>
      </c>
      <c r="AX32" s="14">
        <f>1/1000*'[1]44094418Exp'!AV$264</f>
        <v>1.382269E-3</v>
      </c>
      <c r="AY32" s="14">
        <f>1/1000*'[1]44094418Exp'!AW$264</f>
        <v>1.7604800000000002E-3</v>
      </c>
      <c r="AZ32" s="14">
        <f>1/1000*'[1]44094418Exp'!AX$264</f>
        <v>3.0371631480000001E-3</v>
      </c>
      <c r="BA32" s="14">
        <f>1/1000*'[1]44094418Exp'!AY$264</f>
        <v>1.2836199999999997E-4</v>
      </c>
      <c r="BB32" s="14">
        <f>1/1000*'[1]44094418Exp'!AZ$264</f>
        <v>4.55601978E-3</v>
      </c>
      <c r="BC32" s="14">
        <f>1/1000*'[1]44094418Exp'!BA$264</f>
        <v>0</v>
      </c>
      <c r="BD32" s="231"/>
    </row>
    <row r="33" spans="2:56" ht="13">
      <c r="B33" s="5" t="s">
        <v>190</v>
      </c>
      <c r="C33" s="13">
        <f>'[1]94Exp'!B$264</f>
        <v>7.832321607938536E-2</v>
      </c>
      <c r="D33" s="43">
        <f>'[1]94Exp'!C$264</f>
        <v>7.5593158248867101E-2</v>
      </c>
      <c r="E33" s="43">
        <f>'[1]94Exp'!D$264</f>
        <v>8.6874092556430138E-2</v>
      </c>
      <c r="F33" s="43">
        <f>'[1]94Exp'!E$264</f>
        <v>0.11882307701112466</v>
      </c>
      <c r="G33" s="43">
        <f>'[1]94Exp'!F$264</f>
        <v>0.15854907784987232</v>
      </c>
      <c r="H33" s="43">
        <f>'[1]94Exp'!G$264</f>
        <v>0.17928389787523571</v>
      </c>
      <c r="I33" s="43">
        <f>'[1]94Exp'!H$264</f>
        <v>0.1743194883060738</v>
      </c>
      <c r="J33" s="173">
        <f>'[1]94Exp'!I$264</f>
        <v>0.19930184645366827</v>
      </c>
      <c r="K33" s="72">
        <f>'[1]94Exp'!J$264</f>
        <v>0.1957984878353492</v>
      </c>
      <c r="L33" s="72">
        <f>'[1]94Exp'!K$264</f>
        <v>0.16539789755018083</v>
      </c>
      <c r="M33" s="14">
        <f>'[1]94Exp'!L$264</f>
        <v>0.15246830968419139</v>
      </c>
      <c r="N33" s="14">
        <f>'[1]94Exp'!M$264</f>
        <v>0.14500703234526591</v>
      </c>
      <c r="O33" s="14">
        <f>'[1]94Exp'!N$264</f>
        <v>8.1647591475982911E-2</v>
      </c>
      <c r="P33" s="14">
        <f>'[1]94Exp'!O$264</f>
        <v>6.1520247793211372E-2</v>
      </c>
      <c r="Q33" s="14">
        <f>'[1]94Exp'!P$264</f>
        <v>5.8743310109284186E-2</v>
      </c>
      <c r="R33" s="14">
        <f>'[1]94Exp'!Q$264</f>
        <v>3.2982958399999998E-2</v>
      </c>
      <c r="S33" s="14">
        <f>'[1]94Exp'!R$264</f>
        <v>3.5094242399999996E-2</v>
      </c>
      <c r="T33" s="14">
        <f>'[1]94Exp'!S$264</f>
        <v>2.5927922455366237E-2</v>
      </c>
      <c r="U33" s="14">
        <f>'[1]94Exp'!T$264</f>
        <v>2.7067778453472358E-2</v>
      </c>
      <c r="V33" s="14">
        <f>'[1]94Exp'!U$264</f>
        <v>1.75453208E-2</v>
      </c>
      <c r="W33" s="14">
        <f>'[1]94Exp'!V$264</f>
        <v>3.5549085599999995E-2</v>
      </c>
      <c r="X33" s="14">
        <f>'[1]94Exp'!W$264</f>
        <v>2.0285445599999997E-2</v>
      </c>
      <c r="Y33" s="14">
        <f>'[1]94Exp'!X$264</f>
        <v>2.2064279832000001E-3</v>
      </c>
      <c r="Z33" s="14">
        <f>'[1]94Exp'!Y$264</f>
        <v>1.5289360799999999E-2</v>
      </c>
      <c r="AA33" s="14">
        <f>'[1]94Exp'!Z$264</f>
        <v>9.3372948451999997E-3</v>
      </c>
      <c r="AB33" s="14">
        <f>'[1]94Exp'!AA$264</f>
        <v>0</v>
      </c>
      <c r="AC33" s="40"/>
      <c r="AD33" s="234">
        <f>1/1000*'[1]94Exp'!AB$264</f>
        <v>7.4852000000000002E-2</v>
      </c>
      <c r="AE33" s="14">
        <f>1/1000*'[1]94Exp'!AC$264</f>
        <v>6.7938999999999999E-2</v>
      </c>
      <c r="AF33" s="14">
        <f>1/1000*'[1]94Exp'!AD$264</f>
        <v>7.4763999999999997E-2</v>
      </c>
      <c r="AG33" s="14">
        <f>1/1000*'[1]94Exp'!AE$264</f>
        <v>9.5057000000000003E-2</v>
      </c>
      <c r="AH33" s="14">
        <f>1/1000*'[1]94Exp'!AF$264</f>
        <v>0.13421671067493438</v>
      </c>
      <c r="AI33" s="14">
        <f>1/1000*'[1]94Exp'!AG$264</f>
        <v>0.16386415950961408</v>
      </c>
      <c r="AJ33" s="14">
        <f>1/1000*'[1]94Exp'!AH$264</f>
        <v>0.16955503574948547</v>
      </c>
      <c r="AK33" s="14">
        <f>1/1000*'[1]94Exp'!AI$264</f>
        <v>0.20177068971055728</v>
      </c>
      <c r="AL33" s="14">
        <f>1/1000*'[1]94Exp'!AJ$264</f>
        <v>0.19354337632880897</v>
      </c>
      <c r="AM33" s="14">
        <f>1/1000*'[1]94Exp'!AK$264</f>
        <v>0.16113552586091823</v>
      </c>
      <c r="AN33" s="14">
        <f>1/1000*'[1]94Exp'!AL$264</f>
        <v>0.15276409019127823</v>
      </c>
      <c r="AO33" s="14">
        <f>1/1000*'[1]94Exp'!AM$264</f>
        <v>0.14572565667617227</v>
      </c>
      <c r="AP33" s="14">
        <f>1/1000*'[1]94Exp'!AN$264</f>
        <v>0.10082823867892748</v>
      </c>
      <c r="AQ33" s="14">
        <f>1/1000*'[1]94Exp'!AO$264</f>
        <v>7.7522105470122879E-2</v>
      </c>
      <c r="AR33" s="14">
        <f>1/1000*'[1]94Exp'!AP$264</f>
        <v>7.4954454423297942E-2</v>
      </c>
      <c r="AS33" s="14">
        <f>1/1000*'[1]94Exp'!AQ$264</f>
        <v>7.3737032999999993E-2</v>
      </c>
      <c r="AT33" s="14">
        <f>1/1000*'[1]94Exp'!AR$264</f>
        <v>5.8066110999999997E-2</v>
      </c>
      <c r="AU33" s="14">
        <f>1/1000*'[1]94Exp'!AS$264</f>
        <v>4.5872793304856031E-2</v>
      </c>
      <c r="AV33" s="14">
        <f>1/1000*'[1]94Exp'!AT$264</f>
        <v>4.876353503431656E-2</v>
      </c>
      <c r="AW33" s="14">
        <f>1/1000*'[1]94Exp'!AU$264</f>
        <v>4.7417789000000002E-2</v>
      </c>
      <c r="AX33" s="14">
        <f>1/1000*'[1]94Exp'!AV$264</f>
        <v>4.2116504999999992E-2</v>
      </c>
      <c r="AY33" s="14">
        <f>1/1000*'[1]94Exp'!AW$264</f>
        <v>4.0582624999999997E-2</v>
      </c>
      <c r="AZ33" s="14">
        <f>1/1000*'[1]94Exp'!AX$264</f>
        <v>3.3385102590999999E-2</v>
      </c>
      <c r="BA33" s="14">
        <f>1/1000*'[1]94Exp'!AY$264</f>
        <v>8.0471640000000007E-3</v>
      </c>
      <c r="BB33" s="14">
        <f>1/1000*'[1]94Exp'!AZ$264</f>
        <v>1.5572698129999998E-2</v>
      </c>
      <c r="BC33" s="14">
        <f>1/1000*'[1]94Exp'!BA$264</f>
        <v>0</v>
      </c>
      <c r="BD33" s="231"/>
    </row>
    <row r="34" spans="2:56" ht="13">
      <c r="B34" s="8" t="s">
        <v>11</v>
      </c>
      <c r="C34" s="106">
        <f t="shared" ref="C34:M34" si="10">C26-SUM(C27:C33)</f>
        <v>8.5437428999999981E-2</v>
      </c>
      <c r="D34" s="70">
        <f t="shared" si="10"/>
        <v>9.3422409499999942E-2</v>
      </c>
      <c r="E34" s="70">
        <f t="shared" si="10"/>
        <v>9.9021807500000031E-2</v>
      </c>
      <c r="F34" s="70">
        <f t="shared" si="10"/>
        <v>0.10367965999999998</v>
      </c>
      <c r="G34" s="70">
        <f t="shared" si="10"/>
        <v>0.11433427306000007</v>
      </c>
      <c r="H34" s="70">
        <f t="shared" si="10"/>
        <v>0.11337631060000003</v>
      </c>
      <c r="I34" s="70">
        <f t="shared" si="10"/>
        <v>0.1049285237</v>
      </c>
      <c r="J34" s="71">
        <f t="shared" si="10"/>
        <v>8.1515456820588028E-2</v>
      </c>
      <c r="K34" s="71">
        <f t="shared" si="10"/>
        <v>8.0261374160627341E-2</v>
      </c>
      <c r="L34" s="71">
        <f t="shared" si="10"/>
        <v>6.3830358760000011E-2</v>
      </c>
      <c r="M34" s="70">
        <f t="shared" si="10"/>
        <v>5.4644822400000015E-2</v>
      </c>
      <c r="N34" s="70">
        <f>N26-SUM(N27:N33)</f>
        <v>5.0079023680000029E-2</v>
      </c>
      <c r="O34" s="70">
        <f t="shared" ref="O34:AB34" si="11">O26-SUM(O27:O33)</f>
        <v>5.0878051420000014E-2</v>
      </c>
      <c r="P34" s="70">
        <f>P26-SUM(P27:P33)</f>
        <v>3.888594518500002E-2</v>
      </c>
      <c r="Q34" s="70">
        <f t="shared" si="11"/>
        <v>4.1153309120000009E-2</v>
      </c>
      <c r="R34" s="70">
        <f t="shared" si="11"/>
        <v>3.7708605339999972E-2</v>
      </c>
      <c r="S34" s="70">
        <f t="shared" si="11"/>
        <v>4.0875342680000024E-2</v>
      </c>
      <c r="T34" s="70">
        <f t="shared" si="11"/>
        <v>3.1585776460000013E-2</v>
      </c>
      <c r="U34" s="70">
        <f t="shared" si="11"/>
        <v>3.2144098980000008E-2</v>
      </c>
      <c r="V34" s="70">
        <f t="shared" si="11"/>
        <v>2.3763039910000006E-2</v>
      </c>
      <c r="W34" s="70">
        <f t="shared" si="11"/>
        <v>1.4484211666666677E-2</v>
      </c>
      <c r="X34" s="70">
        <f t="shared" si="11"/>
        <v>1.6133704857142862E-2</v>
      </c>
      <c r="Y34" s="70">
        <f t="shared" si="11"/>
        <v>2.2237696649500007E-2</v>
      </c>
      <c r="Z34" s="70">
        <f t="shared" si="11"/>
        <v>4.562999000000019E-4</v>
      </c>
      <c r="AA34" s="70">
        <f t="shared" si="11"/>
        <v>1.6997117210500012E-2</v>
      </c>
      <c r="AB34" s="70">
        <f t="shared" si="11"/>
        <v>0</v>
      </c>
      <c r="AC34" s="40"/>
      <c r="AD34" s="235">
        <f t="shared" ref="AD34:BC34" si="12">AD26-SUM(AD27:AD33)</f>
        <v>5.7801000000000005E-2</v>
      </c>
      <c r="AE34" s="70">
        <f t="shared" si="12"/>
        <v>5.9196000000000026E-2</v>
      </c>
      <c r="AF34" s="70">
        <f t="shared" si="12"/>
        <v>6.0859999999999997E-2</v>
      </c>
      <c r="AG34" s="70">
        <f t="shared" si="12"/>
        <v>6.7027000000000003E-2</v>
      </c>
      <c r="AH34" s="70">
        <f t="shared" si="12"/>
        <v>8.6074187999999996E-2</v>
      </c>
      <c r="AI34" s="70">
        <f t="shared" si="12"/>
        <v>0.10366777499999996</v>
      </c>
      <c r="AJ34" s="70">
        <f t="shared" si="12"/>
        <v>7.2359723000000098E-2</v>
      </c>
      <c r="AK34" s="70">
        <f t="shared" si="12"/>
        <v>8.015012364339491E-2</v>
      </c>
      <c r="AL34" s="70">
        <f t="shared" si="12"/>
        <v>7.8614824191464816E-2</v>
      </c>
      <c r="AM34" s="70">
        <f t="shared" si="12"/>
        <v>5.7350663450080192E-2</v>
      </c>
      <c r="AN34" s="70">
        <f t="shared" si="12"/>
        <v>5.4035545282136693E-2</v>
      </c>
      <c r="AO34" s="70">
        <f t="shared" si="12"/>
        <v>5.3495159497782857E-2</v>
      </c>
      <c r="AP34" s="70">
        <f t="shared" si="12"/>
        <v>5.2064196729458015E-2</v>
      </c>
      <c r="AQ34" s="70">
        <f t="shared" si="12"/>
        <v>3.2795112265380746E-2</v>
      </c>
      <c r="AR34" s="70">
        <f t="shared" si="12"/>
        <v>3.9622792953410702E-2</v>
      </c>
      <c r="AS34" s="70">
        <f t="shared" si="12"/>
        <v>3.0967584571675588E-2</v>
      </c>
      <c r="AT34" s="70">
        <f t="shared" si="12"/>
        <v>3.3015239000000002E-2</v>
      </c>
      <c r="AU34" s="70">
        <f t="shared" si="12"/>
        <v>3.0057388087819388E-2</v>
      </c>
      <c r="AV34" s="70">
        <f t="shared" si="12"/>
        <v>2.8587628829219641E-2</v>
      </c>
      <c r="AW34" s="70">
        <f t="shared" si="12"/>
        <v>2.7400438999999985E-2</v>
      </c>
      <c r="AX34" s="70">
        <f t="shared" si="12"/>
        <v>1.7222793E-2</v>
      </c>
      <c r="AY34" s="70">
        <f t="shared" si="12"/>
        <v>2.3266525999999996E-2</v>
      </c>
      <c r="AZ34" s="70">
        <f t="shared" si="12"/>
        <v>2.8189178203000001E-2</v>
      </c>
      <c r="BA34" s="70">
        <f t="shared" si="12"/>
        <v>6.2186899999999885E-4</v>
      </c>
      <c r="BB34" s="70">
        <f t="shared" si="12"/>
        <v>2.5595705029999985E-2</v>
      </c>
      <c r="BC34" s="70">
        <f t="shared" si="12"/>
        <v>0</v>
      </c>
      <c r="BD34" s="231"/>
    </row>
    <row r="35" spans="2:56" s="214" customFormat="1" ht="20" customHeight="1">
      <c r="B35" s="253" t="s">
        <v>211</v>
      </c>
      <c r="C35" s="49">
        <f>SUM(C36:C36)</f>
        <v>0</v>
      </c>
      <c r="D35" s="50">
        <f t="shared" ref="D35" si="13">SUM(D36:D36)</f>
        <v>0</v>
      </c>
      <c r="E35" s="50">
        <f t="shared" ref="E35" si="14">SUM(E36:E36)</f>
        <v>0</v>
      </c>
      <c r="F35" s="50">
        <f t="shared" ref="F35" si="15">SUM(F36:F36)</f>
        <v>0</v>
      </c>
      <c r="G35" s="50">
        <f t="shared" ref="G35" si="16">SUM(G36:G36)</f>
        <v>0</v>
      </c>
      <c r="H35" s="50">
        <f t="shared" ref="H35" si="17">SUM(H36:H36)</f>
        <v>0</v>
      </c>
      <c r="I35" s="50">
        <f t="shared" ref="I35" si="18">SUM(I36:I36)</f>
        <v>0</v>
      </c>
      <c r="J35" s="50">
        <f t="shared" ref="J35" si="19">SUM(J36:J36)</f>
        <v>0</v>
      </c>
      <c r="K35" s="50">
        <f t="shared" ref="K35" si="20">SUM(K36:K36)</f>
        <v>0</v>
      </c>
      <c r="L35" s="50">
        <f t="shared" ref="L35" si="21">SUM(L36:L36)</f>
        <v>0</v>
      </c>
      <c r="M35" s="50">
        <f t="shared" ref="M35" si="22">SUM(M36:M36)</f>
        <v>0</v>
      </c>
      <c r="N35" s="50">
        <f t="shared" ref="N35" si="23">SUM(N36:N36)</f>
        <v>0</v>
      </c>
      <c r="O35" s="50">
        <f t="shared" ref="O35" si="24">SUM(O36:O36)</f>
        <v>1.6203234782608697E-4</v>
      </c>
      <c r="P35" s="50">
        <f t="shared" ref="P35" si="25">SUM(P36:P36)</f>
        <v>1.6045217391304348E-6</v>
      </c>
      <c r="Q35" s="50">
        <f t="shared" ref="Q35" si="26">SUM(Q36:Q36)</f>
        <v>8.716521739130436E-7</v>
      </c>
      <c r="R35" s="50">
        <f t="shared" ref="R35" si="27">SUM(R36:R36)</f>
        <v>0</v>
      </c>
      <c r="S35" s="50">
        <f t="shared" ref="S35" si="28">SUM(S36:S36)</f>
        <v>3.8956521739130437E-7</v>
      </c>
      <c r="T35" s="50">
        <f t="shared" ref="T35" si="29">SUM(T36:T36)</f>
        <v>1.7043478260869567E-7</v>
      </c>
      <c r="U35" s="50">
        <f t="shared" ref="U35" si="30">SUM(U36:U36)</f>
        <v>0</v>
      </c>
      <c r="V35" s="50">
        <f t="shared" ref="V35" si="31">SUM(V36:V36)</f>
        <v>0</v>
      </c>
      <c r="W35" s="50">
        <f t="shared" ref="W35" si="32">SUM(W36:W36)</f>
        <v>0</v>
      </c>
      <c r="X35" s="50">
        <f t="shared" ref="X35" si="33">SUM(X36:X36)</f>
        <v>0</v>
      </c>
      <c r="Y35" s="50">
        <f t="shared" ref="Y35" si="34">SUM(Y36:Y36)</f>
        <v>5.7044692173913045E-2</v>
      </c>
      <c r="Z35" s="50">
        <f t="shared" ref="Z35" si="35">SUM(Z36:Z36)</f>
        <v>0</v>
      </c>
      <c r="AA35" s="50">
        <f t="shared" ref="AA35" si="36">SUM(AA36:AA36)</f>
        <v>0.45014601982608698</v>
      </c>
      <c r="AB35" s="237">
        <f t="shared" ref="AB35" si="37">SUM(AB36:AB36)</f>
        <v>0</v>
      </c>
      <c r="AC35" s="149"/>
      <c r="AD35" s="49">
        <f t="shared" ref="AD35" si="38">SUM(AD36:AD36)</f>
        <v>0</v>
      </c>
      <c r="AE35" s="50">
        <f t="shared" ref="AE35" si="39">SUM(AE36:AE36)</f>
        <v>0</v>
      </c>
      <c r="AF35" s="50">
        <f t="shared" ref="AF35" si="40">SUM(AF36:AF36)</f>
        <v>0</v>
      </c>
      <c r="AG35" s="50">
        <f t="shared" ref="AG35" si="41">SUM(AG36:AG36)</f>
        <v>0</v>
      </c>
      <c r="AH35" s="50">
        <f t="shared" ref="AH35" si="42">SUM(AH36:AH36)</f>
        <v>0</v>
      </c>
      <c r="AI35" s="50">
        <f t="shared" ref="AI35" si="43">SUM(AI36:AI36)</f>
        <v>0</v>
      </c>
      <c r="AJ35" s="50">
        <f t="shared" ref="AJ35" si="44">SUM(AJ36:AJ36)</f>
        <v>0</v>
      </c>
      <c r="AK35" s="50">
        <f t="shared" ref="AK35" si="45">SUM(AK36:AK36)</f>
        <v>0</v>
      </c>
      <c r="AL35" s="50">
        <f t="shared" ref="AL35" si="46">SUM(AL36:AL36)</f>
        <v>0</v>
      </c>
      <c r="AM35" s="50">
        <f t="shared" ref="AM35" si="47">SUM(AM36:AM36)</f>
        <v>0</v>
      </c>
      <c r="AN35" s="50">
        <f t="shared" ref="AN35" si="48">SUM(AN36:AN36)</f>
        <v>0</v>
      </c>
      <c r="AO35" s="50">
        <f t="shared" ref="AO35" si="49">SUM(AO36:AO36)</f>
        <v>0</v>
      </c>
      <c r="AP35" s="50">
        <f t="shared" ref="AP35" si="50">SUM(AP36:AP36)</f>
        <v>3.1080999999999996E-5</v>
      </c>
      <c r="AQ35" s="50">
        <f t="shared" ref="AQ35" si="51">SUM(AQ36:AQ36)</f>
        <v>1.7879999999999999E-6</v>
      </c>
      <c r="AR35" s="50">
        <f t="shared" ref="AR35" si="52">SUM(AR36:AR36)</f>
        <v>8.990000000000001E-7</v>
      </c>
      <c r="AS35" s="50">
        <f t="shared" ref="AS35" si="53">SUM(AS36:AS36)</f>
        <v>0</v>
      </c>
      <c r="AT35" s="50">
        <f t="shared" ref="AT35" si="54">SUM(AT36:AT36)</f>
        <v>2.5499999999999999E-7</v>
      </c>
      <c r="AU35" s="50">
        <f t="shared" ref="AU35" si="55">SUM(AU36:AU36)</f>
        <v>5.3763716713723011E-8</v>
      </c>
      <c r="AV35" s="50">
        <f t="shared" ref="AV35" si="56">SUM(AV36:AV36)</f>
        <v>0</v>
      </c>
      <c r="AW35" s="50">
        <f t="shared" ref="AW35" si="57">SUM(AW36:AW36)</f>
        <v>0</v>
      </c>
      <c r="AX35" s="50">
        <f t="shared" ref="AX35" si="58">SUM(AX36:AX36)</f>
        <v>0</v>
      </c>
      <c r="AY35" s="50">
        <f t="shared" ref="AY35" si="59">SUM(AY36:AY36)</f>
        <v>0</v>
      </c>
      <c r="AZ35" s="50">
        <f t="shared" ref="AZ35" si="60">SUM(AZ36:AZ36)</f>
        <v>3.5092365829999996E-3</v>
      </c>
      <c r="BA35" s="50">
        <f t="shared" ref="BA35" si="61">SUM(BA36:BA36)</f>
        <v>0</v>
      </c>
      <c r="BB35" s="50">
        <f t="shared" ref="BB35" si="62">SUM(BB36:BB36)</f>
        <v>3.1650377739999999E-2</v>
      </c>
      <c r="BC35" s="237">
        <f t="shared" ref="BC35" si="63">SUM(BC36:BC36)</f>
        <v>0</v>
      </c>
      <c r="BD35" s="232"/>
    </row>
    <row r="36" spans="2:56" s="214" customFormat="1" ht="13">
      <c r="B36" s="254" t="s">
        <v>212</v>
      </c>
      <c r="C36" s="13">
        <f>'[1]440131Exp'!B$264</f>
        <v>0</v>
      </c>
      <c r="D36" s="14">
        <f>'[1]440131Exp'!C$264</f>
        <v>0</v>
      </c>
      <c r="E36" s="14">
        <f>'[1]440131Exp'!D$264</f>
        <v>0</v>
      </c>
      <c r="F36" s="14">
        <f>'[1]440131Exp'!E$264</f>
        <v>0</v>
      </c>
      <c r="G36" s="14">
        <f>'[1]440131Exp'!F$264</f>
        <v>0</v>
      </c>
      <c r="H36" s="14">
        <f>'[1]440131Exp'!G$264</f>
        <v>0</v>
      </c>
      <c r="I36" s="14">
        <f>'[1]440131Exp'!H$264</f>
        <v>0</v>
      </c>
      <c r="J36" s="72">
        <f>'[1]440131Exp'!I$264</f>
        <v>0</v>
      </c>
      <c r="K36" s="72">
        <f>'[1]440131Exp'!J$264</f>
        <v>0</v>
      </c>
      <c r="L36" s="72">
        <f>'[1]440131Exp'!K$264</f>
        <v>0</v>
      </c>
      <c r="M36" s="14">
        <f>'[1]440131Exp'!L$264</f>
        <v>0</v>
      </c>
      <c r="N36" s="14">
        <f>'[1]440131Exp'!M$264</f>
        <v>0</v>
      </c>
      <c r="O36" s="14">
        <f>'[1]440131Exp'!N$264</f>
        <v>1.6203234782608697E-4</v>
      </c>
      <c r="P36" s="14">
        <f>'[1]440131Exp'!O$264</f>
        <v>1.6045217391304348E-6</v>
      </c>
      <c r="Q36" s="14">
        <f>'[1]440131Exp'!P$264</f>
        <v>8.716521739130436E-7</v>
      </c>
      <c r="R36" s="14">
        <f>'[1]440131Exp'!Q$264</f>
        <v>0</v>
      </c>
      <c r="S36" s="14">
        <f>'[1]440131Exp'!R$264</f>
        <v>3.8956521739130437E-7</v>
      </c>
      <c r="T36" s="14">
        <f>'[1]440131Exp'!S$264</f>
        <v>1.7043478260869567E-7</v>
      </c>
      <c r="U36" s="14">
        <f>'[1]440131Exp'!T$264</f>
        <v>0</v>
      </c>
      <c r="V36" s="14">
        <f>'[1]440131Exp'!U$264</f>
        <v>0</v>
      </c>
      <c r="W36" s="14">
        <f>'[1]440131Exp'!V$264</f>
        <v>0</v>
      </c>
      <c r="X36" s="14">
        <f>'[1]440131Exp'!W$264</f>
        <v>0</v>
      </c>
      <c r="Y36" s="14">
        <f>'[1]440131Exp'!X$264</f>
        <v>5.7044692173913045E-2</v>
      </c>
      <c r="Z36" s="14">
        <f>'[1]440131Exp'!Y$264</f>
        <v>0</v>
      </c>
      <c r="AA36" s="14">
        <f>'[1]440131Exp'!Z$264</f>
        <v>0.45014601982608698</v>
      </c>
      <c r="AB36" s="14">
        <f>'[1]440131Exp'!AA$264</f>
        <v>0</v>
      </c>
      <c r="AC36" s="149"/>
      <c r="AD36" s="13">
        <f>1/1000*'[1]440131Exp'!AB$264</f>
        <v>0</v>
      </c>
      <c r="AE36" s="14">
        <f>1/1000*'[1]440131Exp'!AC$264</f>
        <v>0</v>
      </c>
      <c r="AF36" s="14">
        <f>1/1000*'[1]440131Exp'!AD$264</f>
        <v>0</v>
      </c>
      <c r="AG36" s="14">
        <f>1/1000*'[1]440131Exp'!AE$264</f>
        <v>0</v>
      </c>
      <c r="AH36" s="14">
        <f>1/1000*'[1]440131Exp'!AF$264</f>
        <v>0</v>
      </c>
      <c r="AI36" s="14">
        <f>1/1000*'[1]440131Exp'!AG$264</f>
        <v>0</v>
      </c>
      <c r="AJ36" s="14">
        <f>1/1000*'[1]440131Exp'!AH$264</f>
        <v>0</v>
      </c>
      <c r="AK36" s="14">
        <f>1/1000*'[1]440131Exp'!AI$264</f>
        <v>0</v>
      </c>
      <c r="AL36" s="14">
        <f>1/1000*'[1]440131Exp'!AJ$264</f>
        <v>0</v>
      </c>
      <c r="AM36" s="14">
        <f>1/1000*'[1]440131Exp'!AK$264</f>
        <v>0</v>
      </c>
      <c r="AN36" s="14">
        <f>1/1000*'[1]440131Exp'!AL$264</f>
        <v>0</v>
      </c>
      <c r="AO36" s="14">
        <f>1/1000*'[1]440131Exp'!AM$264</f>
        <v>0</v>
      </c>
      <c r="AP36" s="14">
        <f>1/1000*'[1]440131Exp'!AN$264</f>
        <v>3.1080999999999996E-5</v>
      </c>
      <c r="AQ36" s="14">
        <f>1/1000*'[1]440131Exp'!AO$264</f>
        <v>1.7879999999999999E-6</v>
      </c>
      <c r="AR36" s="14">
        <f>1/1000*'[1]440131Exp'!AP$264</f>
        <v>8.990000000000001E-7</v>
      </c>
      <c r="AS36" s="14">
        <f>1/1000*'[1]440131Exp'!AQ$264</f>
        <v>0</v>
      </c>
      <c r="AT36" s="14">
        <f>1/1000*'[1]440131Exp'!AR$264</f>
        <v>2.5499999999999999E-7</v>
      </c>
      <c r="AU36" s="14">
        <f>1/1000*'[1]440131Exp'!AS$264</f>
        <v>5.3763716713723011E-8</v>
      </c>
      <c r="AV36" s="14">
        <f>1/1000*'[1]440131Exp'!AT$264</f>
        <v>0</v>
      </c>
      <c r="AW36" s="14">
        <f>1/1000*'[1]440131Exp'!AU$264</f>
        <v>0</v>
      </c>
      <c r="AX36" s="14">
        <f>1/1000*'[1]440131Exp'!AV$264</f>
        <v>0</v>
      </c>
      <c r="AY36" s="14">
        <f>1/1000*'[1]440131Exp'!AW$264</f>
        <v>0</v>
      </c>
      <c r="AZ36" s="14">
        <f>1/1000*'[1]440131Exp'!AX$264</f>
        <v>3.5092365829999996E-3</v>
      </c>
      <c r="BA36" s="14">
        <f>1/1000*'[1]440131Exp'!AY$264</f>
        <v>0</v>
      </c>
      <c r="BB36" s="14">
        <f>1/1000*'[1]440131Exp'!AZ$264</f>
        <v>3.1650377739999999E-2</v>
      </c>
      <c r="BC36" s="14">
        <f>1/1000*'[1]440131Exp'!BA$264</f>
        <v>0</v>
      </c>
      <c r="BD36" s="232"/>
    </row>
    <row r="37" spans="2:56" ht="20" customHeight="1">
      <c r="B37" s="53" t="s">
        <v>13</v>
      </c>
      <c r="C37" s="49">
        <f>[1]PaperSectorMinusCoreVPAExp!B$264</f>
        <v>0.18744963190000002</v>
      </c>
      <c r="D37" s="50">
        <f>[1]PaperSectorMinusCoreVPAExp!C$264</f>
        <v>0.16816709844</v>
      </c>
      <c r="E37" s="50">
        <f>[1]PaperSectorMinusCoreVPAExp!D$264</f>
        <v>0.17028962349999999</v>
      </c>
      <c r="F37" s="50">
        <f>[1]PaperSectorMinusCoreVPAExp!E$264</f>
        <v>0.22225514868999999</v>
      </c>
      <c r="G37" s="50">
        <f>[1]PaperSectorMinusCoreVPAExp!F$264</f>
        <v>0.18683658100228615</v>
      </c>
      <c r="H37" s="50">
        <f>[1]PaperSectorMinusCoreVPAExp!G$264</f>
        <v>0.19097226672000003</v>
      </c>
      <c r="I37" s="50">
        <f>[1]PaperSectorMinusCoreVPAExp!H$264</f>
        <v>0.14468229399999996</v>
      </c>
      <c r="J37" s="75">
        <f>[1]PaperSectorMinusCoreVPAExp!I$264</f>
        <v>0.15799885370999997</v>
      </c>
      <c r="K37" s="75">
        <f>[1]PaperSectorMinusCoreVPAExp!J$264</f>
        <v>0.15093214728999998</v>
      </c>
      <c r="L37" s="75">
        <f>[1]PaperSectorMinusCoreVPAExp!K$264</f>
        <v>0.15710267955000001</v>
      </c>
      <c r="M37" s="50">
        <f>[1]PaperSectorMinusCoreVPAExp!L$264</f>
        <v>0.13166091457000004</v>
      </c>
      <c r="N37" s="50">
        <f>[1]PaperSectorMinusCoreVPAExp!M$264</f>
        <v>0.12397583841000001</v>
      </c>
      <c r="O37" s="50">
        <f>[1]PaperSectorMinusCoreVPAExp!N$264</f>
        <v>0.14654179497999997</v>
      </c>
      <c r="P37" s="50">
        <f>[1]PaperSectorMinusCoreVPAExp!O$264</f>
        <v>0.33156459230999979</v>
      </c>
      <c r="Q37" s="50">
        <f>[1]PaperSectorMinusCoreVPAExp!P$264</f>
        <v>0.32542019246999992</v>
      </c>
      <c r="R37" s="50">
        <f>[1]PaperSectorMinusCoreVPAExp!Q$264</f>
        <v>0.40369235886000004</v>
      </c>
      <c r="S37" s="50">
        <f>[1]PaperSectorMinusCoreVPAExp!R$264</f>
        <v>0.35562377046999993</v>
      </c>
      <c r="T37" s="50">
        <f>[1]PaperSectorMinusCoreVPAExp!S$264</f>
        <v>0.19513951768999996</v>
      </c>
      <c r="U37" s="50">
        <f>[1]PaperSectorMinusCoreVPAExp!T$264</f>
        <v>0.22358227492999999</v>
      </c>
      <c r="V37" s="50">
        <f>[1]PaperSectorMinusCoreVPAExp!U$264</f>
        <v>0.14070693357000003</v>
      </c>
      <c r="W37" s="50">
        <f>[1]PaperSectorMinusCoreVPAExp!V$264</f>
        <v>9.1897804639999997E-2</v>
      </c>
      <c r="X37" s="50">
        <f>[1]PaperSectorMinusCoreVPAExp!W$264</f>
        <v>3.8112670909999993E-2</v>
      </c>
      <c r="Y37" s="50">
        <f>[1]PaperSectorMinusCoreVPAExp!X$264</f>
        <v>0.146731947911</v>
      </c>
      <c r="Z37" s="50">
        <f>[1]PaperSectorMinusCoreVPAExp!Y$264</f>
        <v>1.01838402966</v>
      </c>
      <c r="AA37" s="50">
        <f>[1]PaperSectorMinusCoreVPAExp!Z$264</f>
        <v>9.2640051941039983E-2</v>
      </c>
      <c r="AB37" s="50">
        <f>[1]PaperSectorMinusCoreVPAExp!AA$264</f>
        <v>0</v>
      </c>
      <c r="AC37" s="27"/>
      <c r="AD37" s="233">
        <f>1/1000*[1]PaperSectorMinusCoreVPAExp!AB$264</f>
        <v>6.1102447999999997E-2</v>
      </c>
      <c r="AE37" s="50">
        <f>1/1000*[1]PaperSectorMinusCoreVPAExp!AC$264</f>
        <v>6.0650067518905296E-2</v>
      </c>
      <c r="AF37" s="50">
        <f>1/1000*[1]PaperSectorMinusCoreVPAExp!AD$264</f>
        <v>8.1964305400372445E-2</v>
      </c>
      <c r="AG37" s="50">
        <f>1/1000*[1]PaperSectorMinusCoreVPAExp!AE$264</f>
        <v>0.10748270531278895</v>
      </c>
      <c r="AH37" s="50">
        <f>1/1000*[1]PaperSectorMinusCoreVPAExp!AF$264</f>
        <v>9.4638008112527636E-2</v>
      </c>
      <c r="AI37" s="50">
        <f>1/1000*[1]PaperSectorMinusCoreVPAExp!AG$264</f>
        <v>0.10234067740790415</v>
      </c>
      <c r="AJ37" s="50">
        <f>1/1000*[1]PaperSectorMinusCoreVPAExp!AH$264</f>
        <v>0.10745160121727597</v>
      </c>
      <c r="AK37" s="50">
        <f>1/1000*[1]PaperSectorMinusCoreVPAExp!AI$264</f>
        <v>0.1001204643337088</v>
      </c>
      <c r="AL37" s="50">
        <f>1/1000*[1]PaperSectorMinusCoreVPAExp!AJ$264</f>
        <v>0.10658441395513965</v>
      </c>
      <c r="AM37" s="50">
        <f>1/1000*[1]PaperSectorMinusCoreVPAExp!AK$264</f>
        <v>0.13043038577082547</v>
      </c>
      <c r="AN37" s="50">
        <f>1/1000*[1]PaperSectorMinusCoreVPAExp!AL$264</f>
        <v>8.1105716999999994E-2</v>
      </c>
      <c r="AO37" s="50">
        <f>1/1000*[1]PaperSectorMinusCoreVPAExp!AM$264</f>
        <v>8.2415217900271384E-2</v>
      </c>
      <c r="AP37" s="50">
        <f>1/1000*[1]PaperSectorMinusCoreVPAExp!AN$264</f>
        <v>8.5723299000000003E-2</v>
      </c>
      <c r="AQ37" s="50">
        <f>1/1000*[1]PaperSectorMinusCoreVPAExp!AO$264</f>
        <v>0.10957752030955865</v>
      </c>
      <c r="AR37" s="50">
        <f>1/1000*[1]PaperSectorMinusCoreVPAExp!AP$264</f>
        <v>9.2045303468042544E-2</v>
      </c>
      <c r="AS37" s="50">
        <f>1/1000*[1]PaperSectorMinusCoreVPAExp!AQ$264</f>
        <v>0.10032460899999998</v>
      </c>
      <c r="AT37" s="50">
        <f>1/1000*[1]PaperSectorMinusCoreVPAExp!AR$264</f>
        <v>8.5736583999999991E-2</v>
      </c>
      <c r="AU37" s="50">
        <f>1/1000*[1]PaperSectorMinusCoreVPAExp!AS$264</f>
        <v>6.1430646410348455E-2</v>
      </c>
      <c r="AV37" s="50">
        <f>1/1000*[1]PaperSectorMinusCoreVPAExp!AT$264</f>
        <v>7.6912728100002381E-2</v>
      </c>
      <c r="AW37" s="50">
        <f>1/1000*[1]PaperSectorMinusCoreVPAExp!AU$264</f>
        <v>6.1040161999999988E-2</v>
      </c>
      <c r="AX37" s="50">
        <f>1/1000*[1]PaperSectorMinusCoreVPAExp!AV$264</f>
        <v>5.3679270999999994E-2</v>
      </c>
      <c r="AY37" s="50">
        <f>1/1000*[1]PaperSectorMinusCoreVPAExp!AW$264</f>
        <v>3.6300450999999997E-2</v>
      </c>
      <c r="AZ37" s="50">
        <f>1/1000*[1]PaperSectorMinusCoreVPAExp!AX$264</f>
        <v>5.8787316058999999E-2</v>
      </c>
      <c r="BA37" s="50">
        <f>1/1000*[1]PaperSectorMinusCoreVPAExp!AY$264</f>
        <v>7.2404844999999995E-2</v>
      </c>
      <c r="BB37" s="50">
        <f>1/1000*[1]PaperSectorMinusCoreVPAExp!AZ$264</f>
        <v>5.6315609559999993E-2</v>
      </c>
      <c r="BC37" s="50">
        <f>1/1000*[1]PaperSectorMinusCoreVPAExp!BA$264</f>
        <v>0</v>
      </c>
      <c r="BD37" s="231"/>
    </row>
    <row r="38" spans="2:56" ht="13">
      <c r="B38" s="5" t="s">
        <v>174</v>
      </c>
      <c r="C38" s="13">
        <f>'[1]440123Exp'!B$264</f>
        <v>1.263689E-4</v>
      </c>
      <c r="D38" s="14">
        <f>'[1]440123Exp'!C$264</f>
        <v>1.6743999999999997E-7</v>
      </c>
      <c r="E38" s="14">
        <f>'[1]440123Exp'!D$264</f>
        <v>1.0384499999999999E-5</v>
      </c>
      <c r="F38" s="14">
        <f>'[1]440123Exp'!E$264</f>
        <v>2.1379189999999996E-5</v>
      </c>
      <c r="G38" s="14">
        <f>'[1]440123Exp'!F$264</f>
        <v>4.3090039999999999E-5</v>
      </c>
      <c r="H38" s="14">
        <f>'[1]440123Exp'!G$264</f>
        <v>1.602272E-5</v>
      </c>
      <c r="I38" s="14">
        <f>'[1]440123Exp'!H$264</f>
        <v>1.0020237499999998E-2</v>
      </c>
      <c r="J38" s="72">
        <f>'[1]440123Exp'!I$264</f>
        <v>4.0734770999999994E-4</v>
      </c>
      <c r="K38" s="72">
        <f>'[1]440123Exp'!J$264</f>
        <v>8.5473289999999993E-5</v>
      </c>
      <c r="L38" s="72">
        <f>'[1]440123Exp'!K$264</f>
        <v>5.9144154999999992E-4</v>
      </c>
      <c r="M38" s="14">
        <f>'[1]440123Exp'!L$264</f>
        <v>1.1766475699999997E-3</v>
      </c>
      <c r="N38" s="14">
        <f>'[1]440123Exp'!M$264</f>
        <v>1.0110494099999996E-3</v>
      </c>
      <c r="O38" s="14">
        <f>'[1]440123Exp'!N$264</f>
        <v>6.5418614799999993E-3</v>
      </c>
      <c r="P38" s="14">
        <f>'[1]440123Exp'!O$264</f>
        <v>8.8667868100000009E-3</v>
      </c>
      <c r="Q38" s="14">
        <f>'[1]440123Exp'!P$264</f>
        <v>4.3359436470000005E-2</v>
      </c>
      <c r="R38" s="14">
        <f>'[1]440123Exp'!Q$264</f>
        <v>9.3716908600000003E-3</v>
      </c>
      <c r="S38" s="14">
        <f>'[1]440123Exp'!R$264</f>
        <v>1.5501514699999999E-3</v>
      </c>
      <c r="T38" s="14">
        <f>'[1]440123Exp'!S$264</f>
        <v>1.5516036899999998E-3</v>
      </c>
      <c r="U38" s="14">
        <f>'[1]440123Exp'!T$264</f>
        <v>3.4532294299999995E-3</v>
      </c>
      <c r="V38" s="14">
        <f>'[1]440123Exp'!U$264</f>
        <v>6.7508700699999997E-3</v>
      </c>
      <c r="W38" s="14">
        <f>'[1]440123Exp'!V$264</f>
        <v>1.7407706399999998E-3</v>
      </c>
      <c r="X38" s="14">
        <f>'[1]440123Exp'!W$264</f>
        <v>9.8070090999999998E-4</v>
      </c>
      <c r="Y38" s="14">
        <f>'[1]440123Exp'!X$264</f>
        <v>6.9315651999999988E-4</v>
      </c>
      <c r="Z38" s="14">
        <f>'[1]440123Exp'!Y$264</f>
        <v>1.0067005681600001</v>
      </c>
      <c r="AA38" s="14">
        <f>'[1]440123Exp'!Z$264</f>
        <v>4.6110399999999994E-9</v>
      </c>
      <c r="AB38" s="14">
        <f>'[1]440123Exp'!AA$264</f>
        <v>0</v>
      </c>
      <c r="AC38" s="149"/>
      <c r="AD38" s="234">
        <f>1/1000*'[1]440123Exp'!AB$264</f>
        <v>4.8448000000000001E-5</v>
      </c>
      <c r="AE38" s="14">
        <f>1/1000*'[1]440123Exp'!AC$264</f>
        <v>6.7518905293482169E-8</v>
      </c>
      <c r="AF38" s="14">
        <f>1/1000*'[1]440123Exp'!AD$264</f>
        <v>2.3054003724394784E-6</v>
      </c>
      <c r="AG38" s="14">
        <f>1/1000*'[1]440123Exp'!AE$264</f>
        <v>2.2705312788969042E-5</v>
      </c>
      <c r="AH38" s="14">
        <f>1/1000*'[1]440123Exp'!AF$264</f>
        <v>3.3803696048939116E-5</v>
      </c>
      <c r="AI38" s="14">
        <f>1/1000*'[1]440123Exp'!AG$264</f>
        <v>1.3187173335884324E-5</v>
      </c>
      <c r="AJ38" s="14">
        <f>1/1000*'[1]440123Exp'!AH$264</f>
        <v>4.340767698398262E-4</v>
      </c>
      <c r="AK38" s="14">
        <f>1/1000*'[1]440123Exp'!AI$264</f>
        <v>1.1340430963378744E-4</v>
      </c>
      <c r="AL38" s="14">
        <f>1/1000*'[1]440123Exp'!AJ$264</f>
        <v>2.7918010117276475E-5</v>
      </c>
      <c r="AM38" s="14">
        <f>1/1000*'[1]440123Exp'!AK$264</f>
        <v>1.4691677082549618E-4</v>
      </c>
      <c r="AN38" s="14">
        <f>1/1000*'[1]440123Exp'!AL$264</f>
        <v>3.4597400000000003E-4</v>
      </c>
      <c r="AO38" s="14">
        <f>1/1000*'[1]440123Exp'!AM$264</f>
        <v>2.7027540624525228E-4</v>
      </c>
      <c r="AP38" s="14">
        <f>1/1000*'[1]440123Exp'!AN$264</f>
        <v>1.7155640000000002E-3</v>
      </c>
      <c r="AQ38" s="14">
        <f>1/1000*'[1]440123Exp'!AO$264</f>
        <v>2.4123920000000002E-3</v>
      </c>
      <c r="AR38" s="14">
        <f>1/1000*'[1]440123Exp'!AP$264</f>
        <v>4.5188599999999995E-3</v>
      </c>
      <c r="AS38" s="14">
        <f>1/1000*'[1]440123Exp'!AQ$264</f>
        <v>4.1890429999999991E-3</v>
      </c>
      <c r="AT38" s="14">
        <f>1/1000*'[1]440123Exp'!AR$264</f>
        <v>6.1723399999999982E-4</v>
      </c>
      <c r="AU38" s="14">
        <f>1/1000*'[1]440123Exp'!AS$264</f>
        <v>6.2636795087400526E-4</v>
      </c>
      <c r="AV38" s="14">
        <f>1/1000*'[1]440123Exp'!AT$264</f>
        <v>9.8055892270575151E-4</v>
      </c>
      <c r="AW38" s="14">
        <f>1/1000*'[1]440123Exp'!AU$264</f>
        <v>8.8125499999999995E-4</v>
      </c>
      <c r="AX38" s="14">
        <f>1/1000*'[1]440123Exp'!AV$264</f>
        <v>8.0108699999999981E-4</v>
      </c>
      <c r="AY38" s="14">
        <f>1/1000*'[1]440123Exp'!AW$264</f>
        <v>4.1304799999999995E-4</v>
      </c>
      <c r="AZ38" s="14">
        <f>1/1000*'[1]440123Exp'!AX$264</f>
        <v>2.9406338299999994E-4</v>
      </c>
      <c r="BA38" s="14">
        <f>1/1000*'[1]440123Exp'!AY$264</f>
        <v>7.0075596000000004E-2</v>
      </c>
      <c r="BB38" s="14">
        <f>1/1000*'[1]440123Exp'!AZ$264</f>
        <v>9.7999999999999992E-10</v>
      </c>
      <c r="BC38" s="14">
        <f>1/1000*'[1]440123Exp'!BA$264</f>
        <v>0</v>
      </c>
      <c r="BD38" s="231"/>
    </row>
    <row r="39" spans="2:56">
      <c r="B39" s="5" t="s">
        <v>12</v>
      </c>
      <c r="C39" s="16">
        <f>'[1]4701-5Exp'!B$264</f>
        <v>5.2053911999999994E-2</v>
      </c>
      <c r="D39" s="17">
        <f>'[1]4701-5Exp'!C$264</f>
        <v>9.8783459999999997E-3</v>
      </c>
      <c r="E39" s="17">
        <f>'[1]4701-5Exp'!D$264</f>
        <v>8.2147454999999987E-3</v>
      </c>
      <c r="F39" s="17">
        <f>'[1]4701-5Exp'!E$264</f>
        <v>5.3156204999999998E-3</v>
      </c>
      <c r="G39" s="17">
        <f>'[1]4701-5Exp'!F$264</f>
        <v>5.6426309999999995E-3</v>
      </c>
      <c r="H39" s="17">
        <f>'[1]4701-5Exp'!G$264</f>
        <v>1.1175142499999999E-2</v>
      </c>
      <c r="I39" s="17">
        <f>'[1]4701-5Exp'!H$264</f>
        <v>1.6145581499999999E-2</v>
      </c>
      <c r="J39" s="187">
        <f>'[1]4701-5Exp'!I$264</f>
        <v>1.6981470000000002E-2</v>
      </c>
      <c r="K39" s="186">
        <f>'[1]4701-5Exp'!J$264</f>
        <v>1.9509551999999999E-2</v>
      </c>
      <c r="L39" s="186">
        <f>'[1]4701-5Exp'!K$264</f>
        <v>1.3055247000000001E-2</v>
      </c>
      <c r="M39" s="148">
        <f>'[1]4701-5Exp'!L$264</f>
        <v>5.5044899999999995E-4</v>
      </c>
      <c r="N39" s="148">
        <f>'[1]4701-5Exp'!M$264</f>
        <v>4.5508499999999995E-3</v>
      </c>
      <c r="O39" s="148">
        <f>'[1]4701-5Exp'!N$264</f>
        <v>1.4867999999999999E-5</v>
      </c>
      <c r="P39" s="148">
        <f>'[1]4701-5Exp'!O$264</f>
        <v>0.19989962999999999</v>
      </c>
      <c r="Q39" s="148">
        <f>'[1]4701-5Exp'!P$264</f>
        <v>0.21589437599999997</v>
      </c>
      <c r="R39" s="148">
        <f>'[1]4701-5Exp'!Q$264</f>
        <v>0.34384609350000001</v>
      </c>
      <c r="S39" s="148">
        <f>'[1]4701-5Exp'!R$264</f>
        <v>0.26155960650000004</v>
      </c>
      <c r="T39" s="148">
        <f>'[1]4701-5Exp'!S$264</f>
        <v>0.12996066149999999</v>
      </c>
      <c r="U39" s="148">
        <f>'[1]4701-5Exp'!T$264</f>
        <v>0.15424349850000002</v>
      </c>
      <c r="V39" s="148">
        <f>'[1]4701-5Exp'!U$264</f>
        <v>6.9951797999999982E-2</v>
      </c>
      <c r="W39" s="148">
        <f>'[1]4701-5Exp'!V$264</f>
        <v>4.00219245E-2</v>
      </c>
      <c r="X39" s="148">
        <f>'[1]4701-5Exp'!W$264</f>
        <v>2.2625235E-3</v>
      </c>
      <c r="Y39" s="148">
        <f>'[1]4701-5Exp'!X$264</f>
        <v>4.6169999999999992E-6</v>
      </c>
      <c r="Z39" s="148">
        <f>'[1]4701-5Exp'!Y$264</f>
        <v>1.11632355E-2</v>
      </c>
      <c r="AA39" s="148">
        <f>'[1]4701-5Exp'!Z$264</f>
        <v>1.7099999999999999E-6</v>
      </c>
      <c r="AB39" s="148">
        <f>'[1]4701-5Exp'!AA$264</f>
        <v>0</v>
      </c>
      <c r="AC39" s="28"/>
      <c r="AD39" s="234">
        <f>1/1000*'[1]4701-5Exp'!AB$264</f>
        <v>7.3370000000000006E-3</v>
      </c>
      <c r="AE39" s="14">
        <f>1/1000*'[1]4701-5Exp'!AC$264</f>
        <v>1.3460000000000002E-3</v>
      </c>
      <c r="AF39" s="14">
        <f>1/1000*'[1]4701-5Exp'!AD$264</f>
        <v>9.4000000000000008E-4</v>
      </c>
      <c r="AG39" s="14">
        <f>1/1000*'[1]4701-5Exp'!AE$264</f>
        <v>6.6199999999999994E-4</v>
      </c>
      <c r="AH39" s="14">
        <f>1/1000*'[1]4701-5Exp'!AF$264</f>
        <v>6.78702416478675E-4</v>
      </c>
      <c r="AI39" s="14">
        <f>1/1000*'[1]4701-5Exp'!AG$264</f>
        <v>1.427576234568285E-3</v>
      </c>
      <c r="AJ39" s="14">
        <f>1/1000*'[1]4701-5Exp'!AH$264</f>
        <v>1.8962684474361482E-3</v>
      </c>
      <c r="AK39" s="14">
        <f>1/1000*'[1]4701-5Exp'!AI$264</f>
        <v>2.0099570240750082E-3</v>
      </c>
      <c r="AL39" s="14">
        <f>1/1000*'[1]4701-5Exp'!AJ$264</f>
        <v>3.0696269450223861E-3</v>
      </c>
      <c r="AM39" s="14">
        <f>1/1000*'[1]4701-5Exp'!AK$264</f>
        <v>1.768394E-3</v>
      </c>
      <c r="AN39" s="14">
        <f>1/1000*'[1]4701-5Exp'!AL$264</f>
        <v>1.0402899999999999E-4</v>
      </c>
      <c r="AO39" s="14">
        <f>1/1000*'[1]4701-5Exp'!AM$264</f>
        <v>6.1393849402614276E-4</v>
      </c>
      <c r="AP39" s="14">
        <f>1/1000*'[1]4701-5Exp'!AN$264</f>
        <v>3.6802000000000004E-5</v>
      </c>
      <c r="AQ39" s="14">
        <f>1/1000*'[1]4701-5Exp'!AO$264</f>
        <v>2.9762158309558657E-2</v>
      </c>
      <c r="AR39" s="14">
        <f>1/1000*'[1]4701-5Exp'!AP$264</f>
        <v>2.8022160468042526E-2</v>
      </c>
      <c r="AS39" s="14">
        <f>1/1000*'[1]4701-5Exp'!AQ$264</f>
        <v>4.8024236999999984E-2</v>
      </c>
      <c r="AT39" s="14">
        <f>1/1000*'[1]4701-5Exp'!AR$264</f>
        <v>2.9506093999999997E-2</v>
      </c>
      <c r="AU39" s="14">
        <f>1/1000*'[1]4701-5Exp'!AS$264</f>
        <v>1.4804344294992786E-2</v>
      </c>
      <c r="AV39" s="14">
        <f>1/1000*'[1]4701-5Exp'!AT$264</f>
        <v>2.4537768122228208E-2</v>
      </c>
      <c r="AW39" s="14">
        <f>1/1000*'[1]4701-5Exp'!AU$264</f>
        <v>8.7640870000000003E-3</v>
      </c>
      <c r="AX39" s="14">
        <f>1/1000*'[1]4701-5Exp'!AV$264</f>
        <v>3.6229299999999999E-3</v>
      </c>
      <c r="AY39" s="14">
        <f>1/1000*'[1]4701-5Exp'!AW$264</f>
        <v>2.8147599999999996E-4</v>
      </c>
      <c r="AZ39" s="14">
        <f>1/1000*'[1]4701-5Exp'!AX$264</f>
        <v>7.6946269999999997E-6</v>
      </c>
      <c r="BA39" s="14">
        <f>1/1000*'[1]4701-5Exp'!AY$264</f>
        <v>1.1872749999999998E-3</v>
      </c>
      <c r="BB39" s="14">
        <f>1/1000*'[1]4701-5Exp'!AZ$264</f>
        <v>5.7374700000000001E-6</v>
      </c>
      <c r="BC39" s="14">
        <f>1/1000*'[1]4701-5Exp'!BA$264</f>
        <v>0</v>
      </c>
      <c r="BD39" s="231"/>
    </row>
    <row r="40" spans="2:56" ht="13" thickBot="1">
      <c r="B40" s="6" t="s">
        <v>17</v>
      </c>
      <c r="C40" s="18">
        <f>'[1]48Exp'!B$264</f>
        <v>0.13526935099999998</v>
      </c>
      <c r="D40" s="44">
        <f>'[1]48Exp'!C$264</f>
        <v>0.15828858499999998</v>
      </c>
      <c r="E40" s="44">
        <f>'[1]48Exp'!D$264</f>
        <v>0.16206449349999999</v>
      </c>
      <c r="F40" s="44">
        <f>'[1]48Exp'!E$264</f>
        <v>0.216918149</v>
      </c>
      <c r="G40" s="44">
        <f>'[1]48Exp'!F$264</f>
        <v>0.18115085996228616</v>
      </c>
      <c r="H40" s="44">
        <f>'[1]48Exp'!G$264</f>
        <v>0.17978110150000007</v>
      </c>
      <c r="I40" s="44">
        <f>'[1]48Exp'!H$264</f>
        <v>0.11851647500000001</v>
      </c>
      <c r="J40" s="188">
        <f>'[1]48Exp'!I$264</f>
        <v>0.14061003599999997</v>
      </c>
      <c r="K40" s="204">
        <f>'[1]48Exp'!J$264</f>
        <v>0.13133712199999997</v>
      </c>
      <c r="L40" s="204">
        <f>'[1]48Exp'!K$264</f>
        <v>0.14345599100000003</v>
      </c>
      <c r="M40" s="211">
        <f>'[1]48Exp'!L$264</f>
        <v>0.12993381800000001</v>
      </c>
      <c r="N40" s="211">
        <f>'[1]48Exp'!M$264</f>
        <v>0.11841393900000002</v>
      </c>
      <c r="O40" s="211">
        <f>'[1]48Exp'!N$264</f>
        <v>0.13998506549999998</v>
      </c>
      <c r="P40" s="211">
        <f>'[1]48Exp'!O$264</f>
        <v>0.1227981755</v>
      </c>
      <c r="Q40" s="211">
        <f>'[1]48Exp'!P$264</f>
        <v>6.6166380000000011E-2</v>
      </c>
      <c r="R40" s="211">
        <f>'[1]48Exp'!Q$264</f>
        <v>5.047457449999998E-2</v>
      </c>
      <c r="S40" s="211">
        <f>'[1]48Exp'!R$264</f>
        <v>9.2514012500000048E-2</v>
      </c>
      <c r="T40" s="211">
        <f>'[1]48Exp'!S$264</f>
        <v>6.3627252500000009E-2</v>
      </c>
      <c r="U40" s="211">
        <f>'[1]48Exp'!T$264</f>
        <v>6.5885547000000017E-2</v>
      </c>
      <c r="V40" s="211">
        <f>'[1]48Exp'!U$264</f>
        <v>6.4004265500000004E-2</v>
      </c>
      <c r="W40" s="211">
        <f>'[1]48Exp'!V$264</f>
        <v>5.0135109500000004E-2</v>
      </c>
      <c r="X40" s="211">
        <f>'[1]48Exp'!W$264</f>
        <v>3.4869446499999991E-2</v>
      </c>
      <c r="Y40" s="211">
        <f>'[1]48Exp'!X$264</f>
        <v>0.146034174391</v>
      </c>
      <c r="Z40" s="211">
        <f>'[1]48Exp'!Y$264</f>
        <v>5.2022600000000004E-4</v>
      </c>
      <c r="AA40" s="211">
        <f>'[1]48Exp'!Z$264</f>
        <v>9.2638337330000001E-2</v>
      </c>
      <c r="AB40" s="211">
        <f>'[1]48Exp'!AA$264</f>
        <v>0</v>
      </c>
      <c r="AC40" s="154"/>
      <c r="AD40" s="236">
        <f>1/1000*'[1]48Exp'!AB$264</f>
        <v>5.3716999999999994E-2</v>
      </c>
      <c r="AE40" s="209">
        <f>1/1000*'[1]48Exp'!AC$264</f>
        <v>5.9304000000000003E-2</v>
      </c>
      <c r="AF40" s="209">
        <f>1/1000*'[1]48Exp'!AD$264</f>
        <v>8.1021999999999997E-2</v>
      </c>
      <c r="AG40" s="209">
        <f>1/1000*'[1]48Exp'!AE$264</f>
        <v>0.106798</v>
      </c>
      <c r="AH40" s="209">
        <f>1/1000*'[1]48Exp'!AF$264</f>
        <v>9.3925502000000036E-2</v>
      </c>
      <c r="AI40" s="209">
        <f>1/1000*'[1]48Exp'!AG$264</f>
        <v>0.10089991399999997</v>
      </c>
      <c r="AJ40" s="209">
        <f>1/1000*'[1]48Exp'!AH$264</f>
        <v>0.10512125600000001</v>
      </c>
      <c r="AK40" s="209">
        <f>1/1000*'[1]48Exp'!AI$264</f>
        <v>9.7997103000000016E-2</v>
      </c>
      <c r="AL40" s="209">
        <f>1/1000*'[1]48Exp'!AJ$264</f>
        <v>0.10348686899999997</v>
      </c>
      <c r="AM40" s="209">
        <f>1/1000*'[1]48Exp'!AK$264</f>
        <v>0.12851507500000001</v>
      </c>
      <c r="AN40" s="209">
        <f>1/1000*'[1]48Exp'!AL$264</f>
        <v>8.0655714000000017E-2</v>
      </c>
      <c r="AO40" s="209">
        <f>1/1000*'[1]48Exp'!AM$264</f>
        <v>8.1531004000000018E-2</v>
      </c>
      <c r="AP40" s="209">
        <f>1/1000*'[1]48Exp'!AN$264</f>
        <v>8.3970932999999998E-2</v>
      </c>
      <c r="AQ40" s="209">
        <f>1/1000*'[1]48Exp'!AO$264</f>
        <v>7.7402969999999988E-2</v>
      </c>
      <c r="AR40" s="209">
        <f>1/1000*'[1]48Exp'!AP$264</f>
        <v>5.9504283000000005E-2</v>
      </c>
      <c r="AS40" s="209">
        <f>1/1000*'[1]48Exp'!AQ$264</f>
        <v>4.8111329000000008E-2</v>
      </c>
      <c r="AT40" s="209">
        <f>1/1000*'[1]48Exp'!AR$264</f>
        <v>5.5613256E-2</v>
      </c>
      <c r="AU40" s="209">
        <f>1/1000*'[1]48Exp'!AS$264</f>
        <v>4.5999934164481664E-2</v>
      </c>
      <c r="AV40" s="209">
        <f>1/1000*'[1]48Exp'!AT$264</f>
        <v>5.1394401055068435E-2</v>
      </c>
      <c r="AW40" s="209">
        <f>1/1000*'[1]48Exp'!AU$264</f>
        <v>5.1394819999999994E-2</v>
      </c>
      <c r="AX40" s="209">
        <f>1/1000*'[1]48Exp'!AV$264</f>
        <v>4.9255253999999977E-2</v>
      </c>
      <c r="AY40" s="209">
        <f>1/1000*'[1]48Exp'!AW$264</f>
        <v>3.5605926999999989E-2</v>
      </c>
      <c r="AZ40" s="209">
        <f>1/1000*'[1]48Exp'!AX$264</f>
        <v>5.8485558049000005E-2</v>
      </c>
      <c r="BA40" s="209">
        <f>1/1000*'[1]48Exp'!AY$264</f>
        <v>1.141974E-3</v>
      </c>
      <c r="BB40" s="209">
        <f>1/1000*'[1]48Exp'!AZ$264</f>
        <v>5.6309871109999993E-2</v>
      </c>
      <c r="BC40" s="209">
        <f>1/1000*'[1]48Exp'!BA$264</f>
        <v>0</v>
      </c>
      <c r="BD40" s="231"/>
    </row>
    <row r="41" spans="2:56" ht="13" thickTop="1"/>
  </sheetData>
  <mergeCells count="9">
    <mergeCell ref="C5:AB5"/>
    <mergeCell ref="C23:AB23"/>
    <mergeCell ref="AD5:BC5"/>
    <mergeCell ref="AD23:BC23"/>
    <mergeCell ref="B2:B3"/>
    <mergeCell ref="C2:AB2"/>
    <mergeCell ref="C3:AB3"/>
    <mergeCell ref="AD2:BC2"/>
    <mergeCell ref="AD3:BC3"/>
  </mergeCells>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6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40</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1/$A$1*[1]CoreVPAImp!$B$263</f>
        <v>2.9848472307733336</v>
      </c>
      <c r="D5" s="243">
        <f>1/$A$1*[1]CoreVPAImp!$C$263</f>
        <v>2.9572900136339992</v>
      </c>
      <c r="E5" s="243">
        <f>1/$A$1*[1]CoreVPAImp!$D$263</f>
        <v>3.1270348053833494</v>
      </c>
      <c r="F5" s="243">
        <f>1/$A$1*[1]CoreVPAImp!$E$263</f>
        <v>3.636516285372549</v>
      </c>
      <c r="G5" s="243">
        <f>1/$A$1*[1]CoreVPAImp!$F$263</f>
        <v>4.1465443506533335</v>
      </c>
      <c r="H5" s="243">
        <f>1/$A$1*[1]CoreVPAImp!$G$263</f>
        <v>4.381918108609848</v>
      </c>
      <c r="I5" s="243">
        <f>1/$A$1*[1]CoreVPAImp!$H$263</f>
        <v>3.5636888580866422</v>
      </c>
      <c r="J5" s="243">
        <f>1/$A$1*[1]CoreVPAImp!$I$263</f>
        <v>3.3749428078215691</v>
      </c>
      <c r="K5" s="244">
        <f>1/$A$1*[1]CoreVPAImp!J$263</f>
        <v>3.2389297832335009</v>
      </c>
      <c r="L5" s="244">
        <f>1/$A$1*[1]CoreVPAImp!K$263</f>
        <v>2.5264121345658164</v>
      </c>
      <c r="M5" s="244">
        <f>1/$A$1*[1]CoreVPAImp!L$263</f>
        <v>3.1630965389191825</v>
      </c>
      <c r="N5" s="243">
        <f>1/$A$1*[1]CoreVPAImp!M$263</f>
        <v>3.3067020873501205</v>
      </c>
      <c r="O5" s="243">
        <f>1/$A$1*[1]CoreVPAImp!N$263</f>
        <v>3.704127963440484</v>
      </c>
      <c r="P5" s="243">
        <f>1/$A$1*[1]CoreVPAImp!O$263</f>
        <v>3.4093973696413116</v>
      </c>
      <c r="Q5" s="243">
        <f>1/$A$1*[1]CoreVPAImp!P$263</f>
        <v>3.0357340148178333</v>
      </c>
      <c r="R5" s="243">
        <f>1/$A$1*[1]CoreVPAImp!Q$263</f>
        <v>2.5834316802993333</v>
      </c>
      <c r="S5" s="243">
        <f>1/$A$1*[1]CoreVPAImp!R$263</f>
        <v>2.3264678456053574</v>
      </c>
      <c r="T5" s="243">
        <f>1/$A$1*[1]CoreVPAImp!S$263</f>
        <v>2.4805728596992727</v>
      </c>
      <c r="U5" s="243">
        <f>1/$A$1*[1]CoreVPAImp!T$263</f>
        <v>3.0971634399745001</v>
      </c>
      <c r="V5" s="243">
        <f>1/$A$1*[1]CoreVPAImp!U$263</f>
        <v>1.2284389460079996</v>
      </c>
      <c r="W5" s="243">
        <f>1/$A$1*[1]CoreVPAImp!V$263</f>
        <v>2.4980327198333327</v>
      </c>
      <c r="X5" s="243">
        <f>1/$A$1*[1]CoreVPAImp!W$263</f>
        <v>1.5371296711520002</v>
      </c>
      <c r="Y5" s="243">
        <f>1/$A$1*[1]CoreVPAImp!X$263</f>
        <v>1.0109115053509177</v>
      </c>
      <c r="Z5" s="243">
        <f>1/$A$1*[1]CoreVPAImp!Y$263</f>
        <v>7.022856878E-2</v>
      </c>
      <c r="AA5" s="243">
        <f>1/$A$1*[1]CoreVPAImp!Z$263</f>
        <v>2.2139778847407237</v>
      </c>
      <c r="AB5" s="243">
        <f>1/$A$1*[1]CoreVPAImp!AA$263</f>
        <v>0</v>
      </c>
      <c r="AC5" s="4"/>
      <c r="AD5" s="160">
        <f>1/1000*[1]CoreVPAImp!AB$263</f>
        <v>0.36676454999999991</v>
      </c>
      <c r="AE5" s="159">
        <f>1/1000*[1]CoreVPAImp!AC$263</f>
        <v>0.34404420000000008</v>
      </c>
      <c r="AF5" s="159">
        <f>1/1000*[1]CoreVPAImp!AD$263</f>
        <v>0.40901100000000007</v>
      </c>
      <c r="AG5" s="159">
        <f>1/1000*[1]CoreVPAImp!AE$263</f>
        <v>0.46057900000000002</v>
      </c>
      <c r="AH5" s="159">
        <f>1/1000*[1]CoreVPAImp!AF$263</f>
        <v>0.60029600000000005</v>
      </c>
      <c r="AI5" s="159">
        <f>1/1000*[1]CoreVPAImp!AG$263</f>
        <v>0.66989769732779902</v>
      </c>
      <c r="AJ5" s="159">
        <f>1/1000*[1]CoreVPAImp!AH$263</f>
        <v>0.57427357956088865</v>
      </c>
      <c r="AK5" s="159">
        <f>1/1000*[1]CoreVPAImp!AI$263</f>
        <v>0.58375619825463776</v>
      </c>
      <c r="AL5" s="159">
        <f>1/1000*[1]CoreVPAImp!AJ$263</f>
        <v>0.5881199686015558</v>
      </c>
      <c r="AM5" s="159">
        <f>1/1000*[1]CoreVPAImp!AK$263</f>
        <v>0.38817441271166486</v>
      </c>
      <c r="AN5" s="159">
        <f>1/1000*[1]CoreVPAImp!AL$263</f>
        <v>0.51059021429884788</v>
      </c>
      <c r="AO5" s="159">
        <f>1/1000*[1]CoreVPAImp!AM$263</f>
        <v>0.54892962890055008</v>
      </c>
      <c r="AP5" s="159">
        <f>1/1000*[1]CoreVPAImp!AN$263</f>
        <v>0.61306967084588893</v>
      </c>
      <c r="AQ5" s="159">
        <f>1/1000*[1]CoreVPAImp!AO$263</f>
        <v>0.57434625630081193</v>
      </c>
      <c r="AR5" s="159">
        <f>1/1000*[1]CoreVPAImp!AP$263</f>
        <v>0.5237431374959628</v>
      </c>
      <c r="AS5" s="159">
        <f>1/1000*[1]CoreVPAImp!AQ$263</f>
        <v>0.4189079341742043</v>
      </c>
      <c r="AT5" s="159">
        <f>1/1000*[1]CoreVPAImp!AR$263</f>
        <v>0.40579748519891629</v>
      </c>
      <c r="AU5" s="159">
        <f>1/1000*[1]CoreVPAImp!AS$263</f>
        <v>0.44258121443201781</v>
      </c>
      <c r="AV5" s="159">
        <f>1/1000*[1]CoreVPAImp!AT$263</f>
        <v>0.46848794698594948</v>
      </c>
      <c r="AW5" s="159">
        <f>1/1000*[1]CoreVPAImp!AU$263</f>
        <v>0.39091494999999993</v>
      </c>
      <c r="AX5" s="159">
        <f>1/1000*[1]CoreVPAImp!AV$263</f>
        <v>0.39230225499999999</v>
      </c>
      <c r="AY5" s="159">
        <f>1/1000*[1]CoreVPAImp!AW$263</f>
        <v>0.47055564299999997</v>
      </c>
      <c r="AZ5" s="159">
        <f>1/1000*[1]CoreVPAImp!AX$263</f>
        <v>0.49530982762800002</v>
      </c>
      <c r="BA5" s="159">
        <f>1/1000*[1]CoreVPAImp!AY$263</f>
        <v>1.3016277E-2</v>
      </c>
      <c r="BB5" s="159">
        <f>1/1000*[1]CoreVPAImp!AZ$263</f>
        <v>0.42911531424999994</v>
      </c>
      <c r="BC5" s="159">
        <f>1/1000*[1]CoreVPAImp!BA$263</f>
        <v>0</v>
      </c>
      <c r="BD5" s="231"/>
    </row>
    <row r="6" spans="1:56" ht="17.149999999999999" customHeight="1" thickTop="1">
      <c r="B6" s="21" t="s">
        <v>21</v>
      </c>
      <c r="C6" s="56">
        <f>1/$A$1*[1]CoreVPAImp!B$266</f>
        <v>1.72656858E-2</v>
      </c>
      <c r="D6" s="58">
        <f>1/$A$1*[1]CoreVPAImp!C$266</f>
        <v>1.5741789999999999E-2</v>
      </c>
      <c r="E6" s="58">
        <f>1/$A$1*[1]CoreVPAImp!D$266</f>
        <v>2.3461467040000003E-2</v>
      </c>
      <c r="F6" s="58">
        <f>1/$A$1*[1]CoreVPAImp!E$266</f>
        <v>1.7014000000000001E-2</v>
      </c>
      <c r="G6" s="58">
        <f>1/$A$1*[1]CoreVPAImp!F$266</f>
        <v>2.0766179999999999E-2</v>
      </c>
      <c r="H6" s="58">
        <f>1/$A$1*[1]CoreVPAImp!G$266</f>
        <v>1.6173976950638561E-2</v>
      </c>
      <c r="I6" s="58">
        <f>1/$A$1*[1]CoreVPAImp!H$266</f>
        <v>2.1088814722705986E-2</v>
      </c>
      <c r="J6" s="58">
        <f>1/$A$1*[1]CoreVPAImp!I$266</f>
        <v>1.4207107410639571E-2</v>
      </c>
      <c r="K6" s="61">
        <f>1/$A$1*[1]CoreVPAImp!J$266</f>
        <v>1.3288934857124079E-2</v>
      </c>
      <c r="L6" s="61">
        <f>1/$A$1*[1]CoreVPAImp!K$266</f>
        <v>1.471863058742344E-2</v>
      </c>
      <c r="M6" s="58">
        <f>1/$A$1*[1]CoreVPAImp!L$266</f>
        <v>9.8782863199999987E-3</v>
      </c>
      <c r="N6" s="58">
        <f>1/$A$1*[1]CoreVPAImp!M$266</f>
        <v>6.0892741414726153E-3</v>
      </c>
      <c r="O6" s="58">
        <f>1/$A$1*[1]CoreVPAImp!N$266</f>
        <v>7.8252048483333329E-3</v>
      </c>
      <c r="P6" s="58">
        <f>1/$A$1*[1]CoreVPAImp!O$266</f>
        <v>1.8796953298727277E-2</v>
      </c>
      <c r="Q6" s="58">
        <f>1/$A$1*[1]CoreVPAImp!P$266</f>
        <v>9.817119463999999E-3</v>
      </c>
      <c r="R6" s="58">
        <f>1/$A$1*[1]CoreVPAImp!Q$266</f>
        <v>1.816660890666667E-2</v>
      </c>
      <c r="S6" s="58">
        <f>1/$A$1*[1]CoreVPAImp!R$266</f>
        <v>1.8861331470317814E-2</v>
      </c>
      <c r="T6" s="58">
        <f>1/$A$1*[1]CoreVPAImp!S$266</f>
        <v>9.3658799333333331E-3</v>
      </c>
      <c r="U6" s="58">
        <f>1/$A$1*[1]CoreVPAImp!T$266</f>
        <v>9.6282201080000011E-3</v>
      </c>
      <c r="V6" s="58">
        <f>1/$A$1*[1]CoreVPAImp!U$266</f>
        <v>3.2877120284E-2</v>
      </c>
      <c r="W6" s="58">
        <f>1/$A$1*[1]CoreVPAImp!V$266</f>
        <v>1.1172727719999997E-2</v>
      </c>
      <c r="X6" s="58">
        <f>1/$A$1*[1]CoreVPAImp!W$266</f>
        <v>7.3016796999999991E-3</v>
      </c>
      <c r="Y6" s="58">
        <f>1/$A$1*[1]CoreVPAImp!X$266</f>
        <v>5.1684123141887625E-3</v>
      </c>
      <c r="Z6" s="58">
        <f>1/$A$1*[1]CoreVPAImp!Y$266</f>
        <v>0</v>
      </c>
      <c r="AA6" s="58">
        <f>1/$A$1*[1]CoreVPAImp!Z$266</f>
        <v>9.922984476588001E-3</v>
      </c>
      <c r="AB6" s="58">
        <f>1/$A$1*[1]CoreVPAImp!AA$266</f>
        <v>0</v>
      </c>
      <c r="AC6" s="4"/>
      <c r="AD6" s="92">
        <f>1/1000*[1]CoreVPAImp!AB$266</f>
        <v>3.2704000000000006E-3</v>
      </c>
      <c r="AE6" s="60">
        <f>1/1000*[1]CoreVPAImp!AC$266</f>
        <v>2.7892000000000004E-3</v>
      </c>
      <c r="AF6" s="60">
        <f>1/1000*[1]CoreVPAImp!AD$266</f>
        <v>4.2550000000000001E-3</v>
      </c>
      <c r="AG6" s="60">
        <f>1/1000*[1]CoreVPAImp!AE$266</f>
        <v>4.5050000000000012E-3</v>
      </c>
      <c r="AH6" s="60">
        <f>1/1000*[1]CoreVPAImp!AF$266</f>
        <v>4.6119999999999998E-3</v>
      </c>
      <c r="AI6" s="60">
        <f>1/1000*[1]CoreVPAImp!AG$266</f>
        <v>5.4492851312619812E-3</v>
      </c>
      <c r="AJ6" s="60">
        <f>1/1000*[1]CoreVPAImp!AH$266</f>
        <v>6.1676910167581698E-3</v>
      </c>
      <c r="AK6" s="60">
        <f>1/1000*[1]CoreVPAImp!AI$266</f>
        <v>4.7123942125424914E-3</v>
      </c>
      <c r="AL6" s="60">
        <f>1/1000*[1]CoreVPAImp!AJ$266</f>
        <v>4.9560387399162206E-3</v>
      </c>
      <c r="AM6" s="60">
        <f>1/1000*[1]CoreVPAImp!AK$266</f>
        <v>4.481053978948186E-3</v>
      </c>
      <c r="AN6" s="60">
        <f>1/1000*[1]CoreVPAImp!AL$266</f>
        <v>4.1759397008683963E-3</v>
      </c>
      <c r="AO6" s="60">
        <f>1/1000*[1]CoreVPAImp!AM$266</f>
        <v>2.2387044091012934E-3</v>
      </c>
      <c r="AP6" s="60">
        <f>1/1000*[1]CoreVPAImp!AN$266</f>
        <v>2.8944623688993243E-3</v>
      </c>
      <c r="AQ6" s="60">
        <f>1/1000*[1]CoreVPAImp!AO$266</f>
        <v>7.5586196931212851E-3</v>
      </c>
      <c r="AR6" s="60">
        <f>1/1000*[1]CoreVPAImp!AP$266</f>
        <v>3.7055638473665583E-3</v>
      </c>
      <c r="AS6" s="60">
        <f>1/1000*[1]CoreVPAImp!AQ$266</f>
        <v>6.8889217831038128E-3</v>
      </c>
      <c r="AT6" s="60">
        <f>1/1000*[1]CoreVPAImp!AR$266</f>
        <v>7.7494525465398329E-3</v>
      </c>
      <c r="AU6" s="60">
        <f>1/1000*[1]CoreVPAImp!AS$266</f>
        <v>5.9481384877729656E-3</v>
      </c>
      <c r="AV6" s="60">
        <f>1/1000*[1]CoreVPAImp!AT$266</f>
        <v>3.6246480896298615E-3</v>
      </c>
      <c r="AW6" s="60">
        <f>1/1000*[1]CoreVPAImp!AU$266</f>
        <v>7.5591399999999989E-3</v>
      </c>
      <c r="AX6" s="60">
        <f>1/1000*[1]CoreVPAImp!AV$266</f>
        <v>4.5812919999999998E-3</v>
      </c>
      <c r="AY6" s="60">
        <f>1/1000*[1]CoreVPAImp!AW$266</f>
        <v>2.7730429999999998E-3</v>
      </c>
      <c r="AZ6" s="60">
        <f>1/1000*[1]CoreVPAImp!AX$266</f>
        <v>3.0467075639999995E-3</v>
      </c>
      <c r="BA6" s="60">
        <f>1/1000*[1]CoreVPAImp!AY$266</f>
        <v>0</v>
      </c>
      <c r="BB6" s="60">
        <f>1/1000*[1]CoreVPAImp!AZ$266</f>
        <v>7.2490902700000004E-3</v>
      </c>
      <c r="BC6" s="60">
        <f>1/1000*[1]CoreVPAImp!BA$266</f>
        <v>0</v>
      </c>
      <c r="BD6" s="231"/>
    </row>
    <row r="7" spans="1:56">
      <c r="B7" s="5" t="s">
        <v>19</v>
      </c>
      <c r="C7" s="77">
        <f>1/$A$1*[1]CoreVPAImp!$B$88</f>
        <v>5.4589999999999994E-3</v>
      </c>
      <c r="D7" s="12">
        <f>1/$A$1*[1]CoreVPAImp!$C$88</f>
        <v>5.587E-3</v>
      </c>
      <c r="E7" s="12">
        <f>1/$A$1*[1]CoreVPAImp!$D$88</f>
        <v>1.1235E-2</v>
      </c>
      <c r="F7" s="12">
        <f>1/$A$1*[1]CoreVPAImp!$E$88</f>
        <v>1.0194E-2</v>
      </c>
      <c r="G7" s="12">
        <f>1/$A$1*[1]CoreVPAImp!$F$88</f>
        <v>1.7562999999999999E-2</v>
      </c>
      <c r="H7" s="12">
        <f>1/$A$1*[1]CoreVPAImp!$G$88</f>
        <v>8.2315891399999987E-3</v>
      </c>
      <c r="I7" s="12">
        <f>1/$A$1*[1]CoreVPAImp!$H$88</f>
        <v>1.38601869E-2</v>
      </c>
      <c r="J7" s="67">
        <f>1/$A$1*[1]CoreVPAImp!$I$88</f>
        <v>6.0639999999999999E-3</v>
      </c>
      <c r="K7" s="67">
        <f>1/$A$1*[1]CoreVPAImp!J$88</f>
        <v>3.3100000000000002E-4</v>
      </c>
      <c r="L7" s="67">
        <f>1/$A$1*[1]CoreVPAImp!K$88</f>
        <v>3.6711999999999999E-3</v>
      </c>
      <c r="M7" s="12">
        <f>1/$A$1*[1]CoreVPAImp!L$88</f>
        <v>7.8260000000000013E-5</v>
      </c>
      <c r="N7" s="12">
        <f>1/$A$1*[1]CoreVPAImp!M$88</f>
        <v>1.7108E-4</v>
      </c>
      <c r="O7" s="12">
        <f>1/$A$1*[1]CoreVPAImp!N$88</f>
        <v>0</v>
      </c>
      <c r="P7" s="12">
        <f>1/$A$1*[1]CoreVPAImp!O$88</f>
        <v>2.6770959999999997E-4</v>
      </c>
      <c r="Q7" s="12">
        <f>1/$A$1*[1]CoreVPAImp!P$88</f>
        <v>3.4E-5</v>
      </c>
      <c r="R7" s="12">
        <f>1/$A$1*[1]CoreVPAImp!Q$88</f>
        <v>1.0919999999999998E-4</v>
      </c>
      <c r="S7" s="12">
        <f>1/$A$1*[1]CoreVPAImp!R$88</f>
        <v>5.8239999999999991E-5</v>
      </c>
      <c r="T7" s="12">
        <f>1/$A$1*[1]CoreVPAImp!S$88</f>
        <v>4.2999999999999995E-5</v>
      </c>
      <c r="U7" s="12">
        <f>1/$A$1*[1]CoreVPAImp!T$88</f>
        <v>1.4200507999999999E-4</v>
      </c>
      <c r="V7" s="12">
        <f>1/$A$1*[1]CoreVPAImp!U$88</f>
        <v>2.4271701999999999E-4</v>
      </c>
      <c r="W7" s="12">
        <f>1/$A$1*[1]CoreVPAImp!V$88</f>
        <v>0</v>
      </c>
      <c r="X7" s="12">
        <f>1/$A$1*[1]CoreVPAImp!W$88</f>
        <v>0</v>
      </c>
      <c r="Y7" s="12">
        <f>1/$A$1*[1]CoreVPAImp!X$88</f>
        <v>0</v>
      </c>
      <c r="Z7" s="12">
        <f>1/$A$1*[1]CoreVPAImp!Y$88</f>
        <v>0</v>
      </c>
      <c r="AA7" s="12">
        <f>1/$A$1*[1]CoreVPAImp!Z$88</f>
        <v>5.0539999999999994E-5</v>
      </c>
      <c r="AB7" s="12">
        <f>1/$A$1*[1]CoreVPAImp!AA$88</f>
        <v>0</v>
      </c>
      <c r="AC7" s="4"/>
      <c r="AD7" s="77">
        <f>1/1000*[1]CoreVPAImp!AB$88</f>
        <v>1.317E-3</v>
      </c>
      <c r="AE7" s="12">
        <f>1/1000*[1]CoreVPAImp!AC$88</f>
        <v>1.274E-3</v>
      </c>
      <c r="AF7" s="12">
        <f>1/1000*[1]CoreVPAImp!AD$88</f>
        <v>2.4649999999999997E-3</v>
      </c>
      <c r="AG7" s="12">
        <f>1/1000*[1]CoreVPAImp!AE$88</f>
        <v>3.3270000000000001E-3</v>
      </c>
      <c r="AH7" s="12">
        <f>1/1000*[1]CoreVPAImp!AF$88</f>
        <v>3.7550000000000001E-3</v>
      </c>
      <c r="AI7" s="12">
        <f>1/1000*[1]CoreVPAImp!AG$88</f>
        <v>2.5213783781433369E-3</v>
      </c>
      <c r="AJ7" s="12">
        <f>1/1000*[1]CoreVPAImp!AH$88</f>
        <v>3.7054713791864905E-3</v>
      </c>
      <c r="AK7" s="12">
        <f>1/1000*[1]CoreVPAImp!AI$88</f>
        <v>1.5935089041090574E-3</v>
      </c>
      <c r="AL7" s="12">
        <f>1/1000*[1]CoreVPAImp!AJ$88</f>
        <v>1.030460232429385E-4</v>
      </c>
      <c r="AM7" s="12">
        <f>1/1000*[1]CoreVPAImp!AK$88</f>
        <v>1.0284992634049378E-3</v>
      </c>
      <c r="AN7" s="12">
        <f>1/1000*[1]CoreVPAImp!AL$88</f>
        <v>3.7038134814106574E-5</v>
      </c>
      <c r="AO7" s="12">
        <f>1/1000*[1]CoreVPAImp!AM$88</f>
        <v>5.7505342096375254E-5</v>
      </c>
      <c r="AP7" s="12">
        <f>1/1000*[1]CoreVPAImp!AN$88</f>
        <v>0</v>
      </c>
      <c r="AQ7" s="12">
        <f>1/1000*[1]CoreVPAImp!AO$88</f>
        <v>8.536925868632677E-5</v>
      </c>
      <c r="AR7" s="12">
        <f>1/1000*[1]CoreVPAImp!AP$88</f>
        <v>2.6722350842883597E-5</v>
      </c>
      <c r="AS7" s="12">
        <f>1/1000*[1]CoreVPAImp!AQ$88</f>
        <v>7.1556323893457306E-5</v>
      </c>
      <c r="AT7" s="12">
        <f>1/1000*[1]CoreVPAImp!AR$88</f>
        <v>4.6122449383466464E-5</v>
      </c>
      <c r="AU7" s="12">
        <f>1/1000*[1]CoreVPAImp!AS$88</f>
        <v>5.6180903957601197E-5</v>
      </c>
      <c r="AV7" s="12">
        <f>1/1000*[1]CoreVPAImp!AT$88</f>
        <v>8.9109068571706178E-5</v>
      </c>
      <c r="AW7" s="12">
        <f>1/1000*[1]CoreVPAImp!AU$88</f>
        <v>1.6155300000000002E-4</v>
      </c>
      <c r="AX7" s="12">
        <f>1/1000*[1]CoreVPAImp!AV$88</f>
        <v>0</v>
      </c>
      <c r="AY7" s="12">
        <f>1/1000*[1]CoreVPAImp!AW$88</f>
        <v>0</v>
      </c>
      <c r="AZ7" s="12">
        <f>1/1000*[1]CoreVPAImp!AX$88</f>
        <v>0</v>
      </c>
      <c r="BA7" s="12">
        <f>1/1000*[1]CoreVPAImp!AY$88</f>
        <v>0</v>
      </c>
      <c r="BB7" s="12">
        <f>1/1000*[1]CoreVPAImp!AZ$88</f>
        <v>1.8099189999999997E-5</v>
      </c>
      <c r="BC7" s="12">
        <f>1/1000*[1]CoreVPAImp!BA$88</f>
        <v>0</v>
      </c>
      <c r="BD7" s="231"/>
    </row>
    <row r="8" spans="1:56">
      <c r="B8" s="5" t="s">
        <v>38</v>
      </c>
      <c r="C8" s="77">
        <f>1/$A$1*[1]CoreVPAImp!$B$211</f>
        <v>0</v>
      </c>
      <c r="D8" s="12">
        <f>1/$A$1*[1]CoreVPAImp!$C$211</f>
        <v>5.1779999999999994E-3</v>
      </c>
      <c r="E8" s="12">
        <f>1/$A$1*[1]CoreVPAImp!$D$211</f>
        <v>6.6073817400000004E-3</v>
      </c>
      <c r="F8" s="12">
        <f>1/$A$1*[1]CoreVPAImp!$E$211</f>
        <v>6.6E-3</v>
      </c>
      <c r="G8" s="12">
        <f>1/$A$1*[1]CoreVPAImp!$F$211</f>
        <v>0</v>
      </c>
      <c r="H8" s="12">
        <f>1/$A$1*[1]CoreVPAImp!$G$211</f>
        <v>1.3910597999999998E-4</v>
      </c>
      <c r="I8" s="12">
        <f>1/$A$1*[1]CoreVPAImp!$H$211</f>
        <v>1.0412402000000001E-4</v>
      </c>
      <c r="J8" s="67">
        <f>1/$A$1*[1]CoreVPAImp!$I$211</f>
        <v>1.9234459999999997E-5</v>
      </c>
      <c r="K8" s="67">
        <f>1/$A$1*[1]CoreVPAImp!J$211</f>
        <v>1.9777696000000002E-4</v>
      </c>
      <c r="L8" s="67">
        <f>1/$A$1*[1]CoreVPAImp!K$211</f>
        <v>1.0060000000000001E-4</v>
      </c>
      <c r="M8" s="12">
        <f>1/$A$1*[1]CoreVPAImp!L$211</f>
        <v>2.0702522000000002E-4</v>
      </c>
      <c r="N8" s="12">
        <f>1/$A$1*[1]CoreVPAImp!M$211</f>
        <v>0</v>
      </c>
      <c r="O8" s="12">
        <f>1/$A$1*[1]CoreVPAImp!N$211</f>
        <v>2.2938118E-4</v>
      </c>
      <c r="P8" s="12">
        <f>1/$A$1*[1]CoreVPAImp!O$211</f>
        <v>0</v>
      </c>
      <c r="Q8" s="12">
        <f>1/$A$1*[1]CoreVPAImp!P$211</f>
        <v>8.3719999999999991E-5</v>
      </c>
      <c r="R8" s="12">
        <f>1/$A$1*[1]CoreVPAImp!Q$211</f>
        <v>1.456E-5</v>
      </c>
      <c r="S8" s="12">
        <f>1/$A$1*[1]CoreVPAImp!R$211</f>
        <v>1.0943491999999999E-8</v>
      </c>
      <c r="T8" s="12">
        <f>1/$A$1*[1]CoreVPAImp!S$211</f>
        <v>4.4999999999999996E-5</v>
      </c>
      <c r="U8" s="12">
        <f>1/$A$1*[1]CoreVPAImp!T$211</f>
        <v>4.606384E-5</v>
      </c>
      <c r="V8" s="12">
        <f>1/$A$1*[1]CoreVPAImp!U$211</f>
        <v>6.4105999999999994E-7</v>
      </c>
      <c r="W8" s="12">
        <f>1/$A$1*[1]CoreVPAImp!V$211</f>
        <v>0</v>
      </c>
      <c r="X8" s="12">
        <f>1/$A$1*[1]CoreVPAImp!W$211</f>
        <v>0</v>
      </c>
      <c r="Y8" s="12">
        <f>1/$A$1*[1]CoreVPAImp!X$211</f>
        <v>0</v>
      </c>
      <c r="Z8" s="12">
        <f>1/$A$1*[1]CoreVPAImp!Y$211</f>
        <v>0</v>
      </c>
      <c r="AA8" s="12">
        <f>1/$A$1*[1]CoreVPAImp!Z$211</f>
        <v>3.13450775E-4</v>
      </c>
      <c r="AB8" s="12">
        <f>1/$A$1*[1]CoreVPAImp!AA$211</f>
        <v>0</v>
      </c>
      <c r="AC8" s="4"/>
      <c r="AD8" s="77">
        <f>1/1000*[1]CoreVPAImp!AB$211</f>
        <v>0</v>
      </c>
      <c r="AE8" s="12">
        <f>1/1000*[1]CoreVPAImp!AC$211</f>
        <v>7.5699999999999997E-4</v>
      </c>
      <c r="AF8" s="12">
        <f>1/1000*[1]CoreVPAImp!AD$211</f>
        <v>1.0429999999999999E-3</v>
      </c>
      <c r="AG8" s="12">
        <f>1/1000*[1]CoreVPAImp!AE$211</f>
        <v>1.1120000000000001E-3</v>
      </c>
      <c r="AH8" s="12">
        <f>1/1000*[1]CoreVPAImp!AF$211</f>
        <v>0</v>
      </c>
      <c r="AI8" s="12">
        <f>1/1000*[1]CoreVPAImp!AG$211</f>
        <v>7.9668934809427576E-5</v>
      </c>
      <c r="AJ8" s="12">
        <f>1/1000*[1]CoreVPAImp!AH$211</f>
        <v>6.0505219510660846E-5</v>
      </c>
      <c r="AK8" s="12">
        <f>1/1000*[1]CoreVPAImp!AI$211</f>
        <v>2.8065149632949426E-5</v>
      </c>
      <c r="AL8" s="12">
        <f>1/1000*[1]CoreVPAImp!AJ$211</f>
        <v>1.1194537378558553E-4</v>
      </c>
      <c r="AM8" s="12">
        <f>1/1000*[1]CoreVPAImp!AK$211</f>
        <v>5.3738189602238667E-5</v>
      </c>
      <c r="AN8" s="12">
        <f>1/1000*[1]CoreVPAImp!AL$211</f>
        <v>1.1713189844024985E-4</v>
      </c>
      <c r="AO8" s="12">
        <f>1/1000*[1]CoreVPAImp!AM$211</f>
        <v>0</v>
      </c>
      <c r="AP8" s="12">
        <f>1/1000*[1]CoreVPAImp!AN$211</f>
        <v>2.5481977862618047E-5</v>
      </c>
      <c r="AQ8" s="12">
        <f>1/1000*[1]CoreVPAImp!AO$211</f>
        <v>0</v>
      </c>
      <c r="AR8" s="12">
        <f>1/1000*[1]CoreVPAImp!AP$211</f>
        <v>1.5064661462258015E-4</v>
      </c>
      <c r="AS8" s="12">
        <f>1/1000*[1]CoreVPAImp!AQ$211</f>
        <v>8.3896148915790864E-7</v>
      </c>
      <c r="AT8" s="12">
        <f>1/1000*[1]CoreVPAImp!AR$211</f>
        <v>9.6311898656225453E-7</v>
      </c>
      <c r="AU8" s="12">
        <f>1/1000*[1]CoreVPAImp!AS$211</f>
        <v>2.098148929963332E-5</v>
      </c>
      <c r="AV8" s="12">
        <f>1/1000*[1]CoreVPAImp!AT$211</f>
        <v>8.9594405375670514E-6</v>
      </c>
      <c r="AW8" s="12">
        <f>1/1000*[1]CoreVPAImp!AU$211</f>
        <v>7.4700000000000001E-7</v>
      </c>
      <c r="AX8" s="12">
        <f>1/1000*[1]CoreVPAImp!AV$211</f>
        <v>0</v>
      </c>
      <c r="AY8" s="12">
        <f>1/1000*[1]CoreVPAImp!AW$211</f>
        <v>0</v>
      </c>
      <c r="AZ8" s="12">
        <f>1/1000*[1]CoreVPAImp!AX$211</f>
        <v>0</v>
      </c>
      <c r="BA8" s="12">
        <f>1/1000*[1]CoreVPAImp!AY$211</f>
        <v>0</v>
      </c>
      <c r="BB8" s="12">
        <f>1/1000*[1]CoreVPAImp!AZ$211</f>
        <v>3.8593879999999995E-5</v>
      </c>
      <c r="BC8" s="12">
        <f>1/1000*[1]CoreVPAImp!BA$211</f>
        <v>0</v>
      </c>
      <c r="BD8" s="231"/>
    </row>
    <row r="9" spans="1:56">
      <c r="B9" s="8" t="s">
        <v>20</v>
      </c>
      <c r="C9" s="78">
        <f t="shared" ref="C9:M9" si="2">SUM(C6:C6)-SUM(C7:C8)</f>
        <v>1.1806685800000001E-2</v>
      </c>
      <c r="D9" s="68">
        <f t="shared" si="2"/>
        <v>4.9767899999999983E-3</v>
      </c>
      <c r="E9" s="68">
        <f t="shared" si="2"/>
        <v>5.6190853000000034E-3</v>
      </c>
      <c r="F9" s="68">
        <f t="shared" si="2"/>
        <v>2.2000000000000144E-4</v>
      </c>
      <c r="G9" s="68">
        <f t="shared" si="2"/>
        <v>3.2031799999999999E-3</v>
      </c>
      <c r="H9" s="68">
        <f t="shared" si="2"/>
        <v>7.8032818306385619E-3</v>
      </c>
      <c r="I9" s="68">
        <f t="shared" si="2"/>
        <v>7.1245038027059858E-3</v>
      </c>
      <c r="J9" s="69">
        <f t="shared" si="2"/>
        <v>8.1238729506395713E-3</v>
      </c>
      <c r="K9" s="69">
        <f t="shared" si="2"/>
        <v>1.2760157897124079E-2</v>
      </c>
      <c r="L9" s="69">
        <f t="shared" si="2"/>
        <v>1.0946830587423439E-2</v>
      </c>
      <c r="M9" s="68">
        <f t="shared" si="2"/>
        <v>9.5930010999999982E-3</v>
      </c>
      <c r="N9" s="68">
        <f>SUM(N6:N6)-SUM(N7:N8)</f>
        <v>5.9181941414726156E-3</v>
      </c>
      <c r="O9" s="68">
        <f t="shared" ref="O9:AB9" si="3">SUM(O6:O6)-SUM(O7:O8)</f>
        <v>7.5958236683333329E-3</v>
      </c>
      <c r="P9" s="68">
        <f>SUM(P6:P6)-SUM(P7:P8)</f>
        <v>1.8529243698727278E-2</v>
      </c>
      <c r="Q9" s="68">
        <f t="shared" si="3"/>
        <v>9.6993994639999991E-3</v>
      </c>
      <c r="R9" s="68">
        <f t="shared" si="3"/>
        <v>1.8042848906666669E-2</v>
      </c>
      <c r="S9" s="68">
        <f t="shared" si="3"/>
        <v>1.8803080526825815E-2</v>
      </c>
      <c r="T9" s="68">
        <f t="shared" si="3"/>
        <v>9.2778799333333335E-3</v>
      </c>
      <c r="U9" s="68">
        <f t="shared" si="3"/>
        <v>9.4401511880000018E-3</v>
      </c>
      <c r="V9" s="68">
        <f t="shared" si="3"/>
        <v>3.2633762204000001E-2</v>
      </c>
      <c r="W9" s="68">
        <f t="shared" si="3"/>
        <v>1.1172727719999997E-2</v>
      </c>
      <c r="X9" s="68">
        <f t="shared" si="3"/>
        <v>7.3016796999999991E-3</v>
      </c>
      <c r="Y9" s="68">
        <f t="shared" si="3"/>
        <v>5.1684123141887625E-3</v>
      </c>
      <c r="Z9" s="68">
        <f t="shared" si="3"/>
        <v>0</v>
      </c>
      <c r="AA9" s="68">
        <f t="shared" si="3"/>
        <v>9.5589937015880012E-3</v>
      </c>
      <c r="AB9" s="68">
        <f t="shared" si="3"/>
        <v>0</v>
      </c>
      <c r="AC9" s="4"/>
      <c r="AD9" s="79">
        <f t="shared" ref="AD9:BC9" si="4">SUM(AD6:AD6)-SUM(AD7:AD8)</f>
        <v>1.9534000000000005E-3</v>
      </c>
      <c r="AE9" s="70">
        <f t="shared" si="4"/>
        <v>7.5820000000000054E-4</v>
      </c>
      <c r="AF9" s="70">
        <f t="shared" si="4"/>
        <v>7.4700000000000027E-4</v>
      </c>
      <c r="AG9" s="70">
        <f t="shared" si="4"/>
        <v>6.6000000000000954E-5</v>
      </c>
      <c r="AH9" s="70">
        <f t="shared" si="4"/>
        <v>8.5699999999999969E-4</v>
      </c>
      <c r="AI9" s="70">
        <f t="shared" si="4"/>
        <v>2.8482378183092168E-3</v>
      </c>
      <c r="AJ9" s="70">
        <f t="shared" si="4"/>
        <v>2.4017144180610186E-3</v>
      </c>
      <c r="AK9" s="70">
        <f t="shared" si="4"/>
        <v>3.0908201588004847E-3</v>
      </c>
      <c r="AL9" s="70">
        <f t="shared" si="4"/>
        <v>4.7410473428876965E-3</v>
      </c>
      <c r="AM9" s="70">
        <f t="shared" si="4"/>
        <v>3.3988165259410093E-3</v>
      </c>
      <c r="AN9" s="70">
        <f t="shared" si="4"/>
        <v>4.0217696676140401E-3</v>
      </c>
      <c r="AO9" s="70">
        <f t="shared" si="4"/>
        <v>2.1811990670049181E-3</v>
      </c>
      <c r="AP9" s="70">
        <f t="shared" si="4"/>
        <v>2.8689803910367062E-3</v>
      </c>
      <c r="AQ9" s="70">
        <f t="shared" si="4"/>
        <v>7.4732504344349584E-3</v>
      </c>
      <c r="AR9" s="70">
        <f t="shared" si="4"/>
        <v>3.5281948819010944E-3</v>
      </c>
      <c r="AS9" s="70">
        <f t="shared" si="4"/>
        <v>6.8165264977211974E-3</v>
      </c>
      <c r="AT9" s="70">
        <f t="shared" si="4"/>
        <v>7.7023669781698043E-3</v>
      </c>
      <c r="AU9" s="70">
        <f t="shared" si="4"/>
        <v>5.8709760945157312E-3</v>
      </c>
      <c r="AV9" s="70">
        <f t="shared" si="4"/>
        <v>3.5265795805205884E-3</v>
      </c>
      <c r="AW9" s="70">
        <f t="shared" si="4"/>
        <v>7.3968399999999991E-3</v>
      </c>
      <c r="AX9" s="70">
        <f t="shared" si="4"/>
        <v>4.5812919999999998E-3</v>
      </c>
      <c r="AY9" s="70">
        <f t="shared" si="4"/>
        <v>2.7730429999999998E-3</v>
      </c>
      <c r="AZ9" s="70">
        <f t="shared" si="4"/>
        <v>3.0467075639999995E-3</v>
      </c>
      <c r="BA9" s="70">
        <f t="shared" si="4"/>
        <v>0</v>
      </c>
      <c r="BB9" s="70">
        <f t="shared" si="4"/>
        <v>7.1923972000000006E-3</v>
      </c>
      <c r="BC9" s="70">
        <f t="shared" si="4"/>
        <v>0</v>
      </c>
      <c r="BD9" s="231"/>
    </row>
    <row r="10" spans="1:56" ht="17.149999999999999" customHeight="1">
      <c r="B10" s="21" t="s">
        <v>95</v>
      </c>
      <c r="C10" s="56">
        <f>1/$A$1*[1]CoreVPAImp!B$268</f>
        <v>0.14495165040000002</v>
      </c>
      <c r="D10" s="58">
        <f>1/$A$1*[1]CoreVPAImp!C$268</f>
        <v>0.23898454459999996</v>
      </c>
      <c r="E10" s="58">
        <f>1/$A$1*[1]CoreVPAImp!D$268</f>
        <v>0.35410468324</v>
      </c>
      <c r="F10" s="58">
        <f>1/$A$1*[1]CoreVPAImp!E$268</f>
        <v>0.15465970000000004</v>
      </c>
      <c r="G10" s="58">
        <f>1/$A$1*[1]CoreVPAImp!F$268</f>
        <v>0.17764418272000002</v>
      </c>
      <c r="H10" s="58">
        <f>1/$A$1*[1]CoreVPAImp!G$268</f>
        <v>0.14697197330309539</v>
      </c>
      <c r="I10" s="58">
        <f>1/$A$1*[1]CoreVPAImp!H$268</f>
        <v>0.16903696226242837</v>
      </c>
      <c r="J10" s="61">
        <f>1/$A$1*[1]CoreVPAImp!I$268</f>
        <v>0.17100378121848045</v>
      </c>
      <c r="K10" s="61">
        <f>1/$A$1*[1]CoreVPAImp!J$268</f>
        <v>0.15114445682330899</v>
      </c>
      <c r="L10" s="61">
        <f>1/$A$1*[1]CoreVPAImp!K$268</f>
        <v>0.18143014392124518</v>
      </c>
      <c r="M10" s="58">
        <f>1/$A$1*[1]CoreVPAImp!L$268</f>
        <v>0.14247641298000002</v>
      </c>
      <c r="N10" s="58">
        <f>1/$A$1*[1]CoreVPAImp!M$268</f>
        <v>0.16695999488404381</v>
      </c>
      <c r="O10" s="58">
        <f>1/$A$1*[1]CoreVPAImp!N$268</f>
        <v>0.24670470108895959</v>
      </c>
      <c r="P10" s="58">
        <f>1/$A$1*[1]CoreVPAImp!O$268</f>
        <v>0.17608874455699999</v>
      </c>
      <c r="Q10" s="58">
        <f>1/$A$1*[1]CoreVPAImp!P$268</f>
        <v>0.16992719720759991</v>
      </c>
      <c r="R10" s="58">
        <f>1/$A$1*[1]CoreVPAImp!Q$268</f>
        <v>0.13941754195611106</v>
      </c>
      <c r="S10" s="58">
        <f>1/$A$1*[1]CoreVPAImp!R$268</f>
        <v>0.12592286422072996</v>
      </c>
      <c r="T10" s="58">
        <f>1/$A$1*[1]CoreVPAImp!S$268</f>
        <v>0.11132730663073592</v>
      </c>
      <c r="U10" s="58">
        <f>1/$A$1*[1]CoreVPAImp!T$268</f>
        <v>0.2118418835535</v>
      </c>
      <c r="V10" s="58">
        <f>1/$A$1*[1]CoreVPAImp!U$268</f>
        <v>9.780958854000002E-2</v>
      </c>
      <c r="W10" s="58">
        <f>1/$A$1*[1]CoreVPAImp!V$268</f>
        <v>0.13053139181999998</v>
      </c>
      <c r="X10" s="58">
        <f>1/$A$1*[1]CoreVPAImp!W$268</f>
        <v>8.2881347255999993E-2</v>
      </c>
      <c r="Y10" s="58">
        <f>1/$A$1*[1]CoreVPAImp!X$268</f>
        <v>5.2522745325475344E-2</v>
      </c>
      <c r="Z10" s="58">
        <f>1/$A$1*[1]CoreVPAImp!Y$268</f>
        <v>6.7542718360000004E-2</v>
      </c>
      <c r="AA10" s="58">
        <f>1/$A$1*[1]CoreVPAImp!Z$268</f>
        <v>9.0034860723999993E-2</v>
      </c>
      <c r="AB10" s="58">
        <f>1/$A$1*[1]CoreVPAImp!AA$268</f>
        <v>0</v>
      </c>
      <c r="AC10" s="15"/>
      <c r="AD10" s="56">
        <f>1/1000*[1]CoreVPAImp!AB$268</f>
        <v>3.2147000000000002E-2</v>
      </c>
      <c r="AE10" s="58">
        <f>1/1000*[1]CoreVPAImp!AC$268</f>
        <v>2.6936999999999999E-2</v>
      </c>
      <c r="AF10" s="58">
        <f>1/1000*[1]CoreVPAImp!AD$268</f>
        <v>3.61E-2</v>
      </c>
      <c r="AG10" s="58">
        <f>1/1000*[1]CoreVPAImp!AE$268</f>
        <v>3.0522000000000004E-2</v>
      </c>
      <c r="AH10" s="58">
        <f>1/1000*[1]CoreVPAImp!AF$268</f>
        <v>3.3322999999999998E-2</v>
      </c>
      <c r="AI10" s="58">
        <f>1/1000*[1]CoreVPAImp!AG$268</f>
        <v>3.4997364076047602E-2</v>
      </c>
      <c r="AJ10" s="58">
        <f>1/1000*[1]CoreVPAImp!AH$268</f>
        <v>3.8937674892263255E-2</v>
      </c>
      <c r="AK10" s="58">
        <f>1/1000*[1]CoreVPAImp!AI$268</f>
        <v>3.8024775824088856E-2</v>
      </c>
      <c r="AL10" s="58">
        <f>1/1000*[1]CoreVPAImp!AJ$268</f>
        <v>3.3722132758285062E-2</v>
      </c>
      <c r="AM10" s="58">
        <f>1/1000*[1]CoreVPAImp!AK$268</f>
        <v>2.5147443925335713E-2</v>
      </c>
      <c r="AN10" s="58">
        <f>1/1000*[1]CoreVPAImp!AL$268</f>
        <v>2.7392993585534094E-2</v>
      </c>
      <c r="AO10" s="58">
        <f>1/1000*[1]CoreVPAImp!AM$268</f>
        <v>3.039926767099901E-2</v>
      </c>
      <c r="AP10" s="58">
        <f>1/1000*[1]CoreVPAImp!AN$268</f>
        <v>4.5202753930506712E-2</v>
      </c>
      <c r="AQ10" s="58">
        <f>1/1000*[1]CoreVPAImp!AO$268</f>
        <v>3.9297952034009723E-2</v>
      </c>
      <c r="AR10" s="58">
        <f>1/1000*[1]CoreVPAImp!AP$268</f>
        <v>4.045795218781157E-2</v>
      </c>
      <c r="AS10" s="58">
        <f>1/1000*[1]CoreVPAImp!AQ$268</f>
        <v>3.4498584372960335E-2</v>
      </c>
      <c r="AT10" s="58">
        <f>1/1000*[1]CoreVPAImp!AR$268</f>
        <v>2.9612546705332699E-2</v>
      </c>
      <c r="AU10" s="58">
        <f>1/1000*[1]CoreVPAImp!AS$268</f>
        <v>3.5026937384737902E-2</v>
      </c>
      <c r="AV10" s="58">
        <f>1/1000*[1]CoreVPAImp!AT$268</f>
        <v>3.6170776368026875E-2</v>
      </c>
      <c r="AW10" s="58">
        <f>1/1000*[1]CoreVPAImp!AU$268</f>
        <v>2.8864129000000002E-2</v>
      </c>
      <c r="AX10" s="58">
        <f>1/1000*[1]CoreVPAImp!AV$268</f>
        <v>3.1217295999999999E-2</v>
      </c>
      <c r="AY10" s="58">
        <f>1/1000*[1]CoreVPAImp!AW$268</f>
        <v>2.9843979999999996E-2</v>
      </c>
      <c r="AZ10" s="58">
        <f>1/1000*[1]CoreVPAImp!AX$268</f>
        <v>3.414660760999999E-2</v>
      </c>
      <c r="BA10" s="58">
        <f>1/1000*[1]CoreVPAImp!AY$268</f>
        <v>1.1246917E-2</v>
      </c>
      <c r="BB10" s="58">
        <f>1/1000*[1]CoreVPAImp!AZ$268</f>
        <v>2.6598627149999998E-2</v>
      </c>
      <c r="BC10" s="58">
        <f>1/1000*[1]CoreVPAImp!BA$268</f>
        <v>0</v>
      </c>
      <c r="BD10" s="231"/>
    </row>
    <row r="11" spans="1:56">
      <c r="B11" s="5" t="s">
        <v>96</v>
      </c>
      <c r="C11" s="77">
        <f>1/$A$1*[1]CoreVPAImp!$B$39</f>
        <v>4.1434446400000005E-2</v>
      </c>
      <c r="D11" s="12">
        <f>1/$A$1*[1]CoreVPAImp!$C$39</f>
        <v>7.472173E-2</v>
      </c>
      <c r="E11" s="12">
        <f>1/$A$1*[1]CoreVPAImp!$D$39</f>
        <v>0.107780684</v>
      </c>
      <c r="F11" s="12">
        <f>1/$A$1*[1]CoreVPAImp!$E$39</f>
        <v>2.3781333333333342E-2</v>
      </c>
      <c r="G11" s="12">
        <f>1/$A$1*[1]CoreVPAImp!$F$39</f>
        <v>1.927562E-2</v>
      </c>
      <c r="H11" s="12">
        <f>1/$A$1*[1]CoreVPAImp!$G$39</f>
        <v>2.1259188419118086E-2</v>
      </c>
      <c r="I11" s="12">
        <f>1/$A$1*[1]CoreVPAImp!$H$39</f>
        <v>2.4875167363207541E-2</v>
      </c>
      <c r="J11" s="67">
        <f>1/$A$1*[1]CoreVPAImp!$I$39</f>
        <v>4.3602593296585446E-2</v>
      </c>
      <c r="K11" s="67">
        <f>1/$A$1*[1]CoreVPAImp!J$39</f>
        <v>3.6823654657919938E-2</v>
      </c>
      <c r="L11" s="67">
        <f>1/$A$1*[1]CoreVPAImp!K$39</f>
        <v>2.2947219428309618E-2</v>
      </c>
      <c r="M11" s="12">
        <f>1/$A$1*[1]CoreVPAImp!L$39</f>
        <v>2.752868608000001E-2</v>
      </c>
      <c r="N11" s="12">
        <f>1/$A$1*[1]CoreVPAImp!M$39</f>
        <v>4.6807742965287537E-2</v>
      </c>
      <c r="O11" s="12">
        <f>1/$A$1*[1]CoreVPAImp!N$39</f>
        <v>8.0128926409844439E-2</v>
      </c>
      <c r="P11" s="12">
        <f>1/$A$1*[1]CoreVPAImp!O$39</f>
        <v>5.7888106439999996E-2</v>
      </c>
      <c r="Q11" s="12">
        <f>1/$A$1*[1]CoreVPAImp!P$39</f>
        <v>5.2355151043999959E-2</v>
      </c>
      <c r="R11" s="12">
        <f>1/$A$1*[1]CoreVPAImp!Q$39</f>
        <v>5.6154055739999958E-2</v>
      </c>
      <c r="S11" s="12">
        <f>1/$A$1*[1]CoreVPAImp!R$39</f>
        <v>4.9563656527903954E-2</v>
      </c>
      <c r="T11" s="12">
        <f>1/$A$1*[1]CoreVPAImp!S$39</f>
        <v>3.8897375199999994E-2</v>
      </c>
      <c r="U11" s="12">
        <f>1/$A$1*[1]CoreVPAImp!T$39</f>
        <v>8.3066833923500005E-2</v>
      </c>
      <c r="V11" s="12">
        <f>1/$A$1*[1]CoreVPAImp!U$39</f>
        <v>3.5377402676000008E-2</v>
      </c>
      <c r="W11" s="12">
        <f>1/$A$1*[1]CoreVPAImp!V$39</f>
        <v>5.7568438479999991E-2</v>
      </c>
      <c r="X11" s="12">
        <f>1/$A$1*[1]CoreVPAImp!W$39</f>
        <v>3.1735827144000001E-2</v>
      </c>
      <c r="Y11" s="12">
        <f>1/$A$1*[1]CoreVPAImp!X$39</f>
        <v>1.3226461466737336E-2</v>
      </c>
      <c r="Z11" s="12">
        <f>1/$A$1*[1]CoreVPAImp!Y$39</f>
        <v>6.7542718360000004E-2</v>
      </c>
      <c r="AA11" s="12">
        <f>1/$A$1*[1]CoreVPAImp!Z$39</f>
        <v>3.6994432860000002E-2</v>
      </c>
      <c r="AB11" s="12">
        <f>1/$A$1*[1]CoreVPAImp!AA$39</f>
        <v>0</v>
      </c>
      <c r="AC11" s="4"/>
      <c r="AD11" s="77">
        <f>1/1000*[1]CoreVPAImp!AB$39</f>
        <v>2.1460000000000003E-3</v>
      </c>
      <c r="AE11" s="12">
        <f>1/1000*[1]CoreVPAImp!AC$39</f>
        <v>2.6029999999999998E-3</v>
      </c>
      <c r="AF11" s="12">
        <f>1/1000*[1]CoreVPAImp!AD$39</f>
        <v>2.1619999999999999E-3</v>
      </c>
      <c r="AG11" s="12">
        <f>1/1000*[1]CoreVPAImp!AE$39</f>
        <v>3.0360000000000001E-3</v>
      </c>
      <c r="AH11" s="12">
        <f>1/1000*[1]CoreVPAImp!AF$39</f>
        <v>2.4529999999999999E-3</v>
      </c>
      <c r="AI11" s="12">
        <f>1/1000*[1]CoreVPAImp!AG$39</f>
        <v>3.4428061278367838E-3</v>
      </c>
      <c r="AJ11" s="12">
        <f>1/1000*[1]CoreVPAImp!AH$39</f>
        <v>3.7946559055660194E-3</v>
      </c>
      <c r="AK11" s="12">
        <f>1/1000*[1]CoreVPAImp!AI$39</f>
        <v>4.8620273171594676E-3</v>
      </c>
      <c r="AL11" s="12">
        <f>1/1000*[1]CoreVPAImp!AJ$39</f>
        <v>4.005584625380156E-3</v>
      </c>
      <c r="AM11" s="12">
        <f>1/1000*[1]CoreVPAImp!AK$39</f>
        <v>2.7396788299909468E-3</v>
      </c>
      <c r="AN11" s="12">
        <f>1/1000*[1]CoreVPAImp!AL$39</f>
        <v>3.2878504972393106E-3</v>
      </c>
      <c r="AO11" s="12">
        <f>1/1000*[1]CoreVPAImp!AM$39</f>
        <v>6.2246263374368688E-3</v>
      </c>
      <c r="AP11" s="12">
        <f>1/1000*[1]CoreVPAImp!AN$39</f>
        <v>1.0299454586334966E-2</v>
      </c>
      <c r="AQ11" s="12">
        <f>1/1000*[1]CoreVPAImp!AO$39</f>
        <v>8.0359960897367771E-3</v>
      </c>
      <c r="AR11" s="12">
        <f>1/1000*[1]CoreVPAImp!AP$39</f>
        <v>7.7919578558034814E-3</v>
      </c>
      <c r="AS11" s="12">
        <f>1/1000*[1]CoreVPAImp!AQ$39</f>
        <v>7.4165635188025774E-3</v>
      </c>
      <c r="AT11" s="12">
        <f>1/1000*[1]CoreVPAImp!AR$39</f>
        <v>6.5303483732573131E-3</v>
      </c>
      <c r="AU11" s="12">
        <f>1/1000*[1]CoreVPAImp!AS$39</f>
        <v>9.4064470846821017E-3</v>
      </c>
      <c r="AV11" s="12">
        <f>1/1000*[1]CoreVPAImp!AT$39</f>
        <v>1.2352894958467654E-2</v>
      </c>
      <c r="AW11" s="12">
        <f>1/1000*[1]CoreVPAImp!AU$39</f>
        <v>8.5146300000000005E-3</v>
      </c>
      <c r="AX11" s="12">
        <f>1/1000*[1]CoreVPAImp!AV$39</f>
        <v>7.4188069999999995E-3</v>
      </c>
      <c r="AY11" s="12">
        <f>1/1000*[1]CoreVPAImp!AW$39</f>
        <v>9.416678999999999E-3</v>
      </c>
      <c r="AZ11" s="12">
        <f>1/1000*[1]CoreVPAImp!AX$39</f>
        <v>7.2552002819999987E-3</v>
      </c>
      <c r="BA11" s="12">
        <f>1/1000*[1]CoreVPAImp!AY$39</f>
        <v>1.1246917E-2</v>
      </c>
      <c r="BB11" s="12">
        <f>1/1000*[1]CoreVPAImp!AZ$39</f>
        <v>6.0356137699999974E-3</v>
      </c>
      <c r="BC11" s="12">
        <f>1/1000*[1]CoreVPAImp!BA$39</f>
        <v>0</v>
      </c>
      <c r="BD11" s="231"/>
    </row>
    <row r="12" spans="1:56">
      <c r="B12" s="5" t="s">
        <v>33</v>
      </c>
      <c r="C12" s="77">
        <f>1/$A$1*[1]CoreVPAImp!$B$147</f>
        <v>0</v>
      </c>
      <c r="D12" s="12">
        <f>1/$A$1*[1]CoreVPAImp!$C$147</f>
        <v>0</v>
      </c>
      <c r="E12" s="12">
        <f>1/$A$1*[1]CoreVPAImp!$D$147</f>
        <v>0</v>
      </c>
      <c r="F12" s="12">
        <f>1/$A$1*[1]CoreVPAImp!$E$147</f>
        <v>0</v>
      </c>
      <c r="G12" s="12">
        <f>1/$A$1*[1]CoreVPAImp!$F$147</f>
        <v>0</v>
      </c>
      <c r="H12" s="12">
        <f>1/$A$1*[1]CoreVPAImp!$G$147</f>
        <v>2.4315199999999999E-3</v>
      </c>
      <c r="I12" s="12">
        <f>1/$A$1*[1]CoreVPAImp!$H$147</f>
        <v>0</v>
      </c>
      <c r="J12" s="67">
        <f>1/$A$1*[1]CoreVPAImp!$I$147</f>
        <v>0</v>
      </c>
      <c r="K12" s="67">
        <f>1/$A$1*[1]CoreVPAImp!J$147</f>
        <v>2.1776307011504618E-5</v>
      </c>
      <c r="L12" s="67">
        <f>1/$A$1*[1]CoreVPAImp!K$147</f>
        <v>0</v>
      </c>
      <c r="M12" s="12">
        <f>1/$A$1*[1]CoreVPAImp!L$147</f>
        <v>0</v>
      </c>
      <c r="N12" s="12">
        <f>1/$A$1*[1]CoreVPAImp!M$147</f>
        <v>5.1E-5</v>
      </c>
      <c r="O12" s="12">
        <f>1/$A$1*[1]CoreVPAImp!N$147</f>
        <v>3.5376704999999997E-5</v>
      </c>
      <c r="P12" s="12">
        <f>1/$A$1*[1]CoreVPAImp!O$147</f>
        <v>0</v>
      </c>
      <c r="Q12" s="12">
        <f>1/$A$1*[1]CoreVPAImp!P$147</f>
        <v>2.2768928000000001E-5</v>
      </c>
      <c r="R12" s="12">
        <f>1/$A$1*[1]CoreVPAImp!Q$147</f>
        <v>4.3336999999999988E-6</v>
      </c>
      <c r="S12" s="12">
        <f>1/$A$1*[1]CoreVPAImp!R$147</f>
        <v>0</v>
      </c>
      <c r="T12" s="12">
        <f>1/$A$1*[1]CoreVPAImp!S$147</f>
        <v>0</v>
      </c>
      <c r="U12" s="12">
        <f>1/$A$1*[1]CoreVPAImp!T$147</f>
        <v>0</v>
      </c>
      <c r="V12" s="12">
        <f>1/$A$1*[1]CoreVPAImp!U$147</f>
        <v>0</v>
      </c>
      <c r="W12" s="12">
        <f>1/$A$1*[1]CoreVPAImp!V$147</f>
        <v>0</v>
      </c>
      <c r="X12" s="12">
        <f>1/$A$1*[1]CoreVPAImp!W$147</f>
        <v>0</v>
      </c>
      <c r="Y12" s="12">
        <f>1/$A$1*[1]CoreVPAImp!X$147</f>
        <v>0</v>
      </c>
      <c r="Z12" s="12">
        <f>1/$A$1*[1]CoreVPAImp!Y$147</f>
        <v>0</v>
      </c>
      <c r="AA12" s="12">
        <f>1/$A$1*[1]CoreVPAImp!Z$147</f>
        <v>0</v>
      </c>
      <c r="AB12" s="12">
        <f>1/$A$1*[1]CoreVPAImp!AA$147</f>
        <v>0</v>
      </c>
      <c r="AC12" s="4"/>
      <c r="AD12" s="77">
        <f>1/1000*[1]CoreVPAImp!AB$147</f>
        <v>0</v>
      </c>
      <c r="AE12" s="12">
        <f>1/1000*[1]CoreVPAImp!AC$147</f>
        <v>0</v>
      </c>
      <c r="AF12" s="12">
        <f>1/1000*[1]CoreVPAImp!AD$147</f>
        <v>0</v>
      </c>
      <c r="AG12" s="12">
        <f>1/1000*[1]CoreVPAImp!AE$147</f>
        <v>0</v>
      </c>
      <c r="AH12" s="12">
        <f>1/1000*[1]CoreVPAImp!AF$147</f>
        <v>0</v>
      </c>
      <c r="AI12" s="12">
        <f>1/1000*[1]CoreVPAImp!AG$147</f>
        <v>3.8335656968358232E-4</v>
      </c>
      <c r="AJ12" s="12">
        <f>1/1000*[1]CoreVPAImp!AH$147</f>
        <v>0</v>
      </c>
      <c r="AK12" s="12">
        <f>1/1000*[1]CoreVPAImp!AI$147</f>
        <v>0</v>
      </c>
      <c r="AL12" s="12">
        <f>1/1000*[1]CoreVPAImp!AJ$147</f>
        <v>3.2305510401682672E-6</v>
      </c>
      <c r="AM12" s="12">
        <f>1/1000*[1]CoreVPAImp!AK$147</f>
        <v>0</v>
      </c>
      <c r="AN12" s="12">
        <f>1/1000*[1]CoreVPAImp!AL$147</f>
        <v>0</v>
      </c>
      <c r="AO12" s="12">
        <f>1/1000*[1]CoreVPAImp!AM$147</f>
        <v>1.1677706817006831E-4</v>
      </c>
      <c r="AP12" s="12">
        <f>1/1000*[1]CoreVPAImp!AN$147</f>
        <v>5.0057397337676035E-6</v>
      </c>
      <c r="AQ12" s="12">
        <f>1/1000*[1]CoreVPAImp!AO$147</f>
        <v>0</v>
      </c>
      <c r="AR12" s="12">
        <f>1/1000*[1]CoreVPAImp!AP$147</f>
        <v>6.9443874399789251E-6</v>
      </c>
      <c r="AS12" s="12">
        <f>1/1000*[1]CoreVPAImp!AQ$147</f>
        <v>5.7941964324481288E-6</v>
      </c>
      <c r="AT12" s="12">
        <f>1/1000*[1]CoreVPAImp!AR$147</f>
        <v>0</v>
      </c>
      <c r="AU12" s="12">
        <f>1/1000*[1]CoreVPAImp!AS$147</f>
        <v>0</v>
      </c>
      <c r="AV12" s="12">
        <f>1/1000*[1]CoreVPAImp!AT$147</f>
        <v>0</v>
      </c>
      <c r="AW12" s="12">
        <f>1/1000*[1]CoreVPAImp!AU$147</f>
        <v>0</v>
      </c>
      <c r="AX12" s="12">
        <f>1/1000*[1]CoreVPAImp!AV$147</f>
        <v>0</v>
      </c>
      <c r="AY12" s="12">
        <f>1/1000*[1]CoreVPAImp!AW$147</f>
        <v>0</v>
      </c>
      <c r="AZ12" s="12">
        <f>1/1000*[1]CoreVPAImp!AX$147</f>
        <v>0</v>
      </c>
      <c r="BA12" s="12">
        <f>1/1000*[1]CoreVPAImp!AY$147</f>
        <v>0</v>
      </c>
      <c r="BB12" s="12">
        <f>1/1000*[1]CoreVPAImp!AZ$147</f>
        <v>0</v>
      </c>
      <c r="BC12" s="12">
        <f>1/1000*[1]CoreVPAImp!BA$147</f>
        <v>0</v>
      </c>
      <c r="BD12" s="231"/>
    </row>
    <row r="13" spans="1:56">
      <c r="B13" s="8" t="s">
        <v>97</v>
      </c>
      <c r="C13" s="79">
        <f>1/$A$1*[1]CoreVPAImp!$B$247</f>
        <v>0.103517204</v>
      </c>
      <c r="D13" s="70">
        <f>1/$A$1*[1]CoreVPAImp!$C$247</f>
        <v>0.16426281459999997</v>
      </c>
      <c r="E13" s="70">
        <f>1/$A$1*[1]CoreVPAImp!$D$247</f>
        <v>0.24632399924000001</v>
      </c>
      <c r="F13" s="70">
        <f>1/$A$1*[1]CoreVPAImp!$E$247</f>
        <v>0.13087836666666669</v>
      </c>
      <c r="G13" s="70">
        <f>1/$A$1*[1]CoreVPAImp!$F$247</f>
        <v>0.15836856272000002</v>
      </c>
      <c r="H13" s="70">
        <f>1/$A$1*[1]CoreVPAImp!$G$247</f>
        <v>0.1232812648839773</v>
      </c>
      <c r="I13" s="70">
        <f>1/$A$1*[1]CoreVPAImp!$H$247</f>
        <v>0.14416179489922082</v>
      </c>
      <c r="J13" s="71">
        <f>1/$A$1*[1]CoreVPAImp!$I$247</f>
        <v>0.127401187921895</v>
      </c>
      <c r="K13" s="71">
        <f>1/$A$1*[1]CoreVPAImp!J$247</f>
        <v>0.11429902585837755</v>
      </c>
      <c r="L13" s="71">
        <f>1/$A$1*[1]CoreVPAImp!K$247</f>
        <v>0.15848292449293555</v>
      </c>
      <c r="M13" s="70">
        <f>1/$A$1*[1]CoreVPAImp!L$247</f>
        <v>0.11494772690000002</v>
      </c>
      <c r="N13" s="70">
        <f>1/$A$1*[1]CoreVPAImp!M$247</f>
        <v>0.12010125191875627</v>
      </c>
      <c r="O13" s="70">
        <f>1/$A$1*[1]CoreVPAImp!N$247</f>
        <v>0.16654039797411513</v>
      </c>
      <c r="P13" s="70">
        <f>1/$A$1*[1]CoreVPAImp!O$247</f>
        <v>0.118200638117</v>
      </c>
      <c r="Q13" s="70">
        <f>1/$A$1*[1]CoreVPAImp!P$247</f>
        <v>0.11754927723559996</v>
      </c>
      <c r="R13" s="70">
        <f>1/$A$1*[1]CoreVPAImp!Q$247</f>
        <v>8.3259152516111115E-2</v>
      </c>
      <c r="S13" s="70">
        <f>1/$A$1*[1]CoreVPAImp!R$247</f>
        <v>7.6359207692826003E-2</v>
      </c>
      <c r="T13" s="70">
        <f>1/$A$1*[1]CoreVPAImp!S$247</f>
        <v>7.2429931430735936E-2</v>
      </c>
      <c r="U13" s="70">
        <f>1/$A$1*[1]CoreVPAImp!T$247</f>
        <v>0.12877504963</v>
      </c>
      <c r="V13" s="70">
        <f>1/$A$1*[1]CoreVPAImp!U$247</f>
        <v>6.2432185864000005E-2</v>
      </c>
      <c r="W13" s="70">
        <f>1/$A$1*[1]CoreVPAImp!V$247</f>
        <v>7.2962953339999997E-2</v>
      </c>
      <c r="X13" s="70">
        <f>1/$A$1*[1]CoreVPAImp!W$247</f>
        <v>5.1145520111999992E-2</v>
      </c>
      <c r="Y13" s="70">
        <f>1/$A$1*[1]CoreVPAImp!X$247</f>
        <v>3.9296283858738006E-2</v>
      </c>
      <c r="Z13" s="70">
        <f>1/$A$1*[1]CoreVPAImp!Y$247</f>
        <v>0</v>
      </c>
      <c r="AA13" s="70">
        <f>1/$A$1*[1]CoreVPAImp!Z$247</f>
        <v>5.3040427863999998E-2</v>
      </c>
      <c r="AB13" s="70">
        <f>1/$A$1*[1]CoreVPAImp!AA$247</f>
        <v>0</v>
      </c>
      <c r="AC13" s="4"/>
      <c r="AD13" s="79">
        <f>1/1000*[1]CoreVPAImp!AB$247</f>
        <v>3.0001000000000003E-2</v>
      </c>
      <c r="AE13" s="70">
        <f>1/1000*[1]CoreVPAImp!AC$247</f>
        <v>2.4333999999999998E-2</v>
      </c>
      <c r="AF13" s="70">
        <f>1/1000*[1]CoreVPAImp!AD$247</f>
        <v>3.3938000000000003E-2</v>
      </c>
      <c r="AG13" s="70">
        <f>1/1000*[1]CoreVPAImp!AE$247</f>
        <v>2.7486E-2</v>
      </c>
      <c r="AH13" s="70">
        <f>1/1000*[1]CoreVPAImp!AF$247</f>
        <v>3.0869999999999998E-2</v>
      </c>
      <c r="AI13" s="70">
        <f>1/1000*[1]CoreVPAImp!AG$247</f>
        <v>3.1171201378527236E-2</v>
      </c>
      <c r="AJ13" s="70">
        <f>1/1000*[1]CoreVPAImp!AH$247</f>
        <v>3.5143018986697236E-2</v>
      </c>
      <c r="AK13" s="70">
        <f>1/1000*[1]CoreVPAImp!AI$247</f>
        <v>3.3162748506929393E-2</v>
      </c>
      <c r="AL13" s="70">
        <f>1/1000*[1]CoreVPAImp!AJ$247</f>
        <v>2.9713317581864736E-2</v>
      </c>
      <c r="AM13" s="70">
        <f>1/1000*[1]CoreVPAImp!AK$247</f>
        <v>2.2407765095344766E-2</v>
      </c>
      <c r="AN13" s="70">
        <f>1/1000*[1]CoreVPAImp!AL$247</f>
        <v>2.410514308829478E-2</v>
      </c>
      <c r="AO13" s="70">
        <f>1/1000*[1]CoreVPAImp!AM$247</f>
        <v>2.4057864265392075E-2</v>
      </c>
      <c r="AP13" s="70">
        <f>1/1000*[1]CoreVPAImp!AN$247</f>
        <v>3.4898293604437976E-2</v>
      </c>
      <c r="AQ13" s="70">
        <f>1/1000*[1]CoreVPAImp!AO$247</f>
        <v>3.1261955944272946E-2</v>
      </c>
      <c r="AR13" s="70">
        <f>1/1000*[1]CoreVPAImp!AP$247</f>
        <v>3.2659049944568114E-2</v>
      </c>
      <c r="AS13" s="70">
        <f>1/1000*[1]CoreVPAImp!AQ$247</f>
        <v>2.7076226657725314E-2</v>
      </c>
      <c r="AT13" s="70">
        <f>1/1000*[1]CoreVPAImp!AR$247</f>
        <v>2.3082198332075386E-2</v>
      </c>
      <c r="AU13" s="70">
        <f>1/1000*[1]CoreVPAImp!AS$247</f>
        <v>2.5620490300055795E-2</v>
      </c>
      <c r="AV13" s="70">
        <f>1/1000*[1]CoreVPAImp!AT$247</f>
        <v>2.3817881409559219E-2</v>
      </c>
      <c r="AW13" s="70">
        <f>1/1000*[1]CoreVPAImp!AU$247</f>
        <v>2.0349499000000004E-2</v>
      </c>
      <c r="AX13" s="70">
        <f>1/1000*[1]CoreVPAImp!AV$247</f>
        <v>2.3798488999999999E-2</v>
      </c>
      <c r="AY13" s="70">
        <f>1/1000*[1]CoreVPAImp!AW$247</f>
        <v>2.0427300999999998E-2</v>
      </c>
      <c r="AZ13" s="70">
        <f>1/1000*[1]CoreVPAImp!AX$247</f>
        <v>2.6891407327999994E-2</v>
      </c>
      <c r="BA13" s="70">
        <f>1/1000*[1]CoreVPAImp!AY$247</f>
        <v>0</v>
      </c>
      <c r="BB13" s="70">
        <f>1/1000*[1]CoreVPAImp!AZ$247</f>
        <v>2.0563013380000002E-2</v>
      </c>
      <c r="BC13" s="70">
        <f>1/1000*[1]CoreVPAImp!BA$247</f>
        <v>0</v>
      </c>
      <c r="BD13" s="231"/>
    </row>
    <row r="14" spans="1:56" ht="17.149999999999999" customHeight="1">
      <c r="B14" s="21" t="s">
        <v>94</v>
      </c>
      <c r="C14" s="56">
        <f>1/$A$1*[1]CoreVPAImp!B$269</f>
        <v>6.9618064599999988E-2</v>
      </c>
      <c r="D14" s="58">
        <f>1/$A$1*[1]CoreVPAImp!C$269</f>
        <v>9.3941482600000015E-2</v>
      </c>
      <c r="E14" s="58">
        <f>1/$A$1*[1]CoreVPAImp!D$269</f>
        <v>9.9342835081603492E-2</v>
      </c>
      <c r="F14" s="58">
        <f>1/$A$1*[1]CoreVPAImp!E$269</f>
        <v>0.15063014</v>
      </c>
      <c r="G14" s="58">
        <f>1/$A$1*[1]CoreVPAImp!F$269</f>
        <v>9.5749360000000006E-2</v>
      </c>
      <c r="H14" s="58">
        <f>1/$A$1*[1]CoreVPAImp!G$269</f>
        <v>8.6483314963177349E-2</v>
      </c>
      <c r="I14" s="58">
        <f>1/$A$1*[1]CoreVPAImp!H$269</f>
        <v>6.9496286980000016E-2</v>
      </c>
      <c r="J14" s="61">
        <f>1/$A$1*[1]CoreVPAImp!I$269</f>
        <v>6.4042760434243659E-2</v>
      </c>
      <c r="K14" s="61">
        <f>1/$A$1*[1]CoreVPAImp!J$269</f>
        <v>6.6321937047733676E-2</v>
      </c>
      <c r="L14" s="61">
        <f>1/$A$1*[1]CoreVPAImp!K$269</f>
        <v>2.0492515814261411E-2</v>
      </c>
      <c r="M14" s="58">
        <f>1/$A$1*[1]CoreVPAImp!L$269</f>
        <v>3.4178695448000007E-2</v>
      </c>
      <c r="N14" s="58">
        <f>1/$A$1*[1]CoreVPAImp!M$269</f>
        <v>6.0360493694388742E-2</v>
      </c>
      <c r="O14" s="58">
        <f>1/$A$1*[1]CoreVPAImp!N$269</f>
        <v>0.11615115804754386</v>
      </c>
      <c r="P14" s="58">
        <f>1/$A$1*[1]CoreVPAImp!O$269</f>
        <v>9.1890083963619043E-2</v>
      </c>
      <c r="Q14" s="58">
        <f>1/$A$1*[1]CoreVPAImp!P$269</f>
        <v>0.14319947300116667</v>
      </c>
      <c r="R14" s="58">
        <f>1/$A$1*[1]CoreVPAImp!Q$269</f>
        <v>0.10812964478222224</v>
      </c>
      <c r="S14" s="58">
        <f>1/$A$1*[1]CoreVPAImp!R$269</f>
        <v>0.10593097512985555</v>
      </c>
      <c r="T14" s="58">
        <f>1/$A$1*[1]CoreVPAImp!S$269</f>
        <v>0.27323609980000002</v>
      </c>
      <c r="U14" s="58">
        <f>1/$A$1*[1]CoreVPAImp!T$269</f>
        <v>0.16933248091550002</v>
      </c>
      <c r="V14" s="58">
        <f>1/$A$1*[1]CoreVPAImp!U$269</f>
        <v>8.4805825607999999E-2</v>
      </c>
      <c r="W14" s="58">
        <f>1/$A$1*[1]CoreVPAImp!V$269</f>
        <v>0.11755919818800001</v>
      </c>
      <c r="X14" s="58">
        <f>1/$A$1*[1]CoreVPAImp!W$269</f>
        <v>0.113430037508</v>
      </c>
      <c r="Y14" s="58">
        <f>1/$A$1*[1]CoreVPAImp!X$269</f>
        <v>0.110158844253484</v>
      </c>
      <c r="Z14" s="58">
        <f>1/$A$1*[1]CoreVPAImp!Y$269</f>
        <v>1.0800253599999999E-3</v>
      </c>
      <c r="AA14" s="58">
        <f>1/$A$1*[1]CoreVPAImp!Z$269</f>
        <v>0.108318973047</v>
      </c>
      <c r="AB14" s="58">
        <f>1/$A$1*[1]CoreVPAImp!AA$269</f>
        <v>0</v>
      </c>
      <c r="AC14" s="15"/>
      <c r="AD14" s="56">
        <f>1/1000*[1]CoreVPAImp!AB$269</f>
        <v>9.0819999999999998E-3</v>
      </c>
      <c r="AE14" s="58">
        <f>1/1000*[1]CoreVPAImp!AC$269</f>
        <v>1.0175000000000002E-2</v>
      </c>
      <c r="AF14" s="58">
        <f>1/1000*[1]CoreVPAImp!AD$269</f>
        <v>1.1415000000000002E-2</v>
      </c>
      <c r="AG14" s="58">
        <f>1/1000*[1]CoreVPAImp!AE$269</f>
        <v>1.7125000000000001E-2</v>
      </c>
      <c r="AH14" s="58">
        <f>1/1000*[1]CoreVPAImp!AF$269</f>
        <v>1.3449000000000001E-2</v>
      </c>
      <c r="AI14" s="58">
        <f>1/1000*[1]CoreVPAImp!AG$269</f>
        <v>1.8339466653083485E-2</v>
      </c>
      <c r="AJ14" s="58">
        <f>1/1000*[1]CoreVPAImp!AH$269</f>
        <v>1.1721831096850566E-2</v>
      </c>
      <c r="AK14" s="58">
        <f>1/1000*[1]CoreVPAImp!AI$269</f>
        <v>1.0892278491325567E-2</v>
      </c>
      <c r="AL14" s="58">
        <f>1/1000*[1]CoreVPAImp!AJ$269</f>
        <v>1.0814573549970802E-2</v>
      </c>
      <c r="AM14" s="58">
        <f>1/1000*[1]CoreVPAImp!AK$269</f>
        <v>3.1656083644191818E-3</v>
      </c>
      <c r="AN14" s="58">
        <f>1/1000*[1]CoreVPAImp!AL$269</f>
        <v>4.8739686579004071E-3</v>
      </c>
      <c r="AO14" s="58">
        <f>1/1000*[1]CoreVPAImp!AM$269</f>
        <v>9.0768943155722526E-3</v>
      </c>
      <c r="AP14" s="58">
        <f>1/1000*[1]CoreVPAImp!AN$269</f>
        <v>1.6944186505218593E-2</v>
      </c>
      <c r="AQ14" s="58">
        <f>1/1000*[1]CoreVPAImp!AO$269</f>
        <v>1.2918469531704077E-2</v>
      </c>
      <c r="AR14" s="58">
        <f>1/1000*[1]CoreVPAImp!AP$269</f>
        <v>1.9982900724426492E-2</v>
      </c>
      <c r="AS14" s="58">
        <f>1/1000*[1]CoreVPAImp!AQ$269</f>
        <v>1.518475444259791E-2</v>
      </c>
      <c r="AT14" s="58">
        <f>1/1000*[1]CoreVPAImp!AR$269</f>
        <v>1.4139475169251511E-2</v>
      </c>
      <c r="AU14" s="58">
        <f>1/1000*[1]CoreVPAImp!AS$269</f>
        <v>1.907227817808561E-2</v>
      </c>
      <c r="AV14" s="58">
        <f>1/1000*[1]CoreVPAImp!AT$269</f>
        <v>2.4414577841327424E-2</v>
      </c>
      <c r="AW14" s="58">
        <f>1/1000*[1]CoreVPAImp!AU$269</f>
        <v>1.6952600000000002E-2</v>
      </c>
      <c r="AX14" s="58">
        <f>1/1000*[1]CoreVPAImp!AV$269</f>
        <v>1.7246255999999998E-2</v>
      </c>
      <c r="AY14" s="58">
        <f>1/1000*[1]CoreVPAImp!AW$269</f>
        <v>3.1465718000000004E-2</v>
      </c>
      <c r="AZ14" s="58">
        <f>1/1000*[1]CoreVPAImp!AX$269</f>
        <v>3.9668781312999994E-2</v>
      </c>
      <c r="BA14" s="58">
        <f>1/1000*[1]CoreVPAImp!AY$269</f>
        <v>1.8462600000000002E-4</v>
      </c>
      <c r="BB14" s="58">
        <f>1/1000*[1]CoreVPAImp!AZ$269</f>
        <v>1.356021032E-2</v>
      </c>
      <c r="BC14" s="58">
        <f>1/1000*[1]CoreVPAImp!BA$269</f>
        <v>0</v>
      </c>
      <c r="BD14" s="231"/>
    </row>
    <row r="15" spans="1:56">
      <c r="B15" s="5" t="s">
        <v>26</v>
      </c>
      <c r="C15" s="77">
        <f>1/$A$1*[1]CoreVPAImp!$B$31</f>
        <v>6.1219619999999995E-2</v>
      </c>
      <c r="D15" s="12">
        <f>1/$A$1*[1]CoreVPAImp!$C$31</f>
        <v>7.9607472000000012E-2</v>
      </c>
      <c r="E15" s="12">
        <f>1/$A$1*[1]CoreVPAImp!$D$31</f>
        <v>8.7845072161603491E-2</v>
      </c>
      <c r="F15" s="12">
        <f>1/$A$1*[1]CoreVPAImp!$E$31</f>
        <v>0.12760985999999999</v>
      </c>
      <c r="G15" s="12">
        <f>1/$A$1*[1]CoreVPAImp!$F$31</f>
        <v>7.5640180000000001E-2</v>
      </c>
      <c r="H15" s="12">
        <f>1/$A$1*[1]CoreVPAImp!$G$31</f>
        <v>5.9627786509816864E-2</v>
      </c>
      <c r="I15" s="12">
        <f>1/$A$1*[1]CoreVPAImp!$H$31</f>
        <v>2.769394558E-2</v>
      </c>
      <c r="J15" s="67">
        <f>1/$A$1*[1]CoreVPAImp!$I$31</f>
        <v>1.0436374199999999E-2</v>
      </c>
      <c r="K15" s="67">
        <f>1/$A$1*[1]CoreVPAImp!J$31</f>
        <v>9.3443003296790686E-3</v>
      </c>
      <c r="L15" s="67">
        <f>1/$A$1*[1]CoreVPAImp!K$31</f>
        <v>1.1888155513638538E-3</v>
      </c>
      <c r="M15" s="12">
        <f>1/$A$1*[1]CoreVPAImp!L$31</f>
        <v>3.8332614880000004E-3</v>
      </c>
      <c r="N15" s="12">
        <f>1/$A$1*[1]CoreVPAImp!M$31</f>
        <v>2.2502152185544851E-2</v>
      </c>
      <c r="O15" s="12">
        <f>1/$A$1*[1]CoreVPAImp!N$31</f>
        <v>5.4894931493333354E-2</v>
      </c>
      <c r="P15" s="12">
        <f>1/$A$1*[1]CoreVPAImp!O$31</f>
        <v>5.0938029343619053E-2</v>
      </c>
      <c r="Q15" s="12">
        <f>1/$A$1*[1]CoreVPAImp!P$31</f>
        <v>7.6888404461166696E-2</v>
      </c>
      <c r="R15" s="12">
        <f>1/$A$1*[1]CoreVPAImp!Q$31</f>
        <v>5.8418689462222215E-2</v>
      </c>
      <c r="S15" s="12">
        <f>1/$A$1*[1]CoreVPAImp!R$31</f>
        <v>6.1474659419855547E-2</v>
      </c>
      <c r="T15" s="12">
        <f>1/$A$1*[1]CoreVPAImp!S$31</f>
        <v>0.14417542339999997</v>
      </c>
      <c r="U15" s="12">
        <f>1/$A$1*[1]CoreVPAImp!T$31</f>
        <v>9.4138733630500016E-2</v>
      </c>
      <c r="V15" s="12">
        <f>1/$A$1*[1]CoreVPAImp!U$31</f>
        <v>6.0005188011999999E-2</v>
      </c>
      <c r="W15" s="12">
        <f>1/$A$1*[1]CoreVPAImp!V$31</f>
        <v>6.7542718360000004E-2</v>
      </c>
      <c r="X15" s="12">
        <f>1/$A$1*[1]CoreVPAImp!W$31</f>
        <v>5.5674908179999996E-2</v>
      </c>
      <c r="Y15" s="12">
        <f>1/$A$1*[1]CoreVPAImp!X$31</f>
        <v>5.3412554748644002E-2</v>
      </c>
      <c r="Z15" s="12">
        <f>1/$A$1*[1]CoreVPAImp!Y$31</f>
        <v>0</v>
      </c>
      <c r="AA15" s="12">
        <f>1/$A$1*[1]CoreVPAImp!Z$31</f>
        <v>6.2424513598999996E-2</v>
      </c>
      <c r="AB15" s="12">
        <f>1/$A$1*[1]CoreVPAImp!AA$31</f>
        <v>0</v>
      </c>
      <c r="AC15" s="4"/>
      <c r="AD15" s="77">
        <f>1/1000*[1]CoreVPAImp!AB$31</f>
        <v>8.1060000000000004E-3</v>
      </c>
      <c r="AE15" s="12">
        <f>1/1000*[1]CoreVPAImp!AC$31</f>
        <v>9.0920000000000011E-3</v>
      </c>
      <c r="AF15" s="12">
        <f>1/1000*[1]CoreVPAImp!AD$31</f>
        <v>1.0242000000000001E-2</v>
      </c>
      <c r="AG15" s="12">
        <f>1/1000*[1]CoreVPAImp!AE$31</f>
        <v>1.5254000000000002E-2</v>
      </c>
      <c r="AH15" s="12">
        <f>1/1000*[1]CoreVPAImp!AF$31</f>
        <v>1.1332E-2</v>
      </c>
      <c r="AI15" s="12">
        <f>1/1000*[1]CoreVPAImp!AG$31</f>
        <v>1.4858803280338223E-2</v>
      </c>
      <c r="AJ15" s="12">
        <f>1/1000*[1]CoreVPAImp!AH$31</f>
        <v>5.254338021409441E-3</v>
      </c>
      <c r="AK15" s="12">
        <f>1/1000*[1]CoreVPAImp!AI$31</f>
        <v>2.7839432272361532E-3</v>
      </c>
      <c r="AL15" s="12">
        <f>1/1000*[1]CoreVPAImp!AJ$31</f>
        <v>2.6968001799975222E-3</v>
      </c>
      <c r="AM15" s="12">
        <f>1/1000*[1]CoreVPAImp!AK$31</f>
        <v>4.6683582545973488E-4</v>
      </c>
      <c r="AN15" s="12">
        <f>1/1000*[1]CoreVPAImp!AL$31</f>
        <v>7.2646483601346995E-4</v>
      </c>
      <c r="AO15" s="12">
        <f>1/1000*[1]CoreVPAImp!AM$31</f>
        <v>3.1754978505918112E-3</v>
      </c>
      <c r="AP15" s="12">
        <f>1/1000*[1]CoreVPAImp!AN$31</f>
        <v>7.776921943805571E-3</v>
      </c>
      <c r="AQ15" s="12">
        <f>1/1000*[1]CoreVPAImp!AO$31</f>
        <v>7.0342284976690371E-3</v>
      </c>
      <c r="AR15" s="12">
        <f>1/1000*[1]CoreVPAImp!AP$31</f>
        <v>1.0693511717872301E-2</v>
      </c>
      <c r="AS15" s="12">
        <f>1/1000*[1]CoreVPAImp!AQ$31</f>
        <v>7.8071500044606737E-3</v>
      </c>
      <c r="AT15" s="12">
        <f>1/1000*[1]CoreVPAImp!AR$31</f>
        <v>7.9234175500474419E-3</v>
      </c>
      <c r="AU15" s="12">
        <f>1/1000*[1]CoreVPAImp!AS$31</f>
        <v>1.3719717676167191E-2</v>
      </c>
      <c r="AV15" s="12">
        <f>1/1000*[1]CoreVPAImp!AT$31</f>
        <v>1.38252734445703E-2</v>
      </c>
      <c r="AW15" s="12">
        <f>1/1000*[1]CoreVPAImp!AU$31</f>
        <v>1.2042499E-2</v>
      </c>
      <c r="AX15" s="12">
        <f>1/1000*[1]CoreVPAImp!AV$31</f>
        <v>1.1246917E-2</v>
      </c>
      <c r="AY15" s="12">
        <f>1/1000*[1]CoreVPAImp!AW$31</f>
        <v>1.5278336E-2</v>
      </c>
      <c r="AZ15" s="12">
        <f>1/1000*[1]CoreVPAImp!AX$31</f>
        <v>1.9083011311E-2</v>
      </c>
      <c r="BA15" s="12">
        <f>1/1000*[1]CoreVPAImp!AY$31</f>
        <v>0</v>
      </c>
      <c r="BB15" s="12">
        <f>1/1000*[1]CoreVPAImp!AZ$31</f>
        <v>7.2761517499999985E-3</v>
      </c>
      <c r="BC15" s="12">
        <f>1/1000*[1]CoreVPAImp!BA$31</f>
        <v>0</v>
      </c>
      <c r="BD15" s="231"/>
    </row>
    <row r="16" spans="1:56">
      <c r="B16" s="5" t="s">
        <v>29</v>
      </c>
      <c r="C16" s="77">
        <f>1/$A$1*[1]CoreVPAImp!$B$46</f>
        <v>5.4063646000000005E-3</v>
      </c>
      <c r="D16" s="12">
        <f>1/$A$1*[1]CoreVPAImp!$C$46</f>
        <v>1.1318270599999999E-2</v>
      </c>
      <c r="E16" s="12">
        <f>1/$A$1*[1]CoreVPAImp!$D$46</f>
        <v>1.09655E-2</v>
      </c>
      <c r="F16" s="12">
        <f>1/$A$1*[1]CoreVPAImp!$E$46</f>
        <v>2.2666280000000004E-2</v>
      </c>
      <c r="G16" s="12">
        <f>1/$A$1*[1]CoreVPAImp!$F$46</f>
        <v>1.8381999999999999E-2</v>
      </c>
      <c r="H16" s="12">
        <f>1/$A$1*[1]CoreVPAImp!$G$46</f>
        <v>2.5840337773360485E-2</v>
      </c>
      <c r="I16" s="12">
        <f>1/$A$1*[1]CoreVPAImp!$H$46</f>
        <v>2.7913340000000002E-2</v>
      </c>
      <c r="J16" s="67">
        <f>1/$A$1*[1]CoreVPAImp!$I$46</f>
        <v>4.4491842388207532E-2</v>
      </c>
      <c r="K16" s="67">
        <f>1/$A$1*[1]CoreVPAImp!J$46</f>
        <v>4.7980541718636069E-2</v>
      </c>
      <c r="L16" s="67">
        <f>1/$A$1*[1]CoreVPAImp!K$46</f>
        <v>1.7812478055555556E-2</v>
      </c>
      <c r="M16" s="12">
        <f>1/$A$1*[1]CoreVPAImp!L$46</f>
        <v>2.8746838660000006E-2</v>
      </c>
      <c r="N16" s="12">
        <f>1/$A$1*[1]CoreVPAImp!M$46</f>
        <v>3.6457775768843889E-2</v>
      </c>
      <c r="O16" s="12">
        <f>1/$A$1*[1]CoreVPAImp!N$46</f>
        <v>5.5312277834210513E-2</v>
      </c>
      <c r="P16" s="12">
        <f>1/$A$1*[1]CoreVPAImp!O$46</f>
        <v>3.7382154460000004E-2</v>
      </c>
      <c r="Q16" s="12">
        <f>1/$A$1*[1]CoreVPAImp!P$46</f>
        <v>6.1334000000000007E-2</v>
      </c>
      <c r="R16" s="12">
        <f>1/$A$1*[1]CoreVPAImp!Q$46</f>
        <v>4.5024980000000006E-2</v>
      </c>
      <c r="S16" s="12">
        <f>1/$A$1*[1]CoreVPAImp!R$46</f>
        <v>4.2564100000000001E-2</v>
      </c>
      <c r="T16" s="12">
        <f>1/$A$1*[1]CoreVPAImp!S$46</f>
        <v>0.12757399999999999</v>
      </c>
      <c r="U16" s="12">
        <f>1/$A$1*[1]CoreVPAImp!T$46</f>
        <v>6.5004840000000008E-2</v>
      </c>
      <c r="V16" s="12">
        <f>1/$A$1*[1]CoreVPAImp!U$46</f>
        <v>1.8815071576E-2</v>
      </c>
      <c r="W16" s="12">
        <f>1/$A$1*[1]CoreVPAImp!V$46</f>
        <v>3.0795706000000003E-2</v>
      </c>
      <c r="X16" s="12">
        <f>1/$A$1*[1]CoreVPAImp!W$46</f>
        <v>4.2645965023999997E-2</v>
      </c>
      <c r="Y16" s="12">
        <f>1/$A$1*[1]CoreVPAImp!X$46</f>
        <v>3.8601784343668004E-2</v>
      </c>
      <c r="Z16" s="12">
        <f>1/$A$1*[1]CoreVPAImp!Y$46</f>
        <v>0</v>
      </c>
      <c r="AA16" s="12">
        <f>1/$A$1*[1]CoreVPAImp!Z$46</f>
        <v>0</v>
      </c>
      <c r="AB16" s="12">
        <f>1/$A$1*[1]CoreVPAImp!AA$46</f>
        <v>0</v>
      </c>
      <c r="AC16" s="4"/>
      <c r="AD16" s="77">
        <f>1/1000*[1]CoreVPAImp!AB$46</f>
        <v>6.7100000000000005E-4</v>
      </c>
      <c r="AE16" s="12">
        <f>1/1000*[1]CoreVPAImp!AC$46</f>
        <v>9.2100000000000005E-4</v>
      </c>
      <c r="AF16" s="12">
        <f>1/1000*[1]CoreVPAImp!AD$46</f>
        <v>1.0090000000000001E-3</v>
      </c>
      <c r="AG16" s="12">
        <f>1/1000*[1]CoreVPAImp!AE$46</f>
        <v>1.802E-3</v>
      </c>
      <c r="AH16" s="12">
        <f>1/1000*[1]CoreVPAImp!AF$46</f>
        <v>1.903E-3</v>
      </c>
      <c r="AI16" s="12">
        <f>1/1000*[1]CoreVPAImp!AG$46</f>
        <v>3.0730747393830672E-3</v>
      </c>
      <c r="AJ16" s="12">
        <f>1/1000*[1]CoreVPAImp!AH$46</f>
        <v>3.3557274289513759E-3</v>
      </c>
      <c r="AK16" s="12">
        <f>1/1000*[1]CoreVPAImp!AI$46</f>
        <v>6.0082114732690518E-3</v>
      </c>
      <c r="AL16" s="12">
        <f>1/1000*[1]CoreVPAImp!AJ$46</f>
        <v>6.4404462118358491E-3</v>
      </c>
      <c r="AM16" s="12">
        <f>1/1000*[1]CoreVPAImp!AK$46</f>
        <v>2.3189582725571616E-3</v>
      </c>
      <c r="AN16" s="12">
        <f>1/1000*[1]CoreVPAImp!AL$46</f>
        <v>3.6594122016695473E-3</v>
      </c>
      <c r="AO16" s="12">
        <f>1/1000*[1]CoreVPAImp!AM$46</f>
        <v>5.1804095078931854E-3</v>
      </c>
      <c r="AP16" s="12">
        <f>1/1000*[1]CoreVPAImp!AN$46</f>
        <v>7.5786668760931056E-3</v>
      </c>
      <c r="AQ16" s="12">
        <f>1/1000*[1]CoreVPAImp!AO$46</f>
        <v>4.9461985919130704E-3</v>
      </c>
      <c r="AR16" s="12">
        <f>1/1000*[1]CoreVPAImp!AP$46</f>
        <v>8.4367847703816709E-3</v>
      </c>
      <c r="AS16" s="12">
        <f>1/1000*[1]CoreVPAImp!AQ$46</f>
        <v>6.3804153845548762E-3</v>
      </c>
      <c r="AT16" s="12">
        <f>1/1000*[1]CoreVPAImp!AR$46</f>
        <v>5.5018378129702466E-3</v>
      </c>
      <c r="AU16" s="12">
        <f>1/1000*[1]CoreVPAImp!AS$46</f>
        <v>4.600660753623447E-3</v>
      </c>
      <c r="AV16" s="12">
        <f>1/1000*[1]CoreVPAImp!AT$46</f>
        <v>8.8397148442854161E-3</v>
      </c>
      <c r="AW16" s="12">
        <f>1/1000*[1]CoreVPAImp!AU$46</f>
        <v>3.559726E-3</v>
      </c>
      <c r="AX16" s="12">
        <f>1/1000*[1]CoreVPAImp!AV$46</f>
        <v>3.1414209999999997E-3</v>
      </c>
      <c r="AY16" s="12">
        <f>1/1000*[1]CoreVPAImp!AW$46</f>
        <v>1.1624807000000001E-2</v>
      </c>
      <c r="AZ16" s="12">
        <f>1/1000*[1]CoreVPAImp!AX$46</f>
        <v>1.3905336822999999E-2</v>
      </c>
      <c r="BA16" s="12">
        <f>1/1000*[1]CoreVPAImp!AY$46</f>
        <v>0</v>
      </c>
      <c r="BB16" s="12">
        <f>1/1000*[1]CoreVPAImp!AZ$46</f>
        <v>0</v>
      </c>
      <c r="BC16" s="12">
        <f>1/1000*[1]CoreVPAImp!BA$46</f>
        <v>0</v>
      </c>
      <c r="BD16" s="231"/>
    </row>
    <row r="17" spans="2:56">
      <c r="B17" s="8" t="s">
        <v>20</v>
      </c>
      <c r="C17" s="78">
        <f t="shared" ref="C17:M17" si="5">SUM(C14:C14)-SUM(C15:C16)</f>
        <v>2.9920799999999942E-3</v>
      </c>
      <c r="D17" s="68">
        <f t="shared" si="5"/>
        <v>3.0157400000000029E-3</v>
      </c>
      <c r="E17" s="68">
        <f t="shared" si="5"/>
        <v>5.3226291999999842E-4</v>
      </c>
      <c r="F17" s="68">
        <f t="shared" si="5"/>
        <v>3.5399999999999321E-4</v>
      </c>
      <c r="G17" s="68">
        <f t="shared" si="5"/>
        <v>1.7271800000000087E-3</v>
      </c>
      <c r="H17" s="68">
        <f t="shared" si="5"/>
        <v>1.0151906799999999E-3</v>
      </c>
      <c r="I17" s="68">
        <f t="shared" si="5"/>
        <v>1.3889001400000017E-2</v>
      </c>
      <c r="J17" s="69">
        <f t="shared" si="5"/>
        <v>9.1145438460361258E-3</v>
      </c>
      <c r="K17" s="69">
        <f t="shared" si="5"/>
        <v>8.9970949994185381E-3</v>
      </c>
      <c r="L17" s="69">
        <f t="shared" si="5"/>
        <v>1.4912222073420016E-3</v>
      </c>
      <c r="M17" s="68">
        <f t="shared" si="5"/>
        <v>1.5985952999999983E-3</v>
      </c>
      <c r="N17" s="68">
        <f>SUM(N14:N14)-SUM(N15:N16)</f>
        <v>1.4005657399999982E-3</v>
      </c>
      <c r="O17" s="68">
        <f t="shared" ref="O17:AB17" si="6">SUM(O14:O14)-SUM(O15:O16)</f>
        <v>5.9439487199999946E-3</v>
      </c>
      <c r="P17" s="68">
        <f>SUM(P14:P14)-SUM(P15:P16)</f>
        <v>3.5699001599999863E-3</v>
      </c>
      <c r="Q17" s="68">
        <f t="shared" si="6"/>
        <v>4.9770685399999626E-3</v>
      </c>
      <c r="R17" s="68">
        <f t="shared" si="6"/>
        <v>4.6859753200000215E-3</v>
      </c>
      <c r="S17" s="68">
        <f t="shared" si="6"/>
        <v>1.8922157100000059E-3</v>
      </c>
      <c r="T17" s="68">
        <f t="shared" si="6"/>
        <v>1.4866764000000532E-3</v>
      </c>
      <c r="U17" s="68">
        <f t="shared" si="6"/>
        <v>1.0188907284999993E-2</v>
      </c>
      <c r="V17" s="68">
        <f t="shared" si="6"/>
        <v>5.9855660199999994E-3</v>
      </c>
      <c r="W17" s="68">
        <f t="shared" si="6"/>
        <v>1.9220773827999998E-2</v>
      </c>
      <c r="X17" s="68">
        <f t="shared" si="6"/>
        <v>1.5109164304000014E-2</v>
      </c>
      <c r="Y17" s="68">
        <f t="shared" si="6"/>
        <v>1.8144505161171998E-2</v>
      </c>
      <c r="Z17" s="68">
        <f t="shared" si="6"/>
        <v>1.0800253599999999E-3</v>
      </c>
      <c r="AA17" s="68">
        <f t="shared" si="6"/>
        <v>4.5894459448000004E-2</v>
      </c>
      <c r="AB17" s="68">
        <f t="shared" si="6"/>
        <v>0</v>
      </c>
      <c r="AC17" s="4"/>
      <c r="AD17" s="79">
        <f t="shared" ref="AD17:BC17" si="7">SUM(AD14:AD14)-SUM(AD15:AD16)</f>
        <v>3.0499999999999972E-4</v>
      </c>
      <c r="AE17" s="70">
        <f t="shared" si="7"/>
        <v>1.6200000000000069E-4</v>
      </c>
      <c r="AF17" s="70">
        <f t="shared" si="7"/>
        <v>1.6400000000000095E-4</v>
      </c>
      <c r="AG17" s="70">
        <f t="shared" si="7"/>
        <v>6.8999999999999617E-5</v>
      </c>
      <c r="AH17" s="70">
        <f t="shared" si="7"/>
        <v>2.1400000000000065E-4</v>
      </c>
      <c r="AI17" s="70">
        <f t="shared" si="7"/>
        <v>4.0758863336219295E-4</v>
      </c>
      <c r="AJ17" s="70">
        <f t="shared" si="7"/>
        <v>3.1117656464897496E-3</v>
      </c>
      <c r="AK17" s="70">
        <f t="shared" si="7"/>
        <v>2.1001237908203612E-3</v>
      </c>
      <c r="AL17" s="70">
        <f t="shared" si="7"/>
        <v>1.6773271581374313E-3</v>
      </c>
      <c r="AM17" s="70">
        <f t="shared" si="7"/>
        <v>3.7981426640228523E-4</v>
      </c>
      <c r="AN17" s="70">
        <f t="shared" si="7"/>
        <v>4.8809162021738999E-4</v>
      </c>
      <c r="AO17" s="70">
        <f t="shared" si="7"/>
        <v>7.2098695708725652E-4</v>
      </c>
      <c r="AP17" s="70">
        <f t="shared" si="7"/>
        <v>1.588597685319916E-3</v>
      </c>
      <c r="AQ17" s="70">
        <f t="shared" si="7"/>
        <v>9.3804244212196929E-4</v>
      </c>
      <c r="AR17" s="70">
        <f t="shared" si="7"/>
        <v>8.5260423617252237E-4</v>
      </c>
      <c r="AS17" s="70">
        <f t="shared" si="7"/>
        <v>9.9718905358235979E-4</v>
      </c>
      <c r="AT17" s="70">
        <f t="shared" si="7"/>
        <v>7.1421980623382134E-4</v>
      </c>
      <c r="AU17" s="70">
        <f t="shared" si="7"/>
        <v>7.5189974829497144E-4</v>
      </c>
      <c r="AV17" s="70">
        <f t="shared" si="7"/>
        <v>1.7495895524717101E-3</v>
      </c>
      <c r="AW17" s="70">
        <f t="shared" si="7"/>
        <v>1.3503750000000009E-3</v>
      </c>
      <c r="AX17" s="70">
        <f t="shared" si="7"/>
        <v>2.8579179999999975E-3</v>
      </c>
      <c r="AY17" s="70">
        <f t="shared" si="7"/>
        <v>4.5625750000000027E-3</v>
      </c>
      <c r="AZ17" s="70">
        <f t="shared" si="7"/>
        <v>6.6804331789999949E-3</v>
      </c>
      <c r="BA17" s="70">
        <f t="shared" si="7"/>
        <v>1.8462600000000002E-4</v>
      </c>
      <c r="BB17" s="70">
        <f t="shared" si="7"/>
        <v>6.2840585700000015E-3</v>
      </c>
      <c r="BC17" s="70">
        <f t="shared" si="7"/>
        <v>0</v>
      </c>
      <c r="BD17" s="231"/>
    </row>
    <row r="18" spans="2:56" ht="17.149999999999999" customHeight="1">
      <c r="B18" s="21" t="s">
        <v>120</v>
      </c>
      <c r="C18" s="85">
        <f>1/$A$1*[1]CoreVPAImp!B$267</f>
        <v>2.3694704683733332</v>
      </c>
      <c r="D18" s="86">
        <f>1/$A$1*[1]CoreVPAImp!C$267</f>
        <v>2.3738790210739995</v>
      </c>
      <c r="E18" s="86">
        <f>1/$A$1*[1]CoreVPAImp!D$267</f>
        <v>2.32212594793</v>
      </c>
      <c r="F18" s="86">
        <f>1/$A$1*[1]CoreVPAImp!E$267</f>
        <v>3.0139519133725492</v>
      </c>
      <c r="G18" s="86">
        <f>1/$A$1*[1]CoreVPAImp!F$267</f>
        <v>3.5710851759333337</v>
      </c>
      <c r="H18" s="86">
        <f>1/$A$1*[1]CoreVPAImp!G$267</f>
        <v>3.7959097501609831</v>
      </c>
      <c r="I18" s="86">
        <f>1/$A$1*[1]CoreVPAImp!H$267</f>
        <v>3.0056041029572307</v>
      </c>
      <c r="J18" s="87">
        <f>1/$A$1*[1]CoreVPAImp!I$267</f>
        <v>2.8244861184373864</v>
      </c>
      <c r="K18" s="87">
        <f>1/$A$1*[1]CoreVPAImp!J$267</f>
        <v>2.6795253889176074</v>
      </c>
      <c r="L18" s="87">
        <f>1/$A$1*[1]CoreVPAImp!K$267</f>
        <v>2.0938254196837311</v>
      </c>
      <c r="M18" s="86">
        <f>1/$A$1*[1]CoreVPAImp!L$267</f>
        <v>2.6613609516071821</v>
      </c>
      <c r="N18" s="86">
        <f>1/$A$1*[1]CoreVPAImp!M$267</f>
        <v>2.6314817244218691</v>
      </c>
      <c r="O18" s="86">
        <f>1/$A$1*[1]CoreVPAImp!N$267</f>
        <v>2.9421611969582497</v>
      </c>
      <c r="P18" s="86">
        <f>1/$A$1*[1]CoreVPAImp!O$267</f>
        <v>2.7398338492586323</v>
      </c>
      <c r="Q18" s="86">
        <f>1/$A$1*[1]CoreVPAImp!P$267</f>
        <v>2.3436395157510002</v>
      </c>
      <c r="R18" s="86">
        <f>1/$A$1*[1]CoreVPAImp!Q$267</f>
        <v>1.9783009556338338</v>
      </c>
      <c r="S18" s="86">
        <f>1/$A$1*[1]CoreVPAImp!R$267</f>
        <v>1.6760869867038604</v>
      </c>
      <c r="T18" s="86">
        <f>1/$A$1*[1]CoreVPAImp!S$267</f>
        <v>1.6020567489867183</v>
      </c>
      <c r="U18" s="86">
        <f>1/$A$1*[1]CoreVPAImp!T$267</f>
        <v>2.23285525482</v>
      </c>
      <c r="V18" s="86">
        <f>1/$A$1*[1]CoreVPAImp!U$267</f>
        <v>0.74941349136799995</v>
      </c>
      <c r="W18" s="86">
        <f>1/$A$1*[1]CoreVPAImp!V$267</f>
        <v>1.8175861883946665</v>
      </c>
      <c r="X18" s="86">
        <f>1/$A$1*[1]CoreVPAImp!W$267</f>
        <v>1.0930665217559998</v>
      </c>
      <c r="Y18" s="86">
        <f>1/$A$1*[1]CoreVPAImp!X$267</f>
        <v>0.69279373472961447</v>
      </c>
      <c r="Z18" s="86">
        <f>1/$A$1*[1]CoreVPAImp!Y$267</f>
        <v>0</v>
      </c>
      <c r="AA18" s="86">
        <f>1/$A$1*[1]CoreVPAImp!Z$267</f>
        <v>1.5312789655606931</v>
      </c>
      <c r="AB18" s="86">
        <f>1/$A$1*[1]CoreVPAImp!AA$267</f>
        <v>0</v>
      </c>
      <c r="AC18" s="15"/>
      <c r="AD18" s="56">
        <f>1/1000*[1]CoreVPAImp!AB$267</f>
        <v>0.29906564000000002</v>
      </c>
      <c r="AE18" s="58">
        <f>1/1000*[1]CoreVPAImp!AC$267</f>
        <v>0.28420700000000004</v>
      </c>
      <c r="AF18" s="58">
        <f>1/1000*[1]CoreVPAImp!AD$267</f>
        <v>0.32505800000000001</v>
      </c>
      <c r="AG18" s="58">
        <f>1/1000*[1]CoreVPAImp!AE$267</f>
        <v>0.37176199999999993</v>
      </c>
      <c r="AH18" s="58">
        <f>1/1000*[1]CoreVPAImp!AF$267</f>
        <v>0.50810800000000012</v>
      </c>
      <c r="AI18" s="58">
        <f>1/1000*[1]CoreVPAImp!AG$267</f>
        <v>0.55808991744490433</v>
      </c>
      <c r="AJ18" s="58">
        <f>1/1000*[1]CoreVPAImp!AH$267</f>
        <v>0.47086922277559057</v>
      </c>
      <c r="AK18" s="58">
        <f>1/1000*[1]CoreVPAImp!AI$267</f>
        <v>0.47683565302877828</v>
      </c>
      <c r="AL18" s="58">
        <f>1/1000*[1]CoreVPAImp!AJ$267</f>
        <v>0.48339861374604676</v>
      </c>
      <c r="AM18" s="58">
        <f>1/1000*[1]CoreVPAImp!AK$267</f>
        <v>0.32638766830651095</v>
      </c>
      <c r="AN18" s="58">
        <f>1/1000*[1]CoreVPAImp!AL$267</f>
        <v>0.42057609724141193</v>
      </c>
      <c r="AO18" s="58">
        <f>1/1000*[1]CoreVPAImp!AM$267</f>
        <v>0.43887238985990867</v>
      </c>
      <c r="AP18" s="58">
        <f>1/1000*[1]CoreVPAImp!AN$267</f>
        <v>0.48676199963392575</v>
      </c>
      <c r="AQ18" s="58">
        <f>1/1000*[1]CoreVPAImp!AO$267</f>
        <v>0.45830257506685962</v>
      </c>
      <c r="AR18" s="58">
        <f>1/1000*[1]CoreVPAImp!AP$267</f>
        <v>0.39841572559423488</v>
      </c>
      <c r="AS18" s="58">
        <f>1/1000*[1]CoreVPAImp!AQ$267</f>
        <v>0.31011247420800409</v>
      </c>
      <c r="AT18" s="58">
        <f>1/1000*[1]CoreVPAImp!AR$267</f>
        <v>0.30275714027086542</v>
      </c>
      <c r="AU18" s="58">
        <f>1/1000*[1]CoreVPAImp!AS$267</f>
        <v>0.31932004857588631</v>
      </c>
      <c r="AV18" s="58">
        <f>1/1000*[1]CoreVPAImp!AT$267</f>
        <v>0.33328085444152283</v>
      </c>
      <c r="AW18" s="58">
        <f>1/1000*[1]CoreVPAImp!AU$267</f>
        <v>0.28141016000000002</v>
      </c>
      <c r="AX18" s="58">
        <f>1/1000*[1]CoreVPAImp!AV$267</f>
        <v>0.28148269099999995</v>
      </c>
      <c r="AY18" s="58">
        <f>1/1000*[1]CoreVPAImp!AW$267</f>
        <v>0.33570598999999995</v>
      </c>
      <c r="AZ18" s="58">
        <f>1/1000*[1]CoreVPAImp!AX$267</f>
        <v>0.34118147962800005</v>
      </c>
      <c r="BA18" s="58">
        <f>1/1000*[1]CoreVPAImp!AY$267</f>
        <v>0</v>
      </c>
      <c r="BB18" s="58">
        <f>1/1000*[1]CoreVPAImp!AZ$267</f>
        <v>0.30960014391000007</v>
      </c>
      <c r="BC18" s="58">
        <f>1/1000*[1]CoreVPAImp!BA$267</f>
        <v>0</v>
      </c>
      <c r="BD18" s="231"/>
    </row>
    <row r="19" spans="2:56">
      <c r="B19" s="5" t="s">
        <v>77</v>
      </c>
      <c r="C19" s="77">
        <f>1/$A$1*[1]CoreVPAImp!$B$156</f>
        <v>0.14654837333333331</v>
      </c>
      <c r="D19" s="12">
        <f>1/$A$1*[1]CoreVPAImp!$C$156</f>
        <v>0.16756752000000003</v>
      </c>
      <c r="E19" s="12">
        <f>1/$A$1*[1]CoreVPAImp!$D$156</f>
        <v>0.16627353473999998</v>
      </c>
      <c r="F19" s="12">
        <f>1/$A$1*[1]CoreVPAImp!$E$156</f>
        <v>0.22352839333333335</v>
      </c>
      <c r="G19" s="12">
        <f>1/$A$1*[1]CoreVPAImp!$F$156</f>
        <v>0.16571236</v>
      </c>
      <c r="H19" s="12">
        <f>1/$A$1*[1]CoreVPAImp!$G$156</f>
        <v>0.21705143253680856</v>
      </c>
      <c r="I19" s="12">
        <f>1/$A$1*[1]CoreVPAImp!$H$156</f>
        <v>0.18820316503820372</v>
      </c>
      <c r="J19" s="67">
        <f>1/$A$1*[1]CoreVPAImp!$I$156</f>
        <v>0.13537973782012647</v>
      </c>
      <c r="K19" s="67">
        <f>1/$A$1*[1]CoreVPAImp!J$156</f>
        <v>0.15909477424267382</v>
      </c>
      <c r="L19" s="67">
        <f>1/$A$1*[1]CoreVPAImp!K$156</f>
        <v>7.6236142544957683E-2</v>
      </c>
      <c r="M19" s="12">
        <f>1/$A$1*[1]CoreVPAImp!L$156</f>
        <v>0.12618266880500001</v>
      </c>
      <c r="N19" s="12">
        <f>1/$A$1*[1]CoreVPAImp!M$156</f>
        <v>8.8379885647378587E-2</v>
      </c>
      <c r="O19" s="12">
        <f>1/$A$1*[1]CoreVPAImp!N$156</f>
        <v>0.10708001097406666</v>
      </c>
      <c r="P19" s="12">
        <f>1/$A$1*[1]CoreVPAImp!O$156</f>
        <v>0.13317963862900001</v>
      </c>
      <c r="Q19" s="12">
        <f>1/$A$1*[1]CoreVPAImp!P$156</f>
        <v>0.11674355904666665</v>
      </c>
      <c r="R19" s="12">
        <f>1/$A$1*[1]CoreVPAImp!Q$156</f>
        <v>2.3835477172000005E-2</v>
      </c>
      <c r="S19" s="12">
        <f>1/$A$1*[1]CoreVPAImp!R$156</f>
        <v>5.2904178097110663E-2</v>
      </c>
      <c r="T19" s="12">
        <f>1/$A$1*[1]CoreVPAImp!S$156</f>
        <v>2.3414733346666664E-2</v>
      </c>
      <c r="U19" s="12">
        <f>1/$A$1*[1]CoreVPAImp!T$156</f>
        <v>3.4050863202500004E-2</v>
      </c>
      <c r="V19" s="12">
        <f>1/$A$1*[1]CoreVPAImp!U$156</f>
        <v>3.4786358155999994E-2</v>
      </c>
      <c r="W19" s="12">
        <f>1/$A$1*[1]CoreVPAImp!V$156</f>
        <v>2.0266897819999997E-2</v>
      </c>
      <c r="X19" s="12">
        <f>1/$A$1*[1]CoreVPAImp!W$156</f>
        <v>1.2308980935999997E-2</v>
      </c>
      <c r="Y19" s="12">
        <f>1/$A$1*[1]CoreVPAImp!X$156</f>
        <v>1.18441773971E-2</v>
      </c>
      <c r="Z19" s="12">
        <f>1/$A$1*[1]CoreVPAImp!Y$156</f>
        <v>0</v>
      </c>
      <c r="AA19" s="12">
        <f>1/$A$1*[1]CoreVPAImp!Z$156</f>
        <v>3.5928999999999996E-3</v>
      </c>
      <c r="AB19" s="12">
        <f>1/$A$1*[1]CoreVPAImp!AA$156</f>
        <v>0</v>
      </c>
      <c r="AC19" s="4"/>
      <c r="AD19" s="77">
        <f>1/1000*[1]CoreVPAImp!AB$156</f>
        <v>7.8369000000000008E-2</v>
      </c>
      <c r="AE19" s="12">
        <f>1/1000*[1]CoreVPAImp!AC$156</f>
        <v>5.9040000000000002E-2</v>
      </c>
      <c r="AF19" s="12">
        <f>1/1000*[1]CoreVPAImp!AD$156</f>
        <v>7.1608999999999992E-2</v>
      </c>
      <c r="AG19" s="12">
        <f>1/1000*[1]CoreVPAImp!AE$156</f>
        <v>8.4863000000000008E-2</v>
      </c>
      <c r="AH19" s="12">
        <f>1/1000*[1]CoreVPAImp!AF$156</f>
        <v>7.660900000000001E-2</v>
      </c>
      <c r="AI19" s="12">
        <f>1/1000*[1]CoreVPAImp!AG$156</f>
        <v>9.4384190692953465E-2</v>
      </c>
      <c r="AJ19" s="12">
        <f>1/1000*[1]CoreVPAImp!AH$156</f>
        <v>9.3842218251890097E-2</v>
      </c>
      <c r="AK19" s="12">
        <f>1/1000*[1]CoreVPAImp!AI$156</f>
        <v>7.9458195590116937E-2</v>
      </c>
      <c r="AL19" s="12">
        <f>1/1000*[1]CoreVPAImp!AJ$156</f>
        <v>0.10657474622624578</v>
      </c>
      <c r="AM19" s="12">
        <f>1/1000*[1]CoreVPAImp!AK$156</f>
        <v>4.3659022520150165E-2</v>
      </c>
      <c r="AN19" s="12">
        <f>1/1000*[1]CoreVPAImp!AL$156</f>
        <v>5.9512859958707857E-2</v>
      </c>
      <c r="AO19" s="12">
        <f>1/1000*[1]CoreVPAImp!AM$156</f>
        <v>4.3132346205007527E-2</v>
      </c>
      <c r="AP19" s="12">
        <f>1/1000*[1]CoreVPAImp!AN$156</f>
        <v>6.2817505244799648E-2</v>
      </c>
      <c r="AQ19" s="12">
        <f>1/1000*[1]CoreVPAImp!AO$156</f>
        <v>7.6528355856806243E-2</v>
      </c>
      <c r="AR19" s="12">
        <f>1/1000*[1]CoreVPAImp!AP$156</f>
        <v>6.5272425662979555E-2</v>
      </c>
      <c r="AS19" s="12">
        <f>1/1000*[1]CoreVPAImp!AQ$156</f>
        <v>1.2144044161979511E-2</v>
      </c>
      <c r="AT19" s="12">
        <f>1/1000*[1]CoreVPAImp!AR$156</f>
        <v>2.5436076693178676E-2</v>
      </c>
      <c r="AU19" s="12">
        <f>1/1000*[1]CoreVPAImp!AS$156</f>
        <v>2.2833009802598534E-2</v>
      </c>
      <c r="AV19" s="12">
        <f>1/1000*[1]CoreVPAImp!AT$156</f>
        <v>1.9713285558220512E-2</v>
      </c>
      <c r="AW19" s="12">
        <f>1/1000*[1]CoreVPAImp!AU$156</f>
        <v>1.5569337999999999E-2</v>
      </c>
      <c r="AX19" s="12">
        <f>1/1000*[1]CoreVPAImp!AV$156</f>
        <v>1.0297158999999998E-2</v>
      </c>
      <c r="AY19" s="12">
        <f>1/1000*[1]CoreVPAImp!AW$156</f>
        <v>5.5623060000000004E-3</v>
      </c>
      <c r="AZ19" s="12">
        <f>1/1000*[1]CoreVPAImp!AX$156</f>
        <v>6.7943584120000004E-3</v>
      </c>
      <c r="BA19" s="12">
        <f>1/1000*[1]CoreVPAImp!AY$156</f>
        <v>0</v>
      </c>
      <c r="BB19" s="12">
        <f>1/1000*[1]CoreVPAImp!AZ$156</f>
        <v>1.7777976299999999E-3</v>
      </c>
      <c r="BC19" s="12">
        <f>1/1000*[1]CoreVPAImp!BA$156</f>
        <v>0</v>
      </c>
      <c r="BD19" s="231"/>
    </row>
    <row r="20" spans="2:56">
      <c r="B20" s="5" t="s">
        <v>104</v>
      </c>
      <c r="C20" s="77">
        <f>1/$A$1*[1]CoreVPAImp!$B$37</f>
        <v>0</v>
      </c>
      <c r="D20" s="12">
        <f>1/$A$1*[1]CoreVPAImp!$C$37</f>
        <v>0</v>
      </c>
      <c r="E20" s="12">
        <f>1/$A$1*[1]CoreVPAImp!$D$37</f>
        <v>6.1079200000000002E-3</v>
      </c>
      <c r="F20" s="12">
        <f>1/$A$1*[1]CoreVPAImp!$E$37</f>
        <v>0</v>
      </c>
      <c r="G20" s="12">
        <f>1/$A$1*[1]CoreVPAImp!$F$37</f>
        <v>9.0563199999999996E-3</v>
      </c>
      <c r="H20" s="12">
        <f>1/$A$1*[1]CoreVPAImp!$G$37</f>
        <v>1.1130266168246746E-2</v>
      </c>
      <c r="I20" s="12">
        <f>1/$A$1*[1]CoreVPAImp!$H$37</f>
        <v>4.166340000000001E-3</v>
      </c>
      <c r="J20" s="67">
        <f>1/$A$1*[1]CoreVPAImp!$I$37</f>
        <v>3.3501935599999999E-3</v>
      </c>
      <c r="K20" s="67">
        <f>1/$A$1*[1]CoreVPAImp!J$37</f>
        <v>2.0891696000000003E-3</v>
      </c>
      <c r="L20" s="67">
        <f>1/$A$1*[1]CoreVPAImp!K$37</f>
        <v>6.5734282599999999E-3</v>
      </c>
      <c r="M20" s="12">
        <f>1/$A$1*[1]CoreVPAImp!L$37</f>
        <v>6.901860000000001E-3</v>
      </c>
      <c r="N20" s="12">
        <f>1/$A$1*[1]CoreVPAImp!M$37</f>
        <v>1.5844826000707034E-2</v>
      </c>
      <c r="O20" s="12">
        <f>1/$A$1*[1]CoreVPAImp!N$37</f>
        <v>1.7547423937333335E-2</v>
      </c>
      <c r="P20" s="12">
        <f>1/$A$1*[1]CoreVPAImp!O$37</f>
        <v>1.2867865827272729E-2</v>
      </c>
      <c r="Q20" s="12">
        <f>1/$A$1*[1]CoreVPAImp!P$37</f>
        <v>4.6335606200000011E-3</v>
      </c>
      <c r="R20" s="12">
        <f>1/$A$1*[1]CoreVPAImp!Q$37</f>
        <v>5.0231305599999993E-3</v>
      </c>
      <c r="S20" s="12">
        <f>1/$A$1*[1]CoreVPAImp!R$37</f>
        <v>3.4884547528740008E-3</v>
      </c>
      <c r="T20" s="12">
        <f>1/$A$1*[1]CoreVPAImp!S$37</f>
        <v>5.0032471999999998E-3</v>
      </c>
      <c r="U20" s="12">
        <f>1/$A$1*[1]CoreVPAImp!T$37</f>
        <v>7.5631644650000001E-3</v>
      </c>
      <c r="V20" s="12">
        <f>1/$A$1*[1]CoreVPAImp!U$37</f>
        <v>1.0166289E-3</v>
      </c>
      <c r="W20" s="12">
        <f>1/$A$1*[1]CoreVPAImp!V$37</f>
        <v>5.4053999999999994E-4</v>
      </c>
      <c r="X20" s="12">
        <f>1/$A$1*[1]CoreVPAImp!W$37</f>
        <v>1.3569883599999998E-4</v>
      </c>
      <c r="Y20" s="12">
        <f>1/$A$1*[1]CoreVPAImp!X$37</f>
        <v>1.5267187571999999E-4</v>
      </c>
      <c r="Z20" s="12">
        <f>1/$A$1*[1]CoreVPAImp!Y$37</f>
        <v>0</v>
      </c>
      <c r="AA20" s="12">
        <f>1/$A$1*[1]CoreVPAImp!Z$37</f>
        <v>9.1363999999999996E-4</v>
      </c>
      <c r="AB20" s="12">
        <f>1/$A$1*[1]CoreVPAImp!AA$37</f>
        <v>0</v>
      </c>
      <c r="AC20" s="4"/>
      <c r="AD20" s="77">
        <f>1/1000*[1]CoreVPAImp!AB$37</f>
        <v>0</v>
      </c>
      <c r="AE20" s="12">
        <f>1/1000*[1]CoreVPAImp!AC$37</f>
        <v>0</v>
      </c>
      <c r="AF20" s="12">
        <f>1/1000*[1]CoreVPAImp!AD$37</f>
        <v>8.9400000000000005E-4</v>
      </c>
      <c r="AG20" s="12">
        <f>1/1000*[1]CoreVPAImp!AE$37</f>
        <v>0</v>
      </c>
      <c r="AH20" s="12">
        <f>1/1000*[1]CoreVPAImp!AF$37</f>
        <v>3.4260000000000002E-3</v>
      </c>
      <c r="AI20" s="12">
        <f>1/1000*[1]CoreVPAImp!AG$37</f>
        <v>3.4229147601553957E-3</v>
      </c>
      <c r="AJ20" s="12">
        <f>1/1000*[1]CoreVPAImp!AH$37</f>
        <v>6.5927602755438866E-4</v>
      </c>
      <c r="AK20" s="12">
        <f>1/1000*[1]CoreVPAImp!AI$37</f>
        <v>6.8317343362402018E-4</v>
      </c>
      <c r="AL20" s="12">
        <f>1/1000*[1]CoreVPAImp!AJ$37</f>
        <v>3.997339272577428E-4</v>
      </c>
      <c r="AM20" s="12">
        <f>1/1000*[1]CoreVPAImp!AK$37</f>
        <v>1.5479153364674017E-3</v>
      </c>
      <c r="AN20" s="12">
        <f>1/1000*[1]CoreVPAImp!AL$37</f>
        <v>1.6704455348277656E-3</v>
      </c>
      <c r="AO20" s="12">
        <f>1/1000*[1]CoreVPAImp!AM$37</f>
        <v>2.2571458395042976E-3</v>
      </c>
      <c r="AP20" s="12">
        <f>1/1000*[1]CoreVPAImp!AN$37</f>
        <v>2.2648250559922077E-3</v>
      </c>
      <c r="AQ20" s="12">
        <f>1/1000*[1]CoreVPAImp!AO$37</f>
        <v>1.7402509563933424E-3</v>
      </c>
      <c r="AR20" s="12">
        <f>1/1000*[1]CoreVPAImp!AP$37</f>
        <v>5.7766182494377208E-4</v>
      </c>
      <c r="AS20" s="12">
        <f>1/1000*[1]CoreVPAImp!AQ$37</f>
        <v>8.8526631638838392E-4</v>
      </c>
      <c r="AT20" s="12">
        <f>1/1000*[1]CoreVPAImp!AR$37</f>
        <v>5.1796715364018915E-4</v>
      </c>
      <c r="AU20" s="12">
        <f>1/1000*[1]CoreVPAImp!AS$37</f>
        <v>1.3202570612688615E-3</v>
      </c>
      <c r="AV20" s="12">
        <f>1/1000*[1]CoreVPAImp!AT$37</f>
        <v>4.8298446585767963E-4</v>
      </c>
      <c r="AW20" s="12">
        <f>1/1000*[1]CoreVPAImp!AU$37</f>
        <v>4.1481399999999995E-4</v>
      </c>
      <c r="AX20" s="12">
        <f>1/1000*[1]CoreVPAImp!AV$37</f>
        <v>6.5877999999999995E-5</v>
      </c>
      <c r="AY20" s="12">
        <f>1/1000*[1]CoreVPAImp!AW$37</f>
        <v>5.8088000000000004E-5</v>
      </c>
      <c r="AZ20" s="12">
        <f>1/1000*[1]CoreVPAImp!AX$37</f>
        <v>8.3885645999999994E-5</v>
      </c>
      <c r="BA20" s="12">
        <f>1/1000*[1]CoreVPAImp!AY$37</f>
        <v>0</v>
      </c>
      <c r="BB20" s="12">
        <f>1/1000*[1]CoreVPAImp!AZ$37</f>
        <v>1.0921308999999999E-4</v>
      </c>
      <c r="BC20" s="12">
        <f>1/1000*[1]CoreVPAImp!BA$37</f>
        <v>0</v>
      </c>
      <c r="BD20" s="231"/>
    </row>
    <row r="21" spans="2:56">
      <c r="B21" s="83" t="s">
        <v>39</v>
      </c>
      <c r="C21" s="43">
        <f>1/$A$1*(SUM([1]CoreVPAImp!B$47:B$47)+SUM([1]CoreVPAImp!B$105:B$105))</f>
        <v>1.6986008000000004E-2</v>
      </c>
      <c r="D21" s="14">
        <f>1/$A$1*(SUM([1]CoreVPAImp!C$47:C$47)+SUM([1]CoreVPAImp!C$105:C$105))</f>
        <v>1.6052820999999995E-2</v>
      </c>
      <c r="E21" s="14">
        <f>1/$A$1*(SUM([1]CoreVPAImp!D$47:D$47)+SUM([1]CoreVPAImp!D$105:D$105))</f>
        <v>4.9000469559999996E-2</v>
      </c>
      <c r="F21" s="14">
        <f>1/$A$1*(SUM([1]CoreVPAImp!E$47:E$47)+SUM([1]CoreVPAImp!E$105:E$105))</f>
        <v>5.7232973333333333E-2</v>
      </c>
      <c r="G21" s="14">
        <f>1/$A$1*(SUM([1]CoreVPAImp!F$47:F$47)+SUM([1]CoreVPAImp!F$105:F$105))</f>
        <v>0.13308969333333334</v>
      </c>
      <c r="H21" s="14">
        <f>1/$A$1*(SUM([1]CoreVPAImp!G$47:G$47)+SUM([1]CoreVPAImp!G$105:G$105))</f>
        <v>0.21532074510274848</v>
      </c>
      <c r="I21" s="14">
        <f>1/$A$1*(SUM([1]CoreVPAImp!H$47:H$47)+SUM([1]CoreVPAImp!H$105:H$105))</f>
        <v>0.28770759471351287</v>
      </c>
      <c r="J21" s="72">
        <f>1/$A$1*(SUM([1]CoreVPAImp!I$47:I$47)+SUM([1]CoreVPAImp!I$105:I$105))</f>
        <v>0.33536496842077135</v>
      </c>
      <c r="K21" s="72">
        <f>1/$A$1*(SUM([1]CoreVPAImp!J$47:J$47)+SUM([1]CoreVPAImp!J$105:J$105))</f>
        <v>0.34637643620679487</v>
      </c>
      <c r="L21" s="72">
        <f>1/$A$1*(SUM([1]CoreVPAImp!K$47:K$47)+SUM([1]CoreVPAImp!K$105:K$105))</f>
        <v>0.26327826060532744</v>
      </c>
      <c r="M21" s="14">
        <f>1/$A$1*(SUM([1]CoreVPAImp!L$47:L$47)+SUM([1]CoreVPAImp!L$105:L$105))</f>
        <v>0.48681034163000003</v>
      </c>
      <c r="N21" s="14">
        <f>1/$A$1*(SUM([1]CoreVPAImp!M$47:M$47)+SUM([1]CoreVPAImp!M$105:M$105))</f>
        <v>0.61821385536446938</v>
      </c>
      <c r="O21" s="14">
        <f>1/$A$1*(SUM([1]CoreVPAImp!N$47:N$47)+SUM([1]CoreVPAImp!N$105:N$105))</f>
        <v>0.76260677317063175</v>
      </c>
      <c r="P21" s="14">
        <f>1/$A$1*(SUM([1]CoreVPAImp!O$47:O$47)+SUM([1]CoreVPAImp!O$105:O$105))</f>
        <v>0.82364988111266602</v>
      </c>
      <c r="Q21" s="14">
        <f>1/$A$1*(SUM([1]CoreVPAImp!P$47:P$47)+SUM([1]CoreVPAImp!P$105:P$105))</f>
        <v>0.78732130823750035</v>
      </c>
      <c r="R21" s="14">
        <f>1/$A$1*(SUM([1]CoreVPAImp!Q$47:Q$47)+SUM([1]CoreVPAImp!Q$105:Q$105))</f>
        <v>0.54132393316816663</v>
      </c>
      <c r="S21" s="14">
        <f>1/$A$1*(SUM([1]CoreVPAImp!R$47:R$47)+SUM([1]CoreVPAImp!R$105:R$105))</f>
        <v>0.53399843823557591</v>
      </c>
      <c r="T21" s="14">
        <f>1/$A$1*(SUM([1]CoreVPAImp!S$47:S$47)+SUM([1]CoreVPAImp!S$105:S$105))</f>
        <v>0.8397933364857143</v>
      </c>
      <c r="U21" s="14">
        <f>1/$A$1*(SUM([1]CoreVPAImp!T$47:T$47)+SUM([1]CoreVPAImp!T$105:T$105))</f>
        <v>1.0621725511508333</v>
      </c>
      <c r="V21" s="14">
        <f>1/$A$1*(SUM([1]CoreVPAImp!U$47:U$47)+SUM([1]CoreVPAImp!U$105:U$105))</f>
        <v>0.28972547256800002</v>
      </c>
      <c r="W21" s="14">
        <f>1/$A$1*(SUM([1]CoreVPAImp!V$47:V$47)+SUM([1]CoreVPAImp!V$105:V$105))</f>
        <v>0.60023808378666665</v>
      </c>
      <c r="X21" s="14">
        <f>1/$A$1*(SUM([1]CoreVPAImp!W$47:W$47)+SUM([1]CoreVPAImp!W$105:W$105))</f>
        <v>0.69081679675599994</v>
      </c>
      <c r="Y21" s="14">
        <f>1/$A$1*(SUM([1]CoreVPAImp!X$47:X$47)+SUM([1]CoreVPAImp!X$105:X$105))</f>
        <v>0.39841671436190129</v>
      </c>
      <c r="Z21" s="14">
        <f>1/$A$1*(SUM([1]CoreVPAImp!Y$47:Y$47)+SUM([1]CoreVPAImp!Y$105:Y$105))</f>
        <v>0</v>
      </c>
      <c r="AA21" s="14">
        <f>1/$A$1*(SUM([1]CoreVPAImp!Z$47:Z$47)+SUM([1]CoreVPAImp!Z$105:Z$105))</f>
        <v>0.73806508463623333</v>
      </c>
      <c r="AB21" s="14">
        <f>1/$A$1*(SUM([1]CoreVPAImp!AA$47:AA$47)+SUM([1]CoreVPAImp!AA$105:AA$105))</f>
        <v>0</v>
      </c>
      <c r="AC21" s="62"/>
      <c r="AD21" s="43">
        <f>1/1000*(SUM([1]CoreVPAImp!AB$47:AB$47)+SUM([1]CoreVPAImp!AB$105:AB$105))</f>
        <v>3.3839999999999999E-3</v>
      </c>
      <c r="AE21" s="43">
        <f>1/1000*(SUM([1]CoreVPAImp!AC$47:AC$47)+SUM([1]CoreVPAImp!AC$105:AC$105))</f>
        <v>4.4740000000000005E-3</v>
      </c>
      <c r="AF21" s="43">
        <f>1/1000*(SUM([1]CoreVPAImp!AD$47:AD$47)+SUM([1]CoreVPAImp!AD$105:AD$105))</f>
        <v>8.0230000000000006E-3</v>
      </c>
      <c r="AG21" s="43">
        <f>1/1000*(SUM([1]CoreVPAImp!AE$47:AE$47)+SUM([1]CoreVPAImp!AE$105:AE$105))</f>
        <v>1.1639E-2</v>
      </c>
      <c r="AH21" s="43">
        <f>1/1000*(SUM([1]CoreVPAImp!AF$47:AF$47)+SUM([1]CoreVPAImp!AF$105:AF$105))</f>
        <v>2.4523000000000003E-2</v>
      </c>
      <c r="AI21" s="43">
        <f>1/1000*(SUM([1]CoreVPAImp!AG$47:AG$47)+SUM([1]CoreVPAImp!AG$105:AG$105))</f>
        <v>3.3241696224579682E-2</v>
      </c>
      <c r="AJ21" s="43">
        <f>1/1000*(SUM([1]CoreVPAImp!AH$47:AH$47)+SUM([1]CoreVPAImp!AH$105:AH$105))</f>
        <v>4.6206806705555201E-2</v>
      </c>
      <c r="AK21" s="43">
        <f>1/1000*(SUM([1]CoreVPAImp!AI$47:AI$47)+SUM([1]CoreVPAImp!AI$105:AI$105))</f>
        <v>5.791746040268872E-2</v>
      </c>
      <c r="AL21" s="43">
        <f>1/1000*(SUM([1]CoreVPAImp!AJ$47:AJ$47)+SUM([1]CoreVPAImp!AJ$105:AJ$105))</f>
        <v>5.7624283981484524E-2</v>
      </c>
      <c r="AM21" s="43">
        <f>1/1000*(SUM([1]CoreVPAImp!AK$47:AK$47)+SUM([1]CoreVPAImp!AK$105:AK$105))</f>
        <v>4.3408292764379373E-2</v>
      </c>
      <c r="AN21" s="43">
        <f>1/1000*(SUM([1]CoreVPAImp!AL$47:AL$47)+SUM([1]CoreVPAImp!AL$105:AL$105))</f>
        <v>7.5364794584740824E-2</v>
      </c>
      <c r="AO21" s="43">
        <f>1/1000*(SUM([1]CoreVPAImp!AM$47:AM$47)+SUM([1]CoreVPAImp!AM$105:AM$105))</f>
        <v>0.10597784169469335</v>
      </c>
      <c r="AP21" s="43">
        <f>1/1000*(SUM([1]CoreVPAImp!AN$47:AN$47)+SUM([1]CoreVPAImp!AN$105:AN$105))</f>
        <v>0.11157086366667078</v>
      </c>
      <c r="AQ21" s="43">
        <f>1/1000*(SUM([1]CoreVPAImp!AO$47:AO$47)+SUM([1]CoreVPAImp!AO$105:AO$105))</f>
        <v>0.12487989840169386</v>
      </c>
      <c r="AR21" s="43">
        <f>1/1000*(SUM([1]CoreVPAImp!AP$47:AP$47)+SUM([1]CoreVPAImp!AP$105:AP$105))</f>
        <v>0.11479846223882091</v>
      </c>
      <c r="AS21" s="43">
        <f>1/1000*(SUM([1]CoreVPAImp!AQ$47:AQ$47)+SUM([1]CoreVPAImp!AQ$105:AQ$105))</f>
        <v>9.6424566791626573E-2</v>
      </c>
      <c r="AT21" s="43">
        <f>1/1000*(SUM([1]CoreVPAImp!AR$47:AR$47)+SUM([1]CoreVPAImp!AR$105:AR$105))</f>
        <v>0.11031166271294991</v>
      </c>
      <c r="AU21" s="43">
        <f>1/1000*(SUM([1]CoreVPAImp!AS$47:AS$47)+SUM([1]CoreVPAImp!AS$105:AS$105))</f>
        <v>9.9209286196808924E-2</v>
      </c>
      <c r="AV21" s="43">
        <f>1/1000*(SUM([1]CoreVPAImp!AT$47:AT$47)+SUM([1]CoreVPAImp!AT$105:AT$105))</f>
        <v>0.13155682630105328</v>
      </c>
      <c r="AW21" s="43">
        <f>1/1000*(SUM([1]CoreVPAImp!AU$47:AU$47)+SUM([1]CoreVPAImp!AU$105:AU$105))</f>
        <v>0.10613444099999998</v>
      </c>
      <c r="AX21" s="43">
        <f>1/1000*(SUM([1]CoreVPAImp!AV$47:AV$47)+SUM([1]CoreVPAImp!AV$105:AV$105))</f>
        <v>0.120905018</v>
      </c>
      <c r="AY21" s="43">
        <f>1/1000*(SUM([1]CoreVPAImp!AW$47:AW$47)+SUM([1]CoreVPAImp!AW$105:AW$105))</f>
        <v>0.19104652699999999</v>
      </c>
      <c r="AZ21" s="43">
        <f>1/1000*(SUM([1]CoreVPAImp!AX$47:AX$47)+SUM([1]CoreVPAImp!AX$105:AX$105))</f>
        <v>0.19122358948599999</v>
      </c>
      <c r="BA21" s="43">
        <f>1/1000*(SUM([1]CoreVPAImp!AY$47:AY$47)+SUM([1]CoreVPAImp!AY$105:AY$105))</f>
        <v>0</v>
      </c>
      <c r="BB21" s="43">
        <f>1/1000*(SUM([1]CoreVPAImp!AZ$47:AZ$47)+SUM([1]CoreVPAImp!AZ$105:AZ$105))</f>
        <v>0.19168255435999998</v>
      </c>
      <c r="BC21" s="43">
        <f>1/1000*(SUM([1]CoreVPAImp!BA$47:BA$47)+SUM([1]CoreVPAImp!BA$105:BA$105))</f>
        <v>0</v>
      </c>
      <c r="BD21" s="231"/>
    </row>
    <row r="22" spans="2:56">
      <c r="B22" s="5" t="s">
        <v>22</v>
      </c>
      <c r="C22" s="77">
        <f>1/$A$1*[1]CoreVPAImp!$B$109</f>
        <v>9.340438999999999E-2</v>
      </c>
      <c r="D22" s="12">
        <f>1/$A$1*[1]CoreVPAImp!$C$109</f>
        <v>0.13368616</v>
      </c>
      <c r="E22" s="12">
        <f>1/$A$1*[1]CoreVPAImp!$D$109</f>
        <v>6.1960351219999987E-2</v>
      </c>
      <c r="F22" s="12">
        <f>1/$A$1*[1]CoreVPAImp!$E$109</f>
        <v>8.6306519999999998E-2</v>
      </c>
      <c r="G22" s="12">
        <f>1/$A$1*[1]CoreVPAImp!$F$109</f>
        <v>0.13203622000000001</v>
      </c>
      <c r="H22" s="12">
        <f>1/$A$1*[1]CoreVPAImp!$G$109</f>
        <v>6.8267239059999971E-2</v>
      </c>
      <c r="I22" s="12">
        <f>1/$A$1*[1]CoreVPAImp!$H$109</f>
        <v>4.7124753740007019E-2</v>
      </c>
      <c r="J22" s="67">
        <f>1/$A$1*[1]CoreVPAImp!$I$109</f>
        <v>3.8146022461604076E-2</v>
      </c>
      <c r="K22" s="67">
        <f>1/$A$1*[1]CoreVPAImp!J$109</f>
        <v>4.0361649101637337E-2</v>
      </c>
      <c r="L22" s="67">
        <f>1/$A$1*[1]CoreVPAImp!K$109</f>
        <v>2.0596978295902974E-2</v>
      </c>
      <c r="M22" s="12">
        <f>1/$A$1*[1]CoreVPAImp!L$109</f>
        <v>3.7086894499999981E-2</v>
      </c>
      <c r="N22" s="12">
        <f>1/$A$1*[1]CoreVPAImp!M$109</f>
        <v>1.4311172320324996E-2</v>
      </c>
      <c r="O22" s="12">
        <f>1/$A$1*[1]CoreVPAImp!N$109</f>
        <v>3.7485515117500007E-2</v>
      </c>
      <c r="P22" s="12">
        <f>1/$A$1*[1]CoreVPAImp!O$109</f>
        <v>3.0624333892000002E-2</v>
      </c>
      <c r="Q22" s="12">
        <f>1/$A$1*[1]CoreVPAImp!P$109</f>
        <v>2.9216330942499997E-2</v>
      </c>
      <c r="R22" s="12">
        <f>1/$A$1*[1]CoreVPAImp!Q$109</f>
        <v>4.4018488380666666E-2</v>
      </c>
      <c r="S22" s="12">
        <f>1/$A$1*[1]CoreVPAImp!R$109</f>
        <v>4.5452404154609993E-2</v>
      </c>
      <c r="T22" s="12">
        <f>1/$A$1*[1]CoreVPAImp!S$109</f>
        <v>7.5712325466666647E-2</v>
      </c>
      <c r="U22" s="12">
        <f>1/$A$1*[1]CoreVPAImp!T$109</f>
        <v>0.10540949835499999</v>
      </c>
      <c r="V22" s="12">
        <f>1/$A$1*[1]CoreVPAImp!U$109</f>
        <v>2.678141408E-2</v>
      </c>
      <c r="W22" s="12">
        <f>1/$A$1*[1]CoreVPAImp!V$109</f>
        <v>8.8843955327999991E-2</v>
      </c>
      <c r="X22" s="12">
        <f>1/$A$1*[1]CoreVPAImp!W$109</f>
        <v>6.2723560591999988E-2</v>
      </c>
      <c r="Y22" s="12">
        <f>1/$A$1*[1]CoreVPAImp!X$109</f>
        <v>4.4645232814733316E-2</v>
      </c>
      <c r="Z22" s="12">
        <f>1/$A$1*[1]CoreVPAImp!Y$109</f>
        <v>0</v>
      </c>
      <c r="AA22" s="12">
        <f>1/$A$1*[1]CoreVPAImp!Z$109</f>
        <v>7.862787270499999E-2</v>
      </c>
      <c r="AB22" s="12">
        <f>1/$A$1*[1]CoreVPAImp!AA$109</f>
        <v>0</v>
      </c>
      <c r="AC22" s="4"/>
      <c r="AD22" s="77">
        <f>1/1000*[1]CoreVPAImp!AB$109</f>
        <v>1.4298999999999999E-2</v>
      </c>
      <c r="AE22" s="77">
        <f>1/1000*[1]CoreVPAImp!AC$109</f>
        <v>1.9837000000000004E-2</v>
      </c>
      <c r="AF22" s="77">
        <f>1/1000*[1]CoreVPAImp!AD$109</f>
        <v>1.0869999999999999E-2</v>
      </c>
      <c r="AG22" s="77">
        <f>1/1000*[1]CoreVPAImp!AE$109</f>
        <v>1.2456999999999999E-2</v>
      </c>
      <c r="AH22" s="77">
        <f>1/1000*[1]CoreVPAImp!AF$109</f>
        <v>1.9540999999999999E-2</v>
      </c>
      <c r="AI22" s="77">
        <f>1/1000*[1]CoreVPAImp!AG$109</f>
        <v>1.0462393091461606E-2</v>
      </c>
      <c r="AJ22" s="77">
        <f>1/1000*[1]CoreVPAImp!AH$109</f>
        <v>8.1745427943567123E-3</v>
      </c>
      <c r="AK22" s="77">
        <f>1/1000*[1]CoreVPAImp!AI$109</f>
        <v>7.685491272025554E-3</v>
      </c>
      <c r="AL22" s="77">
        <f>1/1000*[1]CoreVPAImp!AJ$109</f>
        <v>8.0834117620291156E-3</v>
      </c>
      <c r="AM22" s="77">
        <f>1/1000*[1]CoreVPAImp!AK$109</f>
        <v>3.6754131606602414E-3</v>
      </c>
      <c r="AN22" s="77">
        <f>1/1000*[1]CoreVPAImp!AL$109</f>
        <v>7.843227164553903E-3</v>
      </c>
      <c r="AO22" s="77">
        <f>1/1000*[1]CoreVPAImp!AM$109</f>
        <v>5.3959761635932989E-3</v>
      </c>
      <c r="AP22" s="77">
        <f>1/1000*[1]CoreVPAImp!AN$109</f>
        <v>1.0794425132683661E-2</v>
      </c>
      <c r="AQ22" s="77">
        <f>1/1000*[1]CoreVPAImp!AO$109</f>
        <v>8.1954268272220743E-3</v>
      </c>
      <c r="AR22" s="77">
        <f>1/1000*[1]CoreVPAImp!AP$109</f>
        <v>8.3348953793672027E-3</v>
      </c>
      <c r="AS22" s="77">
        <f>1/1000*[1]CoreVPAImp!AQ$109</f>
        <v>1.2236480597732949E-2</v>
      </c>
      <c r="AT22" s="77">
        <f>1/1000*[1]CoreVPAImp!AR$109</f>
        <v>1.2214210630399598E-2</v>
      </c>
      <c r="AU22" s="77">
        <f>1/1000*[1]CoreVPAImp!AS$109</f>
        <v>1.2065624346135619E-2</v>
      </c>
      <c r="AV22" s="77">
        <f>1/1000*[1]CoreVPAImp!AT$109</f>
        <v>1.6779873036022026E-2</v>
      </c>
      <c r="AW22" s="77">
        <f>1/1000*[1]CoreVPAImp!AU$109</f>
        <v>1.1507615000000001E-2</v>
      </c>
      <c r="AX22" s="77">
        <f>1/1000*[1]CoreVPAImp!AV$109</f>
        <v>2.3177324999999995E-2</v>
      </c>
      <c r="AY22" s="77">
        <f>1/1000*[1]CoreVPAImp!AW$109</f>
        <v>2.0791708999999998E-2</v>
      </c>
      <c r="AZ22" s="77">
        <f>1/1000*[1]CoreVPAImp!AX$109</f>
        <v>1.9559962954000001E-2</v>
      </c>
      <c r="BA22" s="77">
        <f>1/1000*[1]CoreVPAImp!AY$109</f>
        <v>0</v>
      </c>
      <c r="BB22" s="77">
        <f>1/1000*[1]CoreVPAImp!AZ$109</f>
        <v>1.2709682049999999E-2</v>
      </c>
      <c r="BC22" s="77">
        <f>1/1000*[1]CoreVPAImp!BA$109</f>
        <v>0</v>
      </c>
      <c r="BD22" s="231"/>
    </row>
    <row r="23" spans="2:56">
      <c r="B23" s="5" t="s">
        <v>105</v>
      </c>
      <c r="C23" s="88">
        <f>1/$A$1*[1]CoreVPAImp!$B$125</f>
        <v>0.86461899999999992</v>
      </c>
      <c r="D23" s="20">
        <f>1/$A$1*[1]CoreVPAImp!$C$125</f>
        <v>0.7044146</v>
      </c>
      <c r="E23" s="20">
        <f>1/$A$1*[1]CoreVPAImp!$D$125</f>
        <v>0.66639349116000013</v>
      </c>
      <c r="F23" s="20">
        <f>1/$A$1*[1]CoreVPAImp!$E$125</f>
        <v>0.64024456470588242</v>
      </c>
      <c r="G23" s="20">
        <f>1/$A$1*[1]CoreVPAImp!$F$125</f>
        <v>0.58986524000000007</v>
      </c>
      <c r="H23" s="20">
        <f>1/$A$1*[1]CoreVPAImp!$G$125</f>
        <v>0.66860480668124056</v>
      </c>
      <c r="I23" s="20">
        <f>1/$A$1*[1]CoreVPAImp!$H$125</f>
        <v>0.70941025910053501</v>
      </c>
      <c r="J23" s="89">
        <f>1/$A$1*[1]CoreVPAImp!$I$125</f>
        <v>0.54791517068280082</v>
      </c>
      <c r="K23" s="89">
        <f>1/$A$1*[1]CoreVPAImp!J$125</f>
        <v>0.51750185016191741</v>
      </c>
      <c r="L23" s="89">
        <f>1/$A$1*[1]CoreVPAImp!K$125</f>
        <v>0.44851730541294116</v>
      </c>
      <c r="M23" s="20">
        <f>1/$A$1*[1]CoreVPAImp!L$125</f>
        <v>0.45717139876418184</v>
      </c>
      <c r="N23" s="20">
        <f>1/$A$1*[1]CoreVPAImp!M$125</f>
        <v>0.43471240861739058</v>
      </c>
      <c r="O23" s="20">
        <f>1/$A$1*[1]CoreVPAImp!N$125</f>
        <v>0.56952418046495612</v>
      </c>
      <c r="P23" s="20">
        <f>1/$A$1*[1]CoreVPAImp!O$125</f>
        <v>0.5071127987902222</v>
      </c>
      <c r="Q23" s="20">
        <f>1/$A$1*[1]CoreVPAImp!P$125</f>
        <v>0.36205369237399998</v>
      </c>
      <c r="R23" s="20">
        <f>1/$A$1*[1]CoreVPAImp!Q$125</f>
        <v>0.32175242196666665</v>
      </c>
      <c r="S23" s="20">
        <f>1/$A$1*[1]CoreVPAImp!R$125</f>
        <v>0.17720606301050199</v>
      </c>
      <c r="T23" s="20">
        <f>1/$A$1*[1]CoreVPAImp!S$125</f>
        <v>3.8589439066666655E-2</v>
      </c>
      <c r="U23" s="20">
        <f>1/$A$1*[1]CoreVPAImp!T$125</f>
        <v>5.8347207878999996E-2</v>
      </c>
      <c r="V23" s="20">
        <f>1/$A$1*[1]CoreVPAImp!U$125</f>
        <v>1.1499041488000001E-2</v>
      </c>
      <c r="W23" s="20">
        <f>1/$A$1*[1]CoreVPAImp!V$125</f>
        <v>3.0423223079999999E-2</v>
      </c>
      <c r="X23" s="20">
        <f>1/$A$1*[1]CoreVPAImp!W$125</f>
        <v>9.6710501439999982E-3</v>
      </c>
      <c r="Y23" s="20">
        <f>1/$A$1*[1]CoreVPAImp!X$125</f>
        <v>1.3824515598795998E-2</v>
      </c>
      <c r="Z23" s="20">
        <f>1/$A$1*[1]CoreVPAImp!Y$125</f>
        <v>0</v>
      </c>
      <c r="AA23" s="20">
        <f>1/$A$1*[1]CoreVPAImp!Z$125</f>
        <v>3.7372169400000002E-2</v>
      </c>
      <c r="AB23" s="20">
        <f>1/$A$1*[1]CoreVPAImp!AA$125</f>
        <v>0</v>
      </c>
      <c r="AC23" s="4"/>
      <c r="AD23" s="77">
        <f>1/1000*[1]CoreVPAImp!AB$125</f>
        <v>6.0165000000000024E-2</v>
      </c>
      <c r="AE23" s="77">
        <f>1/1000*[1]CoreVPAImp!AC$125</f>
        <v>6.5342000000000011E-2</v>
      </c>
      <c r="AF23" s="77">
        <f>1/1000*[1]CoreVPAImp!AD$125</f>
        <v>7.2731000000000004E-2</v>
      </c>
      <c r="AG23" s="77">
        <f>1/1000*[1]CoreVPAImp!AE$125</f>
        <v>7.7105000000000007E-2</v>
      </c>
      <c r="AH23" s="77">
        <f>1/1000*[1]CoreVPAImp!AF$125</f>
        <v>7.6375999999999986E-2</v>
      </c>
      <c r="AI23" s="77">
        <f>1/1000*[1]CoreVPAImp!AG$125</f>
        <v>7.4798675441070328E-2</v>
      </c>
      <c r="AJ23" s="77">
        <f>1/1000*[1]CoreVPAImp!AH$125</f>
        <v>7.7190167713662744E-2</v>
      </c>
      <c r="AK23" s="77">
        <f>1/1000*[1]CoreVPAImp!AI$125</f>
        <v>6.1145985612828205E-2</v>
      </c>
      <c r="AL23" s="77">
        <f>1/1000*[1]CoreVPAImp!AJ$125</f>
        <v>6.0190203493266516E-2</v>
      </c>
      <c r="AM23" s="77">
        <f>1/1000*[1]CoreVPAImp!AK$125</f>
        <v>5.0724706257538874E-2</v>
      </c>
      <c r="AN23" s="77">
        <f>1/1000*[1]CoreVPAImp!AL$125</f>
        <v>4.7588421106272087E-2</v>
      </c>
      <c r="AO23" s="77">
        <f>1/1000*[1]CoreVPAImp!AM$125</f>
        <v>4.5860143774804539E-2</v>
      </c>
      <c r="AP23" s="77">
        <f>1/1000*[1]CoreVPAImp!AN$125</f>
        <v>5.5955121507645443E-2</v>
      </c>
      <c r="AQ23" s="77">
        <f>1/1000*[1]CoreVPAImp!AO$125</f>
        <v>4.8295786509780697E-2</v>
      </c>
      <c r="AR23" s="77">
        <f>1/1000*[1]CoreVPAImp!AP$125</f>
        <v>3.6990734198888528E-2</v>
      </c>
      <c r="AS23" s="77">
        <f>1/1000*[1]CoreVPAImp!AQ$125</f>
        <v>3.5238654627345059E-2</v>
      </c>
      <c r="AT23" s="77">
        <f>1/1000*[1]CoreVPAImp!AR$125</f>
        <v>1.429847739694947E-2</v>
      </c>
      <c r="AU23" s="77">
        <f>1/1000*[1]CoreVPAImp!AS$125</f>
        <v>7.4721056530191359E-3</v>
      </c>
      <c r="AV23" s="77">
        <f>1/1000*[1]CoreVPAImp!AT$125</f>
        <v>6.0505377250709017E-3</v>
      </c>
      <c r="AW23" s="77">
        <f>1/1000*[1]CoreVPAImp!AU$125</f>
        <v>5.1245860000000013E-3</v>
      </c>
      <c r="AX23" s="77">
        <f>1/1000*[1]CoreVPAImp!AV$125</f>
        <v>3.9699339999999996E-3</v>
      </c>
      <c r="AY23" s="77">
        <f>1/1000*[1]CoreVPAImp!AW$125</f>
        <v>4.436171E-3</v>
      </c>
      <c r="AZ23" s="77">
        <f>1/1000*[1]CoreVPAImp!AX$125</f>
        <v>6.9520776069999998E-3</v>
      </c>
      <c r="BA23" s="77">
        <f>1/1000*[1]CoreVPAImp!AY$125</f>
        <v>0</v>
      </c>
      <c r="BB23" s="77">
        <f>1/1000*[1]CoreVPAImp!AZ$125</f>
        <v>5.1710219799999992E-3</v>
      </c>
      <c r="BC23" s="77">
        <f>1/1000*[1]CoreVPAImp!BA$125</f>
        <v>0</v>
      </c>
      <c r="BD23" s="231"/>
    </row>
    <row r="24" spans="2:56">
      <c r="B24" s="5" t="s">
        <v>106</v>
      </c>
      <c r="C24" s="88">
        <f>1/$A$1*[1]CoreVPAImp!$B$138</f>
        <v>1.2424000794399999</v>
      </c>
      <c r="D24" s="20">
        <f>1/$A$1*[1]CoreVPAImp!$C$138</f>
        <v>1.3443787338199995</v>
      </c>
      <c r="E24" s="20">
        <f>1/$A$1*[1]CoreVPAImp!$D$138</f>
        <v>1.35983138053</v>
      </c>
      <c r="F24" s="20">
        <f>1/$A$1*[1]CoreVPAImp!$E$138</f>
        <v>1.99712902</v>
      </c>
      <c r="G24" s="20">
        <f>1/$A$1*[1]CoreVPAImp!$F$138</f>
        <v>2.5267668000000003</v>
      </c>
      <c r="H24" s="20">
        <f>1/$A$1*[1]CoreVPAImp!$G$138</f>
        <v>2.6087208097796801</v>
      </c>
      <c r="I24" s="20">
        <f>1/$A$1*[1]CoreVPAImp!$H$138</f>
        <v>1.7556053418194095</v>
      </c>
      <c r="J24" s="89">
        <f>1/$A$1*[1]CoreVPAImp!$I$138</f>
        <v>1.7484723704404788</v>
      </c>
      <c r="K24" s="89">
        <f>1/$A$1*[1]CoreVPAImp!J$138</f>
        <v>1.5941141617165269</v>
      </c>
      <c r="L24" s="89">
        <f>1/$A$1*[1]CoreVPAImp!K$138</f>
        <v>1.2678112816696974</v>
      </c>
      <c r="M24" s="20">
        <f>1/$A$1*[1]CoreVPAImp!L$138</f>
        <v>1.5392255995080004</v>
      </c>
      <c r="N24" s="20">
        <f>1/$A$1*[1]CoreVPAImp!M$138</f>
        <v>1.4460611943292423</v>
      </c>
      <c r="O24" s="20">
        <f>1/$A$1*[1]CoreVPAImp!N$138</f>
        <v>1.3906141128077332</v>
      </c>
      <c r="P24" s="20">
        <f>1/$A$1*[1]CoreVPAImp!O$138</f>
        <v>1.1525922875599999</v>
      </c>
      <c r="Q24" s="20">
        <f>1/$A$1*[1]CoreVPAImp!P$138</f>
        <v>0.91865045474000018</v>
      </c>
      <c r="R24" s="20">
        <f>1/$A$1*[1]CoreVPAImp!Q$138</f>
        <v>0.83873622889000021</v>
      </c>
      <c r="S24" s="20">
        <f>1/$A$1*[1]CoreVPAImp!R$138</f>
        <v>0.72170873433967986</v>
      </c>
      <c r="T24" s="20">
        <f>1/$A$1*[1]CoreVPAImp!S$138</f>
        <v>0.52455929416544844</v>
      </c>
      <c r="U24" s="20">
        <f>1/$A$1*[1]CoreVPAImp!T$138</f>
        <v>0.70004756834600002</v>
      </c>
      <c r="V24" s="20">
        <f>1/$A$1*[1]CoreVPAImp!U$138</f>
        <v>0.26753786973199994</v>
      </c>
      <c r="W24" s="20">
        <f>1/$A$1*[1]CoreVPAImp!V$138</f>
        <v>0.50500553381999991</v>
      </c>
      <c r="X24" s="20">
        <f>1/$A$1*[1]CoreVPAImp!W$138</f>
        <v>0.13232499856800001</v>
      </c>
      <c r="Y24" s="20">
        <f>1/$A$1*[1]CoreVPAImp!X$138</f>
        <v>9.663106142022132E-2</v>
      </c>
      <c r="Z24" s="20">
        <f>1/$A$1*[1]CoreVPAImp!Y$138</f>
        <v>0</v>
      </c>
      <c r="AA24" s="20">
        <f>1/$A$1*[1]CoreVPAImp!Z$138</f>
        <v>0.18148783512549999</v>
      </c>
      <c r="AB24" s="20">
        <f>1/$A$1*[1]CoreVPAImp!AA$138</f>
        <v>0</v>
      </c>
      <c r="AC24" s="4"/>
      <c r="AD24" s="77">
        <f>1/1000*[1]CoreVPAImp!AB$138</f>
        <v>0.14223299999999997</v>
      </c>
      <c r="AE24" s="77">
        <f>1/1000*[1]CoreVPAImp!AC$138</f>
        <v>0.135072</v>
      </c>
      <c r="AF24" s="77">
        <f>1/1000*[1]CoreVPAImp!AD$138</f>
        <v>0.15876999999999999</v>
      </c>
      <c r="AG24" s="77">
        <f>1/1000*[1]CoreVPAImp!AE$138</f>
        <v>0.18412199999999998</v>
      </c>
      <c r="AH24" s="77">
        <f>1/1000*[1]CoreVPAImp!AF$138</f>
        <v>0.30476200000000009</v>
      </c>
      <c r="AI24" s="77">
        <f>1/1000*[1]CoreVPAImp!AG$138</f>
        <v>0.33846226222082526</v>
      </c>
      <c r="AJ24" s="77">
        <f>1/1000*[1]CoreVPAImp!AH$138</f>
        <v>0.24014130433988878</v>
      </c>
      <c r="AK24" s="77">
        <f>1/1000*[1]CoreVPAImp!AI$138</f>
        <v>0.26347129255648916</v>
      </c>
      <c r="AL24" s="77">
        <f>1/1000*[1]CoreVPAImp!AJ$138</f>
        <v>0.2426192848233269</v>
      </c>
      <c r="AM24" s="77">
        <f>1/1000*[1]CoreVPAImp!AK$138</f>
        <v>0.18011887584186625</v>
      </c>
      <c r="AN24" s="77">
        <f>1/1000*[1]CoreVPAImp!AL$138</f>
        <v>0.22485892197046509</v>
      </c>
      <c r="AO24" s="77">
        <f>1/1000*[1]CoreVPAImp!AM$138</f>
        <v>0.23207863818350141</v>
      </c>
      <c r="AP24" s="77">
        <f>1/1000*[1]CoreVPAImp!AN$138</f>
        <v>0.23545140348728502</v>
      </c>
      <c r="AQ24" s="77">
        <f>1/1000*[1]CoreVPAImp!AO$138</f>
        <v>0.18792147639852697</v>
      </c>
      <c r="AR24" s="77">
        <f>1/1000*[1]CoreVPAImp!AP$138</f>
        <v>0.16009367305748423</v>
      </c>
      <c r="AS24" s="77">
        <f>1/1000*[1]CoreVPAImp!AQ$138</f>
        <v>0.13417432547507949</v>
      </c>
      <c r="AT24" s="77">
        <f>1/1000*[1]CoreVPAImp!AR$138</f>
        <v>0.11711388997496289</v>
      </c>
      <c r="AU24" s="77">
        <f>1/1000*[1]CoreVPAImp!AS$138</f>
        <v>0.15598738514664642</v>
      </c>
      <c r="AV24" s="77">
        <f>1/1000*[1]CoreVPAImp!AT$138</f>
        <v>0.12670678507859578</v>
      </c>
      <c r="AW24" s="77">
        <f>1/1000*[1]CoreVPAImp!AU$138</f>
        <v>0.109129779</v>
      </c>
      <c r="AX24" s="77">
        <f>1/1000*[1]CoreVPAImp!AV$138</f>
        <v>7.5031280999999991E-2</v>
      </c>
      <c r="AY24" s="77">
        <f>1/1000*[1]CoreVPAImp!AW$138</f>
        <v>5.4289540000000004E-2</v>
      </c>
      <c r="AZ24" s="77">
        <f>1/1000*[1]CoreVPAImp!AX$138</f>
        <v>5.0833398326E-2</v>
      </c>
      <c r="BA24" s="77">
        <f>1/1000*[1]CoreVPAImp!AY$138</f>
        <v>0</v>
      </c>
      <c r="BB24" s="77">
        <f>1/1000*[1]CoreVPAImp!AZ$138</f>
        <v>3.06089202E-2</v>
      </c>
      <c r="BC24" s="77">
        <f>1/1000*[1]CoreVPAImp!BA$138</f>
        <v>0</v>
      </c>
      <c r="BD24" s="231"/>
    </row>
    <row r="25" spans="2:56">
      <c r="B25" s="248" t="s">
        <v>25</v>
      </c>
      <c r="C25" s="77">
        <f>1/$A$1*[1]CoreVPAImp!$B$253</f>
        <v>1.536E-3</v>
      </c>
      <c r="D25" s="12">
        <f>1/$A$1*[1]CoreVPAImp!$C$253</f>
        <v>0</v>
      </c>
      <c r="E25" s="12">
        <f>1/$A$1*[1]CoreVPAImp!$D$253</f>
        <v>1.53784E-3</v>
      </c>
      <c r="F25" s="12">
        <f>1/$A$1*[1]CoreVPAImp!$E$253</f>
        <v>8.8823999999999999E-4</v>
      </c>
      <c r="G25" s="12">
        <f>1/$A$1*[1]CoreVPAImp!$F$253</f>
        <v>4.0039999999999996E-5</v>
      </c>
      <c r="H25" s="12">
        <f>1/$A$1*[1]CoreVPAImp!$G$253</f>
        <v>1.0763565079311281E-4</v>
      </c>
      <c r="I25" s="12">
        <f>1/$A$1*[1]CoreVPAImp!$H$253</f>
        <v>2.9632673917143414E-3</v>
      </c>
      <c r="J25" s="67">
        <f>1/$A$1*[1]CoreVPAImp!$I$253</f>
        <v>1.4475208799999998E-3</v>
      </c>
      <c r="K25" s="67">
        <f>1/$A$1*[1]CoreVPAImp!J$253</f>
        <v>5.9313647379584562E-3</v>
      </c>
      <c r="L25" s="67">
        <f>1/$A$1*[1]CoreVPAImp!K$253</f>
        <v>2.5207657693285699E-3</v>
      </c>
      <c r="M25" s="12">
        <f>1/$A$1*[1]CoreVPAImp!L$253</f>
        <v>7.2983279999999998E-4</v>
      </c>
      <c r="N25" s="12">
        <f>1/$A$1*[1]CoreVPAImp!M$253</f>
        <v>7.3999223109717854E-3</v>
      </c>
      <c r="O25" s="12">
        <f>1/$A$1*[1]CoreVPAImp!N$253</f>
        <v>3.5228563072628567E-2</v>
      </c>
      <c r="P25" s="12">
        <f>1/$A$1*[1]CoreVPAImp!O$253</f>
        <v>7.1055196474285695E-2</v>
      </c>
      <c r="Q25" s="12">
        <f>1/$A$1*[1]CoreVPAImp!P$253</f>
        <v>0.1146393155933333</v>
      </c>
      <c r="R25" s="12">
        <f>1/$A$1*[1]CoreVPAImp!Q$253</f>
        <v>0.18741247546933332</v>
      </c>
      <c r="S25" s="12">
        <f>1/$A$1*[1]CoreVPAImp!R$253</f>
        <v>0.13799059236674197</v>
      </c>
      <c r="T25" s="12">
        <f>1/$A$1*[1]CoreVPAImp!S$253</f>
        <v>9.0999335488888874E-2</v>
      </c>
      <c r="U25" s="12">
        <f>1/$A$1*[1]CoreVPAImp!T$253</f>
        <v>0.26086238179833326</v>
      </c>
      <c r="V25" s="12">
        <f>1/$A$1*[1]CoreVPAImp!U$253</f>
        <v>0.11322337936799998</v>
      </c>
      <c r="W25" s="12">
        <f>1/$A$1*[1]CoreVPAImp!V$253</f>
        <v>0.56714443591999986</v>
      </c>
      <c r="X25" s="12">
        <f>1/$A$1*[1]CoreVPAImp!W$253</f>
        <v>0.17809660803199998</v>
      </c>
      <c r="Y25" s="12">
        <f>1/$A$1*[1]CoreVPAImp!X$253</f>
        <v>0.12199239161605999</v>
      </c>
      <c r="Z25" s="12">
        <f>1/$A$1*[1]CoreVPAImp!Y$253</f>
        <v>0</v>
      </c>
      <c r="AA25" s="12">
        <f>1/$A$1*[1]CoreVPAImp!Z$253</f>
        <v>0.47632538605499997</v>
      </c>
      <c r="AB25" s="12">
        <f>1/$A$1*[1]CoreVPAImp!AA$253</f>
        <v>0</v>
      </c>
      <c r="AC25" s="213"/>
      <c r="AD25" s="77">
        <f>1/1000*[1]CoreVPAImp!AB$253</f>
        <v>2.4000000000000001E-4</v>
      </c>
      <c r="AE25" s="77">
        <f>1/1000*[1]CoreVPAImp!AC$253</f>
        <v>0</v>
      </c>
      <c r="AF25" s="77">
        <f>1/1000*[1]CoreVPAImp!AD$253</f>
        <v>4.8999999999999998E-4</v>
      </c>
      <c r="AG25" s="77">
        <f>1/1000*[1]CoreVPAImp!AE$253</f>
        <v>3.4200000000000002E-4</v>
      </c>
      <c r="AH25" s="77">
        <f>1/1000*[1]CoreVPAImp!AF$253</f>
        <v>2.1999999999999999E-5</v>
      </c>
      <c r="AI25" s="77">
        <f>1/1000*[1]CoreVPAImp!AG$253</f>
        <v>1.6369079047901837E-4</v>
      </c>
      <c r="AJ25" s="77">
        <f>1/1000*[1]CoreVPAImp!AH$253</f>
        <v>3.3128313456134051E-4</v>
      </c>
      <c r="AK25" s="77">
        <f>1/1000*[1]CoreVPAImp!AI$253</f>
        <v>8.1946726650718854E-4</v>
      </c>
      <c r="AL25" s="77">
        <f>1/1000*[1]CoreVPAImp!AJ$253</f>
        <v>2.0014348532843228E-3</v>
      </c>
      <c r="AM25" s="77">
        <f>1/1000*[1]CoreVPAImp!AK$253</f>
        <v>1.0355940790862824E-3</v>
      </c>
      <c r="AN25" s="77">
        <f>1/1000*[1]CoreVPAImp!AL$253</f>
        <v>3.7321361064559681E-4</v>
      </c>
      <c r="AO25" s="77">
        <f>1/1000*[1]CoreVPAImp!AM$253</f>
        <v>9.8489509816887684E-4</v>
      </c>
      <c r="AP25" s="77">
        <f>1/1000*[1]CoreVPAImp!AN$253</f>
        <v>4.5656858239853469E-3</v>
      </c>
      <c r="AQ25" s="77">
        <f>1/1000*[1]CoreVPAImp!AO$253</f>
        <v>7.5571071906415333E-3</v>
      </c>
      <c r="AR25" s="77">
        <f>1/1000*[1]CoreVPAImp!AP$253</f>
        <v>1.0078558120530682E-2</v>
      </c>
      <c r="AS25" s="77">
        <f>1/1000*[1]CoreVPAImp!AQ$253</f>
        <v>1.6982971110589211E-2</v>
      </c>
      <c r="AT25" s="77">
        <f>1/1000*[1]CoreVPAImp!AR$253</f>
        <v>1.9150368534020995E-2</v>
      </c>
      <c r="AU25" s="77">
        <f>1/1000*[1]CoreVPAImp!AS$253</f>
        <v>1.8477867498264522E-2</v>
      </c>
      <c r="AV25" s="77">
        <f>1/1000*[1]CoreVPAImp!AT$253</f>
        <v>3.0750917870761198E-2</v>
      </c>
      <c r="AW25" s="77">
        <f>1/1000*[1]CoreVPAImp!AU$253</f>
        <v>3.1619991E-2</v>
      </c>
      <c r="AX25" s="77">
        <f>1/1000*[1]CoreVPAImp!AV$253</f>
        <v>4.6077559000000004E-2</v>
      </c>
      <c r="AY25" s="77">
        <f>1/1000*[1]CoreVPAImp!AW$253</f>
        <v>5.7547039000000001E-2</v>
      </c>
      <c r="AZ25" s="77">
        <f>1/1000*[1]CoreVPAImp!AX$253</f>
        <v>6.2545548106999999E-2</v>
      </c>
      <c r="BA25" s="77">
        <f>1/1000*[1]CoreVPAImp!AY$253</f>
        <v>0</v>
      </c>
      <c r="BB25" s="77">
        <f>1/1000*[1]CoreVPAImp!AZ$253</f>
        <v>6.4790610040000002E-2</v>
      </c>
      <c r="BC25" s="77">
        <f>1/1000*[1]CoreVPAImp!BA$253</f>
        <v>0</v>
      </c>
      <c r="BD25" s="231"/>
    </row>
    <row r="26" spans="2:56">
      <c r="B26" s="8" t="s">
        <v>20</v>
      </c>
      <c r="C26" s="78">
        <f t="shared" ref="C26:AB26" si="8">SUM(C18:C18)-SUM(C19:C25)</f>
        <v>3.9766175999997877E-3</v>
      </c>
      <c r="D26" s="68">
        <f t="shared" si="8"/>
        <v>7.7791862539999812E-3</v>
      </c>
      <c r="E26" s="68">
        <f t="shared" si="8"/>
        <v>1.1020960719999806E-2</v>
      </c>
      <c r="F26" s="68">
        <f t="shared" si="8"/>
        <v>8.6222020000001898E-3</v>
      </c>
      <c r="G26" s="68">
        <f t="shared" si="8"/>
        <v>1.4518502600000094E-2</v>
      </c>
      <c r="H26" s="68">
        <f t="shared" si="8"/>
        <v>6.7068151814653199E-3</v>
      </c>
      <c r="I26" s="68">
        <f t="shared" si="8"/>
        <v>1.0423381153847888E-2</v>
      </c>
      <c r="J26" s="69">
        <f t="shared" si="8"/>
        <v>1.4410134171604749E-2</v>
      </c>
      <c r="K26" s="69">
        <f t="shared" si="8"/>
        <v>1.4055983150099038E-2</v>
      </c>
      <c r="L26" s="69">
        <f t="shared" si="8"/>
        <v>8.2912571255762124E-3</v>
      </c>
      <c r="M26" s="68">
        <f t="shared" si="8"/>
        <v>7.2523555999999267E-3</v>
      </c>
      <c r="N26" s="68">
        <f t="shared" si="8"/>
        <v>6.5584598313841447E-3</v>
      </c>
      <c r="O26" s="68">
        <f t="shared" si="8"/>
        <v>2.2074617413400333E-2</v>
      </c>
      <c r="P26" s="68">
        <f t="shared" si="8"/>
        <v>8.7518469731855397E-3</v>
      </c>
      <c r="Q26" s="68">
        <f t="shared" si="8"/>
        <v>1.0381294196999846E-2</v>
      </c>
      <c r="R26" s="68">
        <f t="shared" si="8"/>
        <v>1.619880002700036E-2</v>
      </c>
      <c r="S26" s="68">
        <f t="shared" si="8"/>
        <v>3.3381217467660651E-3</v>
      </c>
      <c r="T26" s="68">
        <f t="shared" si="8"/>
        <v>3.9850377666668102E-3</v>
      </c>
      <c r="U26" s="68">
        <f t="shared" si="8"/>
        <v>4.4020196233334197E-3</v>
      </c>
      <c r="V26" s="68">
        <f t="shared" si="8"/>
        <v>4.8433270759999925E-3</v>
      </c>
      <c r="W26" s="68">
        <f t="shared" si="8"/>
        <v>5.1235186400000465E-3</v>
      </c>
      <c r="X26" s="68">
        <f t="shared" si="8"/>
        <v>6.9888278919998381E-3</v>
      </c>
      <c r="Y26" s="68">
        <f t="shared" si="8"/>
        <v>5.2869696450824621E-3</v>
      </c>
      <c r="Z26" s="68">
        <f t="shared" si="8"/>
        <v>0</v>
      </c>
      <c r="AA26" s="68">
        <f t="shared" si="8"/>
        <v>1.4894077638959669E-2</v>
      </c>
      <c r="AB26" s="68">
        <f t="shared" si="8"/>
        <v>0</v>
      </c>
      <c r="AC26" s="4"/>
      <c r="AD26" s="79">
        <f t="shared" ref="AD26:BC26" si="9">SUM(AD18:AD18)-SUM(AD19:AD25)</f>
        <v>3.7564000000001041E-4</v>
      </c>
      <c r="AE26" s="79">
        <f t="shared" si="9"/>
        <v>4.4199999999999795E-4</v>
      </c>
      <c r="AF26" s="79">
        <f t="shared" si="9"/>
        <v>1.6710000000000336E-3</v>
      </c>
      <c r="AG26" s="79">
        <f t="shared" si="9"/>
        <v>1.2339999999999018E-3</v>
      </c>
      <c r="AH26" s="79">
        <f t="shared" si="9"/>
        <v>2.8489999999999904E-3</v>
      </c>
      <c r="AI26" s="79">
        <f t="shared" si="9"/>
        <v>3.1540942233795333E-3</v>
      </c>
      <c r="AJ26" s="79">
        <f t="shared" si="9"/>
        <v>4.3236238081212908E-3</v>
      </c>
      <c r="AK26" s="79">
        <f t="shared" si="9"/>
        <v>5.6545868944985478E-3</v>
      </c>
      <c r="AL26" s="79">
        <f t="shared" si="9"/>
        <v>5.905514679151902E-3</v>
      </c>
      <c r="AM26" s="79">
        <f t="shared" si="9"/>
        <v>2.21784834636235E-3</v>
      </c>
      <c r="AN26" s="79">
        <f t="shared" si="9"/>
        <v>3.3642133111987937E-3</v>
      </c>
      <c r="AO26" s="79">
        <f t="shared" si="9"/>
        <v>3.1854029006353479E-3</v>
      </c>
      <c r="AP26" s="79">
        <f t="shared" si="9"/>
        <v>3.3421697148636187E-3</v>
      </c>
      <c r="AQ26" s="79">
        <f t="shared" si="9"/>
        <v>3.1842729257949287E-3</v>
      </c>
      <c r="AR26" s="79">
        <f t="shared" si="9"/>
        <v>2.2693151112200272E-3</v>
      </c>
      <c r="AS26" s="79">
        <f t="shared" si="9"/>
        <v>2.0261651272628911E-3</v>
      </c>
      <c r="AT26" s="79">
        <f t="shared" si="9"/>
        <v>3.7144871747637476E-3</v>
      </c>
      <c r="AU26" s="79">
        <f t="shared" si="9"/>
        <v>1.9545128711442872E-3</v>
      </c>
      <c r="AV26" s="79">
        <f t="shared" si="9"/>
        <v>1.2396444059414868E-3</v>
      </c>
      <c r="AW26" s="79">
        <f t="shared" si="9"/>
        <v>1.9095960000000134E-3</v>
      </c>
      <c r="AX26" s="79">
        <f t="shared" si="9"/>
        <v>1.9585369999999824E-3</v>
      </c>
      <c r="AY26" s="79">
        <f t="shared" si="9"/>
        <v>1.9746099999999323E-3</v>
      </c>
      <c r="AZ26" s="79">
        <f t="shared" si="9"/>
        <v>3.1886590900001011E-3</v>
      </c>
      <c r="BA26" s="79">
        <f t="shared" si="9"/>
        <v>0</v>
      </c>
      <c r="BB26" s="79">
        <f t="shared" si="9"/>
        <v>2.750344560000062E-3</v>
      </c>
      <c r="BC26" s="79">
        <f t="shared" si="9"/>
        <v>0</v>
      </c>
      <c r="BD26" s="231"/>
    </row>
    <row r="27" spans="2:56" ht="17.149999999999999" customHeight="1">
      <c r="B27" s="21" t="s">
        <v>216</v>
      </c>
      <c r="C27" s="56">
        <f>1/$A$1*[1]CoreVPAImp!B$264</f>
        <v>1.67808396E-2</v>
      </c>
      <c r="D27" s="58">
        <f>1/$A$1*[1]CoreVPAImp!C$264</f>
        <v>2.3376397679999997E-2</v>
      </c>
      <c r="E27" s="58">
        <f>1/$A$1*[1]CoreVPAImp!D$264</f>
        <v>5.2181426866411765E-2</v>
      </c>
      <c r="F27" s="58">
        <f>1/$A$1*[1]CoreVPAImp!E$264</f>
        <v>6.0002645333333333E-2</v>
      </c>
      <c r="G27" s="58">
        <f>1/$A$1*[1]CoreVPAImp!F$264</f>
        <v>4.6286932000000003E-2</v>
      </c>
      <c r="H27" s="58">
        <f>1/$A$1*[1]CoreVPAImp!G$264</f>
        <v>7.6262262109416862E-2</v>
      </c>
      <c r="I27" s="58">
        <f>1/$A$1*[1]CoreVPAImp!H$264</f>
        <v>6.2603739691955623E-2</v>
      </c>
      <c r="J27" s="61">
        <f>1/$A$1*[1]CoreVPAImp!I$264</f>
        <v>4.4855660768789732E-2</v>
      </c>
      <c r="K27" s="61">
        <f>1/$A$1*[1]CoreVPAImp!J$264</f>
        <v>5.2113545251385472E-2</v>
      </c>
      <c r="L27" s="61">
        <f>1/$A$1*[1]CoreVPAImp!K$264</f>
        <v>1.4641651040804022E-2</v>
      </c>
      <c r="M27" s="58">
        <f>1/$A$1*[1]CoreVPAImp!L$264</f>
        <v>3.5948427980000003E-2</v>
      </c>
      <c r="N27" s="58">
        <f>1/$A$1*[1]CoreVPAImp!M$264</f>
        <v>3.8208396580234776E-2</v>
      </c>
      <c r="O27" s="58">
        <f>1/$A$1*[1]CoreVPAImp!N$264</f>
        <v>4.988879965554234E-2</v>
      </c>
      <c r="P27" s="58">
        <f>1/$A$1*[1]CoreVPAImp!O$264</f>
        <v>6.8208916506333317E-2</v>
      </c>
      <c r="Q27" s="58">
        <f>1/$A$1*[1]CoreVPAImp!P$264</f>
        <v>6.7818430721566667E-2</v>
      </c>
      <c r="R27" s="58">
        <f>1/$A$1*[1]CoreVPAImp!Q$264</f>
        <v>7.9957121100333345E-2</v>
      </c>
      <c r="S27" s="58">
        <f>1/$A$1*[1]CoreVPAImp!R$264</f>
        <v>9.3974257652747348E-2</v>
      </c>
      <c r="T27" s="58">
        <f>1/$A$1*[1]CoreVPAImp!S$264</f>
        <v>6.3494778681818187E-2</v>
      </c>
      <c r="U27" s="58">
        <f>1/$A$1*[1]CoreVPAImp!T$264</f>
        <v>0.13832139409549996</v>
      </c>
      <c r="V27" s="58">
        <f>1/$A$1*[1]CoreVPAImp!U$264</f>
        <v>8.3425489532000019E-2</v>
      </c>
      <c r="W27" s="58">
        <f>1/$A$1*[1]CoreVPAImp!V$264</f>
        <v>7.5058240034666671E-2</v>
      </c>
      <c r="X27" s="58">
        <f>1/$A$1*[1]CoreVPAImp!W$264</f>
        <v>6.8304548099999987E-2</v>
      </c>
      <c r="Y27" s="58">
        <f>1/$A$1*[1]CoreVPAImp!X$264</f>
        <v>4.5227122196629325E-2</v>
      </c>
      <c r="Z27" s="58">
        <f>1/$A$1*[1]CoreVPAImp!Y$264</f>
        <v>1.6058250599999999E-3</v>
      </c>
      <c r="AA27" s="58">
        <f>1/$A$1*[1]CoreVPAImp!Z$264</f>
        <v>0.11835531964344256</v>
      </c>
      <c r="AB27" s="58">
        <f>1/$A$1*[1]CoreVPAImp!AA$264</f>
        <v>0</v>
      </c>
      <c r="AC27" s="15"/>
      <c r="AD27" s="56">
        <f>1/1000*[1]CoreVPAImp!AB$264</f>
        <v>4.9195100000000002E-3</v>
      </c>
      <c r="AE27" s="56">
        <f>1/1000*[1]CoreVPAImp!AC$264</f>
        <v>4.8230000000000009E-3</v>
      </c>
      <c r="AF27" s="56">
        <f>1/1000*[1]CoreVPAImp!AD$264</f>
        <v>1.1903E-2</v>
      </c>
      <c r="AG27" s="56">
        <f>1/1000*[1]CoreVPAImp!AE$264</f>
        <v>1.3079E-2</v>
      </c>
      <c r="AH27" s="56">
        <f>1/1000*[1]CoreVPAImp!AF$264</f>
        <v>1.4539E-2</v>
      </c>
      <c r="AI27" s="56">
        <f>1/1000*[1]CoreVPAImp!AG$264</f>
        <v>2.0424341168095602E-2</v>
      </c>
      <c r="AJ27" s="56">
        <f>1/1000*[1]CoreVPAImp!AH$264</f>
        <v>1.8737739575000457E-2</v>
      </c>
      <c r="AK27" s="56">
        <f>1/1000*[1]CoreVPAImp!AI$264</f>
        <v>1.683783300110879E-2</v>
      </c>
      <c r="AL27" s="56">
        <f>1/1000*[1]CoreVPAImp!AJ$264</f>
        <v>1.4226926860838148E-2</v>
      </c>
      <c r="AM27" s="56">
        <f>1/1000*[1]CoreVPAImp!AK$264</f>
        <v>4.3701634488667119E-3</v>
      </c>
      <c r="AN27" s="56">
        <f>1/1000*[1]CoreVPAImp!AL$264</f>
        <v>1.0690385414313559E-2</v>
      </c>
      <c r="AO27" s="56">
        <f>1/1000*[1]CoreVPAImp!AM$264</f>
        <v>9.9352151102357327E-3</v>
      </c>
      <c r="AP27" s="56">
        <f>1/1000*[1]CoreVPAImp!AN$264</f>
        <v>1.2143554463861693E-2</v>
      </c>
      <c r="AQ27" s="56">
        <f>1/1000*[1]CoreVPAImp!AO$264</f>
        <v>1.3102296610924172E-2</v>
      </c>
      <c r="AR27" s="56">
        <f>1/1000*[1]CoreVPAImp!AP$264</f>
        <v>1.6022229073691281E-2</v>
      </c>
      <c r="AS27" s="56">
        <f>1/1000*[1]CoreVPAImp!AQ$264</f>
        <v>1.7083235624210203E-2</v>
      </c>
      <c r="AT27" s="56">
        <f>1/1000*[1]CoreVPAImp!AR$264</f>
        <v>1.8237971990961447E-2</v>
      </c>
      <c r="AU27" s="56">
        <f>1/1000*[1]CoreVPAImp!AS$264</f>
        <v>2.1434918552019872E-2</v>
      </c>
      <c r="AV27" s="56">
        <f>1/1000*[1]CoreVPAImp!AT$264</f>
        <v>2.6381681723892693E-2</v>
      </c>
      <c r="AW27" s="56">
        <f>1/1000*[1]CoreVPAImp!AU$264</f>
        <v>2.0394710999999999E-2</v>
      </c>
      <c r="AX27" s="56">
        <f>1/1000*[1]CoreVPAImp!AV$264</f>
        <v>1.6683544999999998E-2</v>
      </c>
      <c r="AY27" s="56">
        <f>1/1000*[1]CoreVPAImp!AW$264</f>
        <v>2.4303618000000003E-2</v>
      </c>
      <c r="AZ27" s="56">
        <f>1/1000*[1]CoreVPAImp!AX$264</f>
        <v>3.1079360557000002E-2</v>
      </c>
      <c r="BA27" s="56">
        <f>1/1000*[1]CoreVPAImp!AY$264</f>
        <v>1.584734E-3</v>
      </c>
      <c r="BB27" s="56">
        <f>1/1000*[1]CoreVPAImp!AZ$264</f>
        <v>2.7499627679999999E-2</v>
      </c>
      <c r="BC27" s="56">
        <f>1/1000*[1]CoreVPAImp!BA$264</f>
        <v>0</v>
      </c>
      <c r="BD27" s="231"/>
    </row>
    <row r="28" spans="2:56">
      <c r="B28" s="5" t="s">
        <v>59</v>
      </c>
      <c r="C28" s="77">
        <f>1/$A$1*[1]CoreVPAImp!$B$84</f>
        <v>3.7420544E-3</v>
      </c>
      <c r="D28" s="12">
        <f>1/$A$1*[1]CoreVPAImp!$C$84</f>
        <v>4.5787531999999988E-3</v>
      </c>
      <c r="E28" s="12">
        <f>1/$A$1*[1]CoreVPAImp!$D$84</f>
        <v>1.1636877E-2</v>
      </c>
      <c r="F28" s="12">
        <f>1/$A$1*[1]CoreVPAImp!$E$84</f>
        <v>1.0910526666666667E-2</v>
      </c>
      <c r="G28" s="12">
        <f>1/$A$1*[1]CoreVPAImp!$F$84</f>
        <v>6.6632999999999987E-3</v>
      </c>
      <c r="H28" s="12">
        <f>1/$A$1*[1]CoreVPAImp!$G$84</f>
        <v>1.0657695490951439E-2</v>
      </c>
      <c r="I28" s="12">
        <f>1/$A$1*[1]CoreVPAImp!$H$84</f>
        <v>1.3442627687984534E-2</v>
      </c>
      <c r="J28" s="67">
        <f>1/$A$1*[1]CoreVPAImp!$I$84</f>
        <v>1.0487015394940565E-2</v>
      </c>
      <c r="K28" s="67">
        <f>1/$A$1*[1]CoreVPAImp!J$84</f>
        <v>7.138593833432719E-3</v>
      </c>
      <c r="L28" s="67">
        <f>1/$A$1*[1]CoreVPAImp!K$84</f>
        <v>1.8311856977678378E-3</v>
      </c>
      <c r="M28" s="12">
        <f>1/$A$1*[1]CoreVPAImp!L$84</f>
        <v>3.3553156000000004E-3</v>
      </c>
      <c r="N28" s="12">
        <f>1/$A$1*[1]CoreVPAImp!M$84</f>
        <v>3.0167945733128865E-3</v>
      </c>
      <c r="O28" s="12">
        <f>1/$A$1*[1]CoreVPAImp!N$84</f>
        <v>5.9320684939999984E-3</v>
      </c>
      <c r="P28" s="12">
        <f>1/$A$1*[1]CoreVPAImp!O$84</f>
        <v>6.1682857519999986E-3</v>
      </c>
      <c r="Q28" s="12">
        <f>1/$A$1*[1]CoreVPAImp!P$84</f>
        <v>2.1777869200000004E-3</v>
      </c>
      <c r="R28" s="12">
        <f>1/$A$1*[1]CoreVPAImp!Q$84</f>
        <v>2.7544497040000002E-3</v>
      </c>
      <c r="S28" s="12">
        <f>1/$A$1*[1]CoreVPAImp!R$84</f>
        <v>7.0643417482599996E-4</v>
      </c>
      <c r="T28" s="12">
        <f>1/$A$1*[1]CoreVPAImp!S$84</f>
        <v>2.7109999999999999E-3</v>
      </c>
      <c r="U28" s="12">
        <f>1/$A$1*[1]CoreVPAImp!T$84</f>
        <v>3.6841381810000001E-3</v>
      </c>
      <c r="V28" s="12">
        <f>1/$A$1*[1]CoreVPAImp!U$84</f>
        <v>1.6793010239999997E-3</v>
      </c>
      <c r="W28" s="12">
        <f>1/$A$1*[1]CoreVPAImp!V$84</f>
        <v>2.1565089840000001E-3</v>
      </c>
      <c r="X28" s="12">
        <f>1/$A$1*[1]CoreVPAImp!W$84</f>
        <v>3.7588412119999998E-3</v>
      </c>
      <c r="Y28" s="12">
        <f>1/$A$1*[1]CoreVPAImp!X$84</f>
        <v>5.2128722047219992E-3</v>
      </c>
      <c r="Z28" s="12">
        <f>1/$A$1*[1]CoreVPAImp!Y$84</f>
        <v>0</v>
      </c>
      <c r="AA28" s="12">
        <f>1/$A$1*[1]CoreVPAImp!Z$84</f>
        <v>1.3603220675999998E-2</v>
      </c>
      <c r="AB28" s="12">
        <f>1/$A$1*[1]CoreVPAImp!AA$84</f>
        <v>0</v>
      </c>
      <c r="AC28" s="4"/>
      <c r="AD28" s="77">
        <f>1/1000*[1]CoreVPAImp!AB$84</f>
        <v>9.3400000000000004E-4</v>
      </c>
      <c r="AE28" s="77">
        <f>1/1000*[1]CoreVPAImp!AC$84</f>
        <v>1.1330000000000001E-3</v>
      </c>
      <c r="AF28" s="77">
        <f>1/1000*[1]CoreVPAImp!AD$84</f>
        <v>1.7050000000000001E-3</v>
      </c>
      <c r="AG28" s="77">
        <f>1/1000*[1]CoreVPAImp!AE$84</f>
        <v>2.5240000000000002E-3</v>
      </c>
      <c r="AH28" s="77">
        <f>1/1000*[1]CoreVPAImp!AF$84</f>
        <v>2.8239999999999997E-3</v>
      </c>
      <c r="AI28" s="77">
        <f>1/1000*[1]CoreVPAImp!AG$84</f>
        <v>3.5664375333108889E-3</v>
      </c>
      <c r="AJ28" s="77">
        <f>1/1000*[1]CoreVPAImp!AH$84</f>
        <v>4.481353437007245E-3</v>
      </c>
      <c r="AK28" s="77">
        <f>1/1000*[1]CoreVPAImp!AI$84</f>
        <v>4.3185337840931049E-3</v>
      </c>
      <c r="AL28" s="77">
        <f>1/1000*[1]CoreVPAImp!AJ$84</f>
        <v>3.0778235771473932E-3</v>
      </c>
      <c r="AM28" s="77">
        <f>1/1000*[1]CoreVPAImp!AK$84</f>
        <v>3.442166438932993E-4</v>
      </c>
      <c r="AN28" s="77">
        <f>1/1000*[1]CoreVPAImp!AL$84</f>
        <v>1.016274913186692E-3</v>
      </c>
      <c r="AO28" s="77">
        <f>1/1000*[1]CoreVPAImp!AM$84</f>
        <v>7.6031466723794773E-4</v>
      </c>
      <c r="AP28" s="77">
        <f>1/1000*[1]CoreVPAImp!AN$84</f>
        <v>1.3655986469031803E-3</v>
      </c>
      <c r="AQ28" s="77">
        <f>1/1000*[1]CoreVPAImp!AO$84</f>
        <v>1.1660475763811554E-3</v>
      </c>
      <c r="AR28" s="77">
        <f>1/1000*[1]CoreVPAImp!AP$84</f>
        <v>5.6289889702848528E-4</v>
      </c>
      <c r="AS28" s="77">
        <f>1/1000*[1]CoreVPAImp!AQ$84</f>
        <v>6.7046454661947913E-4</v>
      </c>
      <c r="AT28" s="77">
        <f>1/1000*[1]CoreVPAImp!AR$84</f>
        <v>1.9447947192782397E-4</v>
      </c>
      <c r="AU28" s="77">
        <f>1/1000*[1]CoreVPAImp!AS$84</f>
        <v>3.6234974544844113E-4</v>
      </c>
      <c r="AV28" s="77">
        <f>1/1000*[1]CoreVPAImp!AT$84</f>
        <v>7.9970606911631409E-4</v>
      </c>
      <c r="AW28" s="77">
        <f>1/1000*[1]CoreVPAImp!AU$84</f>
        <v>2.9852799999999994E-4</v>
      </c>
      <c r="AX28" s="77">
        <f>1/1000*[1]CoreVPAImp!AV$84</f>
        <v>4.3831499999999994E-4</v>
      </c>
      <c r="AY28" s="77">
        <f>1/1000*[1]CoreVPAImp!AW$84</f>
        <v>1.033356E-3</v>
      </c>
      <c r="AZ28" s="77">
        <f>1/1000*[1]CoreVPAImp!AX$84</f>
        <v>3.6373873280000002E-3</v>
      </c>
      <c r="BA28" s="77">
        <f>1/1000*[1]CoreVPAImp!AY$84</f>
        <v>0</v>
      </c>
      <c r="BB28" s="77">
        <f>1/1000*[1]CoreVPAImp!AZ$84</f>
        <v>2.3168541699999999E-3</v>
      </c>
      <c r="BC28" s="77">
        <f>1/1000*[1]CoreVPAImp!BA$84</f>
        <v>0</v>
      </c>
      <c r="BD28" s="231"/>
    </row>
    <row r="29" spans="2:56">
      <c r="B29" s="5" t="s">
        <v>36</v>
      </c>
      <c r="C29" s="77">
        <f>1/$A$1*[1]CoreVPAImp!$B$91</f>
        <v>1.2767439999999998E-3</v>
      </c>
      <c r="D29" s="12">
        <f>1/$A$1*[1]CoreVPAImp!$C$91</f>
        <v>1.8592399999999996E-3</v>
      </c>
      <c r="E29" s="12">
        <f>1/$A$1*[1]CoreVPAImp!$D$91</f>
        <v>9.7085914600000007E-3</v>
      </c>
      <c r="F29" s="12">
        <f>1/$A$1*[1]CoreVPAImp!$E$91</f>
        <v>2.037871866666667E-2</v>
      </c>
      <c r="G29" s="12">
        <f>1/$A$1*[1]CoreVPAImp!$F$91</f>
        <v>8.9084999999999998E-3</v>
      </c>
      <c r="H29" s="12">
        <f>1/$A$1*[1]CoreVPAImp!$G$91</f>
        <v>7.1399111621262131E-3</v>
      </c>
      <c r="I29" s="12">
        <f>1/$A$1*[1]CoreVPAImp!$H$91</f>
        <v>7.5563152488725008E-3</v>
      </c>
      <c r="J29" s="67">
        <f>1/$A$1*[1]CoreVPAImp!$I$91</f>
        <v>1.0818233056333431E-2</v>
      </c>
      <c r="K29" s="67">
        <f>1/$A$1*[1]CoreVPAImp!J$91</f>
        <v>1.3191565906089629E-2</v>
      </c>
      <c r="L29" s="67">
        <f>1/$A$1*[1]CoreVPAImp!K$91</f>
        <v>6.1473717349215494E-3</v>
      </c>
      <c r="M29" s="12">
        <f>1/$A$1*[1]CoreVPAImp!L$91</f>
        <v>8.3112254800000018E-3</v>
      </c>
      <c r="N29" s="12">
        <f>1/$A$1*[1]CoreVPAImp!M$91</f>
        <v>1.0249743698434415E-2</v>
      </c>
      <c r="O29" s="12">
        <f>1/$A$1*[1]CoreVPAImp!N$91</f>
        <v>1.026421727666667E-2</v>
      </c>
      <c r="P29" s="12">
        <f>1/$A$1*[1]CoreVPAImp!O$91</f>
        <v>1.2395717305999998E-2</v>
      </c>
      <c r="Q29" s="12">
        <f>1/$A$1*[1]CoreVPAImp!P$91</f>
        <v>1.0868800386833332E-2</v>
      </c>
      <c r="R29" s="12">
        <f>1/$A$1*[1]CoreVPAImp!Q$91</f>
        <v>1.1597305040666665E-2</v>
      </c>
      <c r="S29" s="12">
        <f>1/$A$1*[1]CoreVPAImp!R$91</f>
        <v>1.0334614286677335E-2</v>
      </c>
      <c r="T29" s="12">
        <f>1/$A$1*[1]CoreVPAImp!S$91</f>
        <v>1.0431627833333332E-2</v>
      </c>
      <c r="U29" s="12">
        <f>1/$A$1*[1]CoreVPAImp!T$91</f>
        <v>2.1116975433499999E-2</v>
      </c>
      <c r="V29" s="12">
        <f>1/$A$1*[1]CoreVPAImp!U$91</f>
        <v>1.1634802900000001E-2</v>
      </c>
      <c r="W29" s="12">
        <f>1/$A$1*[1]CoreVPAImp!V$91</f>
        <v>9.0014574560000008E-3</v>
      </c>
      <c r="X29" s="12">
        <f>1/$A$1*[1]CoreVPAImp!W$91</f>
        <v>1.4176102948000003E-2</v>
      </c>
      <c r="Y29" s="12">
        <f>1/$A$1*[1]CoreVPAImp!X$91</f>
        <v>6.711737943728E-3</v>
      </c>
      <c r="Z29" s="12">
        <f>1/$A$1*[1]CoreVPAImp!Y$91</f>
        <v>0</v>
      </c>
      <c r="AA29" s="12">
        <f>1/$A$1*[1]CoreVPAImp!Z$91</f>
        <v>1.250839856E-2</v>
      </c>
      <c r="AB29" s="12">
        <f>1/$A$1*[1]CoreVPAImp!AA$91</f>
        <v>0</v>
      </c>
      <c r="AC29" s="4"/>
      <c r="AD29" s="77">
        <f>1/1000*[1]CoreVPAImp!AB$91</f>
        <v>7.7651E-4</v>
      </c>
      <c r="AE29" s="77">
        <f>1/1000*[1]CoreVPAImp!AC$91</f>
        <v>9.2000000000000003E-4</v>
      </c>
      <c r="AF29" s="77">
        <f>1/1000*[1]CoreVPAImp!AD$91</f>
        <v>2.7880000000000001E-3</v>
      </c>
      <c r="AG29" s="77">
        <f>1/1000*[1]CoreVPAImp!AE$91</f>
        <v>3.1800000000000001E-3</v>
      </c>
      <c r="AH29" s="77">
        <f>1/1000*[1]CoreVPAImp!AF$91</f>
        <v>3.738E-3</v>
      </c>
      <c r="AI29" s="77">
        <f>1/1000*[1]CoreVPAImp!AG$91</f>
        <v>3.9871230201374815E-3</v>
      </c>
      <c r="AJ29" s="77">
        <f>1/1000*[1]CoreVPAImp!AH$91</f>
        <v>3.7268910869660368E-3</v>
      </c>
      <c r="AK29" s="77">
        <f>1/1000*[1]CoreVPAImp!AI$91</f>
        <v>4.5411380778980562E-3</v>
      </c>
      <c r="AL29" s="77">
        <f>1/1000*[1]CoreVPAImp!AJ$91</f>
        <v>4.4172798430583398E-3</v>
      </c>
      <c r="AM29" s="77">
        <f>1/1000*[1]CoreVPAImp!AK$91</f>
        <v>1.924839218408324E-3</v>
      </c>
      <c r="AN29" s="77">
        <f>1/1000*[1]CoreVPAImp!AL$91</f>
        <v>2.9815736192612598E-3</v>
      </c>
      <c r="AO29" s="77">
        <f>1/1000*[1]CoreVPAImp!AM$91</f>
        <v>3.0119569724877948E-3</v>
      </c>
      <c r="AP29" s="77">
        <f>1/1000*[1]CoreVPAImp!AN$91</f>
        <v>3.6127400199870764E-3</v>
      </c>
      <c r="AQ29" s="77">
        <f>1/1000*[1]CoreVPAImp!AO$91</f>
        <v>3.2756926827137976E-3</v>
      </c>
      <c r="AR29" s="77">
        <f>1/1000*[1]CoreVPAImp!AP$91</f>
        <v>4.6466770294508984E-3</v>
      </c>
      <c r="AS29" s="77">
        <f>1/1000*[1]CoreVPAImp!AQ$91</f>
        <v>4.2311945893379992E-3</v>
      </c>
      <c r="AT29" s="77">
        <f>1/1000*[1]CoreVPAImp!AR$91</f>
        <v>3.5764703196288902E-3</v>
      </c>
      <c r="AU29" s="77">
        <f>1/1000*[1]CoreVPAImp!AS$91</f>
        <v>5.1156038287720378E-3</v>
      </c>
      <c r="AV29" s="77">
        <f>1/1000*[1]CoreVPAImp!AT$91</f>
        <v>6.0714731072647786E-3</v>
      </c>
      <c r="AW29" s="77">
        <f>1/1000*[1]CoreVPAImp!AU$91</f>
        <v>5.0080720000000006E-3</v>
      </c>
      <c r="AX29" s="77">
        <f>1/1000*[1]CoreVPAImp!AV$91</f>
        <v>3.2659639999999997E-3</v>
      </c>
      <c r="AY29" s="77">
        <f>1/1000*[1]CoreVPAImp!AW$91</f>
        <v>5.7570659999999999E-3</v>
      </c>
      <c r="AZ29" s="77">
        <f>1/1000*[1]CoreVPAImp!AX$91</f>
        <v>6.2126384439999986E-3</v>
      </c>
      <c r="BA29" s="77">
        <f>1/1000*[1]CoreVPAImp!AY$91</f>
        <v>0</v>
      </c>
      <c r="BB29" s="77">
        <f>1/1000*[1]CoreVPAImp!AZ$91</f>
        <v>4.6757019399999997E-3</v>
      </c>
      <c r="BC29" s="77">
        <f>1/1000*[1]CoreVPAImp!BA$91</f>
        <v>0</v>
      </c>
      <c r="BD29" s="231"/>
    </row>
    <row r="30" spans="2:56">
      <c r="B30" s="5" t="s">
        <v>43</v>
      </c>
      <c r="C30" s="77">
        <f>1/$A$1*[1]CoreVPAImp!$B$225</f>
        <v>2.3550799999999998E-3</v>
      </c>
      <c r="D30" s="12">
        <f>1/$A$1*[1]CoreVPAImp!$C$225</f>
        <v>1.7783038E-3</v>
      </c>
      <c r="E30" s="12">
        <f>1/$A$1*[1]CoreVPAImp!$D$225</f>
        <v>8.691446344411765E-3</v>
      </c>
      <c r="F30" s="12">
        <f>1/$A$1*[1]CoreVPAImp!$E$225</f>
        <v>7.8484466666666666E-3</v>
      </c>
      <c r="G30" s="12">
        <f>1/$A$1*[1]CoreVPAImp!$F$225</f>
        <v>7.2126600000000001E-3</v>
      </c>
      <c r="H30" s="12">
        <f>1/$A$1*[1]CoreVPAImp!$G$225</f>
        <v>2.7182452900206905E-2</v>
      </c>
      <c r="I30" s="12">
        <f>1/$A$1*[1]CoreVPAImp!$H$225</f>
        <v>1.9133852429856733E-2</v>
      </c>
      <c r="J30" s="67">
        <f>1/$A$1*[1]CoreVPAImp!$I$225</f>
        <v>7.7954305772163406E-3</v>
      </c>
      <c r="K30" s="67">
        <f>1/$A$1*[1]CoreVPAImp!J$225</f>
        <v>1.0144754028856524E-2</v>
      </c>
      <c r="L30" s="67">
        <f>1/$A$1*[1]CoreVPAImp!K$225</f>
        <v>1.2503400000000004E-3</v>
      </c>
      <c r="M30" s="12">
        <f>1/$A$1*[1]CoreVPAImp!L$225</f>
        <v>5.0938384000000008E-3</v>
      </c>
      <c r="N30" s="12">
        <f>1/$A$1*[1]CoreVPAImp!M$225</f>
        <v>1.7851635199999999E-3</v>
      </c>
      <c r="O30" s="12">
        <f>1/$A$1*[1]CoreVPAImp!N$225</f>
        <v>5.6347200000000002E-3</v>
      </c>
      <c r="P30" s="12">
        <f>1/$A$1*[1]CoreVPAImp!O$225</f>
        <v>1.7179623673333334E-3</v>
      </c>
      <c r="Q30" s="12">
        <f>1/$A$1*[1]CoreVPAImp!P$225</f>
        <v>4.1554126600000007E-3</v>
      </c>
      <c r="R30" s="12">
        <f>1/$A$1*[1]CoreVPAImp!Q$225</f>
        <v>6.4318832200000011E-3</v>
      </c>
      <c r="S30" s="12">
        <f>1/$A$1*[1]CoreVPAImp!R$225</f>
        <v>3.2861580452539993E-3</v>
      </c>
      <c r="T30" s="12">
        <f>1/$A$1*[1]CoreVPAImp!S$225</f>
        <v>5.037061666666667E-3</v>
      </c>
      <c r="U30" s="12">
        <f>1/$A$1*[1]CoreVPAImp!T$225</f>
        <v>1.40320522175E-2</v>
      </c>
      <c r="V30" s="12">
        <f>1/$A$1*[1]CoreVPAImp!U$225</f>
        <v>6.0888058280000002E-3</v>
      </c>
      <c r="W30" s="12">
        <f>1/$A$1*[1]CoreVPAImp!V$225</f>
        <v>1.5124566659999998E-2</v>
      </c>
      <c r="X30" s="12">
        <f>1/$A$1*[1]CoreVPAImp!W$225</f>
        <v>4.3173400280000001E-3</v>
      </c>
      <c r="Y30" s="12">
        <f>1/$A$1*[1]CoreVPAImp!X$225</f>
        <v>2.4653229540939994E-3</v>
      </c>
      <c r="Z30" s="12">
        <f>1/$A$1*[1]CoreVPAImp!Y$225</f>
        <v>0</v>
      </c>
      <c r="AA30" s="12">
        <f>1/$A$1*[1]CoreVPAImp!Z$225</f>
        <v>2.7046017250000002E-3</v>
      </c>
      <c r="AB30" s="12">
        <f>1/$A$1*[1]CoreVPAImp!AA$225</f>
        <v>0</v>
      </c>
      <c r="AC30" s="4"/>
      <c r="AD30" s="77">
        <f>1/1000*[1]CoreVPAImp!AB$225</f>
        <v>3.1E-4</v>
      </c>
      <c r="AE30" s="77">
        <f>1/1000*[1]CoreVPAImp!AC$225</f>
        <v>1.8900000000000001E-4</v>
      </c>
      <c r="AF30" s="77">
        <f>1/1000*[1]CoreVPAImp!AD$225</f>
        <v>2.0960000000000002E-3</v>
      </c>
      <c r="AG30" s="77">
        <f>1/1000*[1]CoreVPAImp!AE$225</f>
        <v>1.147E-3</v>
      </c>
      <c r="AH30" s="77">
        <f>1/1000*[1]CoreVPAImp!AF$225</f>
        <v>1.1479999999999999E-3</v>
      </c>
      <c r="AI30" s="77">
        <f>1/1000*[1]CoreVPAImp!AG$225</f>
        <v>3.5001485619014141E-3</v>
      </c>
      <c r="AJ30" s="77">
        <f>1/1000*[1]CoreVPAImp!AH$225</f>
        <v>2.8232803306456242E-3</v>
      </c>
      <c r="AK30" s="77">
        <f>1/1000*[1]CoreVPAImp!AI$225</f>
        <v>1.3695053410687722E-3</v>
      </c>
      <c r="AL30" s="77">
        <f>1/1000*[1]CoreVPAImp!AJ$225</f>
        <v>1.8550194786644788E-3</v>
      </c>
      <c r="AM30" s="77">
        <f>1/1000*[1]CoreVPAImp!AK$225</f>
        <v>1.9280449286582807E-4</v>
      </c>
      <c r="AN30" s="77">
        <f>1/1000*[1]CoreVPAImp!AL$225</f>
        <v>9.5920829415133081E-4</v>
      </c>
      <c r="AO30" s="77">
        <f>1/1000*[1]CoreVPAImp!AM$225</f>
        <v>3.4917111431485094E-4</v>
      </c>
      <c r="AP30" s="77">
        <f>1/1000*[1]CoreVPAImp!AN$225</f>
        <v>1.0144780119298819E-3</v>
      </c>
      <c r="AQ30" s="77">
        <f>1/1000*[1]CoreVPAImp!AO$225</f>
        <v>3.381786718442519E-4</v>
      </c>
      <c r="AR30" s="77">
        <f>1/1000*[1]CoreVPAImp!AP$225</f>
        <v>6.4903042119121763E-4</v>
      </c>
      <c r="AS30" s="77">
        <f>1/1000*[1]CoreVPAImp!AQ$225</f>
        <v>8.4114049346566426E-4</v>
      </c>
      <c r="AT30" s="77">
        <f>1/1000*[1]CoreVPAImp!AR$225</f>
        <v>6.0526944343035837E-4</v>
      </c>
      <c r="AU30" s="77">
        <f>1/1000*[1]CoreVPAImp!AS$225</f>
        <v>9.0832785978599458E-4</v>
      </c>
      <c r="AV30" s="77">
        <f>1/1000*[1]CoreVPAImp!AT$225</f>
        <v>2.0433762613947851E-3</v>
      </c>
      <c r="AW30" s="77">
        <f>1/1000*[1]CoreVPAImp!AU$225</f>
        <v>1.3319860000000001E-3</v>
      </c>
      <c r="AX30" s="77">
        <f>1/1000*[1]CoreVPAImp!AV$225</f>
        <v>1.9179690000000001E-3</v>
      </c>
      <c r="AY30" s="77">
        <f>1/1000*[1]CoreVPAImp!AW$225</f>
        <v>1.2165330000000001E-3</v>
      </c>
      <c r="AZ30" s="77">
        <f>1/1000*[1]CoreVPAImp!AX$225</f>
        <v>1.590907028E-3</v>
      </c>
      <c r="BA30" s="77">
        <f>1/1000*[1]CoreVPAImp!AY$225</f>
        <v>0</v>
      </c>
      <c r="BB30" s="77">
        <f>1/1000*[1]CoreVPAImp!AZ$225</f>
        <v>3.7382717E-4</v>
      </c>
      <c r="BC30" s="77">
        <f>1/1000*[1]CoreVPAImp!BA$225</f>
        <v>0</v>
      </c>
      <c r="BD30" s="231"/>
    </row>
    <row r="31" spans="2:56">
      <c r="B31" s="5" t="s">
        <v>20</v>
      </c>
      <c r="C31" s="80">
        <f t="shared" ref="C31:M31" si="10">SUM(C27:C27)-SUM(C28:C30)</f>
        <v>9.4069612000000011E-3</v>
      </c>
      <c r="D31" s="10">
        <f t="shared" si="10"/>
        <v>1.5160100679999998E-2</v>
      </c>
      <c r="E31" s="10">
        <f t="shared" si="10"/>
        <v>2.2144512061999997E-2</v>
      </c>
      <c r="F31" s="10">
        <f t="shared" si="10"/>
        <v>2.0864953333333325E-2</v>
      </c>
      <c r="G31" s="10">
        <f t="shared" si="10"/>
        <v>2.3502472000000003E-2</v>
      </c>
      <c r="H31" s="10">
        <f t="shared" si="10"/>
        <v>3.1282202556132302E-2</v>
      </c>
      <c r="I31" s="10">
        <f t="shared" si="10"/>
        <v>2.2470944325241854E-2</v>
      </c>
      <c r="J31" s="73">
        <f t="shared" si="10"/>
        <v>1.5754981740299396E-2</v>
      </c>
      <c r="K31" s="73">
        <f t="shared" si="10"/>
        <v>2.1638631483006602E-2</v>
      </c>
      <c r="L31" s="73">
        <f t="shared" si="10"/>
        <v>5.4127536081146344E-3</v>
      </c>
      <c r="M31" s="10">
        <f t="shared" si="10"/>
        <v>1.9188048499999999E-2</v>
      </c>
      <c r="N31" s="10">
        <f>SUM(N27:N27)-SUM(N28:N30)</f>
        <v>2.3156694788487475E-2</v>
      </c>
      <c r="O31" s="10">
        <f t="shared" ref="O31:AB31" si="11">SUM(O27:O27)-SUM(O28:O30)</f>
        <v>2.8057793884875674E-2</v>
      </c>
      <c r="P31" s="10">
        <f>SUM(P27:P27)-SUM(P28:P30)</f>
        <v>4.7926951080999987E-2</v>
      </c>
      <c r="Q31" s="10">
        <f t="shared" si="11"/>
        <v>5.0616430754733335E-2</v>
      </c>
      <c r="R31" s="10">
        <f t="shared" si="11"/>
        <v>5.9173483135666678E-2</v>
      </c>
      <c r="S31" s="10">
        <f t="shared" si="11"/>
        <v>7.9647051145990008E-2</v>
      </c>
      <c r="T31" s="10">
        <f t="shared" si="11"/>
        <v>4.5315089181818188E-2</v>
      </c>
      <c r="U31" s="10">
        <f t="shared" si="11"/>
        <v>9.9488228263499956E-2</v>
      </c>
      <c r="V31" s="10">
        <f t="shared" si="11"/>
        <v>6.4022579780000019E-2</v>
      </c>
      <c r="W31" s="10">
        <f t="shared" si="11"/>
        <v>4.8775706934666672E-2</v>
      </c>
      <c r="X31" s="10">
        <f t="shared" si="11"/>
        <v>4.6052263911999985E-2</v>
      </c>
      <c r="Y31" s="10">
        <f t="shared" si="11"/>
        <v>3.0837189094085327E-2</v>
      </c>
      <c r="Z31" s="10">
        <f t="shared" si="11"/>
        <v>1.6058250599999999E-3</v>
      </c>
      <c r="AA31" s="10">
        <f t="shared" si="11"/>
        <v>8.9539098682442558E-2</v>
      </c>
      <c r="AB31" s="10">
        <f t="shared" si="11"/>
        <v>0</v>
      </c>
      <c r="AC31" s="4"/>
      <c r="AD31" s="77">
        <f t="shared" ref="AD31:BC31" si="12">SUM(AD27:AD27)-SUM(AD28:AD30)</f>
        <v>2.8990000000000001E-3</v>
      </c>
      <c r="AE31" s="77">
        <f t="shared" si="12"/>
        <v>2.5810000000000008E-3</v>
      </c>
      <c r="AF31" s="77">
        <f t="shared" si="12"/>
        <v>5.3139999999999993E-3</v>
      </c>
      <c r="AG31" s="77">
        <f t="shared" si="12"/>
        <v>6.2279999999999992E-3</v>
      </c>
      <c r="AH31" s="77">
        <f t="shared" si="12"/>
        <v>6.829E-3</v>
      </c>
      <c r="AI31" s="77">
        <f t="shared" si="12"/>
        <v>9.3706320527458184E-3</v>
      </c>
      <c r="AJ31" s="77">
        <f t="shared" si="12"/>
        <v>7.7062147203815507E-3</v>
      </c>
      <c r="AK31" s="77">
        <f t="shared" si="12"/>
        <v>6.6086557980488559E-3</v>
      </c>
      <c r="AL31" s="77">
        <f t="shared" si="12"/>
        <v>4.8768039619679366E-3</v>
      </c>
      <c r="AM31" s="77">
        <f t="shared" si="12"/>
        <v>1.9083030936992607E-3</v>
      </c>
      <c r="AN31" s="77">
        <f t="shared" si="12"/>
        <v>5.7333285877142768E-3</v>
      </c>
      <c r="AO31" s="77">
        <f t="shared" si="12"/>
        <v>5.8137723561951394E-3</v>
      </c>
      <c r="AP31" s="77">
        <f t="shared" si="12"/>
        <v>6.1507377850415542E-3</v>
      </c>
      <c r="AQ31" s="77">
        <f t="shared" si="12"/>
        <v>8.3223776799849665E-3</v>
      </c>
      <c r="AR31" s="77">
        <f t="shared" si="12"/>
        <v>1.016362272602068E-2</v>
      </c>
      <c r="AS31" s="77">
        <f t="shared" si="12"/>
        <v>1.1340435994787061E-2</v>
      </c>
      <c r="AT31" s="77">
        <f t="shared" si="12"/>
        <v>1.3861752755974375E-2</v>
      </c>
      <c r="AU31" s="77">
        <f t="shared" si="12"/>
        <v>1.5048637118013398E-2</v>
      </c>
      <c r="AV31" s="77">
        <f t="shared" si="12"/>
        <v>1.7467126286116817E-2</v>
      </c>
      <c r="AW31" s="77">
        <f t="shared" si="12"/>
        <v>1.3756124999999998E-2</v>
      </c>
      <c r="AX31" s="77">
        <f t="shared" si="12"/>
        <v>1.1061296999999998E-2</v>
      </c>
      <c r="AY31" s="77">
        <f t="shared" si="12"/>
        <v>1.6296663000000003E-2</v>
      </c>
      <c r="AZ31" s="77">
        <f t="shared" si="12"/>
        <v>1.9638427757000004E-2</v>
      </c>
      <c r="BA31" s="77">
        <f t="shared" si="12"/>
        <v>1.584734E-3</v>
      </c>
      <c r="BB31" s="77">
        <f t="shared" si="12"/>
        <v>2.01332444E-2</v>
      </c>
      <c r="BC31" s="77">
        <f t="shared" si="12"/>
        <v>0</v>
      </c>
      <c r="BD31" s="231"/>
    </row>
    <row r="32" spans="2:56" ht="17.149999999999999" customHeight="1">
      <c r="B32" s="11" t="s">
        <v>122</v>
      </c>
      <c r="C32" s="49">
        <f t="shared" ref="C32:AB32" si="13">C5-SUM(C6,C10,C14,C18,C27)</f>
        <v>0.36676052200000031</v>
      </c>
      <c r="D32" s="50">
        <f t="shared" si="13"/>
        <v>0.2113667776799999</v>
      </c>
      <c r="E32" s="50">
        <f t="shared" si="13"/>
        <v>0.27581844522533405</v>
      </c>
      <c r="F32" s="50">
        <f t="shared" si="13"/>
        <v>0.24025788666666648</v>
      </c>
      <c r="G32" s="50">
        <f t="shared" si="13"/>
        <v>0.23501251999999972</v>
      </c>
      <c r="H32" s="50">
        <f t="shared" si="13"/>
        <v>0.26011683112253703</v>
      </c>
      <c r="I32" s="50">
        <f t="shared" si="13"/>
        <v>0.23585895147232172</v>
      </c>
      <c r="J32" s="75">
        <f t="shared" si="13"/>
        <v>0.25634737955202969</v>
      </c>
      <c r="K32" s="75">
        <f t="shared" si="13"/>
        <v>0.2765355203363411</v>
      </c>
      <c r="L32" s="75">
        <f t="shared" si="13"/>
        <v>0.20130377351835094</v>
      </c>
      <c r="M32" s="50">
        <f t="shared" si="13"/>
        <v>0.27925376458400031</v>
      </c>
      <c r="N32" s="50">
        <f t="shared" si="13"/>
        <v>0.4036022036281115</v>
      </c>
      <c r="O32" s="50">
        <f t="shared" si="13"/>
        <v>0.34139690284185509</v>
      </c>
      <c r="P32" s="50">
        <f t="shared" si="13"/>
        <v>0.31457882205699983</v>
      </c>
      <c r="Q32" s="50">
        <f t="shared" si="13"/>
        <v>0.30133227867249968</v>
      </c>
      <c r="R32" s="50">
        <f t="shared" si="13"/>
        <v>0.25945980792016643</v>
      </c>
      <c r="S32" s="50">
        <f t="shared" si="13"/>
        <v>0.30569143042784619</v>
      </c>
      <c r="T32" s="50">
        <f t="shared" si="13"/>
        <v>0.42109204566666669</v>
      </c>
      <c r="U32" s="50">
        <f t="shared" si="13"/>
        <v>0.33518420648199987</v>
      </c>
      <c r="V32" s="50">
        <f t="shared" si="13"/>
        <v>0.18010743067599977</v>
      </c>
      <c r="W32" s="50">
        <f t="shared" si="13"/>
        <v>0.34612497367599948</v>
      </c>
      <c r="X32" s="50">
        <f t="shared" si="13"/>
        <v>0.1721455368320004</v>
      </c>
      <c r="Y32" s="50">
        <f t="shared" si="13"/>
        <v>0.10504064653152578</v>
      </c>
      <c r="Z32" s="50">
        <f t="shared" si="13"/>
        <v>0</v>
      </c>
      <c r="AA32" s="50">
        <f t="shared" si="13"/>
        <v>0.35606678128899993</v>
      </c>
      <c r="AB32" s="50">
        <f t="shared" si="13"/>
        <v>0</v>
      </c>
      <c r="AC32" s="4"/>
      <c r="AD32" s="49">
        <f t="shared" ref="AD32:BC32" si="14">AD5-SUM(AD6,AD10,AD14,AD18,AD27)</f>
        <v>1.8279999999999852E-2</v>
      </c>
      <c r="AE32" s="49">
        <f t="shared" si="14"/>
        <v>1.5112999999999988E-2</v>
      </c>
      <c r="AF32" s="49">
        <f t="shared" si="14"/>
        <v>2.0280000000000076E-2</v>
      </c>
      <c r="AG32" s="49">
        <f t="shared" si="14"/>
        <v>2.3586000000000107E-2</v>
      </c>
      <c r="AH32" s="49">
        <f t="shared" si="14"/>
        <v>2.6264999999999983E-2</v>
      </c>
      <c r="AI32" s="49">
        <f t="shared" si="14"/>
        <v>3.2597322854406086E-2</v>
      </c>
      <c r="AJ32" s="49">
        <f t="shared" si="14"/>
        <v>2.7839420204425647E-2</v>
      </c>
      <c r="AK32" s="49">
        <f t="shared" si="14"/>
        <v>3.6453263696793803E-2</v>
      </c>
      <c r="AL32" s="49">
        <f t="shared" si="14"/>
        <v>4.1001682946498863E-2</v>
      </c>
      <c r="AM32" s="49">
        <f t="shared" si="14"/>
        <v>2.4622474687584106E-2</v>
      </c>
      <c r="AN32" s="49">
        <f t="shared" si="14"/>
        <v>4.2880829698819511E-2</v>
      </c>
      <c r="AO32" s="49">
        <f t="shared" si="14"/>
        <v>5.8407157534733134E-2</v>
      </c>
      <c r="AP32" s="49">
        <f t="shared" si="14"/>
        <v>4.9122713943476781E-2</v>
      </c>
      <c r="AQ32" s="49">
        <f t="shared" si="14"/>
        <v>4.3166343364193005E-2</v>
      </c>
      <c r="AR32" s="49">
        <f t="shared" si="14"/>
        <v>4.5158766068431999E-2</v>
      </c>
      <c r="AS32" s="49">
        <f t="shared" si="14"/>
        <v>3.5139963743327951E-2</v>
      </c>
      <c r="AT32" s="49">
        <f t="shared" si="14"/>
        <v>3.3300898515965349E-2</v>
      </c>
      <c r="AU32" s="49">
        <f t="shared" si="14"/>
        <v>4.1778893253515137E-2</v>
      </c>
      <c r="AV32" s="49">
        <f t="shared" si="14"/>
        <v>4.4615408521549771E-2</v>
      </c>
      <c r="AW32" s="49">
        <f t="shared" si="14"/>
        <v>3.5734209999999877E-2</v>
      </c>
      <c r="AX32" s="49">
        <f t="shared" si="14"/>
        <v>4.1091175000000035E-2</v>
      </c>
      <c r="AY32" s="49">
        <f t="shared" si="14"/>
        <v>4.6463293999999988E-2</v>
      </c>
      <c r="AZ32" s="49">
        <f t="shared" si="14"/>
        <v>4.6186890955999982E-2</v>
      </c>
      <c r="BA32" s="49">
        <f t="shared" si="14"/>
        <v>0</v>
      </c>
      <c r="BB32" s="49">
        <f t="shared" si="14"/>
        <v>4.4607614919999872E-2</v>
      </c>
      <c r="BC32" s="49">
        <f t="shared" si="14"/>
        <v>0</v>
      </c>
      <c r="BD32" s="231"/>
    </row>
    <row r="33" spans="2:56">
      <c r="B33" s="5" t="s">
        <v>23</v>
      </c>
      <c r="C33" s="77">
        <f>1/$A$1*[1]CoreVPAImp!$B$15</f>
        <v>7.2899999999999996E-3</v>
      </c>
      <c r="D33" s="12">
        <f>1/$A$1*[1]CoreVPAImp!$C$15</f>
        <v>6.8169999999999993E-3</v>
      </c>
      <c r="E33" s="12">
        <f>1/$A$1*[1]CoreVPAImp!$D$15</f>
        <v>1.0064442080000001E-2</v>
      </c>
      <c r="F33" s="12">
        <f>1/$A$1*[1]CoreVPAImp!$E$15</f>
        <v>7.3400600000000007E-3</v>
      </c>
      <c r="G33" s="12">
        <f>1/$A$1*[1]CoreVPAImp!$F$15</f>
        <v>2.9347499999999999E-2</v>
      </c>
      <c r="H33" s="12">
        <f>1/$A$1*[1]CoreVPAImp!$G$15</f>
        <v>5.4180037299999997E-2</v>
      </c>
      <c r="I33" s="12">
        <f>1/$A$1*[1]CoreVPAImp!$H$15</f>
        <v>5.8123861542486555E-2</v>
      </c>
      <c r="J33" s="67">
        <f>1/$A$1*[1]CoreVPAImp!$I$15</f>
        <v>6.0120823791921935E-2</v>
      </c>
      <c r="K33" s="67">
        <f>1/$A$1*[1]CoreVPAImp!J$15</f>
        <v>6.7858673216625434E-2</v>
      </c>
      <c r="L33" s="67">
        <f>1/$A$1*[1]CoreVPAImp!K$15</f>
        <v>3.3315705436420269E-2</v>
      </c>
      <c r="M33" s="12">
        <f>1/$A$1*[1]CoreVPAImp!L$15</f>
        <v>4.4139361658000011E-2</v>
      </c>
      <c r="N33" s="12">
        <f>1/$A$1*[1]CoreVPAImp!M$15</f>
        <v>4.9292670960885909E-2</v>
      </c>
      <c r="O33" s="12">
        <f>1/$A$1*[1]CoreVPAImp!N$15</f>
        <v>5.2449613811000002E-2</v>
      </c>
      <c r="P33" s="12">
        <f>1/$A$1*[1]CoreVPAImp!O$15</f>
        <v>3.922686392E-2</v>
      </c>
      <c r="Q33" s="12">
        <f>1/$A$1*[1]CoreVPAImp!P$15</f>
        <v>4.9483465959999993E-2</v>
      </c>
      <c r="R33" s="12">
        <f>1/$A$1*[1]CoreVPAImp!Q$15</f>
        <v>4.3417942220000005E-2</v>
      </c>
      <c r="S33" s="12">
        <f>1/$A$1*[1]CoreVPAImp!R$15</f>
        <v>6.3101284034559099E-2</v>
      </c>
      <c r="T33" s="12">
        <f>1/$A$1*[1]CoreVPAImp!S$15</f>
        <v>3.2024624233333326E-2</v>
      </c>
      <c r="U33" s="12">
        <f>1/$A$1*[1]CoreVPAImp!T$15</f>
        <v>3.4914508230000002E-2</v>
      </c>
      <c r="V33" s="12">
        <f>1/$A$1*[1]CoreVPAImp!U$15</f>
        <v>1.9644706788E-2</v>
      </c>
      <c r="W33" s="12">
        <f>1/$A$1*[1]CoreVPAImp!V$15</f>
        <v>4.6608837360000009E-2</v>
      </c>
      <c r="X33" s="12">
        <f>1/$A$1*[1]CoreVPAImp!W$15</f>
        <v>2.0602614464E-2</v>
      </c>
      <c r="Y33" s="12">
        <f>1/$A$1*[1]CoreVPAImp!X$15</f>
        <v>2.9898395892479996E-3</v>
      </c>
      <c r="Z33" s="12">
        <f>1/$A$1*[1]CoreVPAImp!Y$15</f>
        <v>0</v>
      </c>
      <c r="AA33" s="12">
        <f>1/$A$1*[1]CoreVPAImp!Z$15</f>
        <v>3.2286482253000001E-2</v>
      </c>
      <c r="AB33" s="12">
        <f>1/$A$1*[1]CoreVPAImp!AA$15</f>
        <v>0</v>
      </c>
      <c r="AC33" s="4"/>
      <c r="AD33" s="77">
        <f>1/1000*[1]CoreVPAImp!AB$15</f>
        <v>5.4100000000000003E-4</v>
      </c>
      <c r="AE33" s="77">
        <f>1/1000*[1]CoreVPAImp!AC$15</f>
        <v>4.2200000000000001E-4</v>
      </c>
      <c r="AF33" s="77">
        <f>1/1000*[1]CoreVPAImp!AD$15</f>
        <v>1.6130000000000001E-3</v>
      </c>
      <c r="AG33" s="77">
        <f>1/1000*[1]CoreVPAImp!AE$15</f>
        <v>1.2820000000000002E-3</v>
      </c>
      <c r="AH33" s="77">
        <f>1/1000*[1]CoreVPAImp!AF$15</f>
        <v>4.0629999999999998E-3</v>
      </c>
      <c r="AI33" s="77">
        <f>1/1000*[1]CoreVPAImp!AG$15</f>
        <v>5.7686573398251012E-3</v>
      </c>
      <c r="AJ33" s="77">
        <f>1/1000*[1]CoreVPAImp!AH$15</f>
        <v>5.9486744855767049E-3</v>
      </c>
      <c r="AK33" s="77">
        <f>1/1000*[1]CoreVPAImp!AI$15</f>
        <v>8.1617253743248453E-3</v>
      </c>
      <c r="AL33" s="77">
        <f>1/1000*[1]CoreVPAImp!AJ$15</f>
        <v>9.6226637610886782E-3</v>
      </c>
      <c r="AM33" s="77">
        <f>1/1000*[1]CoreVPAImp!AK$15</f>
        <v>5.7073137992044286E-3</v>
      </c>
      <c r="AN33" s="77">
        <f>1/1000*[1]CoreVPAImp!AL$15</f>
        <v>9.0095192880520706E-3</v>
      </c>
      <c r="AO33" s="77">
        <f>1/1000*[1]CoreVPAImp!AM$15</f>
        <v>6.643997975741691E-3</v>
      </c>
      <c r="AP33" s="77">
        <f>1/1000*[1]CoreVPAImp!AN$15</f>
        <v>6.493590975783497E-3</v>
      </c>
      <c r="AQ33" s="77">
        <f>1/1000*[1]CoreVPAImp!AO$15</f>
        <v>4.9534060026771411E-3</v>
      </c>
      <c r="AR33" s="77">
        <f>1/1000*[1]CoreVPAImp!AP$15</f>
        <v>6.543753879674612E-3</v>
      </c>
      <c r="AS33" s="77">
        <f>1/1000*[1]CoreVPAImp!AQ$15</f>
        <v>5.7510724509221445E-3</v>
      </c>
      <c r="AT33" s="77">
        <f>1/1000*[1]CoreVPAImp!AR$15</f>
        <v>6.5033126603555548E-3</v>
      </c>
      <c r="AU33" s="77">
        <f>1/1000*[1]CoreVPAImp!AS$15</f>
        <v>6.5516375335651919E-3</v>
      </c>
      <c r="AV33" s="77">
        <f>1/1000*[1]CoreVPAImp!AT$15</f>
        <v>4.4153691008902126E-3</v>
      </c>
      <c r="AW33" s="77">
        <f>1/1000*[1]CoreVPAImp!AU$15</f>
        <v>3.8227720000000003E-3</v>
      </c>
      <c r="AX33" s="77">
        <f>1/1000*[1]CoreVPAImp!AV$15</f>
        <v>4.432961E-3</v>
      </c>
      <c r="AY33" s="77">
        <f>1/1000*[1]CoreVPAImp!AW$15</f>
        <v>4.514428E-3</v>
      </c>
      <c r="AZ33" s="77">
        <f>1/1000*[1]CoreVPAImp!AX$15</f>
        <v>3.1154516669999995E-3</v>
      </c>
      <c r="BA33" s="77">
        <f>1/1000*[1]CoreVPAImp!AY$15</f>
        <v>0</v>
      </c>
      <c r="BB33" s="77">
        <f>1/1000*[1]CoreVPAImp!AZ$15</f>
        <v>3.45861467E-3</v>
      </c>
      <c r="BC33" s="77">
        <f>1/1000*[1]CoreVPAImp!BA$15</f>
        <v>0</v>
      </c>
      <c r="BD33" s="231"/>
    </row>
    <row r="34" spans="2:56">
      <c r="B34" s="5" t="s">
        <v>24</v>
      </c>
      <c r="C34" s="77">
        <f>1/$A$1*[1]CoreVPAImp!$B$163</f>
        <v>0.33925952199999998</v>
      </c>
      <c r="D34" s="12">
        <f>1/$A$1*[1]CoreVPAImp!$C$163</f>
        <v>0.19289985119999997</v>
      </c>
      <c r="E34" s="12">
        <f>1/$A$1*[1]CoreVPAImp!$D$163</f>
        <v>0.22480828470533332</v>
      </c>
      <c r="F34" s="12">
        <f>1/$A$1*[1]CoreVPAImp!$E$163</f>
        <v>0.18784580000000003</v>
      </c>
      <c r="G34" s="12">
        <f>1/$A$1*[1]CoreVPAImp!$F$163</f>
        <v>0.14096904000000002</v>
      </c>
      <c r="H34" s="12">
        <f>1/$A$1*[1]CoreVPAImp!$G$163</f>
        <v>0.11943802189302333</v>
      </c>
      <c r="I34" s="12">
        <f>1/$A$1*[1]CoreVPAImp!$H$163</f>
        <v>0.12882066946072798</v>
      </c>
      <c r="J34" s="67">
        <f>1/$A$1*[1]CoreVPAImp!$I$163</f>
        <v>0.163638175632003</v>
      </c>
      <c r="K34" s="67">
        <f>1/$A$1*[1]CoreVPAImp!J$163</f>
        <v>0.15546558269321165</v>
      </c>
      <c r="L34" s="67">
        <f>1/$A$1*[1]CoreVPAImp!K$163</f>
        <v>0.14421270377442483</v>
      </c>
      <c r="M34" s="12">
        <f>1/$A$1*[1]CoreVPAImp!L$163</f>
        <v>0.22057399533000008</v>
      </c>
      <c r="N34" s="12">
        <f>1/$A$1*[1]CoreVPAImp!M$163</f>
        <v>0.30416810402546962</v>
      </c>
      <c r="O34" s="12">
        <f>1/$A$1*[1]CoreVPAImp!N$163</f>
        <v>0.26326992988965631</v>
      </c>
      <c r="P34" s="12">
        <f>1/$A$1*[1]CoreVPAImp!O$163</f>
        <v>0.25560344837999999</v>
      </c>
      <c r="Q34" s="12">
        <f>1/$A$1*[1]CoreVPAImp!P$163</f>
        <v>0.23892750276250002</v>
      </c>
      <c r="R34" s="12">
        <f>1/$A$1*[1]CoreVPAImp!Q$163</f>
        <v>0.20070538221066664</v>
      </c>
      <c r="S34" s="12">
        <f>1/$A$1*[1]CoreVPAImp!R$163</f>
        <v>0.23687237277582199</v>
      </c>
      <c r="T34" s="12">
        <f>1/$A$1*[1]CoreVPAImp!S$163</f>
        <v>0.38380975046666665</v>
      </c>
      <c r="U34" s="12">
        <f>1/$A$1*[1]CoreVPAImp!T$163</f>
        <v>0.28563541695999994</v>
      </c>
      <c r="V34" s="12">
        <f>1/$A$1*[1]CoreVPAImp!U$163</f>
        <v>0.13876084917599998</v>
      </c>
      <c r="W34" s="12">
        <f>1/$A$1*[1]CoreVPAImp!V$163</f>
        <v>0.19853354000000001</v>
      </c>
      <c r="X34" s="12">
        <f>1/$A$1*[1]CoreVPAImp!W$163</f>
        <v>0.102355134668</v>
      </c>
      <c r="Y34" s="12">
        <f>1/$A$1*[1]CoreVPAImp!X$163</f>
        <v>7.5196491375781341E-2</v>
      </c>
      <c r="Z34" s="12">
        <f>1/$A$1*[1]CoreVPAImp!Y$163</f>
        <v>0</v>
      </c>
      <c r="AA34" s="12">
        <f>1/$A$1*[1]CoreVPAImp!Z$163</f>
        <v>0.24951037320000002</v>
      </c>
      <c r="AB34" s="12">
        <f>1/$A$1*[1]CoreVPAImp!AA$163</f>
        <v>0</v>
      </c>
      <c r="AC34" s="4"/>
      <c r="AD34" s="77">
        <f>1/1000*[1]CoreVPAImp!AB$163</f>
        <v>1.4436000000000001E-2</v>
      </c>
      <c r="AE34" s="77">
        <f>1/1000*[1]CoreVPAImp!AC$163</f>
        <v>1.3228E-2</v>
      </c>
      <c r="AF34" s="77">
        <f>1/1000*[1]CoreVPAImp!AD$163</f>
        <v>1.2671E-2</v>
      </c>
      <c r="AG34" s="77">
        <f>1/1000*[1]CoreVPAImp!AE$163</f>
        <v>1.5899999999999997E-2</v>
      </c>
      <c r="AH34" s="77">
        <f>1/1000*[1]CoreVPAImp!AF$163</f>
        <v>1.2222E-2</v>
      </c>
      <c r="AI34" s="77">
        <f>1/1000*[1]CoreVPAImp!AG$163</f>
        <v>1.0879475747188842E-2</v>
      </c>
      <c r="AJ34" s="77">
        <f>1/1000*[1]CoreVPAImp!AH$163</f>
        <v>1.2072332632207772E-2</v>
      </c>
      <c r="AK34" s="77">
        <f>1/1000*[1]CoreVPAImp!AI$163</f>
        <v>1.9593988207516046E-2</v>
      </c>
      <c r="AL34" s="77">
        <f>1/1000*[1]CoreVPAImp!AJ$163</f>
        <v>1.8837503929861655E-2</v>
      </c>
      <c r="AM34" s="77">
        <f>1/1000*[1]CoreVPAImp!AK$163</f>
        <v>1.4250168497030563E-2</v>
      </c>
      <c r="AN34" s="77">
        <f>1/1000*[1]CoreVPAImp!AL$163</f>
        <v>2.5730281564057982E-2</v>
      </c>
      <c r="AO34" s="77">
        <f>1/1000*[1]CoreVPAImp!AM$163</f>
        <v>3.5409483300415455E-2</v>
      </c>
      <c r="AP34" s="77">
        <f>1/1000*[1]CoreVPAImp!AN$163</f>
        <v>3.4672348009830392E-2</v>
      </c>
      <c r="AQ34" s="77">
        <f>1/1000*[1]CoreVPAImp!AO$163</f>
        <v>3.38281373305113E-2</v>
      </c>
      <c r="AR34" s="77">
        <f>1/1000*[1]CoreVPAImp!AP$163</f>
        <v>3.4548319559486257E-2</v>
      </c>
      <c r="AS34" s="77">
        <f>1/1000*[1]CoreVPAImp!AQ$163</f>
        <v>2.4980803545160871E-2</v>
      </c>
      <c r="AT34" s="77">
        <f>1/1000*[1]CoreVPAImp!AR$163</f>
        <v>2.5502101070027431E-2</v>
      </c>
      <c r="AU34" s="77">
        <f>1/1000*[1]CoreVPAImp!AS$163</f>
        <v>3.3821053630878603E-2</v>
      </c>
      <c r="AV34" s="77">
        <f>1/1000*[1]CoreVPAImp!AT$163</f>
        <v>3.7397178352929716E-2</v>
      </c>
      <c r="AW34" s="77">
        <f>1/1000*[1]CoreVPAImp!AU$163</f>
        <v>2.5875406E-2</v>
      </c>
      <c r="AX34" s="77">
        <f>1/1000*[1]CoreVPAImp!AV$163</f>
        <v>2.0585329999999999E-2</v>
      </c>
      <c r="AY34" s="77">
        <f>1/1000*[1]CoreVPAImp!AW$163</f>
        <v>2.7629479000000002E-2</v>
      </c>
      <c r="AZ34" s="77">
        <f>1/1000*[1]CoreVPAImp!AX$163</f>
        <v>2.9301017185000004E-2</v>
      </c>
      <c r="BA34" s="77">
        <f>1/1000*[1]CoreVPAImp!AY$163</f>
        <v>0</v>
      </c>
      <c r="BB34" s="77">
        <f>1/1000*[1]CoreVPAImp!AZ$163</f>
        <v>2.8002349139999997E-2</v>
      </c>
      <c r="BC34" s="77">
        <f>1/1000*[1]CoreVPAImp!BA$163</f>
        <v>0</v>
      </c>
      <c r="BD34" s="231"/>
    </row>
    <row r="35" spans="2:56">
      <c r="B35" s="5" t="s">
        <v>119</v>
      </c>
      <c r="C35" s="77">
        <f>1/$A$1*[1]CoreVPAImp!$B$184</f>
        <v>8.0870000000000004E-3</v>
      </c>
      <c r="D35" s="12">
        <f>1/$A$1*[1]CoreVPAImp!$C$184</f>
        <v>0</v>
      </c>
      <c r="E35" s="12">
        <f>1/$A$1*[1]CoreVPAImp!$D$184</f>
        <v>1.8467000000000001E-2</v>
      </c>
      <c r="F35" s="12">
        <f>1/$A$1*[1]CoreVPAImp!$E$184</f>
        <v>2.5769E-2</v>
      </c>
      <c r="G35" s="12">
        <f>1/$A$1*[1]CoreVPAImp!$F$184</f>
        <v>2.5718000000000001E-2</v>
      </c>
      <c r="H35" s="12">
        <f>1/$A$1*[1]CoreVPAImp!$G$184</f>
        <v>5.657728857792791E-2</v>
      </c>
      <c r="I35" s="12">
        <f>1/$A$1*[1]CoreVPAImp!$H$184</f>
        <v>2.8436654862332534E-2</v>
      </c>
      <c r="J35" s="67">
        <f>1/$A$1*[1]CoreVPAImp!$I$184</f>
        <v>1.9482410834482346E-2</v>
      </c>
      <c r="K35" s="67">
        <f>1/$A$1*[1]CoreVPAImp!J$184</f>
        <v>3.5389780836179503E-2</v>
      </c>
      <c r="L35" s="67">
        <f>1/$A$1*[1]CoreVPAImp!K$184</f>
        <v>1.317628E-2</v>
      </c>
      <c r="M35" s="12">
        <f>1/$A$1*[1]CoreVPAImp!L$184</f>
        <v>1.101765588E-3</v>
      </c>
      <c r="N35" s="12">
        <f>1/$A$1*[1]CoreVPAImp!M$184</f>
        <v>1.0752919999999999E-2</v>
      </c>
      <c r="O35" s="12">
        <f>1/$A$1*[1]CoreVPAImp!N$184</f>
        <v>9.193999999999999E-3</v>
      </c>
      <c r="P35" s="12">
        <f>1/$A$1*[1]CoreVPAImp!O$184</f>
        <v>0</v>
      </c>
      <c r="Q35" s="12">
        <f>1/$A$1*[1]CoreVPAImp!P$184</f>
        <v>4.0768E-4</v>
      </c>
      <c r="R35" s="12">
        <f>1/$A$1*[1]CoreVPAImp!Q$184</f>
        <v>0</v>
      </c>
      <c r="S35" s="12">
        <f>1/$A$1*[1]CoreVPAImp!R$184</f>
        <v>0</v>
      </c>
      <c r="T35" s="12">
        <f>1/$A$1*[1]CoreVPAImp!S$184</f>
        <v>6.4104149999999992E-4</v>
      </c>
      <c r="U35" s="12">
        <f>1/$A$1*[1]CoreVPAImp!T$184</f>
        <v>4.6804157400000002E-4</v>
      </c>
      <c r="V35" s="12">
        <f>1/$A$1*[1]CoreVPAImp!U$184</f>
        <v>2.6316253599999997E-4</v>
      </c>
      <c r="W35" s="12">
        <f>1/$A$1*[1]CoreVPAImp!V$184</f>
        <v>6.9523999999999996E-4</v>
      </c>
      <c r="X35" s="12">
        <f>1/$A$1*[1]CoreVPAImp!W$184</f>
        <v>0</v>
      </c>
      <c r="Y35" s="12">
        <f>1/$A$1*[1]CoreVPAImp!X$184</f>
        <v>0</v>
      </c>
      <c r="Z35" s="12">
        <f>1/$A$1*[1]CoreVPAImp!Y$184</f>
        <v>0</v>
      </c>
      <c r="AA35" s="12">
        <f>1/$A$1*[1]CoreVPAImp!Z$184</f>
        <v>1.5433600000000001E-3</v>
      </c>
      <c r="AB35" s="12">
        <f>1/$A$1*[1]CoreVPAImp!AA$184</f>
        <v>0</v>
      </c>
      <c r="AC35" s="4"/>
      <c r="AD35" s="77">
        <f>1/1000*[1]CoreVPAImp!AB$184</f>
        <v>1.6240000000000002E-3</v>
      </c>
      <c r="AE35" s="77">
        <f>1/1000*[1]CoreVPAImp!AC$184</f>
        <v>0</v>
      </c>
      <c r="AF35" s="77">
        <f>1/1000*[1]CoreVPAImp!AD$184</f>
        <v>2.8679999999999999E-3</v>
      </c>
      <c r="AG35" s="77">
        <f>1/1000*[1]CoreVPAImp!AE$184</f>
        <v>3.6600000000000001E-3</v>
      </c>
      <c r="AH35" s="77">
        <f>1/1000*[1]CoreVPAImp!AF$184</f>
        <v>3.7300000000000002E-3</v>
      </c>
      <c r="AI35" s="77">
        <f>1/1000*[1]CoreVPAImp!AG$184</f>
        <v>9.8464737109540488E-3</v>
      </c>
      <c r="AJ35" s="77">
        <f>1/1000*[1]CoreVPAImp!AH$184</f>
        <v>5.1930535209619537E-3</v>
      </c>
      <c r="AK35" s="77">
        <f>1/1000*[1]CoreVPAImp!AI$184</f>
        <v>5.0174071898614735E-3</v>
      </c>
      <c r="AL35" s="77">
        <f>1/1000*[1]CoreVPAImp!AJ$184</f>
        <v>7.9609260670288531E-3</v>
      </c>
      <c r="AM35" s="77">
        <f>1/1000*[1]CoreVPAImp!AK$184</f>
        <v>2.6843162189252746E-3</v>
      </c>
      <c r="AN35" s="77">
        <f>1/1000*[1]CoreVPAImp!AL$184</f>
        <v>3.8990424006178062E-4</v>
      </c>
      <c r="AO35" s="77">
        <f>1/1000*[1]CoreVPAImp!AM$184</f>
        <v>2.2712007721037097E-3</v>
      </c>
      <c r="AP35" s="77">
        <f>1/1000*[1]CoreVPAImp!AN$184</f>
        <v>3.4843973689440691E-3</v>
      </c>
      <c r="AQ35" s="77">
        <f>1/1000*[1]CoreVPAImp!AO$184</f>
        <v>0</v>
      </c>
      <c r="AR35" s="77">
        <f>1/1000*[1]CoreVPAImp!AP$184</f>
        <v>7.4115619077894543E-5</v>
      </c>
      <c r="AS35" s="77">
        <f>1/1000*[1]CoreVPAImp!AQ$184</f>
        <v>0</v>
      </c>
      <c r="AT35" s="77">
        <f>1/1000*[1]CoreVPAImp!AR$184</f>
        <v>0</v>
      </c>
      <c r="AU35" s="77">
        <f>1/1000*[1]CoreVPAImp!AS$184</f>
        <v>1.2731439605019823E-4</v>
      </c>
      <c r="AV35" s="77">
        <f>1/1000*[1]CoreVPAImp!AT$184</f>
        <v>7.9563956733122695E-5</v>
      </c>
      <c r="AW35" s="77">
        <f>1/1000*[1]CoreVPAImp!AU$184</f>
        <v>1.07212E-4</v>
      </c>
      <c r="AX35" s="77">
        <f>1/1000*[1]CoreVPAImp!AV$184</f>
        <v>1.12589E-4</v>
      </c>
      <c r="AY35" s="77">
        <f>1/1000*[1]CoreVPAImp!AW$184</f>
        <v>0</v>
      </c>
      <c r="AZ35" s="77">
        <f>1/1000*[1]CoreVPAImp!AX$184</f>
        <v>0</v>
      </c>
      <c r="BA35" s="77">
        <f>1/1000*[1]CoreVPAImp!AY$184</f>
        <v>0</v>
      </c>
      <c r="BB35" s="77">
        <f>1/1000*[1]CoreVPAImp!AZ$184</f>
        <v>3.1163839E-4</v>
      </c>
      <c r="BC35" s="77">
        <f>1/1000*[1]CoreVPAImp!BA$184</f>
        <v>0</v>
      </c>
      <c r="BD35" s="231"/>
    </row>
    <row r="36" spans="2:56">
      <c r="B36" s="5" t="s">
        <v>112</v>
      </c>
      <c r="C36" s="77">
        <f>1/$A$1*[1]CoreVPAImp!$B$209</f>
        <v>1.2123999999999999E-2</v>
      </c>
      <c r="D36" s="12">
        <f>1/$A$1*[1]CoreVPAImp!$C$209</f>
        <v>1.1601999999999999E-2</v>
      </c>
      <c r="E36" s="12">
        <f>1/$A$1*[1]CoreVPAImp!$D$209</f>
        <v>1.8615E-2</v>
      </c>
      <c r="F36" s="12">
        <f>1/$A$1*[1]CoreVPAImp!$E$209</f>
        <v>1.7346E-2</v>
      </c>
      <c r="G36" s="12">
        <f>1/$A$1*[1]CoreVPAImp!$F$209</f>
        <v>3.3844399999999997E-2</v>
      </c>
      <c r="H36" s="12">
        <f>1/$A$1*[1]CoreVPAImp!$G$209</f>
        <v>1.2707E-2</v>
      </c>
      <c r="I36" s="12">
        <f>1/$A$1*[1]CoreVPAImp!$H$209</f>
        <v>7.6999999999999994E-3</v>
      </c>
      <c r="J36" s="67">
        <f>1/$A$1*[1]CoreVPAImp!$I$209</f>
        <v>4.542E-3</v>
      </c>
      <c r="K36" s="67">
        <f>1/$A$1*[1]CoreVPAImp!J$209</f>
        <v>9.1229999999999992E-3</v>
      </c>
      <c r="L36" s="67">
        <f>1/$A$1*[1]CoreVPAImp!K$209</f>
        <v>0</v>
      </c>
      <c r="M36" s="12">
        <f>1/$A$1*[1]CoreVPAImp!L$209</f>
        <v>3.2760000000000005E-5</v>
      </c>
      <c r="N36" s="12">
        <f>1/$A$1*[1]CoreVPAImp!M$209</f>
        <v>1.4119999999999999E-2</v>
      </c>
      <c r="O36" s="12">
        <f>1/$A$1*[1]CoreVPAImp!N$209</f>
        <v>8.3549999999999996E-3</v>
      </c>
      <c r="P36" s="12">
        <f>1/$A$1*[1]CoreVPAImp!O$209</f>
        <v>5.927E-3</v>
      </c>
      <c r="Q36" s="12">
        <f>1/$A$1*[1]CoreVPAImp!P$209</f>
        <v>4.9529999999999999E-3</v>
      </c>
      <c r="R36" s="12">
        <f>1/$A$1*[1]CoreVPAImp!Q$209</f>
        <v>6.5880000000000001E-3</v>
      </c>
      <c r="S36" s="12">
        <f>1/$A$1*[1]CoreVPAImp!R$209</f>
        <v>0</v>
      </c>
      <c r="T36" s="12">
        <f>1/$A$1*[1]CoreVPAImp!S$209</f>
        <v>0</v>
      </c>
      <c r="U36" s="12">
        <f>1/$A$1*[1]CoreVPAImp!T$209</f>
        <v>0</v>
      </c>
      <c r="V36" s="12">
        <f>1/$A$1*[1]CoreVPAImp!U$209</f>
        <v>0</v>
      </c>
      <c r="W36" s="12">
        <f>1/$A$1*[1]CoreVPAImp!V$209</f>
        <v>0</v>
      </c>
      <c r="X36" s="12">
        <f>1/$A$1*[1]CoreVPAImp!W$209</f>
        <v>0</v>
      </c>
      <c r="Y36" s="12">
        <f>1/$A$1*[1]CoreVPAImp!X$209</f>
        <v>0</v>
      </c>
      <c r="Z36" s="12">
        <f>1/$A$1*[1]CoreVPAImp!Y$209</f>
        <v>0</v>
      </c>
      <c r="AA36" s="12">
        <f>1/$A$1*[1]CoreVPAImp!Z$209</f>
        <v>0</v>
      </c>
      <c r="AB36" s="12">
        <f>1/$A$1*[1]CoreVPAImp!AA$209</f>
        <v>0</v>
      </c>
      <c r="AC36" s="4"/>
      <c r="AD36" s="77">
        <f>1/1000*[1]CoreVPAImp!AB$209</f>
        <v>1.6790000000000002E-3</v>
      </c>
      <c r="AE36" s="77">
        <f>1/1000*[1]CoreVPAImp!AC$209</f>
        <v>1.4519999999999999E-3</v>
      </c>
      <c r="AF36" s="77">
        <f>1/1000*[1]CoreVPAImp!AD$209</f>
        <v>2.3279999999999998E-3</v>
      </c>
      <c r="AG36" s="77">
        <f>1/1000*[1]CoreVPAImp!AE$209</f>
        <v>2.3610000000000003E-3</v>
      </c>
      <c r="AH36" s="77">
        <f>1/1000*[1]CoreVPAImp!AF$209</f>
        <v>4.8580000000000003E-3</v>
      </c>
      <c r="AI36" s="77">
        <f>1/1000*[1]CoreVPAImp!AG$209</f>
        <v>1.8773929734370129E-3</v>
      </c>
      <c r="AJ36" s="77">
        <f>1/1000*[1]CoreVPAImp!AH$209</f>
        <v>1.4084818670365923E-3</v>
      </c>
      <c r="AK36" s="77">
        <f>1/1000*[1]CoreVPAImp!AI$209</f>
        <v>1.040766612326164E-3</v>
      </c>
      <c r="AL36" s="77">
        <f>1/1000*[1]CoreVPAImp!AJ$209</f>
        <v>1.9992260106532242E-3</v>
      </c>
      <c r="AM36" s="77">
        <f>1/1000*[1]CoreVPAImp!AK$209</f>
        <v>0</v>
      </c>
      <c r="AN36" s="77">
        <f>1/1000*[1]CoreVPAImp!AL$209</f>
        <v>1.224683873475842E-5</v>
      </c>
      <c r="AO36" s="77">
        <f>1/1000*[1]CoreVPAImp!AM$209</f>
        <v>3.8157916303695589E-3</v>
      </c>
      <c r="AP36" s="77">
        <f>1/1000*[1]CoreVPAImp!AN$209</f>
        <v>2.4639435141781004E-3</v>
      </c>
      <c r="AQ36" s="77">
        <f>1/1000*[1]CoreVPAImp!AO$209</f>
        <v>1.6444440275090477E-3</v>
      </c>
      <c r="AR36" s="77">
        <f>1/1000*[1]CoreVPAImp!AP$209</f>
        <v>1.7366348816055491E-3</v>
      </c>
      <c r="AS36" s="77">
        <f>1/1000*[1]CoreVPAImp!AQ$209</f>
        <v>2.2841590153381448E-3</v>
      </c>
      <c r="AT36" s="77">
        <f>1/1000*[1]CoreVPAImp!AR$209</f>
        <v>0</v>
      </c>
      <c r="AU36" s="77">
        <f>1/1000*[1]CoreVPAImp!AS$209</f>
        <v>0</v>
      </c>
      <c r="AV36" s="77">
        <f>1/1000*[1]CoreVPAImp!AT$209</f>
        <v>0</v>
      </c>
      <c r="AW36" s="77">
        <f>1/1000*[1]CoreVPAImp!AU$209</f>
        <v>0</v>
      </c>
      <c r="AX36" s="77">
        <f>1/1000*[1]CoreVPAImp!AV$209</f>
        <v>0</v>
      </c>
      <c r="AY36" s="77">
        <f>1/1000*[1]CoreVPAImp!AW$209</f>
        <v>0</v>
      </c>
      <c r="AZ36" s="77">
        <f>1/1000*[1]CoreVPAImp!AX$209</f>
        <v>0</v>
      </c>
      <c r="BA36" s="77">
        <f>1/1000*[1]CoreVPAImp!AY$209</f>
        <v>0</v>
      </c>
      <c r="BB36" s="77">
        <f>1/1000*[1]CoreVPAImp!AZ$209</f>
        <v>0</v>
      </c>
      <c r="BC36" s="77">
        <f>1/1000*[1]CoreVPAImp!BA$209</f>
        <v>0</v>
      </c>
      <c r="BD36" s="231"/>
    </row>
    <row r="37" spans="2:56" ht="13" thickBot="1">
      <c r="B37" s="6" t="s">
        <v>20</v>
      </c>
      <c r="C37" s="82">
        <f t="shared" ref="C37:M37" si="15">SUM(C32:C32)-SUM(C33:C36)</f>
        <v>0</v>
      </c>
      <c r="D37" s="76">
        <f t="shared" si="15"/>
        <v>4.7926479999932381E-5</v>
      </c>
      <c r="E37" s="76">
        <f t="shared" si="15"/>
        <v>3.8637184400007185E-3</v>
      </c>
      <c r="F37" s="76">
        <f t="shared" si="15"/>
        <v>1.9570266666664449E-3</v>
      </c>
      <c r="G37" s="76">
        <f t="shared" si="15"/>
        <v>5.1335799999997211E-3</v>
      </c>
      <c r="H37" s="76">
        <f t="shared" si="15"/>
        <v>1.7214483351585819E-2</v>
      </c>
      <c r="I37" s="76">
        <f t="shared" si="15"/>
        <v>1.2777765606774627E-2</v>
      </c>
      <c r="J37" s="120">
        <f t="shared" si="15"/>
        <v>8.5639692936224088E-3</v>
      </c>
      <c r="K37" s="120">
        <f t="shared" si="15"/>
        <v>8.6984835903245461E-3</v>
      </c>
      <c r="L37" s="120">
        <f t="shared" si="15"/>
        <v>1.0599084307505835E-2</v>
      </c>
      <c r="M37" s="76">
        <f t="shared" si="15"/>
        <v>1.3405882008000192E-2</v>
      </c>
      <c r="N37" s="76">
        <f>SUM(N32:N32)-SUM(N33:N36)</f>
        <v>2.5268508641755949E-2</v>
      </c>
      <c r="O37" s="76">
        <f t="shared" ref="O37:AB37" si="16">SUM(O32:O32)-SUM(O33:O36)</f>
        <v>8.1283591411988043E-3</v>
      </c>
      <c r="P37" s="76">
        <f>SUM(P32:P32)-SUM(P33:P36)</f>
        <v>1.3821509756999806E-2</v>
      </c>
      <c r="Q37" s="76">
        <f t="shared" si="16"/>
        <v>7.5606299499996754E-3</v>
      </c>
      <c r="R37" s="76">
        <f t="shared" si="16"/>
        <v>8.7484834894998031E-3</v>
      </c>
      <c r="S37" s="76">
        <f t="shared" si="16"/>
        <v>5.7177736174651161E-3</v>
      </c>
      <c r="T37" s="76">
        <f t="shared" si="16"/>
        <v>4.616629466666744E-3</v>
      </c>
      <c r="U37" s="76">
        <f t="shared" si="16"/>
        <v>1.4166239717999962E-2</v>
      </c>
      <c r="V37" s="76">
        <f t="shared" si="16"/>
        <v>2.1438712175999769E-2</v>
      </c>
      <c r="W37" s="76">
        <f t="shared" si="16"/>
        <v>0.10028735631599944</v>
      </c>
      <c r="X37" s="76">
        <f t="shared" si="16"/>
        <v>4.9187787700000402E-2</v>
      </c>
      <c r="Y37" s="76">
        <f t="shared" si="16"/>
        <v>2.6854315566496437E-2</v>
      </c>
      <c r="Z37" s="76">
        <f t="shared" si="16"/>
        <v>0</v>
      </c>
      <c r="AA37" s="76">
        <f t="shared" si="16"/>
        <v>7.2726565835999901E-2</v>
      </c>
      <c r="AB37" s="76">
        <f t="shared" si="16"/>
        <v>0</v>
      </c>
      <c r="AC37" s="64"/>
      <c r="AD37" s="105">
        <f t="shared" ref="AD37:BC37" si="17">SUM(AD32:AD32)-SUM(AD33:AD36)</f>
        <v>-1.4918621893400541E-16</v>
      </c>
      <c r="AE37" s="93">
        <f t="shared" si="17"/>
        <v>1.0999999999986715E-5</v>
      </c>
      <c r="AF37" s="93">
        <f t="shared" si="17"/>
        <v>8.0000000000007496E-4</v>
      </c>
      <c r="AG37" s="93">
        <f t="shared" si="17"/>
        <v>3.8300000000011242E-4</v>
      </c>
      <c r="AH37" s="93">
        <f t="shared" si="17"/>
        <v>1.3919999999999801E-3</v>
      </c>
      <c r="AI37" s="93">
        <f t="shared" si="17"/>
        <v>4.2253230830010778E-3</v>
      </c>
      <c r="AJ37" s="93">
        <f t="shared" si="17"/>
        <v>3.2168776986426263E-3</v>
      </c>
      <c r="AK37" s="93">
        <f t="shared" si="17"/>
        <v>2.6393763127652708E-3</v>
      </c>
      <c r="AL37" s="93">
        <f t="shared" si="17"/>
        <v>2.5813631778664539E-3</v>
      </c>
      <c r="AM37" s="93">
        <f t="shared" si="17"/>
        <v>1.9806761724238398E-3</v>
      </c>
      <c r="AN37" s="93">
        <f t="shared" si="17"/>
        <v>7.7388777679129259E-3</v>
      </c>
      <c r="AO37" s="93">
        <f t="shared" si="17"/>
        <v>1.0266683856102722E-2</v>
      </c>
      <c r="AP37" s="93">
        <f t="shared" si="17"/>
        <v>2.0084340747407239E-3</v>
      </c>
      <c r="AQ37" s="93">
        <f t="shared" si="17"/>
        <v>2.7403560034955157E-3</v>
      </c>
      <c r="AR37" s="93">
        <f t="shared" si="17"/>
        <v>2.2559421285876929E-3</v>
      </c>
      <c r="AS37" s="93">
        <f t="shared" si="17"/>
        <v>2.1239287319067962E-3</v>
      </c>
      <c r="AT37" s="93">
        <f t="shared" si="17"/>
        <v>1.2954847855823626E-3</v>
      </c>
      <c r="AU37" s="93">
        <f t="shared" si="17"/>
        <v>1.2788876930211468E-3</v>
      </c>
      <c r="AV37" s="93">
        <f t="shared" si="17"/>
        <v>2.7232971109967183E-3</v>
      </c>
      <c r="AW37" s="93">
        <f t="shared" si="17"/>
        <v>5.9288199999998799E-3</v>
      </c>
      <c r="AX37" s="93">
        <f t="shared" si="17"/>
        <v>1.5960295000000038E-2</v>
      </c>
      <c r="AY37" s="93">
        <f t="shared" si="17"/>
        <v>1.4319386999999989E-2</v>
      </c>
      <c r="AZ37" s="93">
        <f t="shared" si="17"/>
        <v>1.377042210399998E-2</v>
      </c>
      <c r="BA37" s="93">
        <f t="shared" si="17"/>
        <v>0</v>
      </c>
      <c r="BB37" s="93">
        <f t="shared" si="17"/>
        <v>1.2835012719999872E-2</v>
      </c>
      <c r="BC37" s="93">
        <f t="shared" si="17"/>
        <v>0</v>
      </c>
      <c r="BD37" s="231"/>
    </row>
    <row r="38" spans="2:56" ht="13" thickTop="1">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2:56">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2:56">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2:56">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2:56">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2:56">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2:56">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2:56">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2:56">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2:56">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2:56">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26"/>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40</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6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1/$A$1*[1]TimberSectorMinusCoreVPAImp!$B$263</f>
        <v>5.0109677600000506E-2</v>
      </c>
      <c r="D5" s="195">
        <f>1/$A$1*[1]TimberSectorMinusCoreVPAImp!$C$263</f>
        <v>0.10378303240000025</v>
      </c>
      <c r="E5" s="195">
        <f>1/$A$1*[1]TimberSectorMinusCoreVPAImp!$D$263</f>
        <v>0.11652194680000004</v>
      </c>
      <c r="F5" s="195">
        <f>1/$A$1*[1]TimberSectorMinusCoreVPAImp!$E$263</f>
        <v>0.13027287279999991</v>
      </c>
      <c r="G5" s="195">
        <f>1/$A$1*[1]TimberSectorMinusCoreVPAImp!$F$263</f>
        <v>0.19572555720000007</v>
      </c>
      <c r="H5" s="195">
        <f>1/$A$1*[1]TimberSectorMinusCoreVPAImp!$G$263</f>
        <v>0.20599231091999873</v>
      </c>
      <c r="I5" s="195">
        <f>1/$A$1*[1]TimberSectorMinusCoreVPAImp!$H$263</f>
        <v>0.28618064418721884</v>
      </c>
      <c r="J5" s="195">
        <f>1/$A$1*[1]TimberSectorMinusCoreVPAImp!$I$263</f>
        <v>0.32313085028000083</v>
      </c>
      <c r="K5" s="174">
        <f>1/$A$1*[1]TimberSectorMinusCoreVPAImp!J$263</f>
        <v>0.35658831130396329</v>
      </c>
      <c r="L5" s="174">
        <f>1/$A$1*[1]TimberSectorMinusCoreVPAImp!K$263</f>
        <v>0.27236565958000081</v>
      </c>
      <c r="M5" s="174">
        <f>1/$A$1*[1]TimberSectorMinusCoreVPAImp!L$263</f>
        <v>0.29990636602000043</v>
      </c>
      <c r="N5" s="195">
        <f>1/$A$1*[1]TimberSectorMinusCoreVPAImp!M$263</f>
        <v>0.39847311430987831</v>
      </c>
      <c r="O5" s="195">
        <f>1/$A$1*[1]TimberSectorMinusCoreVPAImp!N$263</f>
        <v>0.41602741117048114</v>
      </c>
      <c r="P5" s="195">
        <f>1/$A$1*[1]TimberSectorMinusCoreVPAImp!O$263</f>
        <v>0.42824608022092747</v>
      </c>
      <c r="Q5" s="195">
        <f>1/$A$1*[1]TimberSectorMinusCoreVPAImp!P$263</f>
        <v>0.37643941065938025</v>
      </c>
      <c r="R5" s="195">
        <f>1/$A$1*[1]TimberSectorMinusCoreVPAImp!Q$263</f>
        <v>0.32090006213999978</v>
      </c>
      <c r="S5" s="195">
        <f>1/$A$1*[1]TimberSectorMinusCoreVPAImp!R$263</f>
        <v>0.3196859796799999</v>
      </c>
      <c r="T5" s="195">
        <f>1/$A$1*[1]TimberSectorMinusCoreVPAImp!S$263</f>
        <v>0.24365758068519824</v>
      </c>
      <c r="U5" s="195">
        <f>1/$A$1*[1]TimberSectorMinusCoreVPAImp!T$263</f>
        <v>0.40819104898896541</v>
      </c>
      <c r="V5" s="195">
        <f>1/$A$1*[1]TimberSectorMinusCoreVPAImp!U$263</f>
        <v>0.39138303190000029</v>
      </c>
      <c r="W5" s="195">
        <f>1/$A$1*[1]TimberSectorMinusCoreVPAImp!V$263</f>
        <v>0.42937176935794907</v>
      </c>
      <c r="X5" s="195">
        <f>1/$A$1*[1]TimberSectorMinusCoreVPAImp!W$263</f>
        <v>0.37773959267999946</v>
      </c>
      <c r="Y5" s="195">
        <f>1/$A$1*[1]TimberSectorMinusCoreVPAImp!X$263</f>
        <v>0.27366826080710804</v>
      </c>
      <c r="Z5" s="195">
        <f>1/$A$1*[1]TimberSectorMinusCoreVPAImp!Y$263</f>
        <v>3.4743985499999991E-2</v>
      </c>
      <c r="AA5" s="195">
        <f>1/$A$1*[1]TimberSectorMinusCoreVPAImp!Z$263</f>
        <v>0.55085213726541338</v>
      </c>
      <c r="AB5" s="195">
        <f>1/$A$1*[1]TimberSectorMinusCoreVPAImp!AA$263</f>
        <v>0</v>
      </c>
      <c r="AC5" s="62"/>
      <c r="AD5" s="90">
        <f>1/1000*[1]TimberSectorMinusCoreVPAImp!AB$263</f>
        <v>1.5706121000000007E-2</v>
      </c>
      <c r="AE5" s="91">
        <f>1/1000*[1]TimberSectorMinusCoreVPAImp!AC$263</f>
        <v>2.2637481999999993E-2</v>
      </c>
      <c r="AF5" s="91">
        <f>1/1000*[1]TimberSectorMinusCoreVPAImp!AD$263</f>
        <v>3.4609423000000035E-2</v>
      </c>
      <c r="AG5" s="91">
        <f>1/1000*[1]TimberSectorMinusCoreVPAImp!AE$263</f>
        <v>3.798701400000002E-2</v>
      </c>
      <c r="AH5" s="91">
        <f>1/1000*[1]TimberSectorMinusCoreVPAImp!AF$263</f>
        <v>5.4513735999999917E-2</v>
      </c>
      <c r="AI5" s="91">
        <f>1/1000*[1]TimberSectorMinusCoreVPAImp!AG$263</f>
        <v>6.5730341000560313E-2</v>
      </c>
      <c r="AJ5" s="91">
        <f>1/1000*[1]TimberSectorMinusCoreVPAImp!AH$263</f>
        <v>9.4493103526476524E-2</v>
      </c>
      <c r="AK5" s="91">
        <f>1/1000*[1]TimberSectorMinusCoreVPAImp!AI$263</f>
        <v>0.11558874241204607</v>
      </c>
      <c r="AL5" s="91">
        <f>1/1000*[1]TimberSectorMinusCoreVPAImp!AJ$263</f>
        <v>0.13520387182760682</v>
      </c>
      <c r="AM5" s="91">
        <f>1/1000*[1]TimberSectorMinusCoreVPAImp!AK$263</f>
        <v>9.8886839171858421E-2</v>
      </c>
      <c r="AN5" s="91">
        <f>1/1000*[1]TimberSectorMinusCoreVPAImp!AL$263</f>
        <v>0.12587431161714394</v>
      </c>
      <c r="AO5" s="91">
        <f>1/1000*[1]TimberSectorMinusCoreVPAImp!AM$263</f>
        <v>0.16895425762075325</v>
      </c>
      <c r="AP5" s="91">
        <f>1/1000*[1]TimberSectorMinusCoreVPAImp!AN$263</f>
        <v>0.19512114136737552</v>
      </c>
      <c r="AQ5" s="91">
        <f>1/1000*[1]TimberSectorMinusCoreVPAImp!AO$263</f>
        <v>0.21580951841120397</v>
      </c>
      <c r="AR5" s="91">
        <f>1/1000*[1]TimberSectorMinusCoreVPAImp!AP$263</f>
        <v>0.22321417282396366</v>
      </c>
      <c r="AS5" s="91">
        <f>1/1000*[1]TimberSectorMinusCoreVPAImp!AQ$263</f>
        <v>0.2226506311262402</v>
      </c>
      <c r="AT5" s="91">
        <f>1/1000*[1]TimberSectorMinusCoreVPAImp!AR$263</f>
        <v>0.21761617373969788</v>
      </c>
      <c r="AU5" s="91">
        <f>1/1000*[1]TimberSectorMinusCoreVPAImp!AS$263</f>
        <v>0.22270138825035951</v>
      </c>
      <c r="AV5" s="91">
        <f>1/1000*[1]TimberSectorMinusCoreVPAImp!AT$263</f>
        <v>0.26469517534393122</v>
      </c>
      <c r="AW5" s="91">
        <f>1/1000*[1]TimberSectorMinusCoreVPAImp!AU$263</f>
        <v>0.23741483599999993</v>
      </c>
      <c r="AX5" s="91">
        <f>1/1000*[1]TimberSectorMinusCoreVPAImp!AV$263</f>
        <v>0.23431061899999997</v>
      </c>
      <c r="AY5" s="91">
        <f>1/1000*[1]TimberSectorMinusCoreVPAImp!AW$263</f>
        <v>0.28392990199999968</v>
      </c>
      <c r="AZ5" s="91">
        <f>1/1000*[1]TimberSectorMinusCoreVPAImp!AX$263</f>
        <v>0.28093890306099989</v>
      </c>
      <c r="BA5" s="91">
        <f>1/1000*[1]TimberSectorMinusCoreVPAImp!AY$263</f>
        <v>2.0866703999999996E-2</v>
      </c>
      <c r="BB5" s="91">
        <f>1/1000*[1]TimberSectorMinusCoreVPAImp!AZ$263</f>
        <v>0.30296967809000025</v>
      </c>
      <c r="BC5" s="91">
        <f>1/1000*[1]TimberSectorMinusCoreVPAImp!BA$263</f>
        <v>0</v>
      </c>
      <c r="BD5" s="231"/>
    </row>
    <row r="6" spans="1:56" ht="20" customHeight="1" thickTop="1">
      <c r="B6" s="29" t="s">
        <v>137</v>
      </c>
      <c r="C6" s="107">
        <f>1/$A$1*[1]TimberSectorMinusCoreVPAImp!B$266</f>
        <v>1.29052E-5</v>
      </c>
      <c r="D6" s="108">
        <f>1/$A$1*[1]TimberSectorMinusCoreVPAImp!C$266</f>
        <v>1.9796199999999974E-4</v>
      </c>
      <c r="E6" s="108">
        <f>1/$A$1*[1]TimberSectorMinusCoreVPAImp!D$266</f>
        <v>9.6856479999999994E-4</v>
      </c>
      <c r="F6" s="108">
        <f>1/$A$1*[1]TimberSectorMinusCoreVPAImp!E$266</f>
        <v>1.6145864000000002E-3</v>
      </c>
      <c r="G6" s="108">
        <f>1/$A$1*[1]TimberSectorMinusCoreVPAImp!F$266</f>
        <v>6.2549199999999995E-4</v>
      </c>
      <c r="H6" s="108">
        <f>1/$A$1*[1]TimberSectorMinusCoreVPAImp!G$266</f>
        <v>4.1771800000002459E-5</v>
      </c>
      <c r="I6" s="108">
        <f>1/$A$1*[1]TimberSectorMinusCoreVPAImp!H$266</f>
        <v>1.5654833003439657E-3</v>
      </c>
      <c r="J6" s="108">
        <f>1/$A$1*[1]TimberSectorMinusCoreVPAImp!I$266</f>
        <v>1.0557905399999998E-3</v>
      </c>
      <c r="K6" s="108">
        <f>1/$A$1*[1]TimberSectorMinusCoreVPAImp!J$266</f>
        <v>6.3905576575501639E-4</v>
      </c>
      <c r="L6" s="108">
        <f>1/$A$1*[1]TimberSectorMinusCoreVPAImp!K$266</f>
        <v>3.6235220000000069E-4</v>
      </c>
      <c r="M6" s="108">
        <f>1/$A$1*[1]TimberSectorMinusCoreVPAImp!L$266</f>
        <v>7.5889884000000037E-4</v>
      </c>
      <c r="N6" s="108">
        <f>1/$A$1*[1]TimberSectorMinusCoreVPAImp!M$266</f>
        <v>8.7709051465174155E-4</v>
      </c>
      <c r="O6" s="108">
        <f>1/$A$1*[1]TimberSectorMinusCoreVPAImp!N$266</f>
        <v>3.8878050875138545E-4</v>
      </c>
      <c r="P6" s="108">
        <f>1/$A$1*[1]TimberSectorMinusCoreVPAImp!O$266</f>
        <v>4.7397229737411136E-4</v>
      </c>
      <c r="Q6" s="108">
        <f>1/$A$1*[1]TimberSectorMinusCoreVPAImp!P$266</f>
        <v>5.785213012517574E-4</v>
      </c>
      <c r="R6" s="108">
        <f>1/$A$1*[1]TimberSectorMinusCoreVPAImp!Q$266</f>
        <v>7.171796799999991E-4</v>
      </c>
      <c r="S6" s="108">
        <f>1/$A$1*[1]TimberSectorMinusCoreVPAImp!R$266</f>
        <v>3.472491400000003E-4</v>
      </c>
      <c r="T6" s="108">
        <f>1/$A$1*[1]TimberSectorMinusCoreVPAImp!S$266</f>
        <v>4.3962182069844384E-4</v>
      </c>
      <c r="U6" s="108">
        <f>1/$A$1*[1]TimberSectorMinusCoreVPAImp!T$266</f>
        <v>1.1918947637217482E-3</v>
      </c>
      <c r="V6" s="108">
        <f>1/$A$1*[1]TimberSectorMinusCoreVPAImp!U$266</f>
        <v>1.398263699999999E-3</v>
      </c>
      <c r="W6" s="108">
        <f>1/$A$1*[1]TimberSectorMinusCoreVPAImp!V$266</f>
        <v>7.0981176000000095E-4</v>
      </c>
      <c r="X6" s="108">
        <f>1/$A$1*[1]TimberSectorMinusCoreVPAImp!W$266</f>
        <v>4.2126055999999957E-4</v>
      </c>
      <c r="Y6" s="108">
        <f>1/$A$1*[1]TimberSectorMinusCoreVPAImp!X$266</f>
        <v>2.865657749999992E-4</v>
      </c>
      <c r="Z6" s="108">
        <f>1/$A$1*[1]TimberSectorMinusCoreVPAImp!Y$266</f>
        <v>0</v>
      </c>
      <c r="AA6" s="108">
        <f>1/$A$1*[1]TimberSectorMinusCoreVPAImp!Z$266</f>
        <v>2.8031582949999924E-4</v>
      </c>
      <c r="AB6" s="108">
        <f>1/$A$1*[1]TimberSectorMinusCoreVPAImp!AA$266</f>
        <v>0</v>
      </c>
      <c r="AC6" s="62"/>
      <c r="AD6" s="114">
        <f>1/1000*[1]TimberSectorMinusCoreVPAImp!AB$266</f>
        <v>1.5706999999999777E-5</v>
      </c>
      <c r="AE6" s="113">
        <f>1/1000*[1]TimberSectorMinusCoreVPAImp!AC$266</f>
        <v>1.7724500000000008E-4</v>
      </c>
      <c r="AF6" s="113">
        <f>1/1000*[1]TimberSectorMinusCoreVPAImp!AD$266</f>
        <v>3.1716199999999996E-4</v>
      </c>
      <c r="AG6" s="113">
        <f>1/1000*[1]TimberSectorMinusCoreVPAImp!AE$266</f>
        <v>6.4746200000000002E-4</v>
      </c>
      <c r="AH6" s="113">
        <f>1/1000*[1]TimberSectorMinusCoreVPAImp!AF$266</f>
        <v>2.6796900000000001E-4</v>
      </c>
      <c r="AI6" s="113">
        <f>1/1000*[1]TimberSectorMinusCoreVPAImp!AG$266</f>
        <v>4.3661503781135122E-5</v>
      </c>
      <c r="AJ6" s="113">
        <f>1/1000*[1]TimberSectorMinusCoreVPAImp!AH$266</f>
        <v>6.2531555457924861E-4</v>
      </c>
      <c r="AK6" s="113">
        <f>1/1000*[1]TimberSectorMinusCoreVPAImp!AI$266</f>
        <v>5.5171071321715674E-4</v>
      </c>
      <c r="AL6" s="113">
        <f>1/1000*[1]TimberSectorMinusCoreVPAImp!AJ$266</f>
        <v>3.8439753160700849E-4</v>
      </c>
      <c r="AM6" s="113">
        <f>1/1000*[1]TimberSectorMinusCoreVPAImp!AK$266</f>
        <v>2.9528550886705136E-4</v>
      </c>
      <c r="AN6" s="113">
        <f>1/1000*[1]TimberSectorMinusCoreVPAImp!AL$266</f>
        <v>4.7251377397544535E-4</v>
      </c>
      <c r="AO6" s="113">
        <f>1/1000*[1]TimberSectorMinusCoreVPAImp!AM$266</f>
        <v>4.6019993376347014E-4</v>
      </c>
      <c r="AP6" s="113">
        <f>1/1000*[1]TimberSectorMinusCoreVPAImp!AN$266</f>
        <v>2.8988342388365756E-4</v>
      </c>
      <c r="AQ6" s="113">
        <f>1/1000*[1]TimberSectorMinusCoreVPAImp!AO$266</f>
        <v>3.9551508501835074E-4</v>
      </c>
      <c r="AR6" s="113">
        <f>1/1000*[1]TimberSectorMinusCoreVPAImp!AP$266</f>
        <v>5.0919067594044367E-4</v>
      </c>
      <c r="AS6" s="113">
        <f>1/1000*[1]TimberSectorMinusCoreVPAImp!AQ$266</f>
        <v>6.7953213979315334E-4</v>
      </c>
      <c r="AT6" s="113">
        <f>1/1000*[1]TimberSectorMinusCoreVPAImp!AR$266</f>
        <v>2.5273215095802416E-4</v>
      </c>
      <c r="AU6" s="113">
        <f>1/1000*[1]TimberSectorMinusCoreVPAImp!AS$266</f>
        <v>4.9602057417145377E-4</v>
      </c>
      <c r="AV6" s="113">
        <f>1/1000*[1]TimberSectorMinusCoreVPAImp!AT$266</f>
        <v>8.6862312180949056E-4</v>
      </c>
      <c r="AW6" s="113">
        <f>1/1000*[1]TimberSectorMinusCoreVPAImp!AU$266</f>
        <v>7.2083000000000086E-4</v>
      </c>
      <c r="AX6" s="113">
        <f>1/1000*[1]TimberSectorMinusCoreVPAImp!AV$266</f>
        <v>4.5724999999999981E-4</v>
      </c>
      <c r="AY6" s="113">
        <f>1/1000*[1]TimberSectorMinusCoreVPAImp!AW$266</f>
        <v>3.1059199999999994E-4</v>
      </c>
      <c r="AZ6" s="113">
        <f>1/1000*[1]TimberSectorMinusCoreVPAImp!AX$266</f>
        <v>3.6924014700000023E-4</v>
      </c>
      <c r="BA6" s="113">
        <f>1/1000*[1]TimberSectorMinusCoreVPAImp!AY$266</f>
        <v>0</v>
      </c>
      <c r="BB6" s="113">
        <f>1/1000*[1]TimberSectorMinusCoreVPAImp!AZ$266</f>
        <v>3.3162519999999963E-4</v>
      </c>
      <c r="BC6" s="113">
        <f>1/1000*[1]TimberSectorMinusCoreVPAImp!BA$266</f>
        <v>0</v>
      </c>
      <c r="BD6" s="231"/>
    </row>
    <row r="7" spans="1:56" ht="20" customHeight="1">
      <c r="B7" s="21" t="s">
        <v>95</v>
      </c>
      <c r="C7" s="56">
        <f>1/$A$1*[1]TimberSectorMinusCoreVPAImp!B$268</f>
        <v>2.5980024000000004E-3</v>
      </c>
      <c r="D7" s="58">
        <f>1/$A$1*[1]TimberSectorMinusCoreVPAImp!C$268</f>
        <v>3.9225843999999878E-3</v>
      </c>
      <c r="E7" s="58">
        <f>1/$A$1*[1]TimberSectorMinusCoreVPAImp!D$268</f>
        <v>6.9785828000000216E-3</v>
      </c>
      <c r="F7" s="58">
        <f>1/$A$1*[1]TimberSectorMinusCoreVPAImp!E$268</f>
        <v>6.4045463999999868E-3</v>
      </c>
      <c r="G7" s="58">
        <f>1/$A$1*[1]TimberSectorMinusCoreVPAImp!F$268</f>
        <v>4.8535003999999821E-3</v>
      </c>
      <c r="H7" s="58">
        <f>1/$A$1*[1]TimberSectorMinusCoreVPAImp!G$268</f>
        <v>7.8358543200000193E-3</v>
      </c>
      <c r="I7" s="58">
        <f>1/$A$1*[1]TimberSectorMinusCoreVPAImp!H$268</f>
        <v>8.645982447451156E-3</v>
      </c>
      <c r="J7" s="58">
        <f>1/$A$1*[1]TimberSectorMinusCoreVPAImp!I$268</f>
        <v>1.2360908280000013E-2</v>
      </c>
      <c r="K7" s="58">
        <f>1/$A$1*[1]TimberSectorMinusCoreVPAImp!J$268</f>
        <v>2.8931511836219313E-2</v>
      </c>
      <c r="L7" s="58">
        <f>1/$A$1*[1]TimberSectorMinusCoreVPAImp!K$268</f>
        <v>1.0483160519999979E-2</v>
      </c>
      <c r="M7" s="58">
        <f>1/$A$1*[1]TimberSectorMinusCoreVPAImp!L$268</f>
        <v>1.0195932320000033E-2</v>
      </c>
      <c r="N7" s="58">
        <f>1/$A$1*[1]TimberSectorMinusCoreVPAImp!M$268</f>
        <v>2.5865727625149378E-2</v>
      </c>
      <c r="O7" s="58">
        <f>1/$A$1*[1]TimberSectorMinusCoreVPAImp!N$268</f>
        <v>1.874080755389014E-2</v>
      </c>
      <c r="P7" s="58">
        <f>1/$A$1*[1]TimberSectorMinusCoreVPAImp!O$268</f>
        <v>1.4987384371954515E-2</v>
      </c>
      <c r="Q7" s="58">
        <f>1/$A$1*[1]TimberSectorMinusCoreVPAImp!P$268</f>
        <v>1.268819649027365E-2</v>
      </c>
      <c r="R7" s="58">
        <f>1/$A$1*[1]TimberSectorMinusCoreVPAImp!Q$268</f>
        <v>1.4315010919999946E-2</v>
      </c>
      <c r="S7" s="58">
        <f>1/$A$1*[1]TimberSectorMinusCoreVPAImp!R$268</f>
        <v>1.5188625059999961E-2</v>
      </c>
      <c r="T7" s="58">
        <f>1/$A$1*[1]TimberSectorMinusCoreVPAImp!S$268</f>
        <v>8.2085404917426538E-3</v>
      </c>
      <c r="U7" s="58">
        <f>1/$A$1*[1]TimberSectorMinusCoreVPAImp!T$268</f>
        <v>1.0930327832332455E-2</v>
      </c>
      <c r="V7" s="58">
        <f>1/$A$1*[1]TimberSectorMinusCoreVPAImp!U$268</f>
        <v>1.1562455139999971E-2</v>
      </c>
      <c r="W7" s="58">
        <f>1/$A$1*[1]TimberSectorMinusCoreVPAImp!V$268</f>
        <v>6.1686301400000138E-3</v>
      </c>
      <c r="X7" s="58">
        <f>1/$A$1*[1]TimberSectorMinusCoreVPAImp!W$268</f>
        <v>5.0286321399999872E-3</v>
      </c>
      <c r="Y7" s="58">
        <f>1/$A$1*[1]TimberSectorMinusCoreVPAImp!X$268</f>
        <v>2.3427292285799779E-3</v>
      </c>
      <c r="Z7" s="58">
        <f>1/$A$1*[1]TimberSectorMinusCoreVPAImp!Y$268</f>
        <v>3.5358540000000063E-4</v>
      </c>
      <c r="AA7" s="58">
        <f>1/$A$1*[1]TimberSectorMinusCoreVPAImp!Z$268</f>
        <v>4.437772634133294E-3</v>
      </c>
      <c r="AB7" s="58">
        <f>1/$A$1*[1]TimberSectorMinusCoreVPAImp!AA$268</f>
        <v>0</v>
      </c>
      <c r="AC7" s="62"/>
      <c r="AD7" s="56">
        <f>1/1000*[1]TimberSectorMinusCoreVPAImp!AB$268</f>
        <v>1.5988339999999965E-3</v>
      </c>
      <c r="AE7" s="58">
        <f>1/1000*[1]TimberSectorMinusCoreVPAImp!AC$268</f>
        <v>1.6367200000000082E-3</v>
      </c>
      <c r="AF7" s="58">
        <f>1/1000*[1]TimberSectorMinusCoreVPAImp!AD$268</f>
        <v>2.3116710000000021E-3</v>
      </c>
      <c r="AG7" s="58">
        <f>1/1000*[1]TimberSectorMinusCoreVPAImp!AE$268</f>
        <v>1.8334250000000016E-3</v>
      </c>
      <c r="AH7" s="58">
        <f>1/1000*[1]TimberSectorMinusCoreVPAImp!AF$268</f>
        <v>1.3545279999999989E-3</v>
      </c>
      <c r="AI7" s="58">
        <f>1/1000*[1]TimberSectorMinusCoreVPAImp!AG$268</f>
        <v>2.4923418694871614E-3</v>
      </c>
      <c r="AJ7" s="58">
        <f>1/1000*[1]TimberSectorMinusCoreVPAImp!AH$268</f>
        <v>4.4270479207077808E-3</v>
      </c>
      <c r="AK7" s="58">
        <f>1/1000*[1]TimberSectorMinusCoreVPAImp!AI$268</f>
        <v>6.2038632947213181E-3</v>
      </c>
      <c r="AL7" s="58">
        <f>1/1000*[1]TimberSectorMinusCoreVPAImp!AJ$268</f>
        <v>1.8777598792600891E-2</v>
      </c>
      <c r="AM7" s="58">
        <f>1/1000*[1]TimberSectorMinusCoreVPAImp!AK$268</f>
        <v>5.7260508529989266E-3</v>
      </c>
      <c r="AN7" s="58">
        <f>1/1000*[1]TimberSectorMinusCoreVPAImp!AL$268</f>
        <v>5.9455463121811788E-3</v>
      </c>
      <c r="AO7" s="58">
        <f>1/1000*[1]TimberSectorMinusCoreVPAImp!AM$268</f>
        <v>1.0493150749314407E-2</v>
      </c>
      <c r="AP7" s="58">
        <f>1/1000*[1]TimberSectorMinusCoreVPAImp!AN$268</f>
        <v>9.895023186953537E-3</v>
      </c>
      <c r="AQ7" s="58">
        <f>1/1000*[1]TimberSectorMinusCoreVPAImp!AO$268</f>
        <v>9.9175417521809878E-3</v>
      </c>
      <c r="AR7" s="58">
        <f>1/1000*[1]TimberSectorMinusCoreVPAImp!AP$268</f>
        <v>9.5892906808170801E-3</v>
      </c>
      <c r="AS7" s="58">
        <f>1/1000*[1]TimberSectorMinusCoreVPAImp!AQ$268</f>
        <v>1.1514076427378441E-2</v>
      </c>
      <c r="AT7" s="58">
        <f>1/1000*[1]TimberSectorMinusCoreVPAImp!AR$268</f>
        <v>9.989338538886814E-3</v>
      </c>
      <c r="AU7" s="58">
        <f>1/1000*[1]TimberSectorMinusCoreVPAImp!AS$268</f>
        <v>7.6349838491585591E-3</v>
      </c>
      <c r="AV7" s="58">
        <f>1/1000*[1]TimberSectorMinusCoreVPAImp!AT$268</f>
        <v>6.447596507310676E-3</v>
      </c>
      <c r="AW7" s="58">
        <f>1/1000*[1]TimberSectorMinusCoreVPAImp!AU$268</f>
        <v>5.465727999999997E-3</v>
      </c>
      <c r="AX7" s="58">
        <f>1/1000*[1]TimberSectorMinusCoreVPAImp!AV$268</f>
        <v>4.550127999999997E-3</v>
      </c>
      <c r="AY7" s="58">
        <f>1/1000*[1]TimberSectorMinusCoreVPAImp!AW$268</f>
        <v>3.7301240000000035E-3</v>
      </c>
      <c r="AZ7" s="58">
        <f>1/1000*[1]TimberSectorMinusCoreVPAImp!AX$268</f>
        <v>3.651267937000015E-3</v>
      </c>
      <c r="BA7" s="58">
        <f>1/1000*[1]TimberSectorMinusCoreVPAImp!AY$268</f>
        <v>3.1640299999999934E-4</v>
      </c>
      <c r="BB7" s="58">
        <f>1/1000*[1]TimberSectorMinusCoreVPAImp!AZ$268</f>
        <v>4.0126916999999925E-3</v>
      </c>
      <c r="BC7" s="58">
        <f>1/1000*[1]TimberSectorMinusCoreVPAImp!BA$268</f>
        <v>0</v>
      </c>
      <c r="BD7" s="231"/>
    </row>
    <row r="8" spans="1:56">
      <c r="B8" s="5" t="s">
        <v>96</v>
      </c>
      <c r="C8" s="77">
        <f>1/$A$1*[1]TimberSectorMinusCoreVPAImp!$B$39</f>
        <v>1.1493999999993842E-5</v>
      </c>
      <c r="D8" s="12">
        <f>1/$A$1*[1]TimberSectorMinusCoreVPAImp!$C$39</f>
        <v>7.5628000000133033E-6</v>
      </c>
      <c r="E8" s="12">
        <f>1/$A$1*[1]TimberSectorMinusCoreVPAImp!$D$39</f>
        <v>1.38281920000001E-3</v>
      </c>
      <c r="F8" s="12">
        <f>1/$A$1*[1]TimberSectorMinusCoreVPAImp!$E$39</f>
        <v>1.8968403999999987E-3</v>
      </c>
      <c r="G8" s="12">
        <f>1/$A$1*[1]TimberSectorMinusCoreVPAImp!$F$39</f>
        <v>1.848940800000004E-3</v>
      </c>
      <c r="H8" s="12">
        <f>1/$A$1*[1]TimberSectorMinusCoreVPAImp!$G$39</f>
        <v>2.7688779999999989E-3</v>
      </c>
      <c r="I8" s="12">
        <f>1/$A$1*[1]TimberSectorMinusCoreVPAImp!$H$39</f>
        <v>6.2428835674511463E-3</v>
      </c>
      <c r="J8" s="12">
        <f>1/$A$1*[1]TimberSectorMinusCoreVPAImp!$I$39</f>
        <v>5.7735262200000054E-3</v>
      </c>
      <c r="K8" s="12">
        <f>1/$A$1*[1]TimberSectorMinusCoreVPAImp!J$39</f>
        <v>1.3222971616588704E-2</v>
      </c>
      <c r="L8" s="12">
        <f>1/$A$1*[1]TimberSectorMinusCoreVPAImp!K$39</f>
        <v>5.6742193199999964E-3</v>
      </c>
      <c r="M8" s="12">
        <f>1/$A$1*[1]TimberSectorMinusCoreVPAImp!L$39</f>
        <v>5.0676908799999962E-3</v>
      </c>
      <c r="N8" s="12">
        <f>1/$A$1*[1]TimberSectorMinusCoreVPAImp!M$39</f>
        <v>1.7239415230603149E-2</v>
      </c>
      <c r="O8" s="12">
        <f>1/$A$1*[1]TimberSectorMinusCoreVPAImp!N$39</f>
        <v>7.6081096266508441E-3</v>
      </c>
      <c r="P8" s="12">
        <f>1/$A$1*[1]TimberSectorMinusCoreVPAImp!O$39</f>
        <v>6.5556608121722301E-3</v>
      </c>
      <c r="Q8" s="12">
        <f>1/$A$1*[1]TimberSectorMinusCoreVPAImp!P$39</f>
        <v>5.8024556799999918E-3</v>
      </c>
      <c r="R8" s="12">
        <f>1/$A$1*[1]TimberSectorMinusCoreVPAImp!Q$39</f>
        <v>8.0360204399999996E-3</v>
      </c>
      <c r="S8" s="12">
        <f>1/$A$1*[1]TimberSectorMinusCoreVPAImp!R$39</f>
        <v>1.0261063259999995E-2</v>
      </c>
      <c r="T8" s="12">
        <f>1/$A$1*[1]TimberSectorMinusCoreVPAImp!S$39</f>
        <v>4.9664629033835048E-3</v>
      </c>
      <c r="U8" s="12">
        <f>1/$A$1*[1]TimberSectorMinusCoreVPAImp!T$39</f>
        <v>8.1812715183696011E-3</v>
      </c>
      <c r="V8" s="12">
        <f>1/$A$1*[1]TimberSectorMinusCoreVPAImp!U$39</f>
        <v>6.8407303999999947E-3</v>
      </c>
      <c r="W8" s="12">
        <f>1/$A$1*[1]TimberSectorMinusCoreVPAImp!V$39</f>
        <v>4.3774612000000018E-3</v>
      </c>
      <c r="X8" s="12">
        <f>1/$A$1*[1]TimberSectorMinusCoreVPAImp!W$39</f>
        <v>2.1780506999999893E-3</v>
      </c>
      <c r="Y8" s="12">
        <f>1/$A$1*[1]TimberSectorMinusCoreVPAImp!X$39</f>
        <v>1.9373348238000028E-3</v>
      </c>
      <c r="Z8" s="12">
        <f>1/$A$1*[1]TimberSectorMinusCoreVPAImp!Y$39</f>
        <v>2.1625100000000064E-4</v>
      </c>
      <c r="AA8" s="12">
        <f>1/$A$1*[1]TimberSectorMinusCoreVPAImp!Z$39</f>
        <v>4.1461729294999874E-3</v>
      </c>
      <c r="AB8" s="12">
        <f>1/$A$1*[1]TimberSectorMinusCoreVPAImp!AA$39</f>
        <v>0</v>
      </c>
      <c r="AC8" s="62"/>
      <c r="AD8" s="77">
        <f>1/1000*[1]TimberSectorMinusCoreVPAImp!AB$39</f>
        <v>1.096299999999939E-5</v>
      </c>
      <c r="AE8" s="12">
        <f>1/1000*[1]TimberSectorMinusCoreVPAImp!AC$39</f>
        <v>6.9610000000004395E-6</v>
      </c>
      <c r="AF8" s="12">
        <f>1/1000*[1]TimberSectorMinusCoreVPAImp!AD$39</f>
        <v>4.0674600000000004E-4</v>
      </c>
      <c r="AG8" s="12">
        <f>1/1000*[1]TimberSectorMinusCoreVPAImp!AE$39</f>
        <v>6.0842899999999963E-4</v>
      </c>
      <c r="AH8" s="12">
        <f>1/1000*[1]TimberSectorMinusCoreVPAImp!AF$39</f>
        <v>3.6706400000000006E-4</v>
      </c>
      <c r="AI8" s="12">
        <f>1/1000*[1]TimberSectorMinusCoreVPAImp!AG$39</f>
        <v>4.0078470912031916E-4</v>
      </c>
      <c r="AJ8" s="12">
        <f>1/1000*[1]TimberSectorMinusCoreVPAImp!AH$39</f>
        <v>1.0369957801622744E-3</v>
      </c>
      <c r="AK8" s="12">
        <f>1/1000*[1]TimberSectorMinusCoreVPAImp!AI$39</f>
        <v>1.0928773376873001E-3</v>
      </c>
      <c r="AL8" s="12">
        <f>1/1000*[1]TimberSectorMinusCoreVPAImp!AJ$39</f>
        <v>2.857627137154573E-3</v>
      </c>
      <c r="AM8" s="12">
        <f>1/1000*[1]TimberSectorMinusCoreVPAImp!AK$39</f>
        <v>1.537064272239225E-3</v>
      </c>
      <c r="AN8" s="12">
        <f>1/1000*[1]TimberSectorMinusCoreVPAImp!AL$39</f>
        <v>9.3328579974888545E-4</v>
      </c>
      <c r="AO8" s="12">
        <f>1/1000*[1]TimberSectorMinusCoreVPAImp!AM$39</f>
        <v>3.6590788531680367E-3</v>
      </c>
      <c r="AP8" s="12">
        <f>1/1000*[1]TimberSectorMinusCoreVPAImp!AN$39</f>
        <v>2.0969209913859698E-3</v>
      </c>
      <c r="AQ8" s="12">
        <f>1/1000*[1]TimberSectorMinusCoreVPAImp!AO$39</f>
        <v>1.829648020805113E-3</v>
      </c>
      <c r="AR8" s="12">
        <f>1/1000*[1]TimberSectorMinusCoreVPAImp!AP$39</f>
        <v>1.3904975605318751E-3</v>
      </c>
      <c r="AS8" s="12">
        <f>1/1000*[1]TimberSectorMinusCoreVPAImp!AQ$39</f>
        <v>2.3721153652271195E-3</v>
      </c>
      <c r="AT8" s="12">
        <f>1/1000*[1]TimberSectorMinusCoreVPAImp!AR$39</f>
        <v>3.0099396995629012E-3</v>
      </c>
      <c r="AU8" s="12">
        <f>1/1000*[1]TimberSectorMinusCoreVPAImp!AS$39</f>
        <v>2.7267999091957797E-3</v>
      </c>
      <c r="AV8" s="12">
        <f>1/1000*[1]TimberSectorMinusCoreVPAImp!AT$39</f>
        <v>2.6671471357676158E-3</v>
      </c>
      <c r="AW8" s="12">
        <f>1/1000*[1]TimberSectorMinusCoreVPAImp!AU$39</f>
        <v>2.3391710000000006E-3</v>
      </c>
      <c r="AX8" s="12">
        <f>1/1000*[1]TimberSectorMinusCoreVPAImp!AV$39</f>
        <v>1.6792170000000013E-3</v>
      </c>
      <c r="AY8" s="12">
        <f>1/1000*[1]TimberSectorMinusCoreVPAImp!AW$39</f>
        <v>1.0400210000000012E-3</v>
      </c>
      <c r="AZ8" s="12">
        <f>1/1000*[1]TimberSectorMinusCoreVPAImp!AX$39</f>
        <v>1.3315836460000004E-3</v>
      </c>
      <c r="BA8" s="12">
        <f>1/1000*[1]TimberSectorMinusCoreVPAImp!AY$39</f>
        <v>1.5560999999999936E-4</v>
      </c>
      <c r="BB8" s="12">
        <f>1/1000*[1]TimberSectorMinusCoreVPAImp!AZ$39</f>
        <v>2.5343855499999996E-3</v>
      </c>
      <c r="BC8" s="12">
        <f>1/1000*[1]TimberSectorMinusCoreVPAImp!BA$39</f>
        <v>0</v>
      </c>
      <c r="BD8" s="231"/>
    </row>
    <row r="9" spans="1:56">
      <c r="B9" s="5" t="s">
        <v>33</v>
      </c>
      <c r="C9" s="77">
        <f>1/$A$1*[1]TimberSectorMinusCoreVPAImp!$B$147</f>
        <v>8.2207999999999993E-6</v>
      </c>
      <c r="D9" s="12">
        <f>1/$A$1*[1]TimberSectorMinusCoreVPAImp!$C$147</f>
        <v>4.228E-7</v>
      </c>
      <c r="E9" s="12">
        <f>1/$A$1*[1]TimberSectorMinusCoreVPAImp!$D$147</f>
        <v>7.2239999999999996E-7</v>
      </c>
      <c r="F9" s="12">
        <f>1/$A$1*[1]TimberSectorMinusCoreVPAImp!$E$147</f>
        <v>7.7839999999999993E-7</v>
      </c>
      <c r="G9" s="12">
        <f>1/$A$1*[1]TimberSectorMinusCoreVPAImp!$F$147</f>
        <v>1.4223999999999999E-6</v>
      </c>
      <c r="H9" s="12">
        <f>1/$A$1*[1]TimberSectorMinusCoreVPAImp!$G$147</f>
        <v>5.7120000000005985E-7</v>
      </c>
      <c r="I9" s="12">
        <f>1/$A$1*[1]TimberSectorMinusCoreVPAImp!$H$147</f>
        <v>3.1801000000000003E-6</v>
      </c>
      <c r="J9" s="12">
        <f>1/$A$1*[1]TimberSectorMinusCoreVPAImp!$I$147</f>
        <v>0</v>
      </c>
      <c r="K9" s="12">
        <f>1/$A$1*[1]TimberSectorMinusCoreVPAImp!J$147</f>
        <v>5.160421891482392E-5</v>
      </c>
      <c r="L9" s="12">
        <f>1/$A$1*[1]TimberSectorMinusCoreVPAImp!K$147</f>
        <v>1.9879999999999998E-7</v>
      </c>
      <c r="M9" s="12">
        <f>1/$A$1*[1]TimberSectorMinusCoreVPAImp!L$147</f>
        <v>1.8340000000000001E-5</v>
      </c>
      <c r="N9" s="12">
        <f>1/$A$1*[1]TimberSectorMinusCoreVPAImp!M$147</f>
        <v>5.0357444280796505E-5</v>
      </c>
      <c r="O9" s="12">
        <f>1/$A$1*[1]TimberSectorMinusCoreVPAImp!N$147</f>
        <v>5.3034260047854568E-6</v>
      </c>
      <c r="P9" s="12">
        <f>1/$A$1*[1]TimberSectorMinusCoreVPAImp!O$147</f>
        <v>1.9844124405692814E-5</v>
      </c>
      <c r="Q9" s="12">
        <f>1/$A$1*[1]TimberSectorMinusCoreVPAImp!P$147</f>
        <v>1.0296113582756073E-4</v>
      </c>
      <c r="R9" s="12">
        <f>1/$A$1*[1]TimberSectorMinusCoreVPAImp!Q$147</f>
        <v>2.1843359999999999E-5</v>
      </c>
      <c r="S9" s="12">
        <f>1/$A$1*[1]TimberSectorMinusCoreVPAImp!R$147</f>
        <v>1.5371999999999998E-5</v>
      </c>
      <c r="T9" s="12">
        <f>1/$A$1*[1]TimberSectorMinusCoreVPAImp!S$147</f>
        <v>0</v>
      </c>
      <c r="U9" s="12">
        <f>1/$A$1*[1]TimberSectorMinusCoreVPAImp!T$147</f>
        <v>2.9236663019236081E-5</v>
      </c>
      <c r="V9" s="12">
        <f>1/$A$1*[1]TimberSectorMinusCoreVPAImp!U$147</f>
        <v>4.47174E-5</v>
      </c>
      <c r="W9" s="12">
        <f>1/$A$1*[1]TimberSectorMinusCoreVPAImp!V$147</f>
        <v>6.858599999999999E-6</v>
      </c>
      <c r="X9" s="12">
        <f>1/$A$1*[1]TimberSectorMinusCoreVPAImp!W$147</f>
        <v>8.2494999999999995E-6</v>
      </c>
      <c r="Y9" s="12">
        <f>1/$A$1*[1]TimberSectorMinusCoreVPAImp!X$147</f>
        <v>3.6402824999999993E-6</v>
      </c>
      <c r="Z9" s="12">
        <f>1/$A$1*[1]TimberSectorMinusCoreVPAImp!Y$147</f>
        <v>0</v>
      </c>
      <c r="AA9" s="12">
        <f>1/$A$1*[1]TimberSectorMinusCoreVPAImp!Z$147</f>
        <v>1.2411000000000001E-6</v>
      </c>
      <c r="AB9" s="12">
        <f>1/$A$1*[1]TimberSectorMinusCoreVPAImp!AA$147</f>
        <v>0</v>
      </c>
      <c r="AC9" s="62"/>
      <c r="AD9" s="77">
        <f>1/1000*[1]TimberSectorMinusCoreVPAImp!AB$147</f>
        <v>7.8099999999999998E-6</v>
      </c>
      <c r="AE9" s="12">
        <f>1/1000*[1]TimberSectorMinusCoreVPAImp!AC$147</f>
        <v>3.8299999999999998E-7</v>
      </c>
      <c r="AF9" s="12">
        <f>1/1000*[1]TimberSectorMinusCoreVPAImp!AD$147</f>
        <v>6.2900000000000003E-7</v>
      </c>
      <c r="AG9" s="12">
        <f>1/1000*[1]TimberSectorMinusCoreVPAImp!AE$147</f>
        <v>7.8000000000000005E-7</v>
      </c>
      <c r="AH9" s="12">
        <f>1/1000*[1]TimberSectorMinusCoreVPAImp!AF$147</f>
        <v>1.4900000000000001E-6</v>
      </c>
      <c r="AI9" s="12">
        <f>1/1000*[1]TimberSectorMinusCoreVPAImp!AG$147</f>
        <v>5.4700000000001971E-7</v>
      </c>
      <c r="AJ9" s="12">
        <f>1/1000*[1]TimberSectorMinusCoreVPAImp!AH$147</f>
        <v>5.5548667955277243E-6</v>
      </c>
      <c r="AK9" s="12">
        <f>1/1000*[1]TimberSectorMinusCoreVPAImp!AI$147</f>
        <v>0</v>
      </c>
      <c r="AL9" s="12">
        <f>1/1000*[1]TimberSectorMinusCoreVPAImp!AJ$147</f>
        <v>1.0681708257386344E-4</v>
      </c>
      <c r="AM9" s="12">
        <f>1/1000*[1]TimberSectorMinusCoreVPAImp!AK$147</f>
        <v>2.9200000000000002E-7</v>
      </c>
      <c r="AN9" s="12">
        <f>1/1000*[1]TimberSectorMinusCoreVPAImp!AL$147</f>
        <v>2.2859999999999998E-5</v>
      </c>
      <c r="AO9" s="12">
        <f>1/1000*[1]TimberSectorMinusCoreVPAImp!AM$147</f>
        <v>3.4290389254379982E-5</v>
      </c>
      <c r="AP9" s="12">
        <f>1/1000*[1]TimberSectorMinusCoreVPAImp!AN$147</f>
        <v>7.1832246073463502E-6</v>
      </c>
      <c r="AQ9" s="12">
        <f>1/1000*[1]TimberSectorMinusCoreVPAImp!AO$147</f>
        <v>2.0332661238417385E-5</v>
      </c>
      <c r="AR9" s="12">
        <f>1/1000*[1]TimberSectorMinusCoreVPAImp!AP$147</f>
        <v>1.1123187819770132E-4</v>
      </c>
      <c r="AS9" s="12">
        <f>1/1000*[1]TimberSectorMinusCoreVPAImp!AQ$147</f>
        <v>4.1815309725056853E-5</v>
      </c>
      <c r="AT9" s="12">
        <f>1/1000*[1]TimberSectorMinusCoreVPAImp!AR$147</f>
        <v>3.1851999999999999E-5</v>
      </c>
      <c r="AU9" s="12">
        <f>1/1000*[1]TimberSectorMinusCoreVPAImp!AS$147</f>
        <v>0</v>
      </c>
      <c r="AV9" s="12">
        <f>1/1000*[1]TimberSectorMinusCoreVPAImp!AT$147</f>
        <v>6.572980039058212E-5</v>
      </c>
      <c r="AW9" s="12">
        <f>1/1000*[1]TimberSectorMinusCoreVPAImp!AU$147</f>
        <v>6.4879000000000014E-5</v>
      </c>
      <c r="AX9" s="12">
        <f>1/1000*[1]TimberSectorMinusCoreVPAImp!AV$147</f>
        <v>3.2362999999999995E-5</v>
      </c>
      <c r="AY9" s="12">
        <f>1/1000*[1]TimberSectorMinusCoreVPAImp!AW$147</f>
        <v>2.2349000000000002E-5</v>
      </c>
      <c r="AZ9" s="12">
        <f>1/1000*[1]TimberSectorMinusCoreVPAImp!AX$147</f>
        <v>2.3357988000000003E-5</v>
      </c>
      <c r="BA9" s="12">
        <f>1/1000*[1]TimberSectorMinusCoreVPAImp!AY$147</f>
        <v>0</v>
      </c>
      <c r="BB9" s="12">
        <f>1/1000*[1]TimberSectorMinusCoreVPAImp!AZ$147</f>
        <v>1.631662E-5</v>
      </c>
      <c r="BC9" s="12">
        <f>1/1000*[1]TimberSectorMinusCoreVPAImp!BA$147</f>
        <v>0</v>
      </c>
      <c r="BD9" s="231"/>
    </row>
    <row r="10" spans="1:56">
      <c r="B10" s="8" t="s">
        <v>97</v>
      </c>
      <c r="C10" s="79">
        <f>1/$A$1*[1]TimberSectorMinusCoreVPAImp!$B$247</f>
        <v>2.5782876000000066E-3</v>
      </c>
      <c r="D10" s="70">
        <f>1/$A$1*[1]TimberSectorMinusCoreVPAImp!$C$247</f>
        <v>3.9145987999999743E-3</v>
      </c>
      <c r="E10" s="70">
        <f>1/$A$1*[1]TimberSectorMinusCoreVPAImp!$D$247</f>
        <v>5.5950412000000116E-3</v>
      </c>
      <c r="F10" s="70">
        <f>1/$A$1*[1]TimberSectorMinusCoreVPAImp!$E$247</f>
        <v>4.506927599999988E-3</v>
      </c>
      <c r="G10" s="70">
        <f>1/$A$1*[1]TimberSectorMinusCoreVPAImp!$F$247</f>
        <v>3.0031371999999779E-3</v>
      </c>
      <c r="H10" s="70">
        <f>1/$A$1*[1]TimberSectorMinusCoreVPAImp!$G$247</f>
        <v>5.0664051200000199E-3</v>
      </c>
      <c r="I10" s="70">
        <f>1/$A$1*[1]TimberSectorMinusCoreVPAImp!$H$247</f>
        <v>2.3999187800000099E-3</v>
      </c>
      <c r="J10" s="70">
        <f>1/$A$1*[1]TimberSectorMinusCoreVPAImp!$I$247</f>
        <v>6.5873820600000077E-3</v>
      </c>
      <c r="K10" s="70">
        <f>1/$A$1*[1]TimberSectorMinusCoreVPAImp!J$247</f>
        <v>1.5656936000715785E-2</v>
      </c>
      <c r="L10" s="70">
        <f>1/$A$1*[1]TimberSectorMinusCoreVPAImp!K$247</f>
        <v>4.8087423999999823E-3</v>
      </c>
      <c r="M10" s="70">
        <f>1/$A$1*[1]TimberSectorMinusCoreVPAImp!L$247</f>
        <v>5.1099014400000364E-3</v>
      </c>
      <c r="N10" s="70">
        <f>1/$A$1*[1]TimberSectorMinusCoreVPAImp!M$247</f>
        <v>8.5759549502654325E-3</v>
      </c>
      <c r="O10" s="70">
        <f>1/$A$1*[1]TimberSectorMinusCoreVPAImp!N$247</f>
        <v>1.1127394501234511E-2</v>
      </c>
      <c r="P10" s="70">
        <f>1/$A$1*[1]TimberSectorMinusCoreVPAImp!O$247</f>
        <v>8.411879435376593E-3</v>
      </c>
      <c r="Q10" s="70">
        <f>1/$A$1*[1]TimberSectorMinusCoreVPAImp!P$247</f>
        <v>6.7827796744460989E-3</v>
      </c>
      <c r="R10" s="70">
        <f>1/$A$1*[1]TimberSectorMinusCoreVPAImp!Q$247</f>
        <v>6.2571471199999451E-3</v>
      </c>
      <c r="S10" s="70">
        <f>1/$A$1*[1]TimberSectorMinusCoreVPAImp!R$247</f>
        <v>4.9121897999999664E-3</v>
      </c>
      <c r="T10" s="70">
        <f>1/$A$1*[1]TimberSectorMinusCoreVPAImp!S$247</f>
        <v>3.2420775883591491E-3</v>
      </c>
      <c r="U10" s="70">
        <f>1/$A$1*[1]TimberSectorMinusCoreVPAImp!T$247</f>
        <v>2.7198196509436168E-3</v>
      </c>
      <c r="V10" s="70">
        <f>1/$A$1*[1]TimberSectorMinusCoreVPAImp!U$247</f>
        <v>4.6770073399999765E-3</v>
      </c>
      <c r="W10" s="70">
        <f>1/$A$1*[1]TimberSectorMinusCoreVPAImp!V$247</f>
        <v>1.7843103400000115E-3</v>
      </c>
      <c r="X10" s="70">
        <f>1/$A$1*[1]TimberSectorMinusCoreVPAImp!W$247</f>
        <v>2.842331939999998E-3</v>
      </c>
      <c r="Y10" s="70">
        <f>1/$A$1*[1]TimberSectorMinusCoreVPAImp!X$247</f>
        <v>4.0175412227997503E-4</v>
      </c>
      <c r="Z10" s="70">
        <f>1/$A$1*[1]TimberSectorMinusCoreVPAImp!Y$247</f>
        <v>1.373344E-4</v>
      </c>
      <c r="AA10" s="70">
        <f>1/$A$1*[1]TimberSectorMinusCoreVPAImp!Z$247</f>
        <v>2.9035860463330621E-4</v>
      </c>
      <c r="AB10" s="70">
        <f>1/$A$1*[1]TimberSectorMinusCoreVPAImp!AA$247</f>
        <v>0</v>
      </c>
      <c r="AC10" s="62"/>
      <c r="AD10" s="79">
        <f>1/1000*[1]TimberSectorMinusCoreVPAImp!AB$247</f>
        <v>1.5800609999999972E-3</v>
      </c>
      <c r="AE10" s="70">
        <f>1/1000*[1]TimberSectorMinusCoreVPAImp!AC$247</f>
        <v>1.6293760000000077E-3</v>
      </c>
      <c r="AF10" s="70">
        <f>1/1000*[1]TimberSectorMinusCoreVPAImp!AD$247</f>
        <v>1.9042960000000022E-3</v>
      </c>
      <c r="AG10" s="70">
        <f>1/1000*[1]TimberSectorMinusCoreVPAImp!AE$247</f>
        <v>1.2242160000000019E-3</v>
      </c>
      <c r="AH10" s="70">
        <f>1/1000*[1]TimberSectorMinusCoreVPAImp!AF$247</f>
        <v>9.8597399999999884E-4</v>
      </c>
      <c r="AI10" s="70">
        <f>1/1000*[1]TimberSectorMinusCoreVPAImp!AG$247</f>
        <v>2.0910101603668421E-3</v>
      </c>
      <c r="AJ10" s="70">
        <f>1/1000*[1]TimberSectorMinusCoreVPAImp!AH$247</f>
        <v>3.384497273749979E-3</v>
      </c>
      <c r="AK10" s="70">
        <f>1/1000*[1]TimberSectorMinusCoreVPAImp!AI$247</f>
        <v>5.1109859570340182E-3</v>
      </c>
      <c r="AL10" s="70">
        <f>1/1000*[1]TimberSectorMinusCoreVPAImp!AJ$247</f>
        <v>1.5813154572872457E-2</v>
      </c>
      <c r="AM10" s="70">
        <f>1/1000*[1]TimberSectorMinusCoreVPAImp!AK$247</f>
        <v>4.1886945807597014E-3</v>
      </c>
      <c r="AN10" s="70">
        <f>1/1000*[1]TimberSectorMinusCoreVPAImp!AL$247</f>
        <v>4.9894005124322943E-3</v>
      </c>
      <c r="AO10" s="70">
        <f>1/1000*[1]TimberSectorMinusCoreVPAImp!AM$247</f>
        <v>6.7997815068919889E-3</v>
      </c>
      <c r="AP10" s="70">
        <f>1/1000*[1]TimberSectorMinusCoreVPAImp!AN$247</f>
        <v>7.7909189709602202E-3</v>
      </c>
      <c r="AQ10" s="70">
        <f>1/1000*[1]TimberSectorMinusCoreVPAImp!AO$247</f>
        <v>8.0675610701374575E-3</v>
      </c>
      <c r="AR10" s="70">
        <f>1/1000*[1]TimberSectorMinusCoreVPAImp!AP$247</f>
        <v>8.0875612420875029E-3</v>
      </c>
      <c r="AS10" s="70">
        <f>1/1000*[1]TimberSectorMinusCoreVPAImp!AQ$247</f>
        <v>9.1001457524262641E-3</v>
      </c>
      <c r="AT10" s="70">
        <f>1/1000*[1]TimberSectorMinusCoreVPAImp!AR$247</f>
        <v>6.9475468393239131E-3</v>
      </c>
      <c r="AU10" s="70">
        <f>1/1000*[1]TimberSectorMinusCoreVPAImp!AS$247</f>
        <v>4.9081839399627786E-3</v>
      </c>
      <c r="AV10" s="70">
        <f>1/1000*[1]TimberSectorMinusCoreVPAImp!AT$247</f>
        <v>3.7147195711524786E-3</v>
      </c>
      <c r="AW10" s="70">
        <f>1/1000*[1]TimberSectorMinusCoreVPAImp!AU$247</f>
        <v>3.0616779999999969E-3</v>
      </c>
      <c r="AX10" s="70">
        <f>1/1000*[1]TimberSectorMinusCoreVPAImp!AV$247</f>
        <v>2.8385479999999959E-3</v>
      </c>
      <c r="AY10" s="70">
        <f>1/1000*[1]TimberSectorMinusCoreVPAImp!AW$247</f>
        <v>2.6677540000000022E-3</v>
      </c>
      <c r="AZ10" s="70">
        <f>1/1000*[1]TimberSectorMinusCoreVPAImp!AX$247</f>
        <v>2.2963263030000148E-3</v>
      </c>
      <c r="BA10" s="70">
        <f>1/1000*[1]TimberSectorMinusCoreVPAImp!AY$247</f>
        <v>1.60793E-4</v>
      </c>
      <c r="BB10" s="70">
        <f>1/1000*[1]TimberSectorMinusCoreVPAImp!AZ$247</f>
        <v>1.4619895299999932E-3</v>
      </c>
      <c r="BC10" s="70">
        <f>1/1000*[1]TimberSectorMinusCoreVPAImp!BA$247</f>
        <v>0</v>
      </c>
      <c r="BD10" s="231"/>
    </row>
    <row r="11" spans="1:56" ht="20" customHeight="1">
      <c r="B11" s="29" t="s">
        <v>125</v>
      </c>
      <c r="C11" s="107">
        <f>1/$A$1*[1]TimberSectorMinusCoreVPAImp!B$269</f>
        <v>1.400000000806862E-8</v>
      </c>
      <c r="D11" s="108">
        <f>1/$A$1*[1]TimberSectorMinusCoreVPAImp!C$269</f>
        <v>6.2159999998992466E-7</v>
      </c>
      <c r="E11" s="108">
        <f>1/$A$1*[1]TimberSectorMinusCoreVPAImp!D$269</f>
        <v>4.5839640000000514E-4</v>
      </c>
      <c r="F11" s="108">
        <f>1/$A$1*[1]TimberSectorMinusCoreVPAImp!E$269</f>
        <v>1.1256000000138383E-6</v>
      </c>
      <c r="G11" s="108">
        <f>1/$A$1*[1]TimberSectorMinusCoreVPAImp!F$269</f>
        <v>1.5009764000000043E-3</v>
      </c>
      <c r="H11" s="108">
        <f>1/$A$1*[1]TimberSectorMinusCoreVPAImp!G$269</f>
        <v>6.5000779999999927E-4</v>
      </c>
      <c r="I11" s="108">
        <f>1/$A$1*[1]TimberSectorMinusCoreVPAImp!H$269</f>
        <v>1.8311738199999958E-3</v>
      </c>
      <c r="J11" s="108">
        <f>1/$A$1*[1]TimberSectorMinusCoreVPAImp!I$269</f>
        <v>9.9257913999999895E-4</v>
      </c>
      <c r="K11" s="108">
        <f>1/$A$1*[1]TimberSectorMinusCoreVPAImp!J$269</f>
        <v>1.9113182508534406E-3</v>
      </c>
      <c r="L11" s="108">
        <f>1/$A$1*[1]TimberSectorMinusCoreVPAImp!K$269</f>
        <v>9.3488822000000187E-4</v>
      </c>
      <c r="M11" s="108">
        <f>1/$A$1*[1]TimberSectorMinusCoreVPAImp!L$269</f>
        <v>1.1912360599999985E-3</v>
      </c>
      <c r="N11" s="108">
        <f>1/$A$1*[1]TimberSectorMinusCoreVPAImp!M$269</f>
        <v>2.578718074281039E-3</v>
      </c>
      <c r="O11" s="108">
        <f>1/$A$1*[1]TimberSectorMinusCoreVPAImp!N$269</f>
        <v>9.7000059768913402E-4</v>
      </c>
      <c r="P11" s="108">
        <f>1/$A$1*[1]TimberSectorMinusCoreVPAImp!O$269</f>
        <v>2.6086178743365078E-3</v>
      </c>
      <c r="Q11" s="108">
        <f>1/$A$1*[1]TimberSectorMinusCoreVPAImp!P$269</f>
        <v>9.4653255543639527E-4</v>
      </c>
      <c r="R11" s="108">
        <f>1/$A$1*[1]TimberSectorMinusCoreVPAImp!Q$269</f>
        <v>8.1162437999999506E-4</v>
      </c>
      <c r="S11" s="108">
        <f>1/$A$1*[1]TimberSectorMinusCoreVPAImp!R$269</f>
        <v>1.0209709999999996E-3</v>
      </c>
      <c r="T11" s="108">
        <f>1/$A$1*[1]TimberSectorMinusCoreVPAImp!S$269</f>
        <v>7.0258656420500493E-4</v>
      </c>
      <c r="U11" s="108">
        <f>1/$A$1*[1]TimberSectorMinusCoreVPAImp!T$269</f>
        <v>1.7429242187797572E-3</v>
      </c>
      <c r="V11" s="108">
        <f>1/$A$1*[1]TimberSectorMinusCoreVPAImp!U$269</f>
        <v>1.5946613200000068E-3</v>
      </c>
      <c r="W11" s="108">
        <f>1/$A$1*[1]TimberSectorMinusCoreVPAImp!V$269</f>
        <v>1.346188199999995E-3</v>
      </c>
      <c r="X11" s="108">
        <f>1/$A$1*[1]TimberSectorMinusCoreVPAImp!W$269</f>
        <v>9.5294150000000246E-4</v>
      </c>
      <c r="Y11" s="108">
        <f>1/$A$1*[1]TimberSectorMinusCoreVPAImp!X$269</f>
        <v>1.3095164355799891E-3</v>
      </c>
      <c r="Z11" s="108">
        <f>1/$A$1*[1]TimberSectorMinusCoreVPAImp!Y$269</f>
        <v>7.7553695800000001E-3</v>
      </c>
      <c r="AA11" s="108">
        <f>1/$A$1*[1]TimberSectorMinusCoreVPAImp!Z$269</f>
        <v>3.5984676000000242E-4</v>
      </c>
      <c r="AB11" s="108">
        <f>1/$A$1*[1]TimberSectorMinusCoreVPAImp!AA$269</f>
        <v>0</v>
      </c>
      <c r="AC11" s="62"/>
      <c r="AD11" s="107">
        <f>1/1000*[1]TimberSectorMinusCoreVPAImp!AB$269</f>
        <v>1.3000000000090268E-8</v>
      </c>
      <c r="AE11" s="108">
        <f>1/1000*[1]TimberSectorMinusCoreVPAImp!AC$269</f>
        <v>5.6299999999928283E-7</v>
      </c>
      <c r="AF11" s="108">
        <f>1/1000*[1]TimberSectorMinusCoreVPAImp!AD$269</f>
        <v>6.7979999999998356E-5</v>
      </c>
      <c r="AG11" s="108">
        <f>1/1000*[1]TimberSectorMinusCoreVPAImp!AE$269</f>
        <v>1.0750000000001826E-6</v>
      </c>
      <c r="AH11" s="108">
        <f>1/1000*[1]TimberSectorMinusCoreVPAImp!AF$269</f>
        <v>2.7228500000000156E-4</v>
      </c>
      <c r="AI11" s="108">
        <f>1/1000*[1]TimberSectorMinusCoreVPAImp!AG$269</f>
        <v>1.8924609027390474E-4</v>
      </c>
      <c r="AJ11" s="108">
        <f>1/1000*[1]TimberSectorMinusCoreVPAImp!AH$269</f>
        <v>4.4419354608809912E-4</v>
      </c>
      <c r="AK11" s="108">
        <f>1/1000*[1]TimberSectorMinusCoreVPAImp!AI$269</f>
        <v>2.9169655119503957E-4</v>
      </c>
      <c r="AL11" s="108">
        <f>1/1000*[1]TimberSectorMinusCoreVPAImp!AJ$269</f>
        <v>5.2133649171682618E-4</v>
      </c>
      <c r="AM11" s="108">
        <f>1/1000*[1]TimberSectorMinusCoreVPAImp!AK$269</f>
        <v>2.6306165416922506E-4</v>
      </c>
      <c r="AN11" s="108">
        <f>1/1000*[1]TimberSectorMinusCoreVPAImp!AL$269</f>
        <v>5.0596791114835204E-4</v>
      </c>
      <c r="AO11" s="108">
        <f>1/1000*[1]TimberSectorMinusCoreVPAImp!AM$269</f>
        <v>1.2571480255283919E-3</v>
      </c>
      <c r="AP11" s="108">
        <f>1/1000*[1]TimberSectorMinusCoreVPAImp!AN$269</f>
        <v>4.7221925291545606E-4</v>
      </c>
      <c r="AQ11" s="108">
        <f>1/1000*[1]TimberSectorMinusCoreVPAImp!AO$269</f>
        <v>8.3524107230254624E-4</v>
      </c>
      <c r="AR11" s="108">
        <f>1/1000*[1]TimberSectorMinusCoreVPAImp!AP$269</f>
        <v>4.3648474826214143E-4</v>
      </c>
      <c r="AS11" s="108">
        <f>1/1000*[1]TimberSectorMinusCoreVPAImp!AQ$269</f>
        <v>3.2413117960979954E-4</v>
      </c>
      <c r="AT11" s="108">
        <f>1/1000*[1]TimberSectorMinusCoreVPAImp!AR$269</f>
        <v>3.5829352559305734E-4</v>
      </c>
      <c r="AU11" s="108">
        <f>1/1000*[1]TimberSectorMinusCoreVPAImp!AS$269</f>
        <v>3.8632706688164443E-4</v>
      </c>
      <c r="AV11" s="108">
        <f>1/1000*[1]TimberSectorMinusCoreVPAImp!AT$269</f>
        <v>6.7471431527077528E-4</v>
      </c>
      <c r="AW11" s="108">
        <f>1/1000*[1]TimberSectorMinusCoreVPAImp!AU$269</f>
        <v>5.7739400000000017E-4</v>
      </c>
      <c r="AX11" s="108">
        <f>1/1000*[1]TimberSectorMinusCoreVPAImp!AV$269</f>
        <v>5.1465999999999892E-4</v>
      </c>
      <c r="AY11" s="108">
        <f>1/1000*[1]TimberSectorMinusCoreVPAImp!AW$269</f>
        <v>3.1641999999999977E-4</v>
      </c>
      <c r="AZ11" s="108">
        <f>1/1000*[1]TimberSectorMinusCoreVPAImp!AX$269</f>
        <v>4.5243615999999705E-4</v>
      </c>
      <c r="BA11" s="108">
        <f>1/1000*[1]TimberSectorMinusCoreVPAImp!AY$269</f>
        <v>1.8802930000000003E-3</v>
      </c>
      <c r="BB11" s="108">
        <f>1/1000*[1]TimberSectorMinusCoreVPAImp!AZ$269</f>
        <v>8.7581380000000014E-5</v>
      </c>
      <c r="BC11" s="108">
        <f>1/1000*[1]TimberSectorMinusCoreVPAImp!BA$269</f>
        <v>0</v>
      </c>
      <c r="BD11" s="231"/>
    </row>
    <row r="12" spans="1:56" ht="20" customHeight="1">
      <c r="B12" s="21" t="s">
        <v>120</v>
      </c>
      <c r="C12" s="56">
        <f>1/$A$1*[1]TimberSectorMinusCoreVPAImp!B$267</f>
        <v>3.9853708800000484E-2</v>
      </c>
      <c r="D12" s="58">
        <f>1/$A$1*[1]TimberSectorMinusCoreVPAImp!C$267</f>
        <v>8.6763798000000281E-2</v>
      </c>
      <c r="E12" s="58">
        <f>1/$A$1*[1]TimberSectorMinusCoreVPAImp!D$267</f>
        <v>8.4804582799999986E-2</v>
      </c>
      <c r="F12" s="58">
        <f>1/$A$1*[1]TimberSectorMinusCoreVPAImp!E$267</f>
        <v>9.7191849999999913E-2</v>
      </c>
      <c r="G12" s="58">
        <f>1/$A$1*[1]TimberSectorMinusCoreVPAImp!F$267</f>
        <v>0.1507996384000001</v>
      </c>
      <c r="H12" s="58">
        <f>1/$A$1*[1]TimberSectorMinusCoreVPAImp!G$267</f>
        <v>0.1696233179999988</v>
      </c>
      <c r="I12" s="58">
        <f>1/$A$1*[1]TimberSectorMinusCoreVPAImp!H$267</f>
        <v>0.24590792183221377</v>
      </c>
      <c r="J12" s="58">
        <f>1/$A$1*[1]TimberSectorMinusCoreVPAImp!I$267</f>
        <v>0.27403234670000087</v>
      </c>
      <c r="K12" s="58">
        <f>1/$A$1*[1]TimberSectorMinusCoreVPAImp!J$267</f>
        <v>0.30049507057718072</v>
      </c>
      <c r="L12" s="58">
        <f>1/$A$1*[1]TimberSectorMinusCoreVPAImp!K$267</f>
        <v>0.23476405820000085</v>
      </c>
      <c r="M12" s="58">
        <f>1/$A$1*[1]TimberSectorMinusCoreVPAImp!L$267</f>
        <v>0.25810445192000009</v>
      </c>
      <c r="N12" s="58">
        <f>1/$A$1*[1]TimberSectorMinusCoreVPAImp!M$267</f>
        <v>0.32419474218581468</v>
      </c>
      <c r="O12" s="58">
        <f>1/$A$1*[1]TimberSectorMinusCoreVPAImp!N$267</f>
        <v>0.3409814788227104</v>
      </c>
      <c r="P12" s="58">
        <f>1/$A$1*[1]TimberSectorMinusCoreVPAImp!O$267</f>
        <v>0.35564869589734582</v>
      </c>
      <c r="Q12" s="58">
        <f>1/$A$1*[1]TimberSectorMinusCoreVPAImp!P$267</f>
        <v>0.30053364852524933</v>
      </c>
      <c r="R12" s="58">
        <f>1/$A$1*[1]TimberSectorMinusCoreVPAImp!Q$267</f>
        <v>0.23968509417999989</v>
      </c>
      <c r="S12" s="58">
        <f>1/$A$1*[1]TimberSectorMinusCoreVPAImp!R$267</f>
        <v>0.24094344159999989</v>
      </c>
      <c r="T12" s="58">
        <f>1/$A$1*[1]TimberSectorMinusCoreVPAImp!S$267</f>
        <v>0.19672216764161729</v>
      </c>
      <c r="U12" s="58">
        <f>1/$A$1*[1]TimberSectorMinusCoreVPAImp!T$267</f>
        <v>0.31583796576248513</v>
      </c>
      <c r="V12" s="58">
        <f>1/$A$1*[1]TimberSectorMinusCoreVPAImp!U$267</f>
        <v>0.3071698535000002</v>
      </c>
      <c r="W12" s="58">
        <f>1/$A$1*[1]TimberSectorMinusCoreVPAImp!V$267</f>
        <v>0.36444049409333362</v>
      </c>
      <c r="X12" s="58">
        <f>1/$A$1*[1]TimberSectorMinusCoreVPAImp!W$267</f>
        <v>0.32711732237999958</v>
      </c>
      <c r="Y12" s="58">
        <f>1/$A$1*[1]TimberSectorMinusCoreVPAImp!X$267</f>
        <v>0.23696762014998013</v>
      </c>
      <c r="Z12" s="58">
        <f>1/$A$1*[1]TimberSectorMinusCoreVPAImp!Y$267</f>
        <v>6.7415879999999984E-4</v>
      </c>
      <c r="AA12" s="58">
        <f>1/$A$1*[1]TimberSectorMinusCoreVPAImp!Z$267</f>
        <v>0.51017075553549995</v>
      </c>
      <c r="AB12" s="58">
        <f>1/$A$1*[1]TimberSectorMinusCoreVPAImp!AA$267</f>
        <v>0</v>
      </c>
      <c r="AC12" s="62"/>
      <c r="AD12" s="56">
        <f>1/1000*[1]TimberSectorMinusCoreVPAImp!AB$267</f>
        <v>1.0720801000000005E-2</v>
      </c>
      <c r="AE12" s="58">
        <f>1/1000*[1]TimberSectorMinusCoreVPAImp!AC$267</f>
        <v>1.5618731999999991E-2</v>
      </c>
      <c r="AF12" s="58">
        <f>1/1000*[1]TimberSectorMinusCoreVPAImp!AD$267</f>
        <v>2.3439872000000035E-2</v>
      </c>
      <c r="AG12" s="58">
        <f>1/1000*[1]TimberSectorMinusCoreVPAImp!AE$267</f>
        <v>2.6221558000000002E-2</v>
      </c>
      <c r="AH12" s="58">
        <f>1/1000*[1]TimberSectorMinusCoreVPAImp!AF$267</f>
        <v>3.9918242999999923E-2</v>
      </c>
      <c r="AI12" s="58">
        <f>1/1000*[1]TimberSectorMinusCoreVPAImp!AG$267</f>
        <v>4.9714807809538131E-2</v>
      </c>
      <c r="AJ12" s="58">
        <f>1/1000*[1]TimberSectorMinusCoreVPAImp!AH$267</f>
        <v>7.3439022033520943E-2</v>
      </c>
      <c r="AK12" s="58">
        <f>1/1000*[1]TimberSectorMinusCoreVPAImp!AI$267</f>
        <v>8.9649616072966024E-2</v>
      </c>
      <c r="AL12" s="58">
        <f>1/1000*[1]TimberSectorMinusCoreVPAImp!AJ$267</f>
        <v>9.9521592138759801E-2</v>
      </c>
      <c r="AM12" s="58">
        <f>1/1000*[1]TimberSectorMinusCoreVPAImp!AK$267</f>
        <v>7.5252499418750021E-2</v>
      </c>
      <c r="AN12" s="58">
        <f>1/1000*[1]TimberSectorMinusCoreVPAImp!AL$267</f>
        <v>9.9044345521468083E-2</v>
      </c>
      <c r="AO12" s="58">
        <f>1/1000*[1]TimberSectorMinusCoreVPAImp!AM$267</f>
        <v>0.13068374206883127</v>
      </c>
      <c r="AP12" s="58">
        <f>1/1000*[1]TimberSectorMinusCoreVPAImp!AN$267</f>
        <v>0.15181266626433848</v>
      </c>
      <c r="AQ12" s="58">
        <f>1/1000*[1]TimberSectorMinusCoreVPAImp!AO$267</f>
        <v>0.16799075449857359</v>
      </c>
      <c r="AR12" s="58">
        <f>1/1000*[1]TimberSectorMinusCoreVPAImp!AP$267</f>
        <v>0.1736233665584361</v>
      </c>
      <c r="AS12" s="58">
        <f>1/1000*[1]TimberSectorMinusCoreVPAImp!AQ$267</f>
        <v>0.17086132068191057</v>
      </c>
      <c r="AT12" s="58">
        <f>1/1000*[1]TimberSectorMinusCoreVPAImp!AR$267</f>
        <v>0.16602056521294423</v>
      </c>
      <c r="AU12" s="58">
        <f>1/1000*[1]TimberSectorMinusCoreVPAImp!AS$267</f>
        <v>0.17897967837071674</v>
      </c>
      <c r="AV12" s="58">
        <f>1/1000*[1]TimberSectorMinusCoreVPAImp!AT$267</f>
        <v>0.20259550607727944</v>
      </c>
      <c r="AW12" s="58">
        <f>1/1000*[1]TimberSectorMinusCoreVPAImp!AU$267</f>
        <v>0.18923933000000001</v>
      </c>
      <c r="AX12" s="58">
        <f>1/1000*[1]TimberSectorMinusCoreVPAImp!AV$267</f>
        <v>0.19366305800000003</v>
      </c>
      <c r="AY12" s="58">
        <f>1/1000*[1]TimberSectorMinusCoreVPAImp!AW$267</f>
        <v>0.24863177199999997</v>
      </c>
      <c r="AZ12" s="58">
        <f>1/1000*[1]TimberSectorMinusCoreVPAImp!AX$267</f>
        <v>0.23699598090500004</v>
      </c>
      <c r="BA12" s="58">
        <f>1/1000*[1]TimberSectorMinusCoreVPAImp!AY$267</f>
        <v>2.1822550000000001E-3</v>
      </c>
      <c r="BB12" s="58">
        <f>1/1000*[1]TimberSectorMinusCoreVPAImp!AZ$267</f>
        <v>0.25675616357000008</v>
      </c>
      <c r="BC12" s="58">
        <f>1/1000*[1]TimberSectorMinusCoreVPAImp!BA$267</f>
        <v>0</v>
      </c>
      <c r="BD12" s="231"/>
    </row>
    <row r="13" spans="1:56">
      <c r="B13" s="5" t="s">
        <v>77</v>
      </c>
      <c r="C13" s="77">
        <f>1/$A$1*[1]TimberSectorMinusCoreVPAImp!$B$156</f>
        <v>1.6953706000000013E-2</v>
      </c>
      <c r="D13" s="12">
        <f>1/$A$1*[1]TimberSectorMinusCoreVPAImp!$C$156</f>
        <v>5.4507009199999984E-2</v>
      </c>
      <c r="E13" s="12">
        <f>1/$A$1*[1]TimberSectorMinusCoreVPAImp!$D$156</f>
        <v>1.7394484799999999E-2</v>
      </c>
      <c r="F13" s="12">
        <f>1/$A$1*[1]TimberSectorMinusCoreVPAImp!$E$156</f>
        <v>5.0931327999999554E-3</v>
      </c>
      <c r="G13" s="12">
        <f>1/$A$1*[1]TimberSectorMinusCoreVPAImp!$F$156</f>
        <v>5.7891764000000401E-3</v>
      </c>
      <c r="H13" s="12">
        <f>1/$A$1*[1]TimberSectorMinusCoreVPAImp!$G$156</f>
        <v>1.3407758000000158E-2</v>
      </c>
      <c r="I13" s="12">
        <f>1/$A$1*[1]TimberSectorMinusCoreVPAImp!$H$156</f>
        <v>6.7160900948336322E-2</v>
      </c>
      <c r="J13" s="12">
        <f>1/$A$1*[1]TimberSectorMinusCoreVPAImp!$I$156</f>
        <v>7.2089253319999963E-2</v>
      </c>
      <c r="K13" s="12">
        <f>1/$A$1*[1]TimberSectorMinusCoreVPAImp!J$156</f>
        <v>9.5443560798534222E-2</v>
      </c>
      <c r="L13" s="12">
        <f>1/$A$1*[1]TimberSectorMinusCoreVPAImp!K$156</f>
        <v>8.3431252799999953E-2</v>
      </c>
      <c r="M13" s="12">
        <f>1/$A$1*[1]TimberSectorMinusCoreVPAImp!L$156</f>
        <v>7.8327229259999825E-2</v>
      </c>
      <c r="N13" s="12">
        <f>1/$A$1*[1]TimberSectorMinusCoreVPAImp!M$156</f>
        <v>6.1711136508712516E-2</v>
      </c>
      <c r="O13" s="12">
        <f>1/$A$1*[1]TimberSectorMinusCoreVPAImp!N$156</f>
        <v>7.7730652877330331E-2</v>
      </c>
      <c r="P13" s="12">
        <f>1/$A$1*[1]TimberSectorMinusCoreVPAImp!O$156</f>
        <v>9.9050252811315909E-2</v>
      </c>
      <c r="Q13" s="12">
        <f>1/$A$1*[1]TimberSectorMinusCoreVPAImp!P$156</f>
        <v>5.0289093784668212E-2</v>
      </c>
      <c r="R13" s="12">
        <f>1/$A$1*[1]TimberSectorMinusCoreVPAImp!Q$156</f>
        <v>1.7727751159999999E-2</v>
      </c>
      <c r="S13" s="12">
        <f>1/$A$1*[1]TimberSectorMinusCoreVPAImp!R$156</f>
        <v>1.398439672E-2</v>
      </c>
      <c r="T13" s="12">
        <f>1/$A$1*[1]TimberSectorMinusCoreVPAImp!S$156</f>
        <v>1.8215512359718539E-2</v>
      </c>
      <c r="U13" s="12">
        <f>1/$A$1*[1]TimberSectorMinusCoreVPAImp!T$156</f>
        <v>2.4369509757704647E-2</v>
      </c>
      <c r="V13" s="12">
        <f>1/$A$1*[1]TimberSectorMinusCoreVPAImp!U$156</f>
        <v>1.0304711340000001E-2</v>
      </c>
      <c r="W13" s="12">
        <f>1/$A$1*[1]TimberSectorMinusCoreVPAImp!V$156</f>
        <v>2.0414102940000005E-2</v>
      </c>
      <c r="X13" s="12">
        <f>1/$A$1*[1]TimberSectorMinusCoreVPAImp!W$156</f>
        <v>7.7911366400000015E-3</v>
      </c>
      <c r="Y13" s="12">
        <f>1/$A$1*[1]TimberSectorMinusCoreVPAImp!X$156</f>
        <v>6.8570360747999999E-3</v>
      </c>
      <c r="Z13" s="12">
        <f>1/$A$1*[1]TimberSectorMinusCoreVPAImp!Y$156</f>
        <v>0</v>
      </c>
      <c r="AA13" s="12">
        <f>1/$A$1*[1]TimberSectorMinusCoreVPAImp!Z$156</f>
        <v>4.596200000000052E-5</v>
      </c>
      <c r="AB13" s="12">
        <f>1/$A$1*[1]TimberSectorMinusCoreVPAImp!AA$156</f>
        <v>0</v>
      </c>
      <c r="AC13" s="62"/>
      <c r="AD13" s="77">
        <f>1/1000*[1]TimberSectorMinusCoreVPAImp!AB$156</f>
        <v>3.311040999999989E-3</v>
      </c>
      <c r="AE13" s="12">
        <f>1/1000*[1]TimberSectorMinusCoreVPAImp!AC$156</f>
        <v>5.9285420000000002E-3</v>
      </c>
      <c r="AF13" s="12">
        <f>1/1000*[1]TimberSectorMinusCoreVPAImp!AD$156</f>
        <v>3.2253610000000064E-3</v>
      </c>
      <c r="AG13" s="12">
        <f>1/1000*[1]TimberSectorMinusCoreVPAImp!AE$156</f>
        <v>2.3750449999999715E-3</v>
      </c>
      <c r="AH13" s="12">
        <f>1/1000*[1]TimberSectorMinusCoreVPAImp!AF$156</f>
        <v>1.9180089999999838E-3</v>
      </c>
      <c r="AI13" s="12">
        <f>1/1000*[1]TimberSectorMinusCoreVPAImp!AG$156</f>
        <v>2.2737775516469155E-3</v>
      </c>
      <c r="AJ13" s="12">
        <f>1/1000*[1]TimberSectorMinusCoreVPAImp!AH$156</f>
        <v>1.1977083556566924E-2</v>
      </c>
      <c r="AK13" s="12">
        <f>1/1000*[1]TimberSectorMinusCoreVPAImp!AI$156</f>
        <v>1.1869958866863926E-2</v>
      </c>
      <c r="AL13" s="12">
        <f>1/1000*[1]TimberSectorMinusCoreVPAImp!AJ$156</f>
        <v>1.3439932288572478E-2</v>
      </c>
      <c r="AM13" s="12">
        <f>1/1000*[1]TimberSectorMinusCoreVPAImp!AK$156</f>
        <v>1.0589828597651653E-2</v>
      </c>
      <c r="AN13" s="12">
        <f>1/1000*[1]TimberSectorMinusCoreVPAImp!AL$156</f>
        <v>9.7003129879170667E-3</v>
      </c>
      <c r="AO13" s="12">
        <f>1/1000*[1]TimberSectorMinusCoreVPAImp!AM$156</f>
        <v>7.7348120401834995E-3</v>
      </c>
      <c r="AP13" s="12">
        <f>1/1000*[1]TimberSectorMinusCoreVPAImp!AN$156</f>
        <v>8.9873224431155242E-3</v>
      </c>
      <c r="AQ13" s="12">
        <f>1/1000*[1]TimberSectorMinusCoreVPAImp!AO$156</f>
        <v>8.7984799688100562E-3</v>
      </c>
      <c r="AR13" s="12">
        <f>1/1000*[1]TimberSectorMinusCoreVPAImp!AP$156</f>
        <v>7.8517369908106937E-3</v>
      </c>
      <c r="AS13" s="12">
        <f>1/1000*[1]TimberSectorMinusCoreVPAImp!AQ$156</f>
        <v>2.7061451712738871E-3</v>
      </c>
      <c r="AT13" s="12">
        <f>1/1000*[1]TimberSectorMinusCoreVPAImp!AR$156</f>
        <v>5.2312121825836043E-3</v>
      </c>
      <c r="AU13" s="12">
        <f>1/1000*[1]TimberSectorMinusCoreVPAImp!AS$156</f>
        <v>7.4967189182072467E-3</v>
      </c>
      <c r="AV13" s="12">
        <f>1/1000*[1]TimberSectorMinusCoreVPAImp!AT$156</f>
        <v>6.3981604661553712E-3</v>
      </c>
      <c r="AW13" s="12">
        <f>1/1000*[1]TimberSectorMinusCoreVPAImp!AU$156</f>
        <v>5.4054290000000015E-3</v>
      </c>
      <c r="AX13" s="12">
        <f>1/1000*[1]TimberSectorMinusCoreVPAImp!AV$156</f>
        <v>3.2718780000000011E-3</v>
      </c>
      <c r="AY13" s="12">
        <f>1/1000*[1]TimberSectorMinusCoreVPAImp!AW$156</f>
        <v>5.7246629999999988E-3</v>
      </c>
      <c r="AZ13" s="12">
        <f>1/1000*[1]TimberSectorMinusCoreVPAImp!AX$156</f>
        <v>6.0731690439999996E-3</v>
      </c>
      <c r="BA13" s="12">
        <f>1/1000*[1]TimberSectorMinusCoreVPAImp!AY$156</f>
        <v>0</v>
      </c>
      <c r="BB13" s="12">
        <f>1/1000*[1]TimberSectorMinusCoreVPAImp!AZ$156</f>
        <v>2.7762764999999991E-4</v>
      </c>
      <c r="BC13" s="12">
        <f>1/1000*[1]TimberSectorMinusCoreVPAImp!BA$156</f>
        <v>0</v>
      </c>
      <c r="BD13" s="231"/>
    </row>
    <row r="14" spans="1:56">
      <c r="B14" s="83" t="s">
        <v>39</v>
      </c>
      <c r="C14" s="43">
        <f>1/$A$1*(SUM([1]TimberSectorMinusCoreVPAImp!B$47:B$47)+SUM([1]TimberSectorMinusCoreVPAImp!B$105:B$105))</f>
        <v>4.8648347999999944E-3</v>
      </c>
      <c r="D14" s="14">
        <f>1/$A$1*(SUM([1]TimberSectorMinusCoreVPAImp!C$47:C$47)+SUM([1]TimberSectorMinusCoreVPAImp!C$105:C$105))</f>
        <v>5.451392800000004E-3</v>
      </c>
      <c r="E14" s="14">
        <f>1/$A$1*(SUM([1]TimberSectorMinusCoreVPAImp!D$47:D$47)+SUM([1]TimberSectorMinusCoreVPAImp!D$105:D$105))</f>
        <v>1.6722585600000003E-2</v>
      </c>
      <c r="F14" s="14">
        <f>1/$A$1*(SUM([1]TimberSectorMinusCoreVPAImp!E$47:E$47)+SUM([1]TimberSectorMinusCoreVPAImp!E$105:E$105))</f>
        <v>1.7008426400000012E-2</v>
      </c>
      <c r="G14" s="14">
        <f>1/$A$1*(SUM([1]TimberSectorMinusCoreVPAImp!F$47:F$47)+SUM([1]TimberSectorMinusCoreVPAImp!F$105:F$105))</f>
        <v>2.4912397999999995E-2</v>
      </c>
      <c r="H14" s="14">
        <f>1/$A$1*(SUM([1]TimberSectorMinusCoreVPAImp!G$47:G$47)+SUM([1]TimberSectorMinusCoreVPAImp!G$105:G$105))</f>
        <v>4.1258253399999882E-2</v>
      </c>
      <c r="I14" s="14">
        <f>1/$A$1*(SUM([1]TimberSectorMinusCoreVPAImp!H$47:H$47)+SUM([1]TimberSectorMinusCoreVPAImp!H$105:H$105))</f>
        <v>6.0648205905766979E-2</v>
      </c>
      <c r="J14" s="14">
        <f>1/$A$1*(SUM([1]TimberSectorMinusCoreVPAImp!I$47:I$47)+SUM([1]TimberSectorMinusCoreVPAImp!I$105:I$105))</f>
        <v>6.9387267179999851E-2</v>
      </c>
      <c r="K14" s="14">
        <f>1/$A$1*(SUM([1]TimberSectorMinusCoreVPAImp!J$47:J$47)+SUM([1]TimberSectorMinusCoreVPAImp!J$105:J$105))</f>
        <v>7.264148818071034E-2</v>
      </c>
      <c r="L14" s="14">
        <f>1/$A$1*(SUM([1]TimberSectorMinusCoreVPAImp!K$47:K$47)+SUM([1]TimberSectorMinusCoreVPAImp!K$105:K$105))</f>
        <v>5.2042925479999974E-2</v>
      </c>
      <c r="M14" s="14">
        <f>1/$A$1*(SUM([1]TimberSectorMinusCoreVPAImp!L$47:L$47)+SUM([1]TimberSectorMinusCoreVPAImp!L$105:L$105))</f>
        <v>6.4408871380000052E-2</v>
      </c>
      <c r="N14" s="14">
        <f>1/$A$1*(SUM([1]TimberSectorMinusCoreVPAImp!M$47:M$47)+SUM([1]TimberSectorMinusCoreVPAImp!M$105:M$105))</f>
        <v>0.11525406725751915</v>
      </c>
      <c r="O14" s="14">
        <f>1/$A$1*(SUM([1]TimberSectorMinusCoreVPAImp!N$47:N$47)+SUM([1]TimberSectorMinusCoreVPAImp!N$105:N$105))</f>
        <v>0.1431604396853659</v>
      </c>
      <c r="P14" s="14">
        <f>1/$A$1*(SUM([1]TimberSectorMinusCoreVPAImp!O$47:O$47)+SUM([1]TimberSectorMinusCoreVPAImp!O$105:O$105))</f>
        <v>0.13954402102742483</v>
      </c>
      <c r="Q14" s="14">
        <f>1/$A$1*(SUM([1]TimberSectorMinusCoreVPAImp!P$47:P$47)+SUM([1]TimberSectorMinusCoreVPAImp!P$105:P$105))</f>
        <v>0.14393561326901988</v>
      </c>
      <c r="R14" s="14">
        <f>1/$A$1*(SUM([1]TimberSectorMinusCoreVPAImp!Q$47:Q$47)+SUM([1]TimberSectorMinusCoreVPAImp!Q$105:Q$105))</f>
        <v>0.13076884141999975</v>
      </c>
      <c r="S14" s="14">
        <f>1/$A$1*(SUM([1]TimberSectorMinusCoreVPAImp!R$47:R$47)+SUM([1]TimberSectorMinusCoreVPAImp!R$105:R$105))</f>
        <v>0.13734960917999969</v>
      </c>
      <c r="T14" s="14">
        <f>1/$A$1*(SUM([1]TimberSectorMinusCoreVPAImp!S$47:S$47)+SUM([1]TimberSectorMinusCoreVPAImp!S$105:S$105))</f>
        <v>9.8524677678033926E-2</v>
      </c>
      <c r="U14" s="14">
        <f>1/$A$1*(SUM([1]TimberSectorMinusCoreVPAImp!T$47:T$47)+SUM([1]TimberSectorMinusCoreVPAImp!T$105:T$105))</f>
        <v>0.18190033059022084</v>
      </c>
      <c r="V14" s="14">
        <f>1/$A$1*(SUM([1]TimberSectorMinusCoreVPAImp!U$47:U$47)+SUM([1]TimberSectorMinusCoreVPAImp!U$105:U$105))</f>
        <v>0.20073078495999999</v>
      </c>
      <c r="W14" s="14">
        <f>1/$A$1*(SUM([1]TimberSectorMinusCoreVPAImp!V$47:V$47)+SUM([1]TimberSectorMinusCoreVPAImp!V$105:V$105))</f>
        <v>0.25686008535999999</v>
      </c>
      <c r="X14" s="14">
        <f>1/$A$1*(SUM([1]TimberSectorMinusCoreVPAImp!W$47:W$47)+SUM([1]TimberSectorMinusCoreVPAImp!W$105:W$105))</f>
        <v>0.24434123713999978</v>
      </c>
      <c r="Y14" s="14">
        <f>1/$A$1*(SUM([1]TimberSectorMinusCoreVPAImp!X$47:X$47)+SUM([1]TimberSectorMinusCoreVPAImp!X$105:X$105))</f>
        <v>0.18212983184258003</v>
      </c>
      <c r="Z14" s="14">
        <f>1/$A$1*(SUM([1]TimberSectorMinusCoreVPAImp!Y$47:Y$47)+SUM([1]TimberSectorMinusCoreVPAImp!Y$105:Y$105))</f>
        <v>0</v>
      </c>
      <c r="AA14" s="14">
        <f>1/$A$1*(SUM([1]TimberSectorMinusCoreVPAImp!Z$47:Z$47)+SUM([1]TimberSectorMinusCoreVPAImp!Z$105:Z$105))</f>
        <v>0.44511060529235985</v>
      </c>
      <c r="AB14" s="14">
        <f>1/$A$1*(SUM([1]TimberSectorMinusCoreVPAImp!AA$47:AA$47)+SUM([1]TimberSectorMinusCoreVPAImp!AA$105:AA$105))</f>
        <v>0</v>
      </c>
      <c r="AC14" s="62"/>
      <c r="AD14" s="43">
        <f>1/1000*(SUM([1]TimberSectorMinusCoreVPAImp!AB$47:AB$47)+SUM([1]TimberSectorMinusCoreVPAImp!AB$105:AB$105))</f>
        <v>2.6343800000000004E-3</v>
      </c>
      <c r="AE14" s="14">
        <f>1/1000*(SUM([1]TimberSectorMinusCoreVPAImp!AC$47:AC$47)+SUM([1]TimberSectorMinusCoreVPAImp!AC$105:AC$105))</f>
        <v>3.0234199999999993E-3</v>
      </c>
      <c r="AF14" s="14">
        <f>1/1000*(SUM([1]TimberSectorMinusCoreVPAImp!AD$47:AD$47)+SUM([1]TimberSectorMinusCoreVPAImp!AD$105:AD$105))</f>
        <v>7.1587370000000001E-3</v>
      </c>
      <c r="AG14" s="14">
        <f>1/1000*(SUM([1]TimberSectorMinusCoreVPAImp!AE$47:AE$47)+SUM([1]TimberSectorMinusCoreVPAImp!AE$105:AE$105))</f>
        <v>7.0251509999999994E-3</v>
      </c>
      <c r="AH14" s="14">
        <f>1/1000*(SUM([1]TimberSectorMinusCoreVPAImp!AF$47:AF$47)+SUM([1]TimberSectorMinusCoreVPAImp!AF$105:AF$105))</f>
        <v>1.3328217999999992E-2</v>
      </c>
      <c r="AI14" s="14">
        <f>1/1000*(SUM([1]TimberSectorMinusCoreVPAImp!AG$47:AG$47)+SUM([1]TimberSectorMinusCoreVPAImp!AG$105:AG$105))</f>
        <v>2.0349898366320996E-2</v>
      </c>
      <c r="AJ14" s="14">
        <f>1/1000*(SUM([1]TimberSectorMinusCoreVPAImp!AH$47:AH$47)+SUM([1]TimberSectorMinusCoreVPAImp!AH$105:AH$105))</f>
        <v>2.8105224146201289E-2</v>
      </c>
      <c r="AK14" s="14">
        <f>1/1000*(SUM([1]TimberSectorMinusCoreVPAImp!AI$47:AI$47)+SUM([1]TimberSectorMinusCoreVPAImp!AI$105:AI$105))</f>
        <v>3.7204540823471195E-2</v>
      </c>
      <c r="AL14" s="14">
        <f>1/1000*(SUM([1]TimberSectorMinusCoreVPAImp!AJ$47:AJ$47)+SUM([1]TimberSectorMinusCoreVPAImp!AJ$105:AJ$105))</f>
        <v>4.1229173715305593E-2</v>
      </c>
      <c r="AM14" s="14">
        <f>1/1000*(SUM([1]TimberSectorMinusCoreVPAImp!AK$47:AK$47)+SUM([1]TimberSectorMinusCoreVPAImp!AK$105:AK$105))</f>
        <v>3.132906850402032E-2</v>
      </c>
      <c r="AN14" s="14">
        <f>1/1000*(SUM([1]TimberSectorMinusCoreVPAImp!AL$47:AL$47)+SUM([1]TimberSectorMinusCoreVPAImp!AL$105:AL$105))</f>
        <v>4.3553045274267052E-2</v>
      </c>
      <c r="AO14" s="14">
        <f>1/1000*(SUM([1]TimberSectorMinusCoreVPAImp!AM$47:AM$47)+SUM([1]TimberSectorMinusCoreVPAImp!AM$105:AM$105))</f>
        <v>7.096908162941859E-2</v>
      </c>
      <c r="AP14" s="14">
        <f>1/1000*(SUM([1]TimberSectorMinusCoreVPAImp!AN$47:AN$47)+SUM([1]TimberSectorMinusCoreVPAImp!AN$105:AN$105))</f>
        <v>8.9842300077028384E-2</v>
      </c>
      <c r="AQ14" s="14">
        <f>1/1000*(SUM([1]TimberSectorMinusCoreVPAImp!AO$47:AO$47)+SUM([1]TimberSectorMinusCoreVPAImp!AO$105:AO$105))</f>
        <v>0.10254893282675379</v>
      </c>
      <c r="AR14" s="14">
        <f>1/1000*(SUM([1]TimberSectorMinusCoreVPAImp!AP$47:AP$47)+SUM([1]TimberSectorMinusCoreVPAImp!AP$105:AP$105))</f>
        <v>0.10575442897328528</v>
      </c>
      <c r="AS14" s="14">
        <f>1/1000*(SUM([1]TimberSectorMinusCoreVPAImp!AQ$47:AQ$47)+SUM([1]TimberSectorMinusCoreVPAImp!AQ$105:AQ$105))</f>
        <v>0.11158407416404095</v>
      </c>
      <c r="AT14" s="14">
        <f>1/1000*(SUM([1]TimberSectorMinusCoreVPAImp!AR$47:AR$47)+SUM([1]TimberSectorMinusCoreVPAImp!AR$105:AR$105))</f>
        <v>0.10609134182067215</v>
      </c>
      <c r="AU14" s="14">
        <f>1/1000*(SUM([1]TimberSectorMinusCoreVPAImp!AS$47:AS$47)+SUM([1]TimberSectorMinusCoreVPAImp!AS$105:AS$105))</f>
        <v>0.11442753502614085</v>
      </c>
      <c r="AV14" s="14">
        <f>1/1000*(SUM([1]TimberSectorMinusCoreVPAImp!AT$47:AT$47)+SUM([1]TimberSectorMinusCoreVPAImp!AT$105:AT$105))</f>
        <v>0.13631564236543542</v>
      </c>
      <c r="AW14" s="14">
        <f>1/1000*(SUM([1]TimberSectorMinusCoreVPAImp!AU$47:AU$47)+SUM([1]TimberSectorMinusCoreVPAImp!AU$105:AU$105))</f>
        <v>0.132969958</v>
      </c>
      <c r="AX14" s="14">
        <f>1/1000*(SUM([1]TimberSectorMinusCoreVPAImp!AV$47:AV$47)+SUM([1]TimberSectorMinusCoreVPAImp!AV$105:AV$105))</f>
        <v>0.14990551399999999</v>
      </c>
      <c r="AY14" s="14">
        <f>1/1000*(SUM([1]TimberSectorMinusCoreVPAImp!AW$47:AW$47)+SUM([1]TimberSectorMinusCoreVPAImp!AW$105:AW$105))</f>
        <v>0.20447676699999998</v>
      </c>
      <c r="AZ14" s="14">
        <f>1/1000*(SUM([1]TimberSectorMinusCoreVPAImp!AX$47:AX$47)+SUM([1]TimberSectorMinusCoreVPAImp!AX$105:AX$105))</f>
        <v>0.18606917748200005</v>
      </c>
      <c r="BA14" s="14">
        <f>1/1000*(SUM([1]TimberSectorMinusCoreVPAImp!AY$47:AY$47)+SUM([1]TimberSectorMinusCoreVPAImp!AY$105:AY$105))</f>
        <v>0</v>
      </c>
      <c r="BB14" s="14">
        <f>1/1000*(SUM([1]TimberSectorMinusCoreVPAImp!AZ$47:AZ$47)+SUM([1]TimberSectorMinusCoreVPAImp!AZ$105:AZ$105))</f>
        <v>0.21190015415000008</v>
      </c>
      <c r="BC14" s="14">
        <f>1/1000*(SUM([1]TimberSectorMinusCoreVPAImp!BA$47:BA$47)+SUM([1]TimberSectorMinusCoreVPAImp!BA$105:BA$105))</f>
        <v>0</v>
      </c>
      <c r="BD14" s="231"/>
    </row>
    <row r="15" spans="1:56">
      <c r="B15" s="5" t="s">
        <v>82</v>
      </c>
      <c r="C15" s="77">
        <f>1/$A$1*[1]TimberSectorMinusCoreVPAImp!$B$116</f>
        <v>2.0842639999999997E-4</v>
      </c>
      <c r="D15" s="12">
        <f>1/$A$1*[1]TimberSectorMinusCoreVPAImp!$C$116</f>
        <v>2.9713320000000006E-4</v>
      </c>
      <c r="E15" s="12">
        <f>1/$A$1*[1]TimberSectorMinusCoreVPAImp!$D$116</f>
        <v>3.1553143999999999E-3</v>
      </c>
      <c r="F15" s="12">
        <f>1/$A$1*[1]TimberSectorMinusCoreVPAImp!$E$116</f>
        <v>9.2936787999999999E-3</v>
      </c>
      <c r="G15" s="12">
        <f>1/$A$1*[1]TimberSectorMinusCoreVPAImp!$F$116</f>
        <v>2.1428887199999996E-2</v>
      </c>
      <c r="H15" s="12">
        <f>1/$A$1*[1]TimberSectorMinusCoreVPAImp!$G$116</f>
        <v>1.9701567200000002E-2</v>
      </c>
      <c r="I15" s="12">
        <f>1/$A$1*[1]TimberSectorMinusCoreVPAImp!$H$116</f>
        <v>1.8084003473185874E-2</v>
      </c>
      <c r="J15" s="12">
        <f>1/$A$1*[1]TimberSectorMinusCoreVPAImp!$I$116</f>
        <v>2.3582585039999996E-2</v>
      </c>
      <c r="K15" s="12">
        <f>1/$A$1*[1]TimberSectorMinusCoreVPAImp!J$116</f>
        <v>1.8702495078849878E-2</v>
      </c>
      <c r="L15" s="12">
        <f>1/$A$1*[1]TimberSectorMinusCoreVPAImp!K$116</f>
        <v>1.741971279999999E-2</v>
      </c>
      <c r="M15" s="12">
        <f>1/$A$1*[1]TimberSectorMinusCoreVPAImp!L$116</f>
        <v>2.1881629500000006E-2</v>
      </c>
      <c r="N15" s="12">
        <f>1/$A$1*[1]TimberSectorMinusCoreVPAImp!M$116</f>
        <v>1.8290680768775859E-2</v>
      </c>
      <c r="O15" s="12">
        <f>1/$A$1*[1]TimberSectorMinusCoreVPAImp!N$116</f>
        <v>6.2965305521435668E-3</v>
      </c>
      <c r="P15" s="12">
        <f>1/$A$1*[1]TimberSectorMinusCoreVPAImp!O$116</f>
        <v>5.2351568332072345E-3</v>
      </c>
      <c r="Q15" s="12">
        <f>1/$A$1*[1]TimberSectorMinusCoreVPAImp!P$116</f>
        <v>6.1267049024577675E-3</v>
      </c>
      <c r="R15" s="12">
        <f>1/$A$1*[1]TimberSectorMinusCoreVPAImp!Q$116</f>
        <v>5.2962922599999983E-3</v>
      </c>
      <c r="S15" s="12">
        <f>1/$A$1*[1]TimberSectorMinusCoreVPAImp!R$116</f>
        <v>6.0725629399999989E-3</v>
      </c>
      <c r="T15" s="12">
        <f>1/$A$1*[1]TimberSectorMinusCoreVPAImp!S$116</f>
        <v>3.8292773332692241E-3</v>
      </c>
      <c r="U15" s="12">
        <f>1/$A$1*[1]TimberSectorMinusCoreVPAImp!T$116</f>
        <v>5.3472211829665942E-3</v>
      </c>
      <c r="V15" s="12">
        <f>1/$A$1*[1]TimberSectorMinusCoreVPAImp!U$116</f>
        <v>5.5877977399999982E-3</v>
      </c>
      <c r="W15" s="12">
        <f>1/$A$1*[1]TimberSectorMinusCoreVPAImp!V$116</f>
        <v>3.3920417999999991E-3</v>
      </c>
      <c r="X15" s="12">
        <f>1/$A$1*[1]TimberSectorMinusCoreVPAImp!W$116</f>
        <v>1.6861209399999981E-3</v>
      </c>
      <c r="Y15" s="12">
        <f>1/$A$1*[1]TimberSectorMinusCoreVPAImp!X$116</f>
        <v>1.1461976000399997E-3</v>
      </c>
      <c r="Z15" s="12">
        <f>1/$A$1*[1]TimberSectorMinusCoreVPAImp!Y$116</f>
        <v>4.7236E-6</v>
      </c>
      <c r="AA15" s="12">
        <f>1/$A$1*[1]TimberSectorMinusCoreVPAImp!Z$116</f>
        <v>1.760390390500001E-3</v>
      </c>
      <c r="AB15" s="12">
        <f>1/$A$1*[1]TimberSectorMinusCoreVPAImp!AA$116</f>
        <v>0</v>
      </c>
      <c r="AC15" s="4"/>
      <c r="AD15" s="77">
        <f>1/1000*[1]TimberSectorMinusCoreVPAImp!AB$116</f>
        <v>2.15505E-4</v>
      </c>
      <c r="AE15" s="12">
        <f>1/1000*[1]TimberSectorMinusCoreVPAImp!AC$116</f>
        <v>2.9030599999999994E-4</v>
      </c>
      <c r="AF15" s="12">
        <f>1/1000*[1]TimberSectorMinusCoreVPAImp!AD$116</f>
        <v>1.0951260000000001E-3</v>
      </c>
      <c r="AG15" s="12">
        <f>1/1000*[1]TimberSectorMinusCoreVPAImp!AE$116</f>
        <v>1.352626E-3</v>
      </c>
      <c r="AH15" s="12">
        <f>1/1000*[1]TimberSectorMinusCoreVPAImp!AF$116</f>
        <v>3.2033269999999997E-3</v>
      </c>
      <c r="AI15" s="12">
        <f>1/1000*[1]TimberSectorMinusCoreVPAImp!AG$116</f>
        <v>3.7759057601255792E-3</v>
      </c>
      <c r="AJ15" s="12">
        <f>1/1000*[1]TimberSectorMinusCoreVPAImp!AH$116</f>
        <v>4.5876148777446116E-3</v>
      </c>
      <c r="AK15" s="12">
        <f>1/1000*[1]TimberSectorMinusCoreVPAImp!AI$116</f>
        <v>6.2693798950012669E-3</v>
      </c>
      <c r="AL15" s="12">
        <f>1/1000*[1]TimberSectorMinusCoreVPAImp!AJ$116</f>
        <v>5.308672725572036E-3</v>
      </c>
      <c r="AM15" s="12">
        <f>1/1000*[1]TimberSectorMinusCoreVPAImp!AK$116</f>
        <v>4.1842157803296367E-3</v>
      </c>
      <c r="AN15" s="12">
        <f>1/1000*[1]TimberSectorMinusCoreVPAImp!AL$116</f>
        <v>5.2412814892172895E-3</v>
      </c>
      <c r="AO15" s="12">
        <f>1/1000*[1]TimberSectorMinusCoreVPAImp!AM$116</f>
        <v>6.2512372240554493E-3</v>
      </c>
      <c r="AP15" s="12">
        <f>1/1000*[1]TimberSectorMinusCoreVPAImp!AN$116</f>
        <v>3.788298840599745E-3</v>
      </c>
      <c r="AQ15" s="12">
        <f>1/1000*[1]TimberSectorMinusCoreVPAImp!AO$116</f>
        <v>3.2284447629744072E-3</v>
      </c>
      <c r="AR15" s="12">
        <f>1/1000*[1]TimberSectorMinusCoreVPAImp!AP$116</f>
        <v>3.8174917690220944E-3</v>
      </c>
      <c r="AS15" s="12">
        <f>1/1000*[1]TimberSectorMinusCoreVPAImp!AQ$116</f>
        <v>4.9374167627889883E-3</v>
      </c>
      <c r="AT15" s="12">
        <f>1/1000*[1]TimberSectorMinusCoreVPAImp!AR$116</f>
        <v>5.1207719619600599E-3</v>
      </c>
      <c r="AU15" s="12">
        <f>1/1000*[1]TimberSectorMinusCoreVPAImp!AS$116</f>
        <v>4.443784856656233E-3</v>
      </c>
      <c r="AV15" s="12">
        <f>1/1000*[1]TimberSectorMinusCoreVPAImp!AT$116</f>
        <v>5.2218195787889421E-3</v>
      </c>
      <c r="AW15" s="12">
        <f>1/1000*[1]TimberSectorMinusCoreVPAImp!AU$116</f>
        <v>4.0031820000000001E-3</v>
      </c>
      <c r="AX15" s="12">
        <f>1/1000*[1]TimberSectorMinusCoreVPAImp!AV$116</f>
        <v>1.6592459999999999E-3</v>
      </c>
      <c r="AY15" s="12">
        <f>1/1000*[1]TimberSectorMinusCoreVPAImp!AW$116</f>
        <v>1.821081E-3</v>
      </c>
      <c r="AZ15" s="12">
        <f>1/1000*[1]TimberSectorMinusCoreVPAImp!AX$116</f>
        <v>1.6233868160000001E-3</v>
      </c>
      <c r="BA15" s="12">
        <f>1/1000*[1]TimberSectorMinusCoreVPAImp!AY$116</f>
        <v>1.6179999999999998E-6</v>
      </c>
      <c r="BB15" s="12">
        <f>1/1000*[1]TimberSectorMinusCoreVPAImp!AZ$116</f>
        <v>1.4879679999999999E-3</v>
      </c>
      <c r="BC15" s="12">
        <f>1/1000*[1]TimberSectorMinusCoreVPAImp!BA$116</f>
        <v>0</v>
      </c>
      <c r="BD15" s="231"/>
    </row>
    <row r="16" spans="1:56">
      <c r="B16" s="5" t="s">
        <v>105</v>
      </c>
      <c r="C16" s="77">
        <f>1/$A$1*[1]TimberSectorMinusCoreVPAImp!$B$125</f>
        <v>5.3982516000002922E-3</v>
      </c>
      <c r="D16" s="12">
        <f>1/$A$1*[1]TimberSectorMinusCoreVPAImp!$C$125</f>
        <v>9.374047200000124E-3</v>
      </c>
      <c r="E16" s="12">
        <f>1/$A$1*[1]TimberSectorMinusCoreVPAImp!$D$125</f>
        <v>1.4174893600000016E-2</v>
      </c>
      <c r="F16" s="12">
        <f>1/$A$1*[1]TimberSectorMinusCoreVPAImp!$E$125</f>
        <v>3.1604770399999871E-2</v>
      </c>
      <c r="G16" s="12">
        <f>1/$A$1*[1]TimberSectorMinusCoreVPAImp!$F$125</f>
        <v>4.3724682399999937E-2</v>
      </c>
      <c r="H16" s="12">
        <f>1/$A$1*[1]TimberSectorMinusCoreVPAImp!$G$125</f>
        <v>3.7143383340000113E-2</v>
      </c>
      <c r="I16" s="12">
        <f>1/$A$1*[1]TimberSectorMinusCoreVPAImp!$H$125</f>
        <v>2.9757792696220586E-2</v>
      </c>
      <c r="J16" s="12">
        <f>1/$A$1*[1]TimberSectorMinusCoreVPAImp!$I$125</f>
        <v>2.5478854520000427E-2</v>
      </c>
      <c r="K16" s="12">
        <f>1/$A$1*[1]TimberSectorMinusCoreVPAImp!J$125</f>
        <v>2.987271347157483E-2</v>
      </c>
      <c r="L16" s="12">
        <f>1/$A$1*[1]TimberSectorMinusCoreVPAImp!K$125</f>
        <v>2.3466718240000128E-2</v>
      </c>
      <c r="M16" s="12">
        <f>1/$A$1*[1]TimberSectorMinusCoreVPAImp!L$125</f>
        <v>2.8022548539999914E-2</v>
      </c>
      <c r="N16" s="12">
        <f>1/$A$1*[1]TimberSectorMinusCoreVPAImp!M$125</f>
        <v>4.3228257009193305E-2</v>
      </c>
      <c r="O16" s="12">
        <f>1/$A$1*[1]TimberSectorMinusCoreVPAImp!N$125</f>
        <v>3.2469416036912668E-2</v>
      </c>
      <c r="P16" s="12">
        <f>1/$A$1*[1]TimberSectorMinusCoreVPAImp!O$125</f>
        <v>2.6644480787107683E-2</v>
      </c>
      <c r="Q16" s="12">
        <f>1/$A$1*[1]TimberSectorMinusCoreVPAImp!P$125</f>
        <v>8.5237132905593427E-3</v>
      </c>
      <c r="R16" s="12">
        <f>1/$A$1*[1]TimberSectorMinusCoreVPAImp!Q$125</f>
        <v>1.4470783460000081E-2</v>
      </c>
      <c r="S16" s="12">
        <f>1/$A$1*[1]TimberSectorMinusCoreVPAImp!R$125</f>
        <v>1.0759421259999985E-2</v>
      </c>
      <c r="T16" s="12">
        <f>1/$A$1*[1]TimberSectorMinusCoreVPAImp!S$125</f>
        <v>1.2973588967872304E-2</v>
      </c>
      <c r="U16" s="12">
        <f>1/$A$1*[1]TimberSectorMinusCoreVPAImp!T$125</f>
        <v>2.3067472884121212E-2</v>
      </c>
      <c r="V16" s="12">
        <f>1/$A$1*[1]TimberSectorMinusCoreVPAImp!U$125</f>
        <v>1.3115544240000004E-2</v>
      </c>
      <c r="W16" s="12">
        <f>1/$A$1*[1]TimberSectorMinusCoreVPAImp!V$125</f>
        <v>1.3791295699999997E-2</v>
      </c>
      <c r="X16" s="12">
        <f>1/$A$1*[1]TimberSectorMinusCoreVPAImp!W$125</f>
        <v>9.1648459000000012E-3</v>
      </c>
      <c r="Y16" s="12">
        <f>1/$A$1*[1]TimberSectorMinusCoreVPAImp!X$125</f>
        <v>8.5270443372000015E-3</v>
      </c>
      <c r="Z16" s="12">
        <f>1/$A$1*[1]TimberSectorMinusCoreVPAImp!Y$125</f>
        <v>0</v>
      </c>
      <c r="AA16" s="12">
        <f>1/$A$1*[1]TimberSectorMinusCoreVPAImp!Z$125</f>
        <v>5.6675252400000056E-3</v>
      </c>
      <c r="AB16" s="12">
        <f>1/$A$1*[1]TimberSectorMinusCoreVPAImp!AA$125</f>
        <v>0</v>
      </c>
      <c r="AC16" s="4"/>
      <c r="AD16" s="77">
        <f>1/1000*[1]TimberSectorMinusCoreVPAImp!AB$125</f>
        <v>5.562849999999884E-4</v>
      </c>
      <c r="AE16" s="12">
        <f>1/1000*[1]TimberSectorMinusCoreVPAImp!AC$125</f>
        <v>1.1134469999999938E-3</v>
      </c>
      <c r="AF16" s="12">
        <f>1/1000*[1]TimberSectorMinusCoreVPAImp!AD$125</f>
        <v>2.0243579999999922E-3</v>
      </c>
      <c r="AG16" s="12">
        <f>1/1000*[1]TimberSectorMinusCoreVPAImp!AE$125</f>
        <v>4.3172389999999866E-3</v>
      </c>
      <c r="AH16" s="12">
        <f>1/1000*[1]TimberSectorMinusCoreVPAImp!AF$125</f>
        <v>5.3999500000000041E-3</v>
      </c>
      <c r="AI16" s="12">
        <f>1/1000*[1]TimberSectorMinusCoreVPAImp!AG$125</f>
        <v>4.5190688048954257E-3</v>
      </c>
      <c r="AJ16" s="12">
        <f>1/1000*[1]TimberSectorMinusCoreVPAImp!AH$125</f>
        <v>3.8183342147177514E-3</v>
      </c>
      <c r="AK16" s="12">
        <f>1/1000*[1]TimberSectorMinusCoreVPAImp!AI$125</f>
        <v>3.8409597203571976E-3</v>
      </c>
      <c r="AL16" s="12">
        <f>1/1000*[1]TimberSectorMinusCoreVPAImp!AJ$125</f>
        <v>3.9317323598635811E-3</v>
      </c>
      <c r="AM16" s="12">
        <f>1/1000*[1]TimberSectorMinusCoreVPAImp!AK$125</f>
        <v>3.2354340883477307E-3</v>
      </c>
      <c r="AN16" s="12">
        <f>1/1000*[1]TimberSectorMinusCoreVPAImp!AL$125</f>
        <v>3.2780707361873668E-3</v>
      </c>
      <c r="AO16" s="12">
        <f>1/1000*[1]TimberSectorMinusCoreVPAImp!AM$125</f>
        <v>3.8753533871896621E-3</v>
      </c>
      <c r="AP16" s="12">
        <f>1/1000*[1]TimberSectorMinusCoreVPAImp!AN$125</f>
        <v>4.0055958836416111E-3</v>
      </c>
      <c r="AQ16" s="12">
        <f>1/1000*[1]TimberSectorMinusCoreVPAImp!AO$125</f>
        <v>3.5351599910881577E-3</v>
      </c>
      <c r="AR16" s="12">
        <f>1/1000*[1]TimberSectorMinusCoreVPAImp!AP$125</f>
        <v>4.1509263338878602E-3</v>
      </c>
      <c r="AS16" s="12">
        <f>1/1000*[1]TimberSectorMinusCoreVPAImp!AQ$125</f>
        <v>4.7669745779111428E-3</v>
      </c>
      <c r="AT16" s="12">
        <f>1/1000*[1]TimberSectorMinusCoreVPAImp!AR$125</f>
        <v>3.8013166855393674E-3</v>
      </c>
      <c r="AU16" s="12">
        <f>1/1000*[1]TimberSectorMinusCoreVPAImp!AS$125</f>
        <v>5.259041123866914E-3</v>
      </c>
      <c r="AV16" s="12">
        <f>1/1000*[1]TimberSectorMinusCoreVPAImp!AT$125</f>
        <v>4.0298625845119175E-3</v>
      </c>
      <c r="AW16" s="12">
        <f>1/1000*[1]TimberSectorMinusCoreVPAImp!AU$125</f>
        <v>3.5897549999999987E-3</v>
      </c>
      <c r="AX16" s="12">
        <f>1/1000*[1]TimberSectorMinusCoreVPAImp!AV$125</f>
        <v>2.2566039999999997E-3</v>
      </c>
      <c r="AY16" s="12">
        <f>1/1000*[1]TimberSectorMinusCoreVPAImp!AW$125</f>
        <v>2.0289479999999996E-3</v>
      </c>
      <c r="AZ16" s="12">
        <f>1/1000*[1]TimberSectorMinusCoreVPAImp!AX$125</f>
        <v>2.0284980310000035E-3</v>
      </c>
      <c r="BA16" s="12">
        <f>1/1000*[1]TimberSectorMinusCoreVPAImp!AY$125</f>
        <v>0</v>
      </c>
      <c r="BB16" s="12">
        <f>1/1000*[1]TimberSectorMinusCoreVPAImp!AZ$125</f>
        <v>1.0264253000000015E-3</v>
      </c>
      <c r="BC16" s="12">
        <f>1/1000*[1]TimberSectorMinusCoreVPAImp!BA$125</f>
        <v>0</v>
      </c>
      <c r="BD16" s="231"/>
    </row>
    <row r="17" spans="2:56">
      <c r="B17" s="5" t="s">
        <v>106</v>
      </c>
      <c r="C17" s="77">
        <f>1/$A$1*[1]TimberSectorMinusCoreVPAImp!$B$138</f>
        <v>1.1384154400000179E-2</v>
      </c>
      <c r="D17" s="12">
        <f>1/$A$1*[1]TimberSectorMinusCoreVPAImp!$C$138</f>
        <v>1.1577711200000174E-2</v>
      </c>
      <c r="E17" s="12">
        <f>1/$A$1*[1]TimberSectorMinusCoreVPAImp!$D$138</f>
        <v>1.9142222399999964E-2</v>
      </c>
      <c r="F17" s="12">
        <f>1/$A$1*[1]TimberSectorMinusCoreVPAImp!$E$138</f>
        <v>2.4390206000000081E-2</v>
      </c>
      <c r="G17" s="12">
        <f>1/$A$1*[1]TimberSectorMinusCoreVPAImp!$F$138</f>
        <v>4.5397963600000146E-2</v>
      </c>
      <c r="H17" s="12">
        <f>1/$A$1*[1]TimberSectorMinusCoreVPAImp!$G$138</f>
        <v>4.7218783159998612E-2</v>
      </c>
      <c r="I17" s="12">
        <f>1/$A$1*[1]TimberSectorMinusCoreVPAImp!$H$138</f>
        <v>5.5604643002830967E-2</v>
      </c>
      <c r="J17" s="12">
        <f>1/$A$1*[1]TimberSectorMinusCoreVPAImp!$I$138</f>
        <v>6.7414211620000719E-2</v>
      </c>
      <c r="K17" s="12">
        <f>1/$A$1*[1]TimberSectorMinusCoreVPAImp!J$138</f>
        <v>6.2519646981021193E-2</v>
      </c>
      <c r="L17" s="12">
        <f>1/$A$1*[1]TimberSectorMinusCoreVPAImp!K$138</f>
        <v>4.0300060640000801E-2</v>
      </c>
      <c r="M17" s="12">
        <f>1/$A$1*[1]TimberSectorMinusCoreVPAImp!L$138</f>
        <v>4.0535368420000273E-2</v>
      </c>
      <c r="N17" s="12">
        <f>1/$A$1*[1]TimberSectorMinusCoreVPAImp!M$138</f>
        <v>5.7137964112018658E-2</v>
      </c>
      <c r="O17" s="12">
        <f>1/$A$1*[1]TimberSectorMinusCoreVPAImp!N$138</f>
        <v>5.4601959916033227E-2</v>
      </c>
      <c r="P17" s="12">
        <f>1/$A$1*[1]TimberSectorMinusCoreVPAImp!O$138</f>
        <v>5.7656008640814882E-2</v>
      </c>
      <c r="Q17" s="12">
        <f>1/$A$1*[1]TimberSectorMinusCoreVPAImp!P$138</f>
        <v>5.5208783277178264E-2</v>
      </c>
      <c r="R17" s="12">
        <f>1/$A$1*[1]TimberSectorMinusCoreVPAImp!Q$138</f>
        <v>4.334693846000004E-2</v>
      </c>
      <c r="S17" s="12">
        <f>1/$A$1*[1]TimberSectorMinusCoreVPAImp!R$138</f>
        <v>4.2667283860000182E-2</v>
      </c>
      <c r="T17" s="12">
        <f>1/$A$1*[1]TimberSectorMinusCoreVPAImp!S$138</f>
        <v>3.7594420986846622E-2</v>
      </c>
      <c r="U17" s="12">
        <f>1/$A$1*[1]TimberSectorMinusCoreVPAImp!T$138</f>
        <v>4.4860268449866791E-2</v>
      </c>
      <c r="V17" s="12">
        <f>1/$A$1*[1]TimberSectorMinusCoreVPAImp!U$138</f>
        <v>3.9322191900000136E-2</v>
      </c>
      <c r="W17" s="12">
        <f>1/$A$1*[1]TimberSectorMinusCoreVPAImp!V$138</f>
        <v>4.6571539980000298E-2</v>
      </c>
      <c r="X17" s="12">
        <f>1/$A$1*[1]TimberSectorMinusCoreVPAImp!W$138</f>
        <v>2.8173854519999958E-2</v>
      </c>
      <c r="Y17" s="12">
        <f>1/$A$1*[1]TimberSectorMinusCoreVPAImp!X$138</f>
        <v>1.7817611451020066E-2</v>
      </c>
      <c r="Z17" s="12">
        <f>1/$A$1*[1]TimberSectorMinusCoreVPAImp!Y$138</f>
        <v>0</v>
      </c>
      <c r="AA17" s="12">
        <f>1/$A$1*[1]TimberSectorMinusCoreVPAImp!Z$138</f>
        <v>2.636600567507999E-2</v>
      </c>
      <c r="AB17" s="12">
        <f>1/$A$1*[1]TimberSectorMinusCoreVPAImp!AA$138</f>
        <v>0</v>
      </c>
      <c r="AC17" s="4"/>
      <c r="AD17" s="77">
        <f>1/1000*[1]TimberSectorMinusCoreVPAImp!AB$138</f>
        <v>2.4272220000000288E-3</v>
      </c>
      <c r="AE17" s="12">
        <f>1/1000*[1]TimberSectorMinusCoreVPAImp!AC$138</f>
        <v>2.6118960000000016E-3</v>
      </c>
      <c r="AF17" s="12">
        <f>1/1000*[1]TimberSectorMinusCoreVPAImp!AD$138</f>
        <v>4.0049400000000332E-3</v>
      </c>
      <c r="AG17" s="12">
        <f>1/1000*[1]TimberSectorMinusCoreVPAImp!AE$138</f>
        <v>5.4620900000000461E-3</v>
      </c>
      <c r="AH17" s="12">
        <f>1/1000*[1]TimberSectorMinusCoreVPAImp!AF$138</f>
        <v>9.8876129999999306E-3</v>
      </c>
      <c r="AI17" s="12">
        <f>1/1000*[1]TimberSectorMinusCoreVPAImp!AG$138</f>
        <v>1.1495873126254027E-2</v>
      </c>
      <c r="AJ17" s="12">
        <f>1/1000*[1]TimberSectorMinusCoreVPAImp!AH$138</f>
        <v>1.4721287789345809E-2</v>
      </c>
      <c r="AK17" s="12">
        <f>1/1000*[1]TimberSectorMinusCoreVPAImp!AI$138</f>
        <v>2.0406831465069674E-2</v>
      </c>
      <c r="AL17" s="12">
        <f>1/1000*[1]TimberSectorMinusCoreVPAImp!AJ$138</f>
        <v>2.1706948652672906E-2</v>
      </c>
      <c r="AM17" s="12">
        <f>1/1000*[1]TimberSectorMinusCoreVPAImp!AK$138</f>
        <v>1.3390488482009801E-2</v>
      </c>
      <c r="AN17" s="12">
        <f>1/1000*[1]TimberSectorMinusCoreVPAImp!AL$138</f>
        <v>2.0029467455458361E-2</v>
      </c>
      <c r="AO17" s="12">
        <f>1/1000*[1]TimberSectorMinusCoreVPAImp!AM$138</f>
        <v>2.3925263946013985E-2</v>
      </c>
      <c r="AP17" s="12">
        <f>1/1000*[1]TimberSectorMinusCoreVPAImp!AN$138</f>
        <v>2.6509797624998614E-2</v>
      </c>
      <c r="AQ17" s="12">
        <f>1/1000*[1]TimberSectorMinusCoreVPAImp!AO$138</f>
        <v>2.8205302144650744E-2</v>
      </c>
      <c r="AR17" s="12">
        <f>1/1000*[1]TimberSectorMinusCoreVPAImp!AP$138</f>
        <v>2.6551298818093073E-2</v>
      </c>
      <c r="AS17" s="12">
        <f>1/1000*[1]TimberSectorMinusCoreVPAImp!AQ$138</f>
        <v>2.4365608884660928E-2</v>
      </c>
      <c r="AT17" s="12">
        <f>1/1000*[1]TimberSectorMinusCoreVPAImp!AR$138</f>
        <v>2.3272764180309082E-2</v>
      </c>
      <c r="AU17" s="12">
        <f>1/1000*[1]TimberSectorMinusCoreVPAImp!AS$138</f>
        <v>2.6078337250760596E-2</v>
      </c>
      <c r="AV17" s="12">
        <f>1/1000*[1]TimberSectorMinusCoreVPAImp!AT$138</f>
        <v>2.4968579361210958E-2</v>
      </c>
      <c r="AW17" s="12">
        <f>1/1000*[1]TimberSectorMinusCoreVPAImp!AU$138</f>
        <v>2.0022156999999978E-2</v>
      </c>
      <c r="AX17" s="12">
        <f>1/1000*[1]TimberSectorMinusCoreVPAImp!AV$138</f>
        <v>2.0631062000000002E-2</v>
      </c>
      <c r="AY17" s="12">
        <f>1/1000*[1]TimberSectorMinusCoreVPAImp!AW$138</f>
        <v>1.5533592999999997E-2</v>
      </c>
      <c r="AZ17" s="12">
        <f>1/1000*[1]TimberSectorMinusCoreVPAImp!AX$138</f>
        <v>1.9736792366999985E-2</v>
      </c>
      <c r="BA17" s="12">
        <f>1/1000*[1]TimberSectorMinusCoreVPAImp!AY$138</f>
        <v>0</v>
      </c>
      <c r="BB17" s="12">
        <f>1/1000*[1]TimberSectorMinusCoreVPAImp!AZ$138</f>
        <v>1.3757409530000018E-2</v>
      </c>
      <c r="BC17" s="12">
        <f>1/1000*[1]TimberSectorMinusCoreVPAImp!BA$138</f>
        <v>0</v>
      </c>
      <c r="BD17" s="231"/>
    </row>
    <row r="18" spans="2:56">
      <c r="B18" s="8" t="s">
        <v>20</v>
      </c>
      <c r="C18" s="78">
        <f t="shared" ref="C18:M18" si="2">SUM(C12:C12)-SUM(C13:C17)</f>
        <v>1.0443356000000015E-3</v>
      </c>
      <c r="D18" s="68">
        <f t="shared" si="2"/>
        <v>5.5565043999999952E-3</v>
      </c>
      <c r="E18" s="68">
        <f t="shared" si="2"/>
        <v>1.4215082000000004E-2</v>
      </c>
      <c r="F18" s="68">
        <f t="shared" si="2"/>
        <v>9.8016355999999971E-3</v>
      </c>
      <c r="G18" s="68">
        <f t="shared" si="2"/>
        <v>9.5465307999999804E-3</v>
      </c>
      <c r="H18" s="68">
        <f t="shared" si="2"/>
        <v>1.0893572900000037E-2</v>
      </c>
      <c r="I18" s="68">
        <f t="shared" si="2"/>
        <v>1.4652375805873058E-2</v>
      </c>
      <c r="J18" s="68">
        <f t="shared" si="2"/>
        <v>1.608017501999992E-2</v>
      </c>
      <c r="K18" s="68">
        <f t="shared" si="2"/>
        <v>2.1315166066490254E-2</v>
      </c>
      <c r="L18" s="68">
        <f t="shared" si="2"/>
        <v>1.8103388240000018E-2</v>
      </c>
      <c r="M18" s="68">
        <f t="shared" si="2"/>
        <v>2.4928804820000039E-2</v>
      </c>
      <c r="N18" s="68">
        <f>SUM(N12:N12)-SUM(N13:N17)</f>
        <v>2.8572636529595186E-2</v>
      </c>
      <c r="O18" s="68">
        <f t="shared" ref="O18:AB18" si="3">SUM(O12:O12)-SUM(O13:O17)</f>
        <v>2.67224797549247E-2</v>
      </c>
      <c r="P18" s="68">
        <f>SUM(P12:P12)-SUM(P13:P17)</f>
        <v>2.7518775797475303E-2</v>
      </c>
      <c r="Q18" s="68">
        <f t="shared" si="3"/>
        <v>3.644974000136586E-2</v>
      </c>
      <c r="R18" s="68">
        <f t="shared" si="3"/>
        <v>2.8074487420000016E-2</v>
      </c>
      <c r="S18" s="68">
        <f t="shared" si="3"/>
        <v>3.0110167640000046E-2</v>
      </c>
      <c r="T18" s="68">
        <f t="shared" si="3"/>
        <v>2.5584690315876679E-2</v>
      </c>
      <c r="U18" s="68">
        <f t="shared" si="3"/>
        <v>3.6293162897605036E-2</v>
      </c>
      <c r="V18" s="68">
        <f t="shared" si="3"/>
        <v>3.810882332000004E-2</v>
      </c>
      <c r="W18" s="68">
        <f t="shared" si="3"/>
        <v>2.3411428313333316E-2</v>
      </c>
      <c r="X18" s="68">
        <f t="shared" si="3"/>
        <v>3.5960127239999862E-2</v>
      </c>
      <c r="Y18" s="68">
        <f t="shared" si="3"/>
        <v>2.0489898844340021E-2</v>
      </c>
      <c r="Z18" s="68">
        <f t="shared" si="3"/>
        <v>6.6943519999999987E-4</v>
      </c>
      <c r="AA18" s="68">
        <f t="shared" si="3"/>
        <v>3.1220266937560082E-2</v>
      </c>
      <c r="AB18" s="68">
        <f t="shared" si="3"/>
        <v>0</v>
      </c>
      <c r="AC18" s="4"/>
      <c r="AD18" s="79">
        <f t="shared" ref="AD18:BC18" si="4">SUM(AD12:AD12)-SUM(AD13:AD17)</f>
        <v>1.5763679999999981E-3</v>
      </c>
      <c r="AE18" s="70">
        <f t="shared" si="4"/>
        <v>2.6511209999999976E-3</v>
      </c>
      <c r="AF18" s="70">
        <f t="shared" si="4"/>
        <v>5.9313500000000019E-3</v>
      </c>
      <c r="AG18" s="70">
        <f t="shared" si="4"/>
        <v>5.689406999999997E-3</v>
      </c>
      <c r="AH18" s="70">
        <f t="shared" si="4"/>
        <v>6.181126000000009E-3</v>
      </c>
      <c r="AI18" s="70">
        <f t="shared" si="4"/>
        <v>7.3002842002951873E-3</v>
      </c>
      <c r="AJ18" s="70">
        <f t="shared" si="4"/>
        <v>1.0229477448944563E-2</v>
      </c>
      <c r="AK18" s="70">
        <f t="shared" si="4"/>
        <v>1.0057945302202762E-2</v>
      </c>
      <c r="AL18" s="70">
        <f t="shared" si="4"/>
        <v>1.3905132396773212E-2</v>
      </c>
      <c r="AM18" s="70">
        <f t="shared" si="4"/>
        <v>1.2523463966390883E-2</v>
      </c>
      <c r="AN18" s="70">
        <f t="shared" si="4"/>
        <v>1.7242167578420939E-2</v>
      </c>
      <c r="AO18" s="70">
        <f t="shared" si="4"/>
        <v>1.792799384197008E-2</v>
      </c>
      <c r="AP18" s="70">
        <f t="shared" si="4"/>
        <v>1.8679351394954608E-2</v>
      </c>
      <c r="AQ18" s="70">
        <f t="shared" si="4"/>
        <v>2.1674434804296455E-2</v>
      </c>
      <c r="AR18" s="70">
        <f t="shared" si="4"/>
        <v>2.5497483673337096E-2</v>
      </c>
      <c r="AS18" s="70">
        <f t="shared" si="4"/>
        <v>2.2501101121234657E-2</v>
      </c>
      <c r="AT18" s="70">
        <f t="shared" si="4"/>
        <v>2.2503158381879967E-2</v>
      </c>
      <c r="AU18" s="70">
        <f t="shared" si="4"/>
        <v>2.1274261195084909E-2</v>
      </c>
      <c r="AV18" s="70">
        <f t="shared" si="4"/>
        <v>2.566144172117682E-2</v>
      </c>
      <c r="AW18" s="70">
        <f t="shared" si="4"/>
        <v>2.3248849000000044E-2</v>
      </c>
      <c r="AX18" s="70">
        <f t="shared" si="4"/>
        <v>1.5938754000000027E-2</v>
      </c>
      <c r="AY18" s="70">
        <f t="shared" si="4"/>
        <v>1.9046720000000017E-2</v>
      </c>
      <c r="AZ18" s="70">
        <f t="shared" si="4"/>
        <v>2.146495716500002E-2</v>
      </c>
      <c r="BA18" s="70">
        <f t="shared" si="4"/>
        <v>2.180637E-3</v>
      </c>
      <c r="BB18" s="70">
        <f t="shared" si="4"/>
        <v>2.8306578939999993E-2</v>
      </c>
      <c r="BC18" s="70">
        <f t="shared" si="4"/>
        <v>0</v>
      </c>
      <c r="BD18" s="231"/>
    </row>
    <row r="19" spans="2:56" ht="20" customHeight="1">
      <c r="B19" s="21" t="s">
        <v>216</v>
      </c>
      <c r="C19" s="56">
        <f>1/$A$1*[1]TimberSectorMinusCoreVPAImp!B$264</f>
        <v>5.8910431999999978E-3</v>
      </c>
      <c r="D19" s="58">
        <f>1/$A$1*[1]TimberSectorMinusCoreVPAImp!C$264</f>
        <v>1.2071940399999998E-2</v>
      </c>
      <c r="E19" s="58">
        <f>1/$A$1*[1]TimberSectorMinusCoreVPAImp!D$264</f>
        <v>1.9343360399999999E-2</v>
      </c>
      <c r="F19" s="58">
        <f>1/$A$1*[1]TimberSectorMinusCoreVPAImp!E$264</f>
        <v>1.5629166E-2</v>
      </c>
      <c r="G19" s="58">
        <f>1/$A$1*[1]TimberSectorMinusCoreVPAImp!F$264</f>
        <v>1.5611453200000002E-2</v>
      </c>
      <c r="H19" s="58">
        <f>1/$A$1*[1]TimberSectorMinusCoreVPAImp!G$264</f>
        <v>1.7520366919999999E-2</v>
      </c>
      <c r="I19" s="58">
        <f>1/$A$1*[1]TimberSectorMinusCoreVPAImp!H$264</f>
        <v>1.5755191717852599E-2</v>
      </c>
      <c r="J19" s="58">
        <f>1/$A$1*[1]TimberSectorMinusCoreVPAImp!I$264</f>
        <v>1.4451683399999995E-2</v>
      </c>
      <c r="K19" s="58">
        <f>1/$A$1*[1]TimberSectorMinusCoreVPAImp!J$264</f>
        <v>1.4532348779736939E-2</v>
      </c>
      <c r="L19" s="58">
        <f>1/$A$1*[1]TimberSectorMinusCoreVPAImp!K$264</f>
        <v>1.3730621519999996E-2</v>
      </c>
      <c r="M19" s="58">
        <f>1/$A$1*[1]TimberSectorMinusCoreVPAImp!L$264</f>
        <v>1.8044626319999993E-2</v>
      </c>
      <c r="N19" s="58">
        <f>1/$A$1*[1]TimberSectorMinusCoreVPAImp!M$264</f>
        <v>2.8453291023418165E-2</v>
      </c>
      <c r="O19" s="58">
        <f>1/$A$1*[1]TimberSectorMinusCoreVPAImp!N$264</f>
        <v>3.7722488005518057E-2</v>
      </c>
      <c r="P19" s="58">
        <f>1/$A$1*[1]TimberSectorMinusCoreVPAImp!O$264</f>
        <v>3.6427791539092515E-2</v>
      </c>
      <c r="Q19" s="58">
        <f>1/$A$1*[1]TimberSectorMinusCoreVPAImp!P$264</f>
        <v>3.8003585818086494E-2</v>
      </c>
      <c r="R19" s="58">
        <f>1/$A$1*[1]TimberSectorMinusCoreVPAImp!Q$264</f>
        <v>4.6153117779999996E-2</v>
      </c>
      <c r="S19" s="58">
        <f>1/$A$1*[1]TimberSectorMinusCoreVPAImp!R$264</f>
        <v>3.9886259219999998E-2</v>
      </c>
      <c r="T19" s="58">
        <f>1/$A$1*[1]TimberSectorMinusCoreVPAImp!S$264</f>
        <v>2.776868855635202E-2</v>
      </c>
      <c r="U19" s="58">
        <f>1/$A$1*[1]TimberSectorMinusCoreVPAImp!T$264</f>
        <v>5.5877229870452856E-2</v>
      </c>
      <c r="V19" s="58">
        <f>1/$A$1*[1]TimberSectorMinusCoreVPAImp!U$264</f>
        <v>5.6110969219999987E-2</v>
      </c>
      <c r="W19" s="58">
        <f>1/$A$1*[1]TimberSectorMinusCoreVPAImp!V$264</f>
        <v>3.3289260339999988E-2</v>
      </c>
      <c r="X19" s="58">
        <f>1/$A$1*[1]TimberSectorMinusCoreVPAImp!W$264</f>
        <v>3.6474318539999995E-2</v>
      </c>
      <c r="Y19" s="58">
        <f>1/$A$1*[1]TimberSectorMinusCoreVPAImp!X$264</f>
        <v>2.7589256141568E-2</v>
      </c>
      <c r="Z19" s="58">
        <f>1/$A$1*[1]TimberSectorMinusCoreVPAImp!Y$264</f>
        <v>1.1800182939999999E-2</v>
      </c>
      <c r="AA19" s="58">
        <f>1/$A$1*[1]TimberSectorMinusCoreVPAImp!Z$264</f>
        <v>2.9587934891399988E-2</v>
      </c>
      <c r="AB19" s="58">
        <f>1/$A$1*[1]TimberSectorMinusCoreVPAImp!AA$264</f>
        <v>0</v>
      </c>
      <c r="AC19" s="15"/>
      <c r="AD19" s="56">
        <f>1/1000*[1]TimberSectorMinusCoreVPAImp!AB$264</f>
        <v>2.9476019999999988E-3</v>
      </c>
      <c r="AE19" s="58">
        <f>1/1000*[1]TimberSectorMinusCoreVPAImp!AC$264</f>
        <v>4.947148000000001E-3</v>
      </c>
      <c r="AF19" s="58">
        <f>1/1000*[1]TimberSectorMinusCoreVPAImp!AD$264</f>
        <v>7.7553840000000015E-3</v>
      </c>
      <c r="AG19" s="58">
        <f>1/1000*[1]TimberSectorMinusCoreVPAImp!AE$264</f>
        <v>7.8935990000000011E-3</v>
      </c>
      <c r="AH19" s="58">
        <f>1/1000*[1]TimberSectorMinusCoreVPAImp!AF$264</f>
        <v>9.2402119999999994E-3</v>
      </c>
      <c r="AI19" s="58">
        <f>1/1000*[1]TimberSectorMinusCoreVPAImp!AG$264</f>
        <v>1.0920315284807006E-2</v>
      </c>
      <c r="AJ19" s="58">
        <f>1/1000*[1]TimberSectorMinusCoreVPAImp!AH$264</f>
        <v>1.1922368026309475E-2</v>
      </c>
      <c r="AK19" s="58">
        <f>1/1000*[1]TimberSectorMinusCoreVPAImp!AI$264</f>
        <v>1.2589182655262657E-2</v>
      </c>
      <c r="AL19" s="58">
        <f>1/1000*[1]TimberSectorMinusCoreVPAImp!AJ$264</f>
        <v>1.1875891809354312E-2</v>
      </c>
      <c r="AM19" s="58">
        <f>1/1000*[1]TimberSectorMinusCoreVPAImp!AK$264</f>
        <v>1.3152272730498432E-2</v>
      </c>
      <c r="AN19" s="58">
        <f>1/1000*[1]TimberSectorMinusCoreVPAImp!AL$264</f>
        <v>1.524010285153217E-2</v>
      </c>
      <c r="AO19" s="58">
        <f>1/1000*[1]TimberSectorMinusCoreVPAImp!AM$264</f>
        <v>1.9806767635476109E-2</v>
      </c>
      <c r="AP19" s="58">
        <f>1/1000*[1]TimberSectorMinusCoreVPAImp!AN$264</f>
        <v>2.496277476141277E-2</v>
      </c>
      <c r="AQ19" s="58">
        <f>1/1000*[1]TimberSectorMinusCoreVPAImp!AO$264</f>
        <v>2.8959964314477702E-2</v>
      </c>
      <c r="AR19" s="58">
        <f>1/1000*[1]TimberSectorMinusCoreVPAImp!AP$264</f>
        <v>3.0175460169217693E-2</v>
      </c>
      <c r="AS19" s="58">
        <f>1/1000*[1]TimberSectorMinusCoreVPAImp!AQ$264</f>
        <v>3.125292580705178E-2</v>
      </c>
      <c r="AT19" s="58">
        <f>1/1000*[1]TimberSectorMinusCoreVPAImp!AR$264</f>
        <v>3.1896850718395445E-2</v>
      </c>
      <c r="AU19" s="58">
        <f>1/1000*[1]TimberSectorMinusCoreVPAImp!AS$264</f>
        <v>2.8743131598038596E-2</v>
      </c>
      <c r="AV19" s="58">
        <f>1/1000*[1]TimberSectorMinusCoreVPAImp!AT$264</f>
        <v>4.6028034550615653E-2</v>
      </c>
      <c r="AW19" s="58">
        <f>1/1000*[1]TimberSectorMinusCoreVPAImp!AU$264</f>
        <v>3.5576061999999999E-2</v>
      </c>
      <c r="AX19" s="58">
        <f>1/1000*[1]TimberSectorMinusCoreVPAImp!AV$264</f>
        <v>2.6242746000000001E-2</v>
      </c>
      <c r="AY19" s="58">
        <f>1/1000*[1]TimberSectorMinusCoreVPAImp!AW$264</f>
        <v>2.6140543000000002E-2</v>
      </c>
      <c r="AZ19" s="58">
        <f>1/1000*[1]TimberSectorMinusCoreVPAImp!AX$264</f>
        <v>3.5148780045000001E-2</v>
      </c>
      <c r="BA19" s="58">
        <f>1/1000*[1]TimberSectorMinusCoreVPAImp!AY$264</f>
        <v>5.7781510000000005E-3</v>
      </c>
      <c r="BB19" s="58">
        <f>1/1000*[1]TimberSectorMinusCoreVPAImp!AZ$264</f>
        <v>3.7423112810000006E-2</v>
      </c>
      <c r="BC19" s="58">
        <f>1/1000*[1]TimberSectorMinusCoreVPAImp!BA$264</f>
        <v>0</v>
      </c>
      <c r="BD19" s="231"/>
    </row>
    <row r="20" spans="2:56">
      <c r="B20" s="5" t="s">
        <v>36</v>
      </c>
      <c r="C20" s="77">
        <f>1/$A$1*[1]TimberSectorMinusCoreVPAImp!$B$91</f>
        <v>2.4214736000000001E-3</v>
      </c>
      <c r="D20" s="12">
        <f>1/$A$1*[1]TimberSectorMinusCoreVPAImp!$C$91</f>
        <v>6.6256763999999989E-3</v>
      </c>
      <c r="E20" s="12">
        <f>1/$A$1*[1]TimberSectorMinusCoreVPAImp!$D$91</f>
        <v>9.6553128000000012E-3</v>
      </c>
      <c r="F20" s="12">
        <f>1/$A$1*[1]TimberSectorMinusCoreVPAImp!$E$91</f>
        <v>5.4969600000000021E-3</v>
      </c>
      <c r="G20" s="12">
        <f>1/$A$1*[1]TimberSectorMinusCoreVPAImp!$F$91</f>
        <v>4.2904679999999987E-3</v>
      </c>
      <c r="H20" s="12">
        <f>1/$A$1*[1]TimberSectorMinusCoreVPAImp!$G$91</f>
        <v>6.8593940800000001E-3</v>
      </c>
      <c r="I20" s="12">
        <f>1/$A$1*[1]TimberSectorMinusCoreVPAImp!$H$91</f>
        <v>6.3555824481900591E-3</v>
      </c>
      <c r="J20" s="12">
        <f>1/$A$1*[1]TimberSectorMinusCoreVPAImp!$I$91</f>
        <v>4.6068178800000061E-3</v>
      </c>
      <c r="K20" s="12">
        <f>1/$A$1*[1]TimberSectorMinusCoreVPAImp!J$91</f>
        <v>5.2529813357909474E-3</v>
      </c>
      <c r="L20" s="12">
        <f>1/$A$1*[1]TimberSectorMinusCoreVPAImp!K$91</f>
        <v>5.2135963599999977E-3</v>
      </c>
      <c r="M20" s="12">
        <f>1/$A$1*[1]TimberSectorMinusCoreVPAImp!L$91</f>
        <v>8.9204155600000005E-3</v>
      </c>
      <c r="N20" s="12">
        <f>1/$A$1*[1]TimberSectorMinusCoreVPAImp!M$91</f>
        <v>1.0221524990405429E-2</v>
      </c>
      <c r="O20" s="12">
        <f>1/$A$1*[1]TimberSectorMinusCoreVPAImp!N$91</f>
        <v>1.4438390729544193E-2</v>
      </c>
      <c r="P20" s="12">
        <f>1/$A$1*[1]TimberSectorMinusCoreVPAImp!O$91</f>
        <v>9.5063083319371442E-3</v>
      </c>
      <c r="Q20" s="12">
        <f>1/$A$1*[1]TimberSectorMinusCoreVPAImp!P$91</f>
        <v>9.6376050929366745E-3</v>
      </c>
      <c r="R20" s="12">
        <f>1/$A$1*[1]TimberSectorMinusCoreVPAImp!Q$91</f>
        <v>7.8401686999999987E-3</v>
      </c>
      <c r="S20" s="12">
        <f>1/$A$1*[1]TimberSectorMinusCoreVPAImp!R$91</f>
        <v>8.5926762600000029E-3</v>
      </c>
      <c r="T20" s="12">
        <f>1/$A$1*[1]TimberSectorMinusCoreVPAImp!S$91</f>
        <v>5.1481235919726767E-3</v>
      </c>
      <c r="U20" s="12">
        <f>1/$A$1*[1]TimberSectorMinusCoreVPAImp!T$91</f>
        <v>1.3499082792853171E-2</v>
      </c>
      <c r="V20" s="12">
        <f>1/$A$1*[1]TimberSectorMinusCoreVPAImp!U$91</f>
        <v>1.0754252459999995E-2</v>
      </c>
      <c r="W20" s="12">
        <f>1/$A$1*[1]TimberSectorMinusCoreVPAImp!V$91</f>
        <v>8.5200060399999947E-3</v>
      </c>
      <c r="X20" s="12">
        <f>1/$A$1*[1]TimberSectorMinusCoreVPAImp!W$91</f>
        <v>6.5688704199999958E-3</v>
      </c>
      <c r="Y20" s="12">
        <f>1/$A$1*[1]TimberSectorMinusCoreVPAImp!X$91</f>
        <v>3.54525821846E-3</v>
      </c>
      <c r="Z20" s="12">
        <f>1/$A$1*[1]TimberSectorMinusCoreVPAImp!Y$91</f>
        <v>6.7312E-6</v>
      </c>
      <c r="AA20" s="12">
        <f>1/$A$1*[1]TimberSectorMinusCoreVPAImp!Z$91</f>
        <v>3.520876626666657E-3</v>
      </c>
      <c r="AB20" s="12">
        <f>1/$A$1*[1]TimberSectorMinusCoreVPAImp!AA$91</f>
        <v>0</v>
      </c>
      <c r="AC20" s="4"/>
      <c r="AD20" s="77">
        <f>1/1000*[1]TimberSectorMinusCoreVPAImp!AB$91</f>
        <v>5.4850299999999977E-4</v>
      </c>
      <c r="AE20" s="12">
        <f>1/1000*[1]TimberSectorMinusCoreVPAImp!AC$91</f>
        <v>1.3263480000000004E-3</v>
      </c>
      <c r="AF20" s="12">
        <f>1/1000*[1]TimberSectorMinusCoreVPAImp!AD$91</f>
        <v>2.4159180000000004E-3</v>
      </c>
      <c r="AG20" s="12">
        <f>1/1000*[1]TimberSectorMinusCoreVPAImp!AE$91</f>
        <v>2.341727E-3</v>
      </c>
      <c r="AH20" s="12">
        <f>1/1000*[1]TimberSectorMinusCoreVPAImp!AF$91</f>
        <v>2.6668250000000007E-3</v>
      </c>
      <c r="AI20" s="12">
        <f>1/1000*[1]TimberSectorMinusCoreVPAImp!AG$91</f>
        <v>3.4668117572370814E-3</v>
      </c>
      <c r="AJ20" s="12">
        <f>1/1000*[1]TimberSectorMinusCoreVPAImp!AH$91</f>
        <v>4.4415397073878163E-3</v>
      </c>
      <c r="AK20" s="12">
        <f>1/1000*[1]TimberSectorMinusCoreVPAImp!AI$91</f>
        <v>4.0026205716476027E-3</v>
      </c>
      <c r="AL20" s="12">
        <f>1/1000*[1]TimberSectorMinusCoreVPAImp!AJ$91</f>
        <v>4.0559559208314276E-3</v>
      </c>
      <c r="AM20" s="12">
        <f>1/1000*[1]TimberSectorMinusCoreVPAImp!AK$91</f>
        <v>3.7141781158699229E-3</v>
      </c>
      <c r="AN20" s="12">
        <f>1/1000*[1]TimberSectorMinusCoreVPAImp!AL$91</f>
        <v>5.7776177955303609E-3</v>
      </c>
      <c r="AO20" s="12">
        <f>1/1000*[1]TimberSectorMinusCoreVPAImp!AM$91</f>
        <v>4.919766630998041E-3</v>
      </c>
      <c r="AP20" s="12">
        <f>1/1000*[1]TimberSectorMinusCoreVPAImp!AN$91</f>
        <v>5.6011824574782069E-3</v>
      </c>
      <c r="AQ20" s="12">
        <f>1/1000*[1]TimberSectorMinusCoreVPAImp!AO$91</f>
        <v>4.7737689469534474E-3</v>
      </c>
      <c r="AR20" s="12">
        <f>1/1000*[1]TimberSectorMinusCoreVPAImp!AP$91</f>
        <v>5.1881632013235255E-3</v>
      </c>
      <c r="AS20" s="12">
        <f>1/1000*[1]TimberSectorMinusCoreVPAImp!AQ$91</f>
        <v>5.8164703447017027E-3</v>
      </c>
      <c r="AT20" s="12">
        <f>1/1000*[1]TimberSectorMinusCoreVPAImp!AR$91</f>
        <v>7.9790897256123393E-3</v>
      </c>
      <c r="AU20" s="12">
        <f>1/1000*[1]TimberSectorMinusCoreVPAImp!AS$91</f>
        <v>5.1000635811186846E-3</v>
      </c>
      <c r="AV20" s="12">
        <f>1/1000*[1]TimberSectorMinusCoreVPAImp!AT$91</f>
        <v>1.1361974449246411E-2</v>
      </c>
      <c r="AW20" s="12">
        <f>1/1000*[1]TimberSectorMinusCoreVPAImp!AU$91</f>
        <v>6.4644309999999996E-3</v>
      </c>
      <c r="AX20" s="12">
        <f>1/1000*[1]TimberSectorMinusCoreVPAImp!AV$91</f>
        <v>5.3257420000000014E-3</v>
      </c>
      <c r="AY20" s="12">
        <f>1/1000*[1]TimberSectorMinusCoreVPAImp!AW$91</f>
        <v>4.0985040000000002E-3</v>
      </c>
      <c r="AZ20" s="12">
        <f>1/1000*[1]TimberSectorMinusCoreVPAImp!AX$91</f>
        <v>5.4615782270000012E-3</v>
      </c>
      <c r="BA20" s="12">
        <f>1/1000*[1]TimberSectorMinusCoreVPAImp!AY$91</f>
        <v>4.3440000000000003E-6</v>
      </c>
      <c r="BB20" s="12">
        <f>1/1000*[1]TimberSectorMinusCoreVPAImp!AZ$91</f>
        <v>5.4888093500000002E-3</v>
      </c>
      <c r="BC20" s="12">
        <f>1/1000*[1]TimberSectorMinusCoreVPAImp!BA$91</f>
        <v>0</v>
      </c>
      <c r="BD20" s="231"/>
    </row>
    <row r="21" spans="2:56">
      <c r="B21" s="8" t="s">
        <v>20</v>
      </c>
      <c r="C21" s="78">
        <f t="shared" ref="C21:M21" si="5">SUM(C19:C19)-SUM(C20:C20)</f>
        <v>3.4695695999999976E-3</v>
      </c>
      <c r="D21" s="68">
        <f t="shared" si="5"/>
        <v>5.4462639999999993E-3</v>
      </c>
      <c r="E21" s="68">
        <f t="shared" si="5"/>
        <v>9.6880475999999976E-3</v>
      </c>
      <c r="F21" s="68">
        <f t="shared" si="5"/>
        <v>1.0132205999999998E-2</v>
      </c>
      <c r="G21" s="68">
        <f t="shared" si="5"/>
        <v>1.1320985200000003E-2</v>
      </c>
      <c r="H21" s="68">
        <f t="shared" si="5"/>
        <v>1.0660972839999998E-2</v>
      </c>
      <c r="I21" s="68">
        <f t="shared" si="5"/>
        <v>9.3996092696625386E-3</v>
      </c>
      <c r="J21" s="68">
        <f t="shared" si="5"/>
        <v>9.8448655199999888E-3</v>
      </c>
      <c r="K21" s="68">
        <f t="shared" si="5"/>
        <v>9.2793674439459913E-3</v>
      </c>
      <c r="L21" s="68">
        <f t="shared" si="5"/>
        <v>8.5170251599999986E-3</v>
      </c>
      <c r="M21" s="68">
        <f t="shared" si="5"/>
        <v>9.1242107599999924E-3</v>
      </c>
      <c r="N21" s="68">
        <f>SUM(N19:N19)-SUM(N20:N20)</f>
        <v>1.8231766033012735E-2</v>
      </c>
      <c r="O21" s="68">
        <f t="shared" ref="O21:AB21" si="6">SUM(O19:O19)-SUM(O20:O20)</f>
        <v>2.3284097275973865E-2</v>
      </c>
      <c r="P21" s="68">
        <f>SUM(P19:P19)-SUM(P20:P20)</f>
        <v>2.6921483207155372E-2</v>
      </c>
      <c r="Q21" s="68">
        <f t="shared" si="6"/>
        <v>2.8365980725149821E-2</v>
      </c>
      <c r="R21" s="68">
        <f t="shared" si="6"/>
        <v>3.8312949079999999E-2</v>
      </c>
      <c r="S21" s="68">
        <f t="shared" si="6"/>
        <v>3.1293582959999997E-2</v>
      </c>
      <c r="T21" s="68">
        <f t="shared" si="6"/>
        <v>2.2620564964379343E-2</v>
      </c>
      <c r="U21" s="68">
        <f t="shared" si="6"/>
        <v>4.2378147077599682E-2</v>
      </c>
      <c r="V21" s="68">
        <f t="shared" si="6"/>
        <v>4.5356716759999992E-2</v>
      </c>
      <c r="W21" s="68">
        <f t="shared" si="6"/>
        <v>2.4769254299999995E-2</v>
      </c>
      <c r="X21" s="68">
        <f t="shared" si="6"/>
        <v>2.9905448119999997E-2</v>
      </c>
      <c r="Y21" s="68">
        <f t="shared" si="6"/>
        <v>2.4043997923108001E-2</v>
      </c>
      <c r="Z21" s="68">
        <f t="shared" si="6"/>
        <v>1.1793451739999999E-2</v>
      </c>
      <c r="AA21" s="68">
        <f t="shared" si="6"/>
        <v>2.606705826473333E-2</v>
      </c>
      <c r="AB21" s="68">
        <f t="shared" si="6"/>
        <v>0</v>
      </c>
      <c r="AC21" s="4"/>
      <c r="AD21" s="79">
        <f t="shared" ref="AD21:BC21" si="7">SUM(AD19:AD19)-SUM(AD20:AD20)</f>
        <v>2.3990989999999992E-3</v>
      </c>
      <c r="AE21" s="70">
        <f t="shared" si="7"/>
        <v>3.6208000000000004E-3</v>
      </c>
      <c r="AF21" s="70">
        <f t="shared" si="7"/>
        <v>5.339466000000001E-3</v>
      </c>
      <c r="AG21" s="70">
        <f t="shared" si="7"/>
        <v>5.5518720000000011E-3</v>
      </c>
      <c r="AH21" s="70">
        <f t="shared" si="7"/>
        <v>6.5733869999999982E-3</v>
      </c>
      <c r="AI21" s="70">
        <f t="shared" si="7"/>
        <v>7.4535035275699246E-3</v>
      </c>
      <c r="AJ21" s="70">
        <f t="shared" si="7"/>
        <v>7.4808283189216583E-3</v>
      </c>
      <c r="AK21" s="70">
        <f t="shared" si="7"/>
        <v>8.5865620836150548E-3</v>
      </c>
      <c r="AL21" s="70">
        <f t="shared" si="7"/>
        <v>7.8199358885228838E-3</v>
      </c>
      <c r="AM21" s="70">
        <f t="shared" si="7"/>
        <v>9.4380946146285088E-3</v>
      </c>
      <c r="AN21" s="70">
        <f t="shared" si="7"/>
        <v>9.4624850560018087E-3</v>
      </c>
      <c r="AO21" s="70">
        <f t="shared" si="7"/>
        <v>1.4887001004478068E-2</v>
      </c>
      <c r="AP21" s="70">
        <f t="shared" si="7"/>
        <v>1.9361592303934562E-2</v>
      </c>
      <c r="AQ21" s="70">
        <f t="shared" si="7"/>
        <v>2.4186195367524255E-2</v>
      </c>
      <c r="AR21" s="70">
        <f t="shared" si="7"/>
        <v>2.4987296967894167E-2</v>
      </c>
      <c r="AS21" s="70">
        <f t="shared" si="7"/>
        <v>2.5436455462350079E-2</v>
      </c>
      <c r="AT21" s="70">
        <f t="shared" si="7"/>
        <v>2.3917760992783105E-2</v>
      </c>
      <c r="AU21" s="70">
        <f t="shared" si="7"/>
        <v>2.3643068016919913E-2</v>
      </c>
      <c r="AV21" s="70">
        <f t="shared" si="7"/>
        <v>3.4666060101369245E-2</v>
      </c>
      <c r="AW21" s="70">
        <f t="shared" si="7"/>
        <v>2.9111630999999999E-2</v>
      </c>
      <c r="AX21" s="70">
        <f t="shared" si="7"/>
        <v>2.0917003999999999E-2</v>
      </c>
      <c r="AY21" s="70">
        <f t="shared" si="7"/>
        <v>2.2042039000000003E-2</v>
      </c>
      <c r="AZ21" s="70">
        <f t="shared" si="7"/>
        <v>2.9687201818000001E-2</v>
      </c>
      <c r="BA21" s="70">
        <f t="shared" si="7"/>
        <v>5.7738070000000006E-3</v>
      </c>
      <c r="BB21" s="70">
        <f t="shared" si="7"/>
        <v>3.1934303460000008E-2</v>
      </c>
      <c r="BC21" s="70">
        <f t="shared" si="7"/>
        <v>0</v>
      </c>
      <c r="BD21" s="231"/>
    </row>
    <row r="22" spans="2:56" ht="17.149999999999999" customHeight="1">
      <c r="B22" s="21" t="s">
        <v>133</v>
      </c>
      <c r="C22" s="56">
        <f t="shared" ref="C22:AB22" si="8">C5-SUM(C6,C7,C11,C12,C19)</f>
        <v>1.7540040000000104E-3</v>
      </c>
      <c r="D22" s="56">
        <f t="shared" si="8"/>
        <v>8.2612599999999647E-4</v>
      </c>
      <c r="E22" s="58">
        <f t="shared" si="8"/>
        <v>3.9684596000000294E-3</v>
      </c>
      <c r="F22" s="58">
        <f t="shared" si="8"/>
        <v>9.4315983999999908E-3</v>
      </c>
      <c r="G22" s="58">
        <f t="shared" si="8"/>
        <v>2.2334496799999964E-2</v>
      </c>
      <c r="H22" s="58">
        <f t="shared" si="8"/>
        <v>1.0320992079999897E-2</v>
      </c>
      <c r="I22" s="58">
        <f t="shared" si="8"/>
        <v>1.2474891069357341E-2</v>
      </c>
      <c r="J22" s="58">
        <f t="shared" si="8"/>
        <v>2.023754221999996E-2</v>
      </c>
      <c r="K22" s="58">
        <f t="shared" si="8"/>
        <v>1.0079006094217913E-2</v>
      </c>
      <c r="L22" s="58">
        <f t="shared" si="8"/>
        <v>1.2090578919999984E-2</v>
      </c>
      <c r="M22" s="58">
        <f t="shared" si="8"/>
        <v>1.1611220560000302E-2</v>
      </c>
      <c r="N22" s="58">
        <f t="shared" si="8"/>
        <v>1.6503544886563304E-2</v>
      </c>
      <c r="O22" s="58">
        <f t="shared" si="8"/>
        <v>1.7223855681921973E-2</v>
      </c>
      <c r="P22" s="58">
        <f t="shared" si="8"/>
        <v>1.8099618240823956E-2</v>
      </c>
      <c r="Q22" s="58">
        <f t="shared" si="8"/>
        <v>2.3688925969082619E-2</v>
      </c>
      <c r="R22" s="58">
        <f t="shared" si="8"/>
        <v>1.9218035199999983E-2</v>
      </c>
      <c r="S22" s="58">
        <f t="shared" si="8"/>
        <v>2.2299433660000034E-2</v>
      </c>
      <c r="T22" s="58">
        <f t="shared" si="8"/>
        <v>9.8159756105828111E-3</v>
      </c>
      <c r="U22" s="58">
        <f t="shared" si="8"/>
        <v>2.2610706541193459E-2</v>
      </c>
      <c r="V22" s="58">
        <f t="shared" si="8"/>
        <v>1.3546829020000151E-2</v>
      </c>
      <c r="W22" s="58">
        <f t="shared" si="8"/>
        <v>2.3417384824615417E-2</v>
      </c>
      <c r="X22" s="58">
        <f t="shared" si="8"/>
        <v>7.7451175599999034E-3</v>
      </c>
      <c r="Y22" s="58">
        <f t="shared" si="8"/>
        <v>5.1725730763999556E-3</v>
      </c>
      <c r="Z22" s="58">
        <f t="shared" si="8"/>
        <v>1.4160688779999993E-2</v>
      </c>
      <c r="AA22" s="58">
        <f t="shared" si="8"/>
        <v>6.0155116148801202E-3</v>
      </c>
      <c r="AB22" s="58">
        <f t="shared" si="8"/>
        <v>0</v>
      </c>
      <c r="AC22" s="15"/>
      <c r="AD22" s="56">
        <f t="shared" ref="AD22:BC22" si="9">AD5-SUM(AD6,AD7,AD11,AD12,AD19)</f>
        <v>4.2316400000000538E-4</v>
      </c>
      <c r="AE22" s="56">
        <f t="shared" si="9"/>
        <v>2.5707399999999256E-4</v>
      </c>
      <c r="AF22" s="56">
        <f t="shared" si="9"/>
        <v>7.1735399999999644E-4</v>
      </c>
      <c r="AG22" s="56">
        <f t="shared" si="9"/>
        <v>1.389895000000016E-3</v>
      </c>
      <c r="AH22" s="56">
        <f t="shared" si="9"/>
        <v>3.4604989999999988E-3</v>
      </c>
      <c r="AI22" s="56">
        <f t="shared" si="9"/>
        <v>2.3699684426729678E-3</v>
      </c>
      <c r="AJ22" s="56">
        <f t="shared" si="9"/>
        <v>3.6351564452709872E-3</v>
      </c>
      <c r="AK22" s="56">
        <f t="shared" si="9"/>
        <v>6.302673124683883E-3</v>
      </c>
      <c r="AL22" s="56">
        <f t="shared" si="9"/>
        <v>4.1230550635679708E-3</v>
      </c>
      <c r="AM22" s="56">
        <f t="shared" si="9"/>
        <v>4.1976690065747696E-3</v>
      </c>
      <c r="AN22" s="56">
        <f t="shared" si="9"/>
        <v>4.6658352468387093E-3</v>
      </c>
      <c r="AO22" s="56">
        <f t="shared" si="9"/>
        <v>6.2532492078395951E-3</v>
      </c>
      <c r="AP22" s="56">
        <f t="shared" si="9"/>
        <v>7.6885744778716347E-3</v>
      </c>
      <c r="AQ22" s="56">
        <f t="shared" si="9"/>
        <v>7.7105016886507838E-3</v>
      </c>
      <c r="AR22" s="56">
        <f t="shared" si="9"/>
        <v>8.8803799912902104E-3</v>
      </c>
      <c r="AS22" s="56">
        <f t="shared" si="9"/>
        <v>8.0186448904964736E-3</v>
      </c>
      <c r="AT22" s="56">
        <f t="shared" si="9"/>
        <v>9.0983935929203064E-3</v>
      </c>
      <c r="AU22" s="56">
        <f t="shared" si="9"/>
        <v>6.4612467913925109E-3</v>
      </c>
      <c r="AV22" s="56">
        <f t="shared" si="9"/>
        <v>8.0807007716451884E-3</v>
      </c>
      <c r="AW22" s="56">
        <f t="shared" si="9"/>
        <v>5.8354919999999422E-3</v>
      </c>
      <c r="AX22" s="56">
        <f t="shared" si="9"/>
        <v>8.8827769999999251E-3</v>
      </c>
      <c r="AY22" s="56">
        <f t="shared" si="9"/>
        <v>4.8004509999997058E-3</v>
      </c>
      <c r="AZ22" s="56">
        <f t="shared" si="9"/>
        <v>4.3211978669998041E-3</v>
      </c>
      <c r="BA22" s="56">
        <f t="shared" si="9"/>
        <v>1.0709601999999995E-2</v>
      </c>
      <c r="BB22" s="56">
        <f t="shared" si="9"/>
        <v>4.3585034300001602E-3</v>
      </c>
      <c r="BC22" s="56">
        <f t="shared" si="9"/>
        <v>0</v>
      </c>
      <c r="BD22" s="231"/>
    </row>
    <row r="23" spans="2:56">
      <c r="B23" s="5" t="s">
        <v>23</v>
      </c>
      <c r="C23" s="77">
        <f>1/$A$1*[1]TimberSectorMinusCoreVPAImp!$B$15</f>
        <v>2.3693600000000183E-5</v>
      </c>
      <c r="D23" s="12">
        <f>1/$A$1*[1]TimberSectorMinusCoreVPAImp!$C$15</f>
        <v>3.9894399999999657E-5</v>
      </c>
      <c r="E23" s="12">
        <f>1/$A$1*[1]TimberSectorMinusCoreVPAImp!$D$15</f>
        <v>2.1008203999999999E-3</v>
      </c>
      <c r="F23" s="12">
        <f>1/$A$1*[1]TimberSectorMinusCoreVPAImp!$E$15</f>
        <v>6.7366375999999995E-3</v>
      </c>
      <c r="G23" s="12">
        <f>1/$A$1*[1]TimberSectorMinusCoreVPAImp!$F$15</f>
        <v>1.7632095600000008E-2</v>
      </c>
      <c r="H23" s="12">
        <f>1/$A$1*[1]TimberSectorMinusCoreVPAImp!$G$15</f>
        <v>8.7333027600000057E-3</v>
      </c>
      <c r="I23" s="12">
        <f>1/$A$1*[1]TimberSectorMinusCoreVPAImp!$H$15</f>
        <v>7.3090712799999957E-3</v>
      </c>
      <c r="J23" s="12">
        <f>1/$A$1*[1]TimberSectorMinusCoreVPAImp!$I$15</f>
        <v>4.4704457000000197E-3</v>
      </c>
      <c r="K23" s="12">
        <f>1/$A$1*[1]TimberSectorMinusCoreVPAImp!J$15</f>
        <v>2.5825571283481646E-3</v>
      </c>
      <c r="L23" s="12">
        <f>1/$A$1*[1]TimberSectorMinusCoreVPAImp!K$15</f>
        <v>2.8673122800000062E-3</v>
      </c>
      <c r="M23" s="12">
        <f>1/$A$1*[1]TimberSectorMinusCoreVPAImp!L$15</f>
        <v>1.1708661599999851E-3</v>
      </c>
      <c r="N23" s="12">
        <f>1/$A$1*[1]TimberSectorMinusCoreVPAImp!M$15</f>
        <v>3.5150206231626749E-3</v>
      </c>
      <c r="O23" s="12">
        <f>1/$A$1*[1]TimberSectorMinusCoreVPAImp!N$15</f>
        <v>4.1390320945642392E-3</v>
      </c>
      <c r="P23" s="12">
        <f>1/$A$1*[1]TimberSectorMinusCoreVPAImp!O$15</f>
        <v>3.1264585179130028E-3</v>
      </c>
      <c r="Q23" s="12">
        <f>1/$A$1*[1]TimberSectorMinusCoreVPAImp!P$15</f>
        <v>1.6987698921735114E-3</v>
      </c>
      <c r="R23" s="12">
        <f>1/$A$1*[1]TimberSectorMinusCoreVPAImp!Q$15</f>
        <v>1.1345748399999994E-3</v>
      </c>
      <c r="S23" s="12">
        <f>1/$A$1*[1]TimberSectorMinusCoreVPAImp!R$15</f>
        <v>2.7060968199999896E-3</v>
      </c>
      <c r="T23" s="12">
        <f>1/$A$1*[1]TimberSectorMinusCoreVPAImp!S$15</f>
        <v>5.9574242269069128E-4</v>
      </c>
      <c r="U23" s="12">
        <f>1/$A$1*[1]TimberSectorMinusCoreVPAImp!T$15</f>
        <v>2.1420108072869037E-3</v>
      </c>
      <c r="V23" s="12">
        <f>1/$A$1*[1]TimberSectorMinusCoreVPAImp!U$15</f>
        <v>1.6181863600000027E-3</v>
      </c>
      <c r="W23" s="12">
        <f>1/$A$1*[1]TimberSectorMinusCoreVPAImp!V$15</f>
        <v>8.9643511999999703E-4</v>
      </c>
      <c r="X23" s="12">
        <f>1/$A$1*[1]TimberSectorMinusCoreVPAImp!W$15</f>
        <v>3.5524187999999915E-4</v>
      </c>
      <c r="Y23" s="12">
        <f>1/$A$1*[1]TimberSectorMinusCoreVPAImp!X$15</f>
        <v>8.399478500000163E-5</v>
      </c>
      <c r="Z23" s="12">
        <f>1/$A$1*[1]TimberSectorMinusCoreVPAImp!Y$15</f>
        <v>5.3843999999999996E-6</v>
      </c>
      <c r="AA23" s="12">
        <f>1/$A$1*[1]TimberSectorMinusCoreVPAImp!Z$15</f>
        <v>1.505182909999972E-4</v>
      </c>
      <c r="AB23" s="12">
        <f>1/$A$1*[1]TimberSectorMinusCoreVPAImp!AA$15</f>
        <v>0</v>
      </c>
      <c r="AC23" s="4"/>
      <c r="AD23" s="77">
        <f>1/1000*[1]TimberSectorMinusCoreVPAImp!AB$15</f>
        <v>2.5027000000000023E-5</v>
      </c>
      <c r="AE23" s="77">
        <f>1/1000*[1]TimberSectorMinusCoreVPAImp!AC$15</f>
        <v>3.6725000000000012E-5</v>
      </c>
      <c r="AF23" s="77">
        <f>1/1000*[1]TimberSectorMinusCoreVPAImp!AD$15</f>
        <v>3.4533799999999994E-4</v>
      </c>
      <c r="AG23" s="77">
        <f>1/1000*[1]TimberSectorMinusCoreVPAImp!AE$15</f>
        <v>9.3051199999999977E-4</v>
      </c>
      <c r="AH23" s="77">
        <f>1/1000*[1]TimberSectorMinusCoreVPAImp!AF$15</f>
        <v>2.5186889999999993E-3</v>
      </c>
      <c r="AI23" s="77">
        <f>1/1000*[1]TimberSectorMinusCoreVPAImp!AG$15</f>
        <v>1.4825645639985243E-3</v>
      </c>
      <c r="AJ23" s="77">
        <f>1/1000*[1]TimberSectorMinusCoreVPAImp!AH$15</f>
        <v>1.6081368894039132E-3</v>
      </c>
      <c r="AK23" s="77">
        <f>1/1000*[1]TimberSectorMinusCoreVPAImp!AI$15</f>
        <v>1.195655003528131E-3</v>
      </c>
      <c r="AL23" s="77">
        <f>1/1000*[1]TimberSectorMinusCoreVPAImp!AJ$15</f>
        <v>1.1107956244422504E-3</v>
      </c>
      <c r="AM23" s="77">
        <f>1/1000*[1]TimberSectorMinusCoreVPAImp!AK$15</f>
        <v>1.1368403298635307E-3</v>
      </c>
      <c r="AN23" s="77">
        <f>1/1000*[1]TimberSectorMinusCoreVPAImp!AL$15</f>
        <v>4.7025963130742631E-4</v>
      </c>
      <c r="AO23" s="77">
        <f>1/1000*[1]TimberSectorMinusCoreVPAImp!AM$15</f>
        <v>9.6412879835348702E-4</v>
      </c>
      <c r="AP23" s="77">
        <f>1/1000*[1]TimberSectorMinusCoreVPAImp!AN$15</f>
        <v>1.3992068799804711E-3</v>
      </c>
      <c r="AQ23" s="77">
        <f>1/1000*[1]TimberSectorMinusCoreVPAImp!AO$15</f>
        <v>1.8015070301122416E-3</v>
      </c>
      <c r="AR23" s="77">
        <f>1/1000*[1]TimberSectorMinusCoreVPAImp!AP$15</f>
        <v>1.0218296491298266E-3</v>
      </c>
      <c r="AS23" s="77">
        <f>1/1000*[1]TimberSectorMinusCoreVPAImp!AQ$15</f>
        <v>9.6731446324774685E-4</v>
      </c>
      <c r="AT23" s="77">
        <f>1/1000*[1]TimberSectorMinusCoreVPAImp!AR$15</f>
        <v>2.8230360663102179E-3</v>
      </c>
      <c r="AU23" s="77">
        <f>1/1000*[1]TimberSectorMinusCoreVPAImp!AS$15</f>
        <v>7.1166062594075813E-4</v>
      </c>
      <c r="AV23" s="77">
        <f>1/1000*[1]TimberSectorMinusCoreVPAImp!AT$15</f>
        <v>8.0946719558900606E-4</v>
      </c>
      <c r="AW23" s="77">
        <f>1/1000*[1]TimberSectorMinusCoreVPAImp!AU$15</f>
        <v>5.1141399999999986E-4</v>
      </c>
      <c r="AX23" s="77">
        <f>1/1000*[1]TimberSectorMinusCoreVPAImp!AV$15</f>
        <v>3.0488499999999964E-4</v>
      </c>
      <c r="AY23" s="77">
        <f>1/1000*[1]TimberSectorMinusCoreVPAImp!AW$15</f>
        <v>2.3078999999999984E-4</v>
      </c>
      <c r="AZ23" s="77">
        <f>1/1000*[1]TimberSectorMinusCoreVPAImp!AX$15</f>
        <v>1.38921250000001E-4</v>
      </c>
      <c r="BA23" s="77">
        <f>1/1000*[1]TimberSectorMinusCoreVPAImp!AY$15</f>
        <v>9.1500000000000005E-6</v>
      </c>
      <c r="BB23" s="77">
        <f>1/1000*[1]TimberSectorMinusCoreVPAImp!AZ$15</f>
        <v>1.0701046000000058E-4</v>
      </c>
      <c r="BC23" s="77">
        <f>1/1000*[1]TimberSectorMinusCoreVPAImp!BA$15</f>
        <v>0</v>
      </c>
      <c r="BD23" s="231"/>
    </row>
    <row r="24" spans="2:56" ht="13" thickBot="1">
      <c r="B24" s="6" t="s">
        <v>20</v>
      </c>
      <c r="C24" s="82">
        <f t="shared" ref="C24:M24" si="10">SUM(C22:C22)-SUM(C23:C23)</f>
        <v>1.7303104000000102E-3</v>
      </c>
      <c r="D24" s="76">
        <f t="shared" si="10"/>
        <v>7.8623159999999682E-4</v>
      </c>
      <c r="E24" s="76">
        <f t="shared" si="10"/>
        <v>1.8676392000000295E-3</v>
      </c>
      <c r="F24" s="76">
        <f t="shared" si="10"/>
        <v>2.6949607999999913E-3</v>
      </c>
      <c r="G24" s="76">
        <f t="shared" si="10"/>
        <v>4.702401199999956E-3</v>
      </c>
      <c r="H24" s="76">
        <f t="shared" si="10"/>
        <v>1.5876893199998909E-3</v>
      </c>
      <c r="I24" s="76">
        <f t="shared" si="10"/>
        <v>5.1658197893573454E-3</v>
      </c>
      <c r="J24" s="76">
        <f t="shared" si="10"/>
        <v>1.576709651999994E-2</v>
      </c>
      <c r="K24" s="76">
        <f t="shared" si="10"/>
        <v>7.4964489658697481E-3</v>
      </c>
      <c r="L24" s="76">
        <f t="shared" si="10"/>
        <v>9.2232666399999774E-3</v>
      </c>
      <c r="M24" s="76">
        <f t="shared" si="10"/>
        <v>1.0440354400000317E-2</v>
      </c>
      <c r="N24" s="76">
        <f>SUM(N22:N22)-SUM(N23:N23)</f>
        <v>1.2988524263400629E-2</v>
      </c>
      <c r="O24" s="76">
        <f t="shared" ref="O24:AB24" si="11">SUM(O22:O22)-SUM(O23:O23)</f>
        <v>1.3084823587357734E-2</v>
      </c>
      <c r="P24" s="76">
        <f>SUM(P22:P22)-SUM(P23:P23)</f>
        <v>1.4973159722910953E-2</v>
      </c>
      <c r="Q24" s="76">
        <f t="shared" si="11"/>
        <v>2.1990156076909108E-2</v>
      </c>
      <c r="R24" s="76">
        <f t="shared" si="11"/>
        <v>1.8083460359999984E-2</v>
      </c>
      <c r="S24" s="76">
        <f t="shared" si="11"/>
        <v>1.9593336840000045E-2</v>
      </c>
      <c r="T24" s="76">
        <f t="shared" si="11"/>
        <v>9.2202331878921198E-3</v>
      </c>
      <c r="U24" s="76">
        <f t="shared" si="11"/>
        <v>2.0468695733906556E-2</v>
      </c>
      <c r="V24" s="76">
        <f t="shared" si="11"/>
        <v>1.1928642660000148E-2</v>
      </c>
      <c r="W24" s="76">
        <f t="shared" si="11"/>
        <v>2.252094970461542E-2</v>
      </c>
      <c r="X24" s="76">
        <f t="shared" si="11"/>
        <v>7.3898756799999042E-3</v>
      </c>
      <c r="Y24" s="76">
        <f t="shared" si="11"/>
        <v>5.0885782913999544E-3</v>
      </c>
      <c r="Z24" s="76">
        <f t="shared" si="11"/>
        <v>1.4155304379999992E-2</v>
      </c>
      <c r="AA24" s="76">
        <f t="shared" si="11"/>
        <v>5.864993323880123E-3</v>
      </c>
      <c r="AB24" s="76">
        <f t="shared" si="11"/>
        <v>0</v>
      </c>
      <c r="AC24" s="64"/>
      <c r="AD24" s="105">
        <f t="shared" ref="AD24:BC24" si="12">SUM(AD22:AD22)-SUM(AD23:AD23)</f>
        <v>3.9813700000000538E-4</v>
      </c>
      <c r="AE24" s="105">
        <f t="shared" si="12"/>
        <v>2.2034899999999255E-4</v>
      </c>
      <c r="AF24" s="105">
        <f t="shared" si="12"/>
        <v>3.720159999999965E-4</v>
      </c>
      <c r="AG24" s="105">
        <f t="shared" si="12"/>
        <v>4.5938300000001621E-4</v>
      </c>
      <c r="AH24" s="105">
        <f t="shared" si="12"/>
        <v>9.4180999999999952E-4</v>
      </c>
      <c r="AI24" s="105">
        <f t="shared" si="12"/>
        <v>8.8740387867444347E-4</v>
      </c>
      <c r="AJ24" s="105">
        <f t="shared" si="12"/>
        <v>2.0270195558670743E-3</v>
      </c>
      <c r="AK24" s="105">
        <f t="shared" si="12"/>
        <v>5.1070181211557517E-3</v>
      </c>
      <c r="AL24" s="105">
        <f t="shared" si="12"/>
        <v>3.0122594391257204E-3</v>
      </c>
      <c r="AM24" s="105">
        <f t="shared" si="12"/>
        <v>3.0608286767112389E-3</v>
      </c>
      <c r="AN24" s="105">
        <f t="shared" si="12"/>
        <v>4.1955756155312831E-3</v>
      </c>
      <c r="AO24" s="105">
        <f t="shared" si="12"/>
        <v>5.2891204094861078E-3</v>
      </c>
      <c r="AP24" s="105">
        <f t="shared" si="12"/>
        <v>6.2893675978911634E-3</v>
      </c>
      <c r="AQ24" s="105">
        <f t="shared" si="12"/>
        <v>5.9089946585385422E-3</v>
      </c>
      <c r="AR24" s="105">
        <f t="shared" si="12"/>
        <v>7.858550342160384E-3</v>
      </c>
      <c r="AS24" s="105">
        <f t="shared" si="12"/>
        <v>7.0513304272487266E-3</v>
      </c>
      <c r="AT24" s="105">
        <f t="shared" si="12"/>
        <v>6.2753575266100885E-3</v>
      </c>
      <c r="AU24" s="105">
        <f t="shared" si="12"/>
        <v>5.7495861654517531E-3</v>
      </c>
      <c r="AV24" s="105">
        <f t="shared" si="12"/>
        <v>7.2712335760561821E-3</v>
      </c>
      <c r="AW24" s="105">
        <f t="shared" si="12"/>
        <v>5.3240779999999422E-3</v>
      </c>
      <c r="AX24" s="105">
        <f t="shared" si="12"/>
        <v>8.5778919999999256E-3</v>
      </c>
      <c r="AY24" s="105">
        <f t="shared" si="12"/>
        <v>4.569660999999706E-3</v>
      </c>
      <c r="AZ24" s="105">
        <f t="shared" si="12"/>
        <v>4.1822766169998032E-3</v>
      </c>
      <c r="BA24" s="105">
        <f t="shared" si="12"/>
        <v>1.0700451999999996E-2</v>
      </c>
      <c r="BB24" s="105">
        <f t="shared" si="12"/>
        <v>4.25149297000016E-3</v>
      </c>
      <c r="BC24" s="105">
        <f t="shared" si="12"/>
        <v>0</v>
      </c>
      <c r="BD24" s="231"/>
    </row>
    <row r="25" spans="2:56" ht="13" thickTop="1">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95"/>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40</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1/$A$1*[1]PaperSectorMinusCoreVPAImp!$B$263</f>
        <v>3.4288278579600004</v>
      </c>
      <c r="D5" s="243">
        <f>1/$A$1*[1]PaperSectorMinusCoreVPAImp!$C$263</f>
        <v>3.1594185018699994</v>
      </c>
      <c r="E5" s="243">
        <f>1/$A$1*[1]PaperSectorMinusCoreVPAImp!$D$263</f>
        <v>3.8155888436099996</v>
      </c>
      <c r="F5" s="243">
        <f>1/$A$1*[1]PaperSectorMinusCoreVPAImp!$E$263</f>
        <v>4.1139995873999995</v>
      </c>
      <c r="G5" s="243">
        <f>1/$A$1*[1]PaperSectorMinusCoreVPAImp!$F$263</f>
        <v>4.2123808824499998</v>
      </c>
      <c r="H5" s="243">
        <f>1/$A$1*[1]PaperSectorMinusCoreVPAImp!$G$263</f>
        <v>4.4369450589699992</v>
      </c>
      <c r="I5" s="243">
        <f>1/$A$1*[1]PaperSectorMinusCoreVPAImp!$H$263</f>
        <v>4.660535186109998</v>
      </c>
      <c r="J5" s="243">
        <f>1/$A$1*[1]PaperSectorMinusCoreVPAImp!$I$263</f>
        <v>5.1120144053199983</v>
      </c>
      <c r="K5" s="244">
        <f>1/$A$1*[1]PaperSectorMinusCoreVPAImp!J$263</f>
        <v>4.8850881841299989</v>
      </c>
      <c r="L5" s="244">
        <f>1/$A$1*[1]PaperSectorMinusCoreVPAImp!K$263</f>
        <v>4.7232281289000007</v>
      </c>
      <c r="M5" s="244">
        <f>1/$A$1*[1]PaperSectorMinusCoreVPAImp!L$263</f>
        <v>5.833533481737998</v>
      </c>
      <c r="N5" s="243">
        <f>1/$A$1*[1]PaperSectorMinusCoreVPAImp!M$263</f>
        <v>5.8713946516199993</v>
      </c>
      <c r="O5" s="243">
        <f>1/$A$1*[1]PaperSectorMinusCoreVPAImp!N$263</f>
        <v>6.5086669929099994</v>
      </c>
      <c r="P5" s="243">
        <f>1/$A$1*[1]PaperSectorMinusCoreVPAImp!O$263</f>
        <v>6.8042401254600016</v>
      </c>
      <c r="Q5" s="243">
        <f>1/$A$1*[1]PaperSectorMinusCoreVPAImp!P$263</f>
        <v>6.8736356878300011</v>
      </c>
      <c r="R5" s="243">
        <f>1/$A$1*[1]PaperSectorMinusCoreVPAImp!Q$263</f>
        <v>7.0360067645400015</v>
      </c>
      <c r="S5" s="243">
        <f>1/$A$1*[1]PaperSectorMinusCoreVPAImp!R$263</f>
        <v>7.1159348074000039</v>
      </c>
      <c r="T5" s="243">
        <f>1/$A$1*[1]PaperSectorMinusCoreVPAImp!S$263</f>
        <v>7.3756877302033299</v>
      </c>
      <c r="U5" s="243">
        <f>1/$A$1*[1]PaperSectorMinusCoreVPAImp!T$263</f>
        <v>7.2149618517800045</v>
      </c>
      <c r="V5" s="243">
        <f>1/$A$1*[1]PaperSectorMinusCoreVPAImp!U$263</f>
        <v>6.4890933811633333</v>
      </c>
      <c r="W5" s="243">
        <f>1/$A$1*[1]PaperSectorMinusCoreVPAImp!V$263</f>
        <v>6.739062069398531</v>
      </c>
      <c r="X5" s="243">
        <f>1/$A$1*[1]PaperSectorMinusCoreVPAImp!W$263</f>
        <v>7.4310183364199958</v>
      </c>
      <c r="Y5" s="243">
        <f>1/$A$1*[1]PaperSectorMinusCoreVPAImp!X$263</f>
        <v>8.0575235290955014</v>
      </c>
      <c r="Z5" s="243">
        <f>1/$A$1*[1]PaperSectorMinusCoreVPAImp!Y$263</f>
        <v>1.6871361776299996</v>
      </c>
      <c r="AA5" s="243">
        <f>1/$A$1*[1]PaperSectorMinusCoreVPAImp!Z$263</f>
        <v>9.0053302915370033</v>
      </c>
      <c r="AB5" s="243">
        <f>1/$A$1*[1]PaperSectorMinusCoreVPAImp!AA$263</f>
        <v>0</v>
      </c>
      <c r="AC5" s="4"/>
      <c r="AD5" s="94">
        <f>1/1000*[1]PaperSectorMinusCoreVPAImp!AB$263</f>
        <v>0.81053970000000009</v>
      </c>
      <c r="AE5" s="84">
        <f>1/1000*[1]PaperSectorMinusCoreVPAImp!AC$263</f>
        <v>0.72119902009542691</v>
      </c>
      <c r="AF5" s="84">
        <f>1/1000*[1]PaperSectorMinusCoreVPAImp!AD$263</f>
        <v>0.79516867400000024</v>
      </c>
      <c r="AG5" s="84">
        <f>1/1000*[1]PaperSectorMinusCoreVPAImp!AE$263</f>
        <v>0.86604079500000009</v>
      </c>
      <c r="AH5" s="84">
        <f>1/1000*[1]PaperSectorMinusCoreVPAImp!AF$263</f>
        <v>1.0317015890000001</v>
      </c>
      <c r="AI5" s="84">
        <f>1/1000*[1]PaperSectorMinusCoreVPAImp!AG$263</f>
        <v>1.1619488649999998</v>
      </c>
      <c r="AJ5" s="84">
        <f>1/1000*[1]PaperSectorMinusCoreVPAImp!AH$263</f>
        <v>1.2543189200000002</v>
      </c>
      <c r="AK5" s="84">
        <f>1/1000*[1]PaperSectorMinusCoreVPAImp!AI$263</f>
        <v>1.4396566439999998</v>
      </c>
      <c r="AL5" s="84">
        <f>1/1000*[1]PaperSectorMinusCoreVPAImp!AJ$263</f>
        <v>1.617452595340175</v>
      </c>
      <c r="AM5" s="84">
        <f>1/1000*[1]PaperSectorMinusCoreVPAImp!AK$263</f>
        <v>1.3772497184781829</v>
      </c>
      <c r="AN5" s="84">
        <f>1/1000*[1]PaperSectorMinusCoreVPAImp!AL$263</f>
        <v>1.882756554126918</v>
      </c>
      <c r="AO5" s="84">
        <f>1/1000*[1]PaperSectorMinusCoreVPAImp!AM$263</f>
        <v>2.1719054648202629</v>
      </c>
      <c r="AP5" s="84">
        <f>1/1000*[1]PaperSectorMinusCoreVPAImp!AN$263</f>
        <v>2.1145453220000001</v>
      </c>
      <c r="AQ5" s="84">
        <f>1/1000*[1]PaperSectorMinusCoreVPAImp!AO$263</f>
        <v>2.076640730363652</v>
      </c>
      <c r="AR5" s="84">
        <f>1/1000*[1]PaperSectorMinusCoreVPAImp!AP$263</f>
        <v>2.0950759630019808</v>
      </c>
      <c r="AS5" s="84">
        <f>1/1000*[1]PaperSectorMinusCoreVPAImp!AQ$263</f>
        <v>2.1001290287742171</v>
      </c>
      <c r="AT5" s="84">
        <f>1/1000*[1]PaperSectorMinusCoreVPAImp!AR$263</f>
        <v>1.9966536788418288</v>
      </c>
      <c r="AU5" s="84">
        <f>1/1000*[1]PaperSectorMinusCoreVPAImp!AS$263</f>
        <v>2.0282649597333076</v>
      </c>
      <c r="AV5" s="84">
        <f>1/1000*[1]PaperSectorMinusCoreVPAImp!AT$263</f>
        <v>2.3075142597542091</v>
      </c>
      <c r="AW5" s="84">
        <f>1/1000*[1]PaperSectorMinusCoreVPAImp!AU$263</f>
        <v>2.0198695079999993</v>
      </c>
      <c r="AX5" s="84">
        <f>1/1000*[1]PaperSectorMinusCoreVPAImp!AV$263</f>
        <v>1.962483873</v>
      </c>
      <c r="AY5" s="84">
        <f>1/1000*[1]PaperSectorMinusCoreVPAImp!AW$263</f>
        <v>2.3450318639999987</v>
      </c>
      <c r="AZ5" s="84">
        <f>1/1000*[1]PaperSectorMinusCoreVPAImp!AX$263</f>
        <v>2.6450384917549994</v>
      </c>
      <c r="BA5" s="84">
        <f>1/1000*[1]PaperSectorMinusCoreVPAImp!AY$263</f>
        <v>0.34119615799999986</v>
      </c>
      <c r="BB5" s="84">
        <f>1/1000*[1]PaperSectorMinusCoreVPAImp!AZ$263</f>
        <v>2.6922522657400001</v>
      </c>
      <c r="BC5" s="84">
        <f>1/1000*[1]PaperSectorMinusCoreVPAImp!BA$263</f>
        <v>0</v>
      </c>
      <c r="BD5" s="231"/>
    </row>
    <row r="6" spans="1:56" ht="17.149999999999999" customHeight="1" thickTop="1">
      <c r="B6" s="21" t="s">
        <v>21</v>
      </c>
      <c r="C6" s="56">
        <f>1/$A$1*[1]PaperSectorMinusCoreVPAImp!B$266</f>
        <v>0.28490850000000001</v>
      </c>
      <c r="D6" s="58">
        <f>1/$A$1*[1]PaperSectorMinusCoreVPAImp!C$266</f>
        <v>0.30179330250000003</v>
      </c>
      <c r="E6" s="58">
        <f>1/$A$1*[1]PaperSectorMinusCoreVPAImp!D$266</f>
        <v>0.29884526150000001</v>
      </c>
      <c r="F6" s="58">
        <f>1/$A$1*[1]PaperSectorMinusCoreVPAImp!E$266</f>
        <v>0.30697850707999996</v>
      </c>
      <c r="G6" s="58">
        <f>1/$A$1*[1]PaperSectorMinusCoreVPAImp!F$266</f>
        <v>0.38331464255000003</v>
      </c>
      <c r="H6" s="58">
        <f>1/$A$1*[1]PaperSectorMinusCoreVPAImp!G$266</f>
        <v>0.31710750626</v>
      </c>
      <c r="I6" s="58">
        <f>1/$A$1*[1]PaperSectorMinusCoreVPAImp!H$266</f>
        <v>0.38786417099999992</v>
      </c>
      <c r="J6" s="58">
        <f>1/$A$1*[1]PaperSectorMinusCoreVPAImp!I$266</f>
        <v>0.35512397099999998</v>
      </c>
      <c r="K6" s="61">
        <f>1/$A$1*[1]PaperSectorMinusCoreVPAImp!J$266</f>
        <v>0.26820164649999995</v>
      </c>
      <c r="L6" s="61">
        <f>1/$A$1*[1]PaperSectorMinusCoreVPAImp!K$266</f>
        <v>0.32472219250000001</v>
      </c>
      <c r="M6" s="58">
        <f>1/$A$1*[1]PaperSectorMinusCoreVPAImp!L$266</f>
        <v>0.33922921</v>
      </c>
      <c r="N6" s="58">
        <f>1/$A$1*[1]PaperSectorMinusCoreVPAImp!M$266</f>
        <v>0.40236630499999998</v>
      </c>
      <c r="O6" s="58">
        <f>1/$A$1*[1]PaperSectorMinusCoreVPAImp!N$266</f>
        <v>0.41731951550000002</v>
      </c>
      <c r="P6" s="58">
        <f>1/$A$1*[1]PaperSectorMinusCoreVPAImp!O$266</f>
        <v>0.31577645399999998</v>
      </c>
      <c r="Q6" s="58">
        <f>1/$A$1*[1]PaperSectorMinusCoreVPAImp!P$266</f>
        <v>0.38396455800000001</v>
      </c>
      <c r="R6" s="58">
        <f>1/$A$1*[1]PaperSectorMinusCoreVPAImp!Q$266</f>
        <v>0.419398832</v>
      </c>
      <c r="S6" s="58">
        <f>1/$A$1*[1]PaperSectorMinusCoreVPAImp!R$266</f>
        <v>0.47271952149999996</v>
      </c>
      <c r="T6" s="58">
        <f>1/$A$1*[1]PaperSectorMinusCoreVPAImp!S$266</f>
        <v>0.40804061799999997</v>
      </c>
      <c r="U6" s="58">
        <f>1/$A$1*[1]PaperSectorMinusCoreVPAImp!T$266</f>
        <v>0.41786178449999994</v>
      </c>
      <c r="V6" s="58">
        <f>1/$A$1*[1]PaperSectorMinusCoreVPAImp!U$266</f>
        <v>0.34756732549999997</v>
      </c>
      <c r="W6" s="58">
        <f>1/$A$1*[1]PaperSectorMinusCoreVPAImp!V$266</f>
        <v>0.34861297549999998</v>
      </c>
      <c r="X6" s="58">
        <f>1/$A$1*[1]PaperSectorMinusCoreVPAImp!W$266</f>
        <v>0.107339055</v>
      </c>
      <c r="Y6" s="58">
        <f>1/$A$1*[1]PaperSectorMinusCoreVPAImp!X$266</f>
        <v>0.20870241123549998</v>
      </c>
      <c r="Z6" s="58">
        <f>1/$A$1*[1]PaperSectorMinusCoreVPAImp!Y$266</f>
        <v>0.22173394599999999</v>
      </c>
      <c r="AA6" s="58">
        <f>1/$A$1*[1]PaperSectorMinusCoreVPAImp!Z$266</f>
        <v>0.22567365619350002</v>
      </c>
      <c r="AB6" s="58">
        <f>1/$A$1*[1]PaperSectorMinusCoreVPAImp!AA$266</f>
        <v>0</v>
      </c>
      <c r="AC6" s="4"/>
      <c r="AD6" s="92">
        <f>1/1000*[1]PaperSectorMinusCoreVPAImp!AB$266</f>
        <v>4.2084000000000003E-2</v>
      </c>
      <c r="AE6" s="60">
        <f>1/1000*[1]PaperSectorMinusCoreVPAImp!AC$266</f>
        <v>3.4603041434101554E-2</v>
      </c>
      <c r="AF6" s="60">
        <f>1/1000*[1]PaperSectorMinusCoreVPAImp!AD$266</f>
        <v>3.2391000000000003E-2</v>
      </c>
      <c r="AG6" s="60">
        <f>1/1000*[1]PaperSectorMinusCoreVPAImp!AE$266</f>
        <v>3.7435839999999998E-2</v>
      </c>
      <c r="AH6" s="60">
        <f>1/1000*[1]PaperSectorMinusCoreVPAImp!AF$266</f>
        <v>5.0314890999999994E-2</v>
      </c>
      <c r="AI6" s="60">
        <f>1/1000*[1]PaperSectorMinusCoreVPAImp!AG$266</f>
        <v>4.4268856000000002E-2</v>
      </c>
      <c r="AJ6" s="60">
        <f>1/1000*[1]PaperSectorMinusCoreVPAImp!AH$266</f>
        <v>5.6860321999999998E-2</v>
      </c>
      <c r="AK6" s="60">
        <f>1/1000*[1]PaperSectorMinusCoreVPAImp!AI$266</f>
        <v>6.3530956999999999E-2</v>
      </c>
      <c r="AL6" s="60">
        <f>1/1000*[1]PaperSectorMinusCoreVPAImp!AJ$266</f>
        <v>5.4831563457115332E-2</v>
      </c>
      <c r="AM6" s="60">
        <f>1/1000*[1]PaperSectorMinusCoreVPAImp!AK$266</f>
        <v>4.6695148999999998E-2</v>
      </c>
      <c r="AN6" s="60">
        <f>1/1000*[1]PaperSectorMinusCoreVPAImp!AL$266</f>
        <v>8.5790168E-2</v>
      </c>
      <c r="AO6" s="60">
        <f>1/1000*[1]PaperSectorMinusCoreVPAImp!AM$266</f>
        <v>0.10176243420539448</v>
      </c>
      <c r="AP6" s="60">
        <f>1/1000*[1]PaperSectorMinusCoreVPAImp!AN$266</f>
        <v>8.6670569000000003E-2</v>
      </c>
      <c r="AQ6" s="60">
        <f>1/1000*[1]PaperSectorMinusCoreVPAImp!AO$266</f>
        <v>6.326206638775432E-2</v>
      </c>
      <c r="AR6" s="60">
        <f>1/1000*[1]PaperSectorMinusCoreVPAImp!AP$266</f>
        <v>6.8391999418618649E-2</v>
      </c>
      <c r="AS6" s="60">
        <f>1/1000*[1]PaperSectorMinusCoreVPAImp!AQ$266</f>
        <v>7.2992391000000004E-2</v>
      </c>
      <c r="AT6" s="60">
        <f>1/1000*[1]PaperSectorMinusCoreVPAImp!AR$266</f>
        <v>7.8845684665334745E-2</v>
      </c>
      <c r="AU6" s="60">
        <f>1/1000*[1]PaperSectorMinusCoreVPAImp!AS$266</f>
        <v>7.4698872589590321E-2</v>
      </c>
      <c r="AV6" s="60">
        <f>1/1000*[1]PaperSectorMinusCoreVPAImp!AT$266</f>
        <v>8.3731001511769834E-2</v>
      </c>
      <c r="AW6" s="60">
        <f>1/1000*[1]PaperSectorMinusCoreVPAImp!AU$266</f>
        <v>6.8388601000000007E-2</v>
      </c>
      <c r="AX6" s="60">
        <f>1/1000*[1]PaperSectorMinusCoreVPAImp!AV$266</f>
        <v>4.4983438000000001E-2</v>
      </c>
      <c r="AY6" s="60">
        <f>1/1000*[1]PaperSectorMinusCoreVPAImp!AW$266</f>
        <v>1.5287399999999998E-2</v>
      </c>
      <c r="AZ6" s="60">
        <f>1/1000*[1]PaperSectorMinusCoreVPAImp!AX$266</f>
        <v>4.4177024525999996E-2</v>
      </c>
      <c r="BA6" s="60">
        <f>1/1000*[1]PaperSectorMinusCoreVPAImp!AY$266</f>
        <v>7.8611207999999988E-2</v>
      </c>
      <c r="BB6" s="60">
        <f>1/1000*[1]PaperSectorMinusCoreVPAImp!AZ$266</f>
        <v>4.2722700810000007E-2</v>
      </c>
      <c r="BC6" s="60">
        <f>1/1000*[1]PaperSectorMinusCoreVPAImp!BA$266</f>
        <v>0</v>
      </c>
      <c r="BD6" s="231"/>
    </row>
    <row r="7" spans="1:56">
      <c r="B7" s="5" t="s">
        <v>38</v>
      </c>
      <c r="C7" s="77">
        <f>1/$A$1*[1]PaperSectorMinusCoreVPAImp!$B$211</f>
        <v>0.27508050000000001</v>
      </c>
      <c r="D7" s="12">
        <f>1/$A$1*[1]PaperSectorMinusCoreVPAImp!$C$211</f>
        <v>0.26097810450000003</v>
      </c>
      <c r="E7" s="12">
        <f>1/$A$1*[1]PaperSectorMinusCoreVPAImp!$D$211</f>
        <v>0.21350497099999999</v>
      </c>
      <c r="F7" s="12">
        <f>1/$A$1*[1]PaperSectorMinusCoreVPAImp!$E$211</f>
        <v>0.2160067155</v>
      </c>
      <c r="G7" s="12">
        <f>1/$A$1*[1]PaperSectorMinusCoreVPAImp!$F$211</f>
        <v>0.25497473700000001</v>
      </c>
      <c r="H7" s="12">
        <f>1/$A$1*[1]PaperSectorMinusCoreVPAImp!$G$211</f>
        <v>0.21047896499999999</v>
      </c>
      <c r="I7" s="12">
        <f>1/$A$1*[1]PaperSectorMinusCoreVPAImp!$H$211</f>
        <v>0.27190945449999998</v>
      </c>
      <c r="J7" s="12">
        <f>1/$A$1*[1]PaperSectorMinusCoreVPAImp!$I$211</f>
        <v>0.28057303549999996</v>
      </c>
      <c r="K7" s="67">
        <f>1/$A$1*[1]PaperSectorMinusCoreVPAImp!J$211</f>
        <v>0.22834240049999999</v>
      </c>
      <c r="L7" s="67">
        <f>1/$A$1*[1]PaperSectorMinusCoreVPAImp!K$211</f>
        <v>0.26096796150000001</v>
      </c>
      <c r="M7" s="12">
        <f>1/$A$1*[1]PaperSectorMinusCoreVPAImp!L$211</f>
        <v>0.32893160999999999</v>
      </c>
      <c r="N7" s="12">
        <f>1/$A$1*[1]PaperSectorMinusCoreVPAImp!M$211</f>
        <v>0.40234907799999997</v>
      </c>
      <c r="O7" s="12">
        <f>1/$A$1*[1]PaperSectorMinusCoreVPAImp!N$211</f>
        <v>0.41730600549999997</v>
      </c>
      <c r="P7" s="12">
        <f>1/$A$1*[1]PaperSectorMinusCoreVPAImp!O$211</f>
        <v>0.31516274649999998</v>
      </c>
      <c r="Q7" s="12">
        <f>1/$A$1*[1]PaperSectorMinusCoreVPAImp!P$211</f>
        <v>0.38392032500000001</v>
      </c>
      <c r="R7" s="12">
        <f>1/$A$1*[1]PaperSectorMinusCoreVPAImp!Q$211</f>
        <v>0.41938167849999997</v>
      </c>
      <c r="S7" s="12">
        <f>1/$A$1*[1]PaperSectorMinusCoreVPAImp!R$211</f>
        <v>0.47260648199999999</v>
      </c>
      <c r="T7" s="12">
        <f>1/$A$1*[1]PaperSectorMinusCoreVPAImp!S$211</f>
        <v>0.40801002449999996</v>
      </c>
      <c r="U7" s="12">
        <f>1/$A$1*[1]PaperSectorMinusCoreVPAImp!T$211</f>
        <v>0.41782236749999996</v>
      </c>
      <c r="V7" s="12">
        <f>1/$A$1*[1]PaperSectorMinusCoreVPAImp!U$211</f>
        <v>0.34754175100000001</v>
      </c>
      <c r="W7" s="12">
        <f>1/$A$1*[1]PaperSectorMinusCoreVPAImp!V$211</f>
        <v>0.34858230149999997</v>
      </c>
      <c r="X7" s="12">
        <f>1/$A$1*[1]PaperSectorMinusCoreVPAImp!W$211</f>
        <v>0.10731107949999999</v>
      </c>
      <c r="Y7" s="12">
        <f>1/$A$1*[1]PaperSectorMinusCoreVPAImp!X$211</f>
        <v>0.20868330961799997</v>
      </c>
      <c r="Z7" s="12">
        <f>1/$A$1*[1]PaperSectorMinusCoreVPAImp!Y$211</f>
        <v>0</v>
      </c>
      <c r="AA7" s="12">
        <f>1/$A$1*[1]PaperSectorMinusCoreVPAImp!Z$211</f>
        <v>0.22566666869550001</v>
      </c>
      <c r="AB7" s="12">
        <f>1/$A$1*[1]PaperSectorMinusCoreVPAImp!AA$211</f>
        <v>0</v>
      </c>
      <c r="AC7" s="4"/>
      <c r="AD7" s="77">
        <f>1/1000*[1]PaperSectorMinusCoreVPAImp!AB$211</f>
        <v>4.0939000000000003E-2</v>
      </c>
      <c r="AE7" s="12">
        <f>1/1000*[1]PaperSectorMinusCoreVPAImp!AC$211</f>
        <v>3.1478041434101552E-2</v>
      </c>
      <c r="AF7" s="12">
        <f>1/1000*[1]PaperSectorMinusCoreVPAImp!AD$211</f>
        <v>2.5589000000000004E-2</v>
      </c>
      <c r="AG7" s="12">
        <f>1/1000*[1]PaperSectorMinusCoreVPAImp!AE$211</f>
        <v>2.9529E-2</v>
      </c>
      <c r="AH7" s="12">
        <f>1/1000*[1]PaperSectorMinusCoreVPAImp!AF$211</f>
        <v>3.7945184999999992E-2</v>
      </c>
      <c r="AI7" s="12">
        <f>1/1000*[1]PaperSectorMinusCoreVPAImp!AG$211</f>
        <v>3.3502216999999994E-2</v>
      </c>
      <c r="AJ7" s="12">
        <f>1/1000*[1]PaperSectorMinusCoreVPAImp!AH$211</f>
        <v>4.3317377999999997E-2</v>
      </c>
      <c r="AK7" s="12">
        <f>1/1000*[1]PaperSectorMinusCoreVPAImp!AI$211</f>
        <v>5.3174793999999997E-2</v>
      </c>
      <c r="AL7" s="12">
        <f>1/1000*[1]PaperSectorMinusCoreVPAImp!AJ$211</f>
        <v>4.9778819197815252E-2</v>
      </c>
      <c r="AM7" s="12">
        <f>1/1000*[1]PaperSectorMinusCoreVPAImp!AK$211</f>
        <v>4.0975365999999999E-2</v>
      </c>
      <c r="AN7" s="12">
        <f>1/1000*[1]PaperSectorMinusCoreVPAImp!AL$211</f>
        <v>8.4186659999999996E-2</v>
      </c>
      <c r="AO7" s="12">
        <f>1/1000*[1]PaperSectorMinusCoreVPAImp!AM$211</f>
        <v>0.10168818720539448</v>
      </c>
      <c r="AP7" s="12">
        <f>1/1000*[1]PaperSectorMinusCoreVPAImp!AN$211</f>
        <v>8.6619490999999993E-2</v>
      </c>
      <c r="AQ7" s="12">
        <f>1/1000*[1]PaperSectorMinusCoreVPAImp!AO$211</f>
        <v>6.3175656387754325E-2</v>
      </c>
      <c r="AR7" s="12">
        <f>1/1000*[1]PaperSectorMinusCoreVPAImp!AP$211</f>
        <v>6.8294412418618652E-2</v>
      </c>
      <c r="AS7" s="12">
        <f>1/1000*[1]PaperSectorMinusCoreVPAImp!AQ$211</f>
        <v>7.2958000999999995E-2</v>
      </c>
      <c r="AT7" s="12">
        <f>1/1000*[1]PaperSectorMinusCoreVPAImp!AR$211</f>
        <v>7.8762179665334775E-2</v>
      </c>
      <c r="AU7" s="12">
        <f>1/1000*[1]PaperSectorMinusCoreVPAImp!AS$211</f>
        <v>7.4632405935406321E-2</v>
      </c>
      <c r="AV7" s="12">
        <f>1/1000*[1]PaperSectorMinusCoreVPAImp!AT$211</f>
        <v>8.365663573589463E-2</v>
      </c>
      <c r="AW7" s="12">
        <f>1/1000*[1]PaperSectorMinusCoreVPAImp!AU$211</f>
        <v>6.8360653000000007E-2</v>
      </c>
      <c r="AX7" s="12">
        <f>1/1000*[1]PaperSectorMinusCoreVPAImp!AV$211</f>
        <v>4.4945132999999998E-2</v>
      </c>
      <c r="AY7" s="12">
        <f>1/1000*[1]PaperSectorMinusCoreVPAImp!AW$211</f>
        <v>1.5232024E-2</v>
      </c>
      <c r="AZ7" s="12">
        <f>1/1000*[1]PaperSectorMinusCoreVPAImp!AX$211</f>
        <v>4.4125341326000003E-2</v>
      </c>
      <c r="BA7" s="12">
        <f>1/1000*[1]PaperSectorMinusCoreVPAImp!AY$211</f>
        <v>0</v>
      </c>
      <c r="BB7" s="12">
        <f>1/1000*[1]PaperSectorMinusCoreVPAImp!AZ$211</f>
        <v>4.2678276799999998E-2</v>
      </c>
      <c r="BC7" s="12">
        <f>1/1000*[1]PaperSectorMinusCoreVPAImp!BA$211</f>
        <v>0</v>
      </c>
      <c r="BD7" s="231"/>
    </row>
    <row r="8" spans="1:56">
      <c r="B8" s="5" t="s">
        <v>87</v>
      </c>
      <c r="C8" s="77">
        <f>1/$A$1*[1]PaperSectorMinusCoreVPAImp!$B$224</f>
        <v>9.8279999999999999E-3</v>
      </c>
      <c r="D8" s="12">
        <f>1/$A$1*[1]PaperSectorMinusCoreVPAImp!$C$224</f>
        <v>4.0815197999999997E-2</v>
      </c>
      <c r="E8" s="12">
        <f>1/$A$1*[1]PaperSectorMinusCoreVPAImp!$D$224</f>
        <v>8.5340290499999999E-2</v>
      </c>
      <c r="F8" s="12">
        <f>1/$A$1*[1]PaperSectorMinusCoreVPAImp!$E$224</f>
        <v>9.0649826999999988E-2</v>
      </c>
      <c r="G8" s="12">
        <f>1/$A$1*[1]PaperSectorMinusCoreVPAImp!$F$224</f>
        <v>0.1271011635</v>
      </c>
      <c r="H8" s="12">
        <f>1/$A$1*[1]PaperSectorMinusCoreVPAImp!$G$224</f>
        <v>0.104741214</v>
      </c>
      <c r="I8" s="12">
        <f>1/$A$1*[1]PaperSectorMinusCoreVPAImp!$H$224</f>
        <v>0.11590597899999999</v>
      </c>
      <c r="J8" s="67">
        <f>1/$A$1*[1]PaperSectorMinusCoreVPAImp!$I$224</f>
        <v>7.2225973499999999E-2</v>
      </c>
      <c r="K8" s="67">
        <f>1/$A$1*[1]PaperSectorMinusCoreVPAImp!J$224</f>
        <v>3.9780292999999994E-2</v>
      </c>
      <c r="L8" s="67">
        <f>1/$A$1*[1]PaperSectorMinusCoreVPAImp!K$224</f>
        <v>6.3635920499999998E-2</v>
      </c>
      <c r="M8" s="12">
        <f>1/$A$1*[1]PaperSectorMinusCoreVPAImp!L$224</f>
        <v>1.0285381499999999E-2</v>
      </c>
      <c r="N8" s="12">
        <f>1/$A$1*[1]PaperSectorMinusCoreVPAImp!M$224</f>
        <v>2.0999999999999999E-8</v>
      </c>
      <c r="O8" s="12">
        <f>1/$A$1*[1]PaperSectorMinusCoreVPAImp!N$224</f>
        <v>6.8250000000000003E-7</v>
      </c>
      <c r="P8" s="12">
        <f>1/$A$1*[1]PaperSectorMinusCoreVPAImp!O$224</f>
        <v>2.8629999999999999E-6</v>
      </c>
      <c r="Q8" s="12">
        <f>1/$A$1*[1]PaperSectorMinusCoreVPAImp!P$224</f>
        <v>1.68E-7</v>
      </c>
      <c r="R8" s="12">
        <f>1/$A$1*[1]PaperSectorMinusCoreVPAImp!Q$224</f>
        <v>1.19E-6</v>
      </c>
      <c r="S8" s="12">
        <f>1/$A$1*[1]PaperSectorMinusCoreVPAImp!R$224</f>
        <v>3.6854999999999997E-6</v>
      </c>
      <c r="T8" s="12">
        <f>1/$A$1*[1]PaperSectorMinusCoreVPAImp!S$224</f>
        <v>6.9999999999999992E-8</v>
      </c>
      <c r="U8" s="12">
        <f>1/$A$1*[1]PaperSectorMinusCoreVPAImp!T$224</f>
        <v>1.2249999999999999E-7</v>
      </c>
      <c r="V8" s="12">
        <f>1/$A$1*[1]PaperSectorMinusCoreVPAImp!U$224</f>
        <v>1.2074999999999999E-6</v>
      </c>
      <c r="W8" s="12">
        <f>1/$A$1*[1]PaperSectorMinusCoreVPAImp!V$224</f>
        <v>0</v>
      </c>
      <c r="X8" s="12">
        <f>1/$A$1*[1]PaperSectorMinusCoreVPAImp!W$224</f>
        <v>1.4700000000000001E-7</v>
      </c>
      <c r="Y8" s="12">
        <f>1/$A$1*[1]PaperSectorMinusCoreVPAImp!X$224</f>
        <v>0</v>
      </c>
      <c r="Z8" s="12">
        <f>1/$A$1*[1]PaperSectorMinusCoreVPAImp!Y$224</f>
        <v>0</v>
      </c>
      <c r="AA8" s="12">
        <f>1/$A$1*[1]PaperSectorMinusCoreVPAImp!Z$224</f>
        <v>0</v>
      </c>
      <c r="AB8" s="12">
        <f>1/$A$1*[1]PaperSectorMinusCoreVPAImp!AA$224</f>
        <v>0</v>
      </c>
      <c r="AC8" s="4"/>
      <c r="AD8" s="77">
        <f>1/1000*[1]PaperSectorMinusCoreVPAImp!AB$224</f>
        <v>1.145E-3</v>
      </c>
      <c r="AE8" s="12">
        <f>1/1000*[1]PaperSectorMinusCoreVPAImp!AC$224</f>
        <v>3.1250000000000002E-3</v>
      </c>
      <c r="AF8" s="12">
        <f>1/1000*[1]PaperSectorMinusCoreVPAImp!AD$224</f>
        <v>6.8019999999999999E-3</v>
      </c>
      <c r="AG8" s="12">
        <f>1/1000*[1]PaperSectorMinusCoreVPAImp!AE$224</f>
        <v>7.8899999999999994E-3</v>
      </c>
      <c r="AH8" s="12">
        <f>1/1000*[1]PaperSectorMinusCoreVPAImp!AF$224</f>
        <v>1.2274070999999999E-2</v>
      </c>
      <c r="AI8" s="12">
        <f>1/1000*[1]PaperSectorMinusCoreVPAImp!AG$224</f>
        <v>1.043676E-2</v>
      </c>
      <c r="AJ8" s="12">
        <f>1/1000*[1]PaperSectorMinusCoreVPAImp!AH$224</f>
        <v>1.3503817E-2</v>
      </c>
      <c r="AK8" s="12">
        <f>1/1000*[1]PaperSectorMinusCoreVPAImp!AI$224</f>
        <v>9.9368740000000001E-3</v>
      </c>
      <c r="AL8" s="12">
        <f>1/1000*[1]PaperSectorMinusCoreVPAImp!AJ$224</f>
        <v>4.9121362593000824E-3</v>
      </c>
      <c r="AM8" s="12">
        <f>1/1000*[1]PaperSectorMinusCoreVPAImp!AK$224</f>
        <v>5.6698769999999994E-3</v>
      </c>
      <c r="AN8" s="12">
        <f>1/1000*[1]PaperSectorMinusCoreVPAImp!AL$224</f>
        <v>1.5699779999999999E-3</v>
      </c>
      <c r="AO8" s="12">
        <f>1/1000*[1]PaperSectorMinusCoreVPAImp!AM$224</f>
        <v>7.3499999999999995E-7</v>
      </c>
      <c r="AP8" s="12">
        <f>1/1000*[1]PaperSectorMinusCoreVPAImp!AN$224</f>
        <v>5.293E-6</v>
      </c>
      <c r="AQ8" s="12">
        <f>1/1000*[1]PaperSectorMinusCoreVPAImp!AO$224</f>
        <v>1.2803000000000001E-5</v>
      </c>
      <c r="AR8" s="12">
        <f>1/1000*[1]PaperSectorMinusCoreVPAImp!AP$224</f>
        <v>2.5600000000000002E-7</v>
      </c>
      <c r="AS8" s="12">
        <f>1/1000*[1]PaperSectorMinusCoreVPAImp!AQ$224</f>
        <v>3.6009999999999999E-6</v>
      </c>
      <c r="AT8" s="12">
        <f>1/1000*[1]PaperSectorMinusCoreVPAImp!AR$224</f>
        <v>3.106E-6</v>
      </c>
      <c r="AU8" s="12">
        <f>1/1000*[1]PaperSectorMinusCoreVPAImp!AS$224</f>
        <v>2.8343053068642693E-7</v>
      </c>
      <c r="AV8" s="12">
        <f>1/1000*[1]PaperSectorMinusCoreVPAImp!AT$224</f>
        <v>1.3062666666780108E-6</v>
      </c>
      <c r="AW8" s="12">
        <f>1/1000*[1]PaperSectorMinusCoreVPAImp!AU$224</f>
        <v>7.0900000000000001E-7</v>
      </c>
      <c r="AX8" s="12">
        <f>1/1000*[1]PaperSectorMinusCoreVPAImp!AV$224</f>
        <v>0</v>
      </c>
      <c r="AY8" s="12">
        <f>1/1000*[1]PaperSectorMinusCoreVPAImp!AW$224</f>
        <v>2.475E-6</v>
      </c>
      <c r="AZ8" s="12">
        <f>1/1000*[1]PaperSectorMinusCoreVPAImp!AX$224</f>
        <v>0</v>
      </c>
      <c r="BA8" s="12">
        <f>1/1000*[1]PaperSectorMinusCoreVPAImp!AY$224</f>
        <v>0</v>
      </c>
      <c r="BB8" s="12">
        <f>1/1000*[1]PaperSectorMinusCoreVPAImp!AZ$224</f>
        <v>0</v>
      </c>
      <c r="BC8" s="12">
        <f>1/1000*[1]PaperSectorMinusCoreVPAImp!BA$224</f>
        <v>0</v>
      </c>
      <c r="BD8" s="231"/>
    </row>
    <row r="9" spans="1:56">
      <c r="B9" s="8" t="s">
        <v>20</v>
      </c>
      <c r="C9" s="78">
        <f t="shared" ref="C9:AB9" si="2">SUM(C6:C6)-SUM(C7:C8)</f>
        <v>0</v>
      </c>
      <c r="D9" s="68">
        <f t="shared" si="2"/>
        <v>0</v>
      </c>
      <c r="E9" s="68">
        <f t="shared" si="2"/>
        <v>0</v>
      </c>
      <c r="F9" s="68">
        <f t="shared" si="2"/>
        <v>3.2196458000000039E-4</v>
      </c>
      <c r="G9" s="68">
        <f t="shared" si="2"/>
        <v>1.238742050000019E-3</v>
      </c>
      <c r="H9" s="68">
        <f t="shared" si="2"/>
        <v>1.8873272600000157E-3</v>
      </c>
      <c r="I9" s="68">
        <f t="shared" si="2"/>
        <v>4.873749999995125E-5</v>
      </c>
      <c r="J9" s="69">
        <f t="shared" si="2"/>
        <v>2.3249620000000415E-3</v>
      </c>
      <c r="K9" s="69">
        <f t="shared" si="2"/>
        <v>7.8952999999992723E-5</v>
      </c>
      <c r="L9" s="69">
        <f t="shared" si="2"/>
        <v>1.1831049999999621E-4</v>
      </c>
      <c r="M9" s="68">
        <f t="shared" si="2"/>
        <v>1.2218499999994137E-5</v>
      </c>
      <c r="N9" s="68">
        <f t="shared" si="2"/>
        <v>1.7205999999991839E-5</v>
      </c>
      <c r="O9" s="68">
        <f t="shared" si="2"/>
        <v>1.2827500000034409E-5</v>
      </c>
      <c r="P9" s="68">
        <f t="shared" si="2"/>
        <v>6.1084449999998514E-4</v>
      </c>
      <c r="Q9" s="68">
        <f t="shared" si="2"/>
        <v>4.4064999999982035E-5</v>
      </c>
      <c r="R9" s="68">
        <f t="shared" si="2"/>
        <v>1.5963500000049091E-5</v>
      </c>
      <c r="S9" s="68">
        <f t="shared" si="2"/>
        <v>1.0935399999995044E-4</v>
      </c>
      <c r="T9" s="68">
        <f t="shared" si="2"/>
        <v>3.0523499999990378E-5</v>
      </c>
      <c r="U9" s="68">
        <f t="shared" si="2"/>
        <v>3.9294500000008892E-5</v>
      </c>
      <c r="V9" s="68">
        <f t="shared" si="2"/>
        <v>2.4366999999969607E-5</v>
      </c>
      <c r="W9" s="68">
        <f t="shared" si="2"/>
        <v>3.0674000000008306E-5</v>
      </c>
      <c r="X9" s="68">
        <f t="shared" si="2"/>
        <v>2.782850000000725E-5</v>
      </c>
      <c r="Y9" s="68">
        <f t="shared" si="2"/>
        <v>1.9101617500016932E-5</v>
      </c>
      <c r="Z9" s="68">
        <f t="shared" si="2"/>
        <v>0.22173394599999999</v>
      </c>
      <c r="AA9" s="68">
        <f t="shared" si="2"/>
        <v>6.9874980000161901E-6</v>
      </c>
      <c r="AB9" s="68">
        <f t="shared" si="2"/>
        <v>0</v>
      </c>
      <c r="AC9" s="4"/>
      <c r="AD9" s="79">
        <f t="shared" ref="AD9:BC9" si="3">SUM(AD6:AD6)-SUM(AD7:AD8)</f>
        <v>0</v>
      </c>
      <c r="AE9" s="70">
        <f t="shared" si="3"/>
        <v>0</v>
      </c>
      <c r="AF9" s="70">
        <f t="shared" si="3"/>
        <v>0</v>
      </c>
      <c r="AG9" s="70">
        <f t="shared" si="3"/>
        <v>1.6839999999997135E-5</v>
      </c>
      <c r="AH9" s="70">
        <f t="shared" si="3"/>
        <v>9.5635000000003634E-5</v>
      </c>
      <c r="AI9" s="70">
        <f t="shared" si="3"/>
        <v>3.2987900000001208E-4</v>
      </c>
      <c r="AJ9" s="70">
        <f t="shared" si="3"/>
        <v>3.9126999999999912E-5</v>
      </c>
      <c r="AK9" s="70">
        <f t="shared" si="3"/>
        <v>4.1928900000000324E-4</v>
      </c>
      <c r="AL9" s="70">
        <f t="shared" si="3"/>
        <v>1.406080000000004E-4</v>
      </c>
      <c r="AM9" s="70">
        <f t="shared" si="3"/>
        <v>4.9906000000002337E-5</v>
      </c>
      <c r="AN9" s="70">
        <f t="shared" si="3"/>
        <v>3.3530000000003835E-5</v>
      </c>
      <c r="AO9" s="70">
        <f t="shared" si="3"/>
        <v>7.3511999999997801E-5</v>
      </c>
      <c r="AP9" s="70">
        <f t="shared" si="3"/>
        <v>4.5785000000006515E-5</v>
      </c>
      <c r="AQ9" s="70">
        <f t="shared" si="3"/>
        <v>7.3606999999989431E-5</v>
      </c>
      <c r="AR9" s="70">
        <f t="shared" si="3"/>
        <v>9.7330999999992174E-5</v>
      </c>
      <c r="AS9" s="70">
        <f t="shared" si="3"/>
        <v>3.0789000000003286E-5</v>
      </c>
      <c r="AT9" s="70">
        <f t="shared" si="3"/>
        <v>8.0398999999967136E-5</v>
      </c>
      <c r="AU9" s="70">
        <f t="shared" si="3"/>
        <v>6.6183223653315526E-5</v>
      </c>
      <c r="AV9" s="70">
        <f t="shared" si="3"/>
        <v>7.3059509208522888E-5</v>
      </c>
      <c r="AW9" s="70">
        <f t="shared" si="3"/>
        <v>2.7238999999998348E-5</v>
      </c>
      <c r="AX9" s="70">
        <f t="shared" si="3"/>
        <v>3.8305000000002365E-5</v>
      </c>
      <c r="AY9" s="70">
        <f t="shared" si="3"/>
        <v>5.2900999999997561E-5</v>
      </c>
      <c r="AZ9" s="70">
        <f t="shared" si="3"/>
        <v>5.1683199999992546E-5</v>
      </c>
      <c r="BA9" s="70">
        <f t="shared" si="3"/>
        <v>7.8611207999999988E-2</v>
      </c>
      <c r="BB9" s="70">
        <f t="shared" si="3"/>
        <v>4.4424010000009007E-5</v>
      </c>
      <c r="BC9" s="70">
        <f t="shared" si="3"/>
        <v>0</v>
      </c>
      <c r="BD9" s="231"/>
    </row>
    <row r="10" spans="1:56" ht="17.149999999999999" customHeight="1">
      <c r="B10" s="21" t="s">
        <v>95</v>
      </c>
      <c r="C10" s="85">
        <f>1/$A$1*[1]PaperSectorMinusCoreVPAImp!B$268</f>
        <v>1.0468995000000001</v>
      </c>
      <c r="D10" s="86">
        <f>1/$A$1*[1]PaperSectorMinusCoreVPAImp!C$268</f>
        <v>0.91387183338</v>
      </c>
      <c r="E10" s="86">
        <f>1/$A$1*[1]PaperSectorMinusCoreVPAImp!D$268</f>
        <v>1.1590502304300001</v>
      </c>
      <c r="F10" s="86">
        <f>1/$A$1*[1]PaperSectorMinusCoreVPAImp!E$268</f>
        <v>1.1873789635800001</v>
      </c>
      <c r="G10" s="86">
        <f>1/$A$1*[1]PaperSectorMinusCoreVPAImp!F$268</f>
        <v>1.0251883555300001</v>
      </c>
      <c r="H10" s="86">
        <f>1/$A$1*[1]PaperSectorMinusCoreVPAImp!G$268</f>
        <v>0.94888818199999991</v>
      </c>
      <c r="I10" s="86">
        <f>1/$A$1*[1]PaperSectorMinusCoreVPAImp!H$268</f>
        <v>0.95199620947999997</v>
      </c>
      <c r="J10" s="87">
        <f>1/$A$1*[1]PaperSectorMinusCoreVPAImp!I$268</f>
        <v>0.93653635652</v>
      </c>
      <c r="K10" s="87">
        <f>1/$A$1*[1]PaperSectorMinusCoreVPAImp!J$268</f>
        <v>1.05192594703</v>
      </c>
      <c r="L10" s="87">
        <f>1/$A$1*[1]PaperSectorMinusCoreVPAImp!K$268</f>
        <v>1.1269809719099999</v>
      </c>
      <c r="M10" s="86">
        <f>1/$A$1*[1]PaperSectorMinusCoreVPAImp!L$268</f>
        <v>1.2379999715799999</v>
      </c>
      <c r="N10" s="86">
        <f>1/$A$1*[1]PaperSectorMinusCoreVPAImp!M$268</f>
        <v>1.1286199312899998</v>
      </c>
      <c r="O10" s="86">
        <f>1/$A$1*[1]PaperSectorMinusCoreVPAImp!N$268</f>
        <v>1.15801026639</v>
      </c>
      <c r="P10" s="86">
        <f>1/$A$1*[1]PaperSectorMinusCoreVPAImp!O$268</f>
        <v>1.34905333478</v>
      </c>
      <c r="Q10" s="86">
        <f>1/$A$1*[1]PaperSectorMinusCoreVPAImp!P$268</f>
        <v>1.28863496011</v>
      </c>
      <c r="R10" s="86">
        <f>1/$A$1*[1]PaperSectorMinusCoreVPAImp!Q$268</f>
        <v>1.28007029983</v>
      </c>
      <c r="S10" s="86">
        <f>1/$A$1*[1]PaperSectorMinusCoreVPAImp!R$268</f>
        <v>1.2828742983299999</v>
      </c>
      <c r="T10" s="86">
        <f>1/$A$1*[1]PaperSectorMinusCoreVPAImp!S$268</f>
        <v>1.49292697982</v>
      </c>
      <c r="U10" s="86">
        <f>1/$A$1*[1]PaperSectorMinusCoreVPAImp!T$268</f>
        <v>1.4329980064300001</v>
      </c>
      <c r="V10" s="86">
        <f>1/$A$1*[1]PaperSectorMinusCoreVPAImp!U$268</f>
        <v>1.1701933363500001</v>
      </c>
      <c r="W10" s="86">
        <f>1/$A$1*[1]PaperSectorMinusCoreVPAImp!V$268</f>
        <v>1.2426098940500001</v>
      </c>
      <c r="X10" s="86">
        <f>1/$A$1*[1]PaperSectorMinusCoreVPAImp!W$268</f>
        <v>1.3699735475599999</v>
      </c>
      <c r="Y10" s="86">
        <f>1/$A$1*[1]PaperSectorMinusCoreVPAImp!X$268</f>
        <v>1.53242419025</v>
      </c>
      <c r="Z10" s="86">
        <f>1/$A$1*[1]PaperSectorMinusCoreVPAImp!Y$268</f>
        <v>3.8500000000000001E-8</v>
      </c>
      <c r="AA10" s="86">
        <f>1/$A$1*[1]PaperSectorMinusCoreVPAImp!Z$268</f>
        <v>1.1490542550769998</v>
      </c>
      <c r="AB10" s="86">
        <f>1/$A$1*[1]PaperSectorMinusCoreVPAImp!AA$268</f>
        <v>0</v>
      </c>
      <c r="AC10" s="15"/>
      <c r="AD10" s="56">
        <f>1/1000*[1]PaperSectorMinusCoreVPAImp!AB$268</f>
        <v>0.20203300000000002</v>
      </c>
      <c r="AE10" s="58">
        <f>1/1000*[1]PaperSectorMinusCoreVPAImp!AC$268</f>
        <v>0.16968080766132518</v>
      </c>
      <c r="AF10" s="58">
        <f>1/1000*[1]PaperSectorMinusCoreVPAImp!AD$268</f>
        <v>0.19630503199999999</v>
      </c>
      <c r="AG10" s="58">
        <f>1/1000*[1]PaperSectorMinusCoreVPAImp!AE$268</f>
        <v>0.19691216299999997</v>
      </c>
      <c r="AH10" s="58">
        <f>1/1000*[1]PaperSectorMinusCoreVPAImp!AF$268</f>
        <v>0.18359404899999998</v>
      </c>
      <c r="AI10" s="58">
        <f>1/1000*[1]PaperSectorMinusCoreVPAImp!AG$268</f>
        <v>0.181954482</v>
      </c>
      <c r="AJ10" s="58">
        <f>1/1000*[1]PaperSectorMinusCoreVPAImp!AH$268</f>
        <v>0.197048313</v>
      </c>
      <c r="AK10" s="58">
        <f>1/1000*[1]PaperSectorMinusCoreVPAImp!AI$268</f>
        <v>0.21289296999999999</v>
      </c>
      <c r="AL10" s="58">
        <f>1/1000*[1]PaperSectorMinusCoreVPAImp!AJ$268</f>
        <v>0.24846979624554999</v>
      </c>
      <c r="AM10" s="58">
        <f>1/1000*[1]PaperSectorMinusCoreVPAImp!AK$268</f>
        <v>0.21724594263406152</v>
      </c>
      <c r="AN10" s="58">
        <f>1/1000*[1]PaperSectorMinusCoreVPAImp!AL$268</f>
        <v>0.29669816920728548</v>
      </c>
      <c r="AO10" s="58">
        <f>1/1000*[1]PaperSectorMinusCoreVPAImp!AM$268</f>
        <v>0.29916228043579596</v>
      </c>
      <c r="AP10" s="58">
        <f>1/1000*[1]PaperSectorMinusCoreVPAImp!AN$268</f>
        <v>0.27602917799999999</v>
      </c>
      <c r="AQ10" s="58">
        <f>1/1000*[1]PaperSectorMinusCoreVPAImp!AO$268</f>
        <v>0.28899121350831025</v>
      </c>
      <c r="AR10" s="58">
        <f>1/1000*[1]PaperSectorMinusCoreVPAImp!AP$268</f>
        <v>0.30172910086088967</v>
      </c>
      <c r="AS10" s="58">
        <f>1/1000*[1]PaperSectorMinusCoreVPAImp!AQ$268</f>
        <v>0.28395556870391797</v>
      </c>
      <c r="AT10" s="58">
        <f>1/1000*[1]PaperSectorMinusCoreVPAImp!AR$268</f>
        <v>0.27113929287483063</v>
      </c>
      <c r="AU10" s="58">
        <f>1/1000*[1]PaperSectorMinusCoreVPAImp!AS$268</f>
        <v>0.2977835117384483</v>
      </c>
      <c r="AV10" s="58">
        <f>1/1000*[1]PaperSectorMinusCoreVPAImp!AT$268</f>
        <v>0.33502124443750519</v>
      </c>
      <c r="AW10" s="58">
        <f>1/1000*[1]PaperSectorMinusCoreVPAImp!AU$268</f>
        <v>0.26427622799999995</v>
      </c>
      <c r="AX10" s="58">
        <f>1/1000*[1]PaperSectorMinusCoreVPAImp!AV$268</f>
        <v>0.24474956300000003</v>
      </c>
      <c r="AY10" s="58">
        <f>1/1000*[1]PaperSectorMinusCoreVPAImp!AW$268</f>
        <v>0.29726269199999994</v>
      </c>
      <c r="AZ10" s="58">
        <f>1/1000*[1]PaperSectorMinusCoreVPAImp!AX$268</f>
        <v>0.40929363251099998</v>
      </c>
      <c r="BA10" s="58">
        <f>1/1000*[1]PaperSectorMinusCoreVPAImp!AY$268</f>
        <v>1.0700000000000001E-7</v>
      </c>
      <c r="BB10" s="58">
        <f>1/1000*[1]PaperSectorMinusCoreVPAImp!AZ$268</f>
        <v>0.27289564282000006</v>
      </c>
      <c r="BC10" s="58">
        <f>1/1000*[1]PaperSectorMinusCoreVPAImp!BA$268</f>
        <v>0</v>
      </c>
      <c r="BD10" s="231"/>
    </row>
    <row r="11" spans="1:56">
      <c r="B11" s="5" t="s">
        <v>96</v>
      </c>
      <c r="C11" s="88">
        <f>1/$A$1*[1]PaperSectorMinusCoreVPAImp!$B$39</f>
        <v>0.59603050000000002</v>
      </c>
      <c r="D11" s="20">
        <f>1/$A$1*[1]PaperSectorMinusCoreVPAImp!$C$39</f>
        <v>0.56947061199999993</v>
      </c>
      <c r="E11" s="20">
        <f>1/$A$1*[1]PaperSectorMinusCoreVPAImp!$D$39</f>
        <v>0.72197760050000004</v>
      </c>
      <c r="F11" s="20">
        <f>1/$A$1*[1]PaperSectorMinusCoreVPAImp!$E$39</f>
        <v>0.72926846249999999</v>
      </c>
      <c r="G11" s="20">
        <f>1/$A$1*[1]PaperSectorMinusCoreVPAImp!$F$39</f>
        <v>0.59163376199999995</v>
      </c>
      <c r="H11" s="20">
        <f>1/$A$1*[1]PaperSectorMinusCoreVPAImp!$G$39</f>
        <v>0.47311313799999999</v>
      </c>
      <c r="I11" s="20">
        <f>1/$A$1*[1]PaperSectorMinusCoreVPAImp!$H$39</f>
        <v>0.52978686850000001</v>
      </c>
      <c r="J11" s="89">
        <f>1/$A$1*[1]PaperSectorMinusCoreVPAImp!$I$39</f>
        <v>0.49804115599999998</v>
      </c>
      <c r="K11" s="89">
        <f>1/$A$1*[1]PaperSectorMinusCoreVPAImp!J$39</f>
        <v>0.61479038057999991</v>
      </c>
      <c r="L11" s="89">
        <f>1/$A$1*[1]PaperSectorMinusCoreVPAImp!K$39</f>
        <v>0.68716706149999995</v>
      </c>
      <c r="M11" s="20">
        <f>1/$A$1*[1]PaperSectorMinusCoreVPAImp!L$39</f>
        <v>0.74924602165999998</v>
      </c>
      <c r="N11" s="20">
        <f>1/$A$1*[1]PaperSectorMinusCoreVPAImp!M$39</f>
        <v>0.60231909287999985</v>
      </c>
      <c r="O11" s="20">
        <f>1/$A$1*[1]PaperSectorMinusCoreVPAImp!N$39</f>
        <v>0.62902377259999998</v>
      </c>
      <c r="P11" s="20">
        <f>1/$A$1*[1]PaperSectorMinusCoreVPAImp!O$39</f>
        <v>0.67864702238999997</v>
      </c>
      <c r="Q11" s="20">
        <f>1/$A$1*[1]PaperSectorMinusCoreVPAImp!P$39</f>
        <v>0.57764038498999992</v>
      </c>
      <c r="R11" s="20">
        <f>1/$A$1*[1]PaperSectorMinusCoreVPAImp!Q$39</f>
        <v>0.72460516699999999</v>
      </c>
      <c r="S11" s="20">
        <f>1/$A$1*[1]PaperSectorMinusCoreVPAImp!R$39</f>
        <v>0.69814314999999993</v>
      </c>
      <c r="T11" s="20">
        <f>1/$A$1*[1]PaperSectorMinusCoreVPAImp!S$39</f>
        <v>0.85908417663999992</v>
      </c>
      <c r="U11" s="20">
        <f>1/$A$1*[1]PaperSectorMinusCoreVPAImp!T$39</f>
        <v>0.73366351899999993</v>
      </c>
      <c r="V11" s="20">
        <f>1/$A$1*[1]PaperSectorMinusCoreVPAImp!U$39</f>
        <v>0.52157755522000004</v>
      </c>
      <c r="W11" s="20">
        <f>1/$A$1*[1]PaperSectorMinusCoreVPAImp!V$39</f>
        <v>0.57264048749999996</v>
      </c>
      <c r="X11" s="20">
        <f>1/$A$1*[1]PaperSectorMinusCoreVPAImp!W$39</f>
        <v>0.68208165402999987</v>
      </c>
      <c r="Y11" s="20">
        <f>1/$A$1*[1]PaperSectorMinusCoreVPAImp!X$39</f>
        <v>0.71143173658799996</v>
      </c>
      <c r="Z11" s="20">
        <f>1/$A$1*[1]PaperSectorMinusCoreVPAImp!Y$39</f>
        <v>0</v>
      </c>
      <c r="AA11" s="20">
        <f>1/$A$1*[1]PaperSectorMinusCoreVPAImp!Z$39</f>
        <v>0.48026861147299998</v>
      </c>
      <c r="AB11" s="20">
        <f>1/$A$1*[1]PaperSectorMinusCoreVPAImp!AA$39</f>
        <v>0</v>
      </c>
      <c r="AC11" s="4"/>
      <c r="AD11" s="77">
        <f>1/1000*[1]PaperSectorMinusCoreVPAImp!AB$39</f>
        <v>9.1282000000000002E-2</v>
      </c>
      <c r="AE11" s="12">
        <f>1/1000*[1]PaperSectorMinusCoreVPAImp!AC$39</f>
        <v>7.3668763661325173E-2</v>
      </c>
      <c r="AF11" s="12">
        <f>1/1000*[1]PaperSectorMinusCoreVPAImp!AD$39</f>
        <v>7.7659000000000006E-2</v>
      </c>
      <c r="AG11" s="12">
        <f>1/1000*[1]PaperSectorMinusCoreVPAImp!AE$39</f>
        <v>7.9195670999999995E-2</v>
      </c>
      <c r="AH11" s="12">
        <f>1/1000*[1]PaperSectorMinusCoreVPAImp!AF$39</f>
        <v>7.8331159999999997E-2</v>
      </c>
      <c r="AI11" s="12">
        <f>1/1000*[1]PaperSectorMinusCoreVPAImp!AG$39</f>
        <v>6.0544727999999999E-2</v>
      </c>
      <c r="AJ11" s="12">
        <f>1/1000*[1]PaperSectorMinusCoreVPAImp!AH$39</f>
        <v>7.6352357999999995E-2</v>
      </c>
      <c r="AK11" s="12">
        <f>1/1000*[1]PaperSectorMinusCoreVPAImp!AI$39</f>
        <v>8.7424816999999988E-2</v>
      </c>
      <c r="AL11" s="12">
        <f>1/1000*[1]PaperSectorMinusCoreVPAImp!AJ$39</f>
        <v>0.11223805427976216</v>
      </c>
      <c r="AM11" s="12">
        <f>1/1000*[1]PaperSectorMinusCoreVPAImp!AK$39</f>
        <v>9.9898204000000004E-2</v>
      </c>
      <c r="AN11" s="12">
        <f>1/1000*[1]PaperSectorMinusCoreVPAImp!AL$39</f>
        <v>0.15021577595461016</v>
      </c>
      <c r="AO11" s="12">
        <f>1/1000*[1]PaperSectorMinusCoreVPAImp!AM$39</f>
        <v>0.13114192308263828</v>
      </c>
      <c r="AP11" s="12">
        <f>1/1000*[1]PaperSectorMinusCoreVPAImp!AN$39</f>
        <v>0.115281224</v>
      </c>
      <c r="AQ11" s="12">
        <f>1/1000*[1]PaperSectorMinusCoreVPAImp!AO$39</f>
        <v>0.12527438448744477</v>
      </c>
      <c r="AR11" s="12">
        <f>1/1000*[1]PaperSectorMinusCoreVPAImp!AP$39</f>
        <v>0.10877352365232598</v>
      </c>
      <c r="AS11" s="12">
        <f>1/1000*[1]PaperSectorMinusCoreVPAImp!AQ$39</f>
        <v>0.12401744599999999</v>
      </c>
      <c r="AT11" s="12">
        <f>1/1000*[1]PaperSectorMinusCoreVPAImp!AR$39</f>
        <v>0.11595062381024475</v>
      </c>
      <c r="AU11" s="12">
        <f>1/1000*[1]PaperSectorMinusCoreVPAImp!AS$39</f>
        <v>0.14616802143458729</v>
      </c>
      <c r="AV11" s="12">
        <f>1/1000*[1]PaperSectorMinusCoreVPAImp!AT$39</f>
        <v>0.14764855436916552</v>
      </c>
      <c r="AW11" s="12">
        <f>1/1000*[1]PaperSectorMinusCoreVPAImp!AU$39</f>
        <v>9.8813274999999992E-2</v>
      </c>
      <c r="AX11" s="12">
        <f>1/1000*[1]PaperSectorMinusCoreVPAImp!AV$39</f>
        <v>8.1054986999999995E-2</v>
      </c>
      <c r="AY11" s="12">
        <f>1/1000*[1]PaperSectorMinusCoreVPAImp!AW$39</f>
        <v>0.12247431799999998</v>
      </c>
      <c r="AZ11" s="12">
        <f>1/1000*[1]PaperSectorMinusCoreVPAImp!AX$39</f>
        <v>0.14990240548700001</v>
      </c>
      <c r="BA11" s="12">
        <f>1/1000*[1]PaperSectorMinusCoreVPAImp!AY$39</f>
        <v>0</v>
      </c>
      <c r="BB11" s="12">
        <f>1/1000*[1]PaperSectorMinusCoreVPAImp!AZ$39</f>
        <v>8.8089569930000014E-2</v>
      </c>
      <c r="BC11" s="12">
        <f>1/1000*[1]PaperSectorMinusCoreVPAImp!BA$39</f>
        <v>0</v>
      </c>
      <c r="BD11" s="231"/>
    </row>
    <row r="12" spans="1:56">
      <c r="B12" s="5" t="s">
        <v>33</v>
      </c>
      <c r="C12" s="77">
        <f>1/$A$1*[1]PaperSectorMinusCoreVPAImp!$B$147</f>
        <v>0</v>
      </c>
      <c r="D12" s="12">
        <f>1/$A$1*[1]PaperSectorMinusCoreVPAImp!$C$147</f>
        <v>0</v>
      </c>
      <c r="E12" s="12">
        <f>1/$A$1*[1]PaperSectorMinusCoreVPAImp!$D$147</f>
        <v>0</v>
      </c>
      <c r="F12" s="12">
        <f>1/$A$1*[1]PaperSectorMinusCoreVPAImp!$E$147</f>
        <v>0</v>
      </c>
      <c r="G12" s="12">
        <f>1/$A$1*[1]PaperSectorMinusCoreVPAImp!$F$147</f>
        <v>6.8950000000000001E-4</v>
      </c>
      <c r="H12" s="12">
        <f>1/$A$1*[1]PaperSectorMinusCoreVPAImp!$G$147</f>
        <v>8.7960950000000001E-4</v>
      </c>
      <c r="I12" s="12">
        <f>1/$A$1*[1]PaperSectorMinusCoreVPAImp!$H$147</f>
        <v>0</v>
      </c>
      <c r="J12" s="67">
        <f>1/$A$1*[1]PaperSectorMinusCoreVPAImp!$I$147</f>
        <v>7.68453E-4</v>
      </c>
      <c r="K12" s="67">
        <f>1/$A$1*[1]PaperSectorMinusCoreVPAImp!J$147</f>
        <v>1.0882864999999999E-3</v>
      </c>
      <c r="L12" s="67">
        <f>1/$A$1*[1]PaperSectorMinusCoreVPAImp!K$147</f>
        <v>7.13552E-4</v>
      </c>
      <c r="M12" s="12">
        <f>1/$A$1*[1]PaperSectorMinusCoreVPAImp!L$147</f>
        <v>6.7037949999999998E-4</v>
      </c>
      <c r="N12" s="12">
        <f>1/$A$1*[1]PaperSectorMinusCoreVPAImp!M$147</f>
        <v>4.5676854999999995E-4</v>
      </c>
      <c r="O12" s="12">
        <f>1/$A$1*[1]PaperSectorMinusCoreVPAImp!N$147</f>
        <v>7.5600349999999995E-4</v>
      </c>
      <c r="P12" s="12">
        <f>1/$A$1*[1]PaperSectorMinusCoreVPAImp!O$147</f>
        <v>6.5472399999999997E-4</v>
      </c>
      <c r="Q12" s="12">
        <f>1/$A$1*[1]PaperSectorMinusCoreVPAImp!P$147</f>
        <v>5.8881199999999997E-4</v>
      </c>
      <c r="R12" s="12">
        <f>1/$A$1*[1]PaperSectorMinusCoreVPAImp!Q$147</f>
        <v>6.7194049999999995E-4</v>
      </c>
      <c r="S12" s="12">
        <f>1/$A$1*[1]PaperSectorMinusCoreVPAImp!R$147</f>
        <v>4.88145E-4</v>
      </c>
      <c r="T12" s="12">
        <f>1/$A$1*[1]PaperSectorMinusCoreVPAImp!S$147</f>
        <v>4.0312999999999997E-4</v>
      </c>
      <c r="U12" s="12">
        <f>1/$A$1*[1]PaperSectorMinusCoreVPAImp!T$147</f>
        <v>2.2692249999999999E-4</v>
      </c>
      <c r="V12" s="12">
        <f>1/$A$1*[1]PaperSectorMinusCoreVPAImp!U$147</f>
        <v>2.8206500000000002E-4</v>
      </c>
      <c r="W12" s="12">
        <f>1/$A$1*[1]PaperSectorMinusCoreVPAImp!V$147</f>
        <v>2.0195805000000001E-4</v>
      </c>
      <c r="X12" s="12">
        <f>1/$A$1*[1]PaperSectorMinusCoreVPAImp!W$147</f>
        <v>2.0781249999999999E-4</v>
      </c>
      <c r="Y12" s="12">
        <f>1/$A$1*[1]PaperSectorMinusCoreVPAImp!X$147</f>
        <v>9.099122899999999E-5</v>
      </c>
      <c r="Z12" s="12">
        <f>1/$A$1*[1]PaperSectorMinusCoreVPAImp!Y$147</f>
        <v>3.8500000000000001E-8</v>
      </c>
      <c r="AA12" s="12">
        <f>1/$A$1*[1]PaperSectorMinusCoreVPAImp!Z$147</f>
        <v>1.742293735E-4</v>
      </c>
      <c r="AB12" s="12">
        <f>1/$A$1*[1]PaperSectorMinusCoreVPAImp!AA$147</f>
        <v>0</v>
      </c>
      <c r="AC12" s="4"/>
      <c r="AD12" s="77">
        <f>1/1000*[1]PaperSectorMinusCoreVPAImp!AB$147</f>
        <v>0</v>
      </c>
      <c r="AE12" s="12">
        <f>1/1000*[1]PaperSectorMinusCoreVPAImp!AC$147</f>
        <v>0</v>
      </c>
      <c r="AF12" s="12">
        <f>1/1000*[1]PaperSectorMinusCoreVPAImp!AD$147</f>
        <v>0</v>
      </c>
      <c r="AG12" s="12">
        <f>1/1000*[1]PaperSectorMinusCoreVPAImp!AE$147</f>
        <v>0</v>
      </c>
      <c r="AH12" s="12">
        <f>1/1000*[1]PaperSectorMinusCoreVPAImp!AF$147</f>
        <v>5.7499999999999999E-4</v>
      </c>
      <c r="AI12" s="12">
        <f>1/1000*[1]PaperSectorMinusCoreVPAImp!AG$147</f>
        <v>7.1770999999999998E-4</v>
      </c>
      <c r="AJ12" s="12">
        <f>1/1000*[1]PaperSectorMinusCoreVPAImp!AH$147</f>
        <v>0</v>
      </c>
      <c r="AK12" s="12">
        <f>1/1000*[1]PaperSectorMinusCoreVPAImp!AI$147</f>
        <v>8.3766600000000004E-4</v>
      </c>
      <c r="AL12" s="12">
        <f>1/1000*[1]PaperSectorMinusCoreVPAImp!AJ$147</f>
        <v>1.1172059999999999E-3</v>
      </c>
      <c r="AM12" s="12">
        <f>1/1000*[1]PaperSectorMinusCoreVPAImp!AK$147</f>
        <v>8.1137600000000005E-4</v>
      </c>
      <c r="AN12" s="12">
        <f>1/1000*[1]PaperSectorMinusCoreVPAImp!AL$147</f>
        <v>7.8196299999999999E-4</v>
      </c>
      <c r="AO12" s="12">
        <f>1/1000*[1]PaperSectorMinusCoreVPAImp!AM$147</f>
        <v>5.9485618660229552E-4</v>
      </c>
      <c r="AP12" s="12">
        <f>1/1000*[1]PaperSectorMinusCoreVPAImp!AN$147</f>
        <v>9.2355099999999999E-4</v>
      </c>
      <c r="AQ12" s="12">
        <f>1/1000*[1]PaperSectorMinusCoreVPAImp!AO$147</f>
        <v>8.47483E-4</v>
      </c>
      <c r="AR12" s="12">
        <f>1/1000*[1]PaperSectorMinusCoreVPAImp!AP$147</f>
        <v>7.2016300000000001E-4</v>
      </c>
      <c r="AS12" s="12">
        <f>1/1000*[1]PaperSectorMinusCoreVPAImp!AQ$147</f>
        <v>9.0965399999999997E-4</v>
      </c>
      <c r="AT12" s="12">
        <f>1/1000*[1]PaperSectorMinusCoreVPAImp!AR$147</f>
        <v>5.9228899999999997E-4</v>
      </c>
      <c r="AU12" s="12">
        <f>1/1000*[1]PaperSectorMinusCoreVPAImp!AS$147</f>
        <v>4.8732189940288152E-4</v>
      </c>
      <c r="AV12" s="12">
        <f>1/1000*[1]PaperSectorMinusCoreVPAImp!AT$147</f>
        <v>3.636709082020798E-4</v>
      </c>
      <c r="AW12" s="12">
        <f>1/1000*[1]PaperSectorMinusCoreVPAImp!AU$147</f>
        <v>3.4323600000000002E-4</v>
      </c>
      <c r="AX12" s="12">
        <f>1/1000*[1]PaperSectorMinusCoreVPAImp!AV$147</f>
        <v>3.3027300000000001E-4</v>
      </c>
      <c r="AY12" s="12">
        <f>1/1000*[1]PaperSectorMinusCoreVPAImp!AW$147</f>
        <v>3.2551699999999999E-4</v>
      </c>
      <c r="AZ12" s="12">
        <f>1/1000*[1]PaperSectorMinusCoreVPAImp!AX$147</f>
        <v>3.3357603799999999E-4</v>
      </c>
      <c r="BA12" s="12">
        <f>1/1000*[1]PaperSectorMinusCoreVPAImp!AY$147</f>
        <v>1.0700000000000001E-7</v>
      </c>
      <c r="BB12" s="12">
        <f>1/1000*[1]PaperSectorMinusCoreVPAImp!AZ$147</f>
        <v>7.4154296000000005E-4</v>
      </c>
      <c r="BC12" s="12">
        <f>1/1000*[1]PaperSectorMinusCoreVPAImp!BA$147</f>
        <v>0</v>
      </c>
      <c r="BD12" s="231"/>
    </row>
    <row r="13" spans="1:56">
      <c r="B13" s="8" t="s">
        <v>97</v>
      </c>
      <c r="C13" s="274">
        <f>1/$A$1*[1]PaperSectorMinusCoreVPAImp!$B$247</f>
        <v>0.45086900000000002</v>
      </c>
      <c r="D13" s="275">
        <f>1/$A$1*[1]PaperSectorMinusCoreVPAImp!$C$247</f>
        <v>0.34440122138000001</v>
      </c>
      <c r="E13" s="275">
        <f>1/$A$1*[1]PaperSectorMinusCoreVPAImp!$D$247</f>
        <v>0.43707262992999996</v>
      </c>
      <c r="F13" s="275">
        <f>1/$A$1*[1]PaperSectorMinusCoreVPAImp!$E$247</f>
        <v>0.45811050107999995</v>
      </c>
      <c r="G13" s="275">
        <f>1/$A$1*[1]PaperSectorMinusCoreVPAImp!$F$247</f>
        <v>0.43286509353000002</v>
      </c>
      <c r="H13" s="275">
        <f>1/$A$1*[1]PaperSectorMinusCoreVPAImp!$G$247</f>
        <v>0.47489543449999994</v>
      </c>
      <c r="I13" s="275">
        <f>1/$A$1*[1]PaperSectorMinusCoreVPAImp!$H$247</f>
        <v>0.42220934097999996</v>
      </c>
      <c r="J13" s="276">
        <f>1/$A$1*[1]PaperSectorMinusCoreVPAImp!$I$247</f>
        <v>0.43772674752000001</v>
      </c>
      <c r="K13" s="276">
        <f>1/$A$1*[1]PaperSectorMinusCoreVPAImp!J$247</f>
        <v>0.43604727994999998</v>
      </c>
      <c r="L13" s="276">
        <f>1/$A$1*[1]PaperSectorMinusCoreVPAImp!K$247</f>
        <v>0.43910035840999995</v>
      </c>
      <c r="M13" s="275">
        <f>1/$A$1*[1]PaperSectorMinusCoreVPAImp!L$247</f>
        <v>0.48808357041999995</v>
      </c>
      <c r="N13" s="275">
        <f>1/$A$1*[1]PaperSectorMinusCoreVPAImp!M$247</f>
        <v>0.52584406985999999</v>
      </c>
      <c r="O13" s="275">
        <f>1/$A$1*[1]PaperSectorMinusCoreVPAImp!N$247</f>
        <v>0.52823049029000002</v>
      </c>
      <c r="P13" s="275">
        <f>1/$A$1*[1]PaperSectorMinusCoreVPAImp!O$247</f>
        <v>0.66975158839000004</v>
      </c>
      <c r="Q13" s="275">
        <f>1/$A$1*[1]PaperSectorMinusCoreVPAImp!P$247</f>
        <v>0.71040576312000003</v>
      </c>
      <c r="R13" s="275">
        <f>1/$A$1*[1]PaperSectorMinusCoreVPAImp!Q$247</f>
        <v>0.55479319233000002</v>
      </c>
      <c r="S13" s="275">
        <f>1/$A$1*[1]PaperSectorMinusCoreVPAImp!R$247</f>
        <v>0.58424300333000001</v>
      </c>
      <c r="T13" s="275">
        <f>1/$A$1*[1]PaperSectorMinusCoreVPAImp!S$247</f>
        <v>0.63343967317999994</v>
      </c>
      <c r="U13" s="275">
        <f>1/$A$1*[1]PaperSectorMinusCoreVPAImp!T$247</f>
        <v>0.69910756493000004</v>
      </c>
      <c r="V13" s="275">
        <f>1/$A$1*[1]PaperSectorMinusCoreVPAImp!U$247</f>
        <v>0.64833371613000002</v>
      </c>
      <c r="W13" s="275">
        <f>1/$A$1*[1]PaperSectorMinusCoreVPAImp!V$247</f>
        <v>0.66976744850000003</v>
      </c>
      <c r="X13" s="275">
        <f>1/$A$1*[1]PaperSectorMinusCoreVPAImp!W$247</f>
        <v>0.68768408103000001</v>
      </c>
      <c r="Y13" s="275">
        <f>1/$A$1*[1]PaperSectorMinusCoreVPAImp!X$247</f>
        <v>0.82090146243299988</v>
      </c>
      <c r="Z13" s="275">
        <f>1/$A$1*[1]PaperSectorMinusCoreVPAImp!Y$247</f>
        <v>0</v>
      </c>
      <c r="AA13" s="275">
        <f>1/$A$1*[1]PaperSectorMinusCoreVPAImp!Z$247</f>
        <v>0.66861141423049975</v>
      </c>
      <c r="AB13" s="275">
        <f>1/$A$1*[1]PaperSectorMinusCoreVPAImp!AA$247</f>
        <v>0</v>
      </c>
      <c r="AC13" s="277"/>
      <c r="AD13" s="79">
        <f>1/1000*[1]PaperSectorMinusCoreVPAImp!AB$247</f>
        <v>0.110751</v>
      </c>
      <c r="AE13" s="70">
        <f>1/1000*[1]PaperSectorMinusCoreVPAImp!AC$247</f>
        <v>9.6012044000000005E-2</v>
      </c>
      <c r="AF13" s="70">
        <f>1/1000*[1]PaperSectorMinusCoreVPAImp!AD$247</f>
        <v>0.118646032</v>
      </c>
      <c r="AG13" s="70">
        <f>1/1000*[1]PaperSectorMinusCoreVPAImp!AE$247</f>
        <v>0.11771649199999999</v>
      </c>
      <c r="AH13" s="70">
        <f>1/1000*[1]PaperSectorMinusCoreVPAImp!AF$247</f>
        <v>0.10468788900000001</v>
      </c>
      <c r="AI13" s="70">
        <f>1/1000*[1]PaperSectorMinusCoreVPAImp!AG$247</f>
        <v>0.120692044</v>
      </c>
      <c r="AJ13" s="70">
        <f>1/1000*[1]PaperSectorMinusCoreVPAImp!AH$247</f>
        <v>0.12069595499999999</v>
      </c>
      <c r="AK13" s="70">
        <f>1/1000*[1]PaperSectorMinusCoreVPAImp!AI$247</f>
        <v>0.12463048699999998</v>
      </c>
      <c r="AL13" s="70">
        <f>1/1000*[1]PaperSectorMinusCoreVPAImp!AJ$247</f>
        <v>0.13511453596578785</v>
      </c>
      <c r="AM13" s="70">
        <f>1/1000*[1]PaperSectorMinusCoreVPAImp!AK$247</f>
        <v>0.1165363626340615</v>
      </c>
      <c r="AN13" s="70">
        <f>1/1000*[1]PaperSectorMinusCoreVPAImp!AL$247</f>
        <v>0.14570043025267532</v>
      </c>
      <c r="AO13" s="70">
        <f>1/1000*[1]PaperSectorMinusCoreVPAImp!AM$247</f>
        <v>0.16742550116655536</v>
      </c>
      <c r="AP13" s="70">
        <f>1/1000*[1]PaperSectorMinusCoreVPAImp!AN$247</f>
        <v>0.159824403</v>
      </c>
      <c r="AQ13" s="70">
        <f>1/1000*[1]PaperSectorMinusCoreVPAImp!AO$247</f>
        <v>0.16286934602086547</v>
      </c>
      <c r="AR13" s="70">
        <f>1/1000*[1]PaperSectorMinusCoreVPAImp!AP$247</f>
        <v>0.19223541420856369</v>
      </c>
      <c r="AS13" s="70">
        <f>1/1000*[1]PaperSectorMinusCoreVPAImp!AQ$247</f>
        <v>0.15902846870391796</v>
      </c>
      <c r="AT13" s="70">
        <f>1/1000*[1]PaperSectorMinusCoreVPAImp!AR$247</f>
        <v>0.1545963800645859</v>
      </c>
      <c r="AU13" s="70">
        <f>1/1000*[1]PaperSectorMinusCoreVPAImp!AS$247</f>
        <v>0.15112816840445811</v>
      </c>
      <c r="AV13" s="70">
        <f>1/1000*[1]PaperSectorMinusCoreVPAImp!AT$247</f>
        <v>0.1870090191601376</v>
      </c>
      <c r="AW13" s="70">
        <f>1/1000*[1]PaperSectorMinusCoreVPAImp!AU$247</f>
        <v>0.16511971699999997</v>
      </c>
      <c r="AX13" s="70">
        <f>1/1000*[1]PaperSectorMinusCoreVPAImp!AV$247</f>
        <v>0.16336430300000002</v>
      </c>
      <c r="AY13" s="70">
        <f>1/1000*[1]PaperSectorMinusCoreVPAImp!AW$247</f>
        <v>0.174462857</v>
      </c>
      <c r="AZ13" s="70">
        <f>1/1000*[1]PaperSectorMinusCoreVPAImp!AX$247</f>
        <v>0.25905765098599998</v>
      </c>
      <c r="BA13" s="70">
        <f>1/1000*[1]PaperSectorMinusCoreVPAImp!AY$247</f>
        <v>0</v>
      </c>
      <c r="BB13" s="70">
        <f>1/1000*[1]PaperSectorMinusCoreVPAImp!AZ$247</f>
        <v>0.18406452993</v>
      </c>
      <c r="BC13" s="70">
        <f>1/1000*[1]PaperSectorMinusCoreVPAImp!BA$247</f>
        <v>0</v>
      </c>
      <c r="BD13" s="231"/>
    </row>
    <row r="14" spans="1:56" ht="17.149999999999999" customHeight="1">
      <c r="B14" s="21" t="s">
        <v>94</v>
      </c>
      <c r="C14" s="56">
        <f>1/$A$1*[1]PaperSectorMinusCoreVPAImp!B$269</f>
        <v>0.32662550000000001</v>
      </c>
      <c r="D14" s="58">
        <f>1/$A$1*[1]PaperSectorMinusCoreVPAImp!C$269</f>
        <v>0.36220752449999999</v>
      </c>
      <c r="E14" s="58">
        <f>1/$A$1*[1]PaperSectorMinusCoreVPAImp!D$269</f>
        <v>0.29530231699999998</v>
      </c>
      <c r="F14" s="58">
        <f>1/$A$1*[1]PaperSectorMinusCoreVPAImp!E$269</f>
        <v>0.22454895949999998</v>
      </c>
      <c r="G14" s="58">
        <f>1/$A$1*[1]PaperSectorMinusCoreVPAImp!F$269</f>
        <v>0.23006962099999997</v>
      </c>
      <c r="H14" s="58">
        <f>1/$A$1*[1]PaperSectorMinusCoreVPAImp!G$269</f>
        <v>0.23172903499999997</v>
      </c>
      <c r="I14" s="58">
        <f>1/$A$1*[1]PaperSectorMinusCoreVPAImp!H$269</f>
        <v>0.17474508449999998</v>
      </c>
      <c r="J14" s="61">
        <f>1/$A$1*[1]PaperSectorMinusCoreVPAImp!I$269</f>
        <v>0.2118820555</v>
      </c>
      <c r="K14" s="61">
        <f>1/$A$1*[1]PaperSectorMinusCoreVPAImp!J$269</f>
        <v>0.19609676399999998</v>
      </c>
      <c r="L14" s="61">
        <f>1/$A$1*[1]PaperSectorMinusCoreVPAImp!K$269</f>
        <v>0.26775266149999999</v>
      </c>
      <c r="M14" s="58">
        <f>1/$A$1*[1]PaperSectorMinusCoreVPAImp!L$269</f>
        <v>0.23693420100000001</v>
      </c>
      <c r="N14" s="58">
        <f>1/$A$1*[1]PaperSectorMinusCoreVPAImp!M$269</f>
        <v>0.31878114349999997</v>
      </c>
      <c r="O14" s="58">
        <f>1/$A$1*[1]PaperSectorMinusCoreVPAImp!N$269</f>
        <v>0.48766131000000007</v>
      </c>
      <c r="P14" s="58">
        <f>1/$A$1*[1]PaperSectorMinusCoreVPAImp!O$269</f>
        <v>0.44565168150000012</v>
      </c>
      <c r="Q14" s="58">
        <f>1/$A$1*[1]PaperSectorMinusCoreVPAImp!P$269</f>
        <v>0.59363428699999987</v>
      </c>
      <c r="R14" s="58">
        <f>1/$A$1*[1]PaperSectorMinusCoreVPAImp!Q$269</f>
        <v>0.79330366649999995</v>
      </c>
      <c r="S14" s="58">
        <f>1/$A$1*[1]PaperSectorMinusCoreVPAImp!R$269</f>
        <v>0.72065253100000004</v>
      </c>
      <c r="T14" s="58">
        <f>1/$A$1*[1]PaperSectorMinusCoreVPAImp!S$269</f>
        <v>0.62135339699999992</v>
      </c>
      <c r="U14" s="58">
        <f>1/$A$1*[1]PaperSectorMinusCoreVPAImp!T$269</f>
        <v>0.54390865448999981</v>
      </c>
      <c r="V14" s="58">
        <f>1/$A$1*[1]PaperSectorMinusCoreVPAImp!U$269</f>
        <v>0.46575885499999997</v>
      </c>
      <c r="W14" s="58">
        <f>1/$A$1*[1]PaperSectorMinusCoreVPAImp!V$269</f>
        <v>0.48651951841999991</v>
      </c>
      <c r="X14" s="58">
        <f>1/$A$1*[1]PaperSectorMinusCoreVPAImp!W$269</f>
        <v>0.80940232349999996</v>
      </c>
      <c r="Y14" s="58">
        <f>1/$A$1*[1]PaperSectorMinusCoreVPAImp!X$269</f>
        <v>0.71126570983299986</v>
      </c>
      <c r="Z14" s="58">
        <f>1/$A$1*[1]PaperSectorMinusCoreVPAImp!Y$269</f>
        <v>0.46116923449999997</v>
      </c>
      <c r="AA14" s="58">
        <f>1/$A$1*[1]PaperSectorMinusCoreVPAImp!Z$269</f>
        <v>1.0910416792249997</v>
      </c>
      <c r="AB14" s="58">
        <f>1/$A$1*[1]PaperSectorMinusCoreVPAImp!AA$269</f>
        <v>0</v>
      </c>
      <c r="AC14" s="15"/>
      <c r="AD14" s="56">
        <f>1/1000*[1]PaperSectorMinusCoreVPAImp!AB$269</f>
        <v>4.0252000000000003E-2</v>
      </c>
      <c r="AE14" s="58">
        <f>1/1000*[1]PaperSectorMinusCoreVPAImp!AC$269</f>
        <v>3.0419000000000002E-2</v>
      </c>
      <c r="AF14" s="58">
        <f>1/1000*[1]PaperSectorMinusCoreVPAImp!AD$269</f>
        <v>2.7255000000000001E-2</v>
      </c>
      <c r="AG14" s="58">
        <f>1/1000*[1]PaperSectorMinusCoreVPAImp!AE$269</f>
        <v>1.9859000000000002E-2</v>
      </c>
      <c r="AH14" s="58">
        <f>1/1000*[1]PaperSectorMinusCoreVPAImp!AF$269</f>
        <v>2.26365E-2</v>
      </c>
      <c r="AI14" s="58">
        <f>1/1000*[1]PaperSectorMinusCoreVPAImp!AG$269</f>
        <v>2.5819580000000002E-2</v>
      </c>
      <c r="AJ14" s="58">
        <f>1/1000*[1]PaperSectorMinusCoreVPAImp!AH$269</f>
        <v>2.1224715000000005E-2</v>
      </c>
      <c r="AK14" s="58">
        <f>1/1000*[1]PaperSectorMinusCoreVPAImp!AI$269</f>
        <v>3.2180732999999996E-2</v>
      </c>
      <c r="AL14" s="58">
        <f>1/1000*[1]PaperSectorMinusCoreVPAImp!AJ$269</f>
        <v>2.8631186154087482E-2</v>
      </c>
      <c r="AM14" s="58">
        <f>1/1000*[1]PaperSectorMinusCoreVPAImp!AK$269</f>
        <v>3.1468344000000002E-2</v>
      </c>
      <c r="AN14" s="58">
        <f>1/1000*[1]PaperSectorMinusCoreVPAImp!AL$269</f>
        <v>3.9094486000000005E-2</v>
      </c>
      <c r="AO14" s="58">
        <f>1/1000*[1]PaperSectorMinusCoreVPAImp!AM$269</f>
        <v>5.7284906306907968E-2</v>
      </c>
      <c r="AP14" s="58">
        <f>1/1000*[1]PaperSectorMinusCoreVPAImp!AN$269</f>
        <v>7.2048116999999995E-2</v>
      </c>
      <c r="AQ14" s="58">
        <f>1/1000*[1]PaperSectorMinusCoreVPAImp!AO$269</f>
        <v>6.7249788355261769E-2</v>
      </c>
      <c r="AR14" s="58">
        <f>1/1000*[1]PaperSectorMinusCoreVPAImp!AP$269</f>
        <v>8.6440686254719901E-2</v>
      </c>
      <c r="AS14" s="58">
        <f>1/1000*[1]PaperSectorMinusCoreVPAImp!AQ$269</f>
        <v>0.11546325499999999</v>
      </c>
      <c r="AT14" s="58">
        <f>1/1000*[1]PaperSectorMinusCoreVPAImp!AR$269</f>
        <v>9.3688009943651882E-2</v>
      </c>
      <c r="AU14" s="58">
        <f>1/1000*[1]PaperSectorMinusCoreVPAImp!AS$269</f>
        <v>9.3063471661648176E-2</v>
      </c>
      <c r="AV14" s="58">
        <f>1/1000*[1]PaperSectorMinusCoreVPAImp!AT$269</f>
        <v>9.9961302101377311E-2</v>
      </c>
      <c r="AW14" s="58">
        <f>1/1000*[1]PaperSectorMinusCoreVPAImp!AU$269</f>
        <v>7.0725009000000033E-2</v>
      </c>
      <c r="AX14" s="58">
        <f>1/1000*[1]PaperSectorMinusCoreVPAImp!AV$269</f>
        <v>6.1330334000000007E-2</v>
      </c>
      <c r="AY14" s="58">
        <f>1/1000*[1]PaperSectorMinusCoreVPAImp!AW$269</f>
        <v>0.140436387</v>
      </c>
      <c r="AZ14" s="58">
        <f>1/1000*[1]PaperSectorMinusCoreVPAImp!AX$269</f>
        <v>0.13302449713700004</v>
      </c>
      <c r="BA14" s="58">
        <f>1/1000*[1]PaperSectorMinusCoreVPAImp!AY$269</f>
        <v>5.5454344999999995E-2</v>
      </c>
      <c r="BB14" s="58">
        <f>1/1000*[1]PaperSectorMinusCoreVPAImp!AZ$269</f>
        <v>0.19863635048000003</v>
      </c>
      <c r="BC14" s="58">
        <f>1/1000*[1]PaperSectorMinusCoreVPAImp!BA$269</f>
        <v>0</v>
      </c>
      <c r="BD14" s="231"/>
    </row>
    <row r="15" spans="1:56">
      <c r="B15" s="5" t="s">
        <v>26</v>
      </c>
      <c r="C15" s="77">
        <f>1/$A$1*[1]PaperSectorMinusCoreVPAImp!$B$31</f>
        <v>1.91495E-2</v>
      </c>
      <c r="D15" s="12">
        <f>1/$A$1*[1]PaperSectorMinusCoreVPAImp!$C$31</f>
        <v>9.8638270000000004E-3</v>
      </c>
      <c r="E15" s="12">
        <f>1/$A$1*[1]PaperSectorMinusCoreVPAImp!$D$31</f>
        <v>2.1557552999999997E-2</v>
      </c>
      <c r="F15" s="12">
        <f>1/$A$1*[1]PaperSectorMinusCoreVPAImp!$E$31</f>
        <v>1.3837710499999999E-2</v>
      </c>
      <c r="G15" s="12">
        <f>1/$A$1*[1]PaperSectorMinusCoreVPAImp!$F$31</f>
        <v>1.0508709499999999E-2</v>
      </c>
      <c r="H15" s="12">
        <f>1/$A$1*[1]PaperSectorMinusCoreVPAImp!$G$31</f>
        <v>6.2749347999999996E-2</v>
      </c>
      <c r="I15" s="12">
        <f>1/$A$1*[1]PaperSectorMinusCoreVPAImp!$H$31</f>
        <v>4.9642756999999996E-2</v>
      </c>
      <c r="J15" s="67">
        <f>1/$A$1*[1]PaperSectorMinusCoreVPAImp!$I$31</f>
        <v>6.0935200999999994E-2</v>
      </c>
      <c r="K15" s="67">
        <f>1/$A$1*[1]PaperSectorMinusCoreVPAImp!J$31</f>
        <v>6.5116395499999993E-2</v>
      </c>
      <c r="L15" s="67">
        <f>1/$A$1*[1]PaperSectorMinusCoreVPAImp!K$31</f>
        <v>0.16813654699999997</v>
      </c>
      <c r="M15" s="12">
        <f>1/$A$1*[1]PaperSectorMinusCoreVPAImp!L$31</f>
        <v>0.12265744049999999</v>
      </c>
      <c r="N15" s="12">
        <f>1/$A$1*[1]PaperSectorMinusCoreVPAImp!M$31</f>
        <v>0.1045852535</v>
      </c>
      <c r="O15" s="12">
        <f>1/$A$1*[1]PaperSectorMinusCoreVPAImp!N$31</f>
        <v>0.28303055199999999</v>
      </c>
      <c r="P15" s="12">
        <f>1/$A$1*[1]PaperSectorMinusCoreVPAImp!O$31</f>
        <v>0.21531516749999999</v>
      </c>
      <c r="Q15" s="12">
        <f>1/$A$1*[1]PaperSectorMinusCoreVPAImp!P$31</f>
        <v>0.37149570399999998</v>
      </c>
      <c r="R15" s="12">
        <f>1/$A$1*[1]PaperSectorMinusCoreVPAImp!Q$31</f>
        <v>0.54163317499999997</v>
      </c>
      <c r="S15" s="12">
        <f>1/$A$1*[1]PaperSectorMinusCoreVPAImp!R$31</f>
        <v>0.51895433699999993</v>
      </c>
      <c r="T15" s="12">
        <f>1/$A$1*[1]PaperSectorMinusCoreVPAImp!S$31</f>
        <v>0.48907880749999993</v>
      </c>
      <c r="U15" s="12">
        <f>1/$A$1*[1]PaperSectorMinusCoreVPAImp!T$31</f>
        <v>0.37526921200000002</v>
      </c>
      <c r="V15" s="12">
        <f>1/$A$1*[1]PaperSectorMinusCoreVPAImp!U$31</f>
        <v>0.22751427799999999</v>
      </c>
      <c r="W15" s="12">
        <f>1/$A$1*[1]PaperSectorMinusCoreVPAImp!V$31</f>
        <v>0.35811950441999996</v>
      </c>
      <c r="X15" s="12">
        <f>1/$A$1*[1]PaperSectorMinusCoreVPAImp!W$31</f>
        <v>0.43972616200000003</v>
      </c>
      <c r="Y15" s="12">
        <f>1/$A$1*[1]PaperSectorMinusCoreVPAImp!X$31</f>
        <v>0.33906242862449998</v>
      </c>
      <c r="Z15" s="12">
        <f>1/$A$1*[1]PaperSectorMinusCoreVPAImp!Y$31</f>
        <v>0.33931154699999999</v>
      </c>
      <c r="AA15" s="12">
        <f>1/$A$1*[1]PaperSectorMinusCoreVPAImp!Z$31</f>
        <v>0.50089436836849999</v>
      </c>
      <c r="AB15" s="12">
        <f>1/$A$1*[1]PaperSectorMinusCoreVPAImp!AA$31</f>
        <v>0</v>
      </c>
      <c r="AC15" s="4"/>
      <c r="AD15" s="77">
        <f>1/1000*[1]PaperSectorMinusCoreVPAImp!AB$31</f>
        <v>3.1059999999999998E-3</v>
      </c>
      <c r="AE15" s="12">
        <f>1/1000*[1]PaperSectorMinusCoreVPAImp!AC$31</f>
        <v>1.8619999999999999E-3</v>
      </c>
      <c r="AF15" s="12">
        <f>1/1000*[1]PaperSectorMinusCoreVPAImp!AD$31</f>
        <v>3.4610000000000001E-3</v>
      </c>
      <c r="AG15" s="12">
        <f>1/1000*[1]PaperSectorMinusCoreVPAImp!AE$31</f>
        <v>1.936E-3</v>
      </c>
      <c r="AH15" s="12">
        <f>1/1000*[1]PaperSectorMinusCoreVPAImp!AF$31</f>
        <v>1.287493E-3</v>
      </c>
      <c r="AI15" s="12">
        <f>1/1000*[1]PaperSectorMinusCoreVPAImp!AG$31</f>
        <v>8.0167069999999997E-3</v>
      </c>
      <c r="AJ15" s="12">
        <f>1/1000*[1]PaperSectorMinusCoreVPAImp!AH$31</f>
        <v>6.8402599999999999E-3</v>
      </c>
      <c r="AK15" s="12">
        <f>1/1000*[1]PaperSectorMinusCoreVPAImp!AI$31</f>
        <v>1.0444833999999998E-2</v>
      </c>
      <c r="AL15" s="12">
        <f>1/1000*[1]PaperSectorMinusCoreVPAImp!AJ$31</f>
        <v>1.1404212691425596E-2</v>
      </c>
      <c r="AM15" s="12">
        <f>1/1000*[1]PaperSectorMinusCoreVPAImp!AK$31</f>
        <v>2.0058752999999999E-2</v>
      </c>
      <c r="AN15" s="12">
        <f>1/1000*[1]PaperSectorMinusCoreVPAImp!AL$31</f>
        <v>2.0841102E-2</v>
      </c>
      <c r="AO15" s="12">
        <f>1/1000*[1]PaperSectorMinusCoreVPAImp!AM$31</f>
        <v>2.0100492368694826E-2</v>
      </c>
      <c r="AP15" s="12">
        <f>1/1000*[1]PaperSectorMinusCoreVPAImp!AN$31</f>
        <v>4.3040201E-2</v>
      </c>
      <c r="AQ15" s="12">
        <f>1/1000*[1]PaperSectorMinusCoreVPAImp!AO$31</f>
        <v>3.4817709027884454E-2</v>
      </c>
      <c r="AR15" s="12">
        <f>1/1000*[1]PaperSectorMinusCoreVPAImp!AP$31</f>
        <v>5.1017875863492788E-2</v>
      </c>
      <c r="AS15" s="12">
        <f>1/1000*[1]PaperSectorMinusCoreVPAImp!AQ$31</f>
        <v>7.9700299000000002E-2</v>
      </c>
      <c r="AT15" s="12">
        <f>1/1000*[1]PaperSectorMinusCoreVPAImp!AR$31</f>
        <v>6.6787423795316755E-2</v>
      </c>
      <c r="AU15" s="12">
        <f>1/1000*[1]PaperSectorMinusCoreVPAImp!AS$31</f>
        <v>7.3539304878350267E-2</v>
      </c>
      <c r="AV15" s="12">
        <f>1/1000*[1]PaperSectorMinusCoreVPAImp!AT$31</f>
        <v>6.5979350353004243E-2</v>
      </c>
      <c r="AW15" s="12">
        <f>1/1000*[1]PaperSectorMinusCoreVPAImp!AU$31</f>
        <v>3.2368040000000001E-2</v>
      </c>
      <c r="AX15" s="12">
        <f>1/1000*[1]PaperSectorMinusCoreVPAImp!AV$31</f>
        <v>4.3560299999999996E-2</v>
      </c>
      <c r="AY15" s="12">
        <f>1/1000*[1]PaperSectorMinusCoreVPAImp!AW$31</f>
        <v>6.5996041999999991E-2</v>
      </c>
      <c r="AZ15" s="12">
        <f>1/1000*[1]PaperSectorMinusCoreVPAImp!AX$31</f>
        <v>5.6611745796E-2</v>
      </c>
      <c r="BA15" s="12">
        <f>1/1000*[1]PaperSectorMinusCoreVPAImp!AY$31</f>
        <v>3.9810818999999997E-2</v>
      </c>
      <c r="BB15" s="12">
        <f>1/1000*[1]PaperSectorMinusCoreVPAImp!AZ$31</f>
        <v>8.3696950170000006E-2</v>
      </c>
      <c r="BC15" s="12">
        <f>1/1000*[1]PaperSectorMinusCoreVPAImp!BA$31</f>
        <v>0</v>
      </c>
      <c r="BD15" s="231"/>
    </row>
    <row r="16" spans="1:56">
      <c r="B16" s="5" t="s">
        <v>29</v>
      </c>
      <c r="C16" s="77">
        <f>1/$A$1*[1]PaperSectorMinusCoreVPAImp!$B$46</f>
        <v>0.30747600000000003</v>
      </c>
      <c r="D16" s="12">
        <f>1/$A$1*[1]PaperSectorMinusCoreVPAImp!$C$46</f>
        <v>0.35151387499999998</v>
      </c>
      <c r="E16" s="12">
        <f>1/$A$1*[1]PaperSectorMinusCoreVPAImp!$D$46</f>
        <v>0.273657284</v>
      </c>
      <c r="F16" s="12">
        <f>1/$A$1*[1]PaperSectorMinusCoreVPAImp!$E$46</f>
        <v>0.21062247749999999</v>
      </c>
      <c r="G16" s="12">
        <f>1/$A$1*[1]PaperSectorMinusCoreVPAImp!$F$46</f>
        <v>0.21956091149999998</v>
      </c>
      <c r="H16" s="12">
        <f>1/$A$1*[1]PaperSectorMinusCoreVPAImp!$G$46</f>
        <v>0.16663407399999997</v>
      </c>
      <c r="I16" s="12">
        <f>1/$A$1*[1]PaperSectorMinusCoreVPAImp!$H$46</f>
        <v>0.12504220799999999</v>
      </c>
      <c r="J16" s="67">
        <f>1/$A$1*[1]PaperSectorMinusCoreVPAImp!$I$46</f>
        <v>0.14981284049999999</v>
      </c>
      <c r="K16" s="67">
        <f>1/$A$1*[1]PaperSectorMinusCoreVPAImp!J$46</f>
        <v>0.12961439549999998</v>
      </c>
      <c r="L16" s="67">
        <f>1/$A$1*[1]PaperSectorMinusCoreVPAImp!K$46</f>
        <v>9.57003835E-2</v>
      </c>
      <c r="M16" s="12">
        <f>1/$A$1*[1]PaperSectorMinusCoreVPAImp!L$46</f>
        <v>0.1139950455</v>
      </c>
      <c r="N16" s="12">
        <f>1/$A$1*[1]PaperSectorMinusCoreVPAImp!M$46</f>
        <v>0.21381119100000001</v>
      </c>
      <c r="O16" s="12">
        <f>1/$A$1*[1]PaperSectorMinusCoreVPAImp!N$46</f>
        <v>0.20432048999999999</v>
      </c>
      <c r="P16" s="12">
        <f>1/$A$1*[1]PaperSectorMinusCoreVPAImp!O$46</f>
        <v>0.23016507</v>
      </c>
      <c r="Q16" s="12">
        <f>1/$A$1*[1]PaperSectorMinusCoreVPAImp!P$46</f>
        <v>0.22180411949999998</v>
      </c>
      <c r="R16" s="12">
        <f>1/$A$1*[1]PaperSectorMinusCoreVPAImp!Q$46</f>
        <v>0.25147662300000001</v>
      </c>
      <c r="S16" s="12">
        <f>1/$A$1*[1]PaperSectorMinusCoreVPAImp!R$46</f>
        <v>0.19338387699999998</v>
      </c>
      <c r="T16" s="12">
        <f>1/$A$1*[1]PaperSectorMinusCoreVPAImp!S$46</f>
        <v>0.131956611</v>
      </c>
      <c r="U16" s="12">
        <f>1/$A$1*[1]PaperSectorMinusCoreVPAImp!T$46</f>
        <v>0.16523317899999998</v>
      </c>
      <c r="V16" s="12">
        <f>1/$A$1*[1]PaperSectorMinusCoreVPAImp!U$46</f>
        <v>0.23699892049999999</v>
      </c>
      <c r="W16" s="12">
        <f>1/$A$1*[1]PaperSectorMinusCoreVPAImp!V$46</f>
        <v>0.12472792199999999</v>
      </c>
      <c r="X16" s="12">
        <f>1/$A$1*[1]PaperSectorMinusCoreVPAImp!W$46</f>
        <v>0.36429132149999999</v>
      </c>
      <c r="Y16" s="12">
        <f>1/$A$1*[1]PaperSectorMinusCoreVPAImp!X$46</f>
        <v>0.36838934561249997</v>
      </c>
      <c r="Z16" s="12">
        <f>1/$A$1*[1]PaperSectorMinusCoreVPAImp!Y$46</f>
        <v>0.12185757899999999</v>
      </c>
      <c r="AA16" s="12">
        <f>1/$A$1*[1]PaperSectorMinusCoreVPAImp!Z$46</f>
        <v>0.53683043850000001</v>
      </c>
      <c r="AB16" s="12">
        <f>1/$A$1*[1]PaperSectorMinusCoreVPAImp!AA$46</f>
        <v>0</v>
      </c>
      <c r="AC16" s="4"/>
      <c r="AD16" s="77">
        <f>1/1000*[1]PaperSectorMinusCoreVPAImp!AB$46</f>
        <v>3.7145999999999998E-2</v>
      </c>
      <c r="AE16" s="12">
        <f>1/1000*[1]PaperSectorMinusCoreVPAImp!AC$46</f>
        <v>2.8408000000000003E-2</v>
      </c>
      <c r="AF16" s="12">
        <f>1/1000*[1]PaperSectorMinusCoreVPAImp!AD$46</f>
        <v>2.3780000000000003E-2</v>
      </c>
      <c r="AG16" s="12">
        <f>1/1000*[1]PaperSectorMinusCoreVPAImp!AE$46</f>
        <v>1.7913000000000002E-2</v>
      </c>
      <c r="AH16" s="12">
        <f>1/1000*[1]PaperSectorMinusCoreVPAImp!AF$46</f>
        <v>2.1349007E-2</v>
      </c>
      <c r="AI16" s="12">
        <f>1/1000*[1]PaperSectorMinusCoreVPAImp!AG$46</f>
        <v>1.7477942E-2</v>
      </c>
      <c r="AJ16" s="12">
        <f>1/1000*[1]PaperSectorMinusCoreVPAImp!AH$46</f>
        <v>1.4287184999999999E-2</v>
      </c>
      <c r="AK16" s="12">
        <f>1/1000*[1]PaperSectorMinusCoreVPAImp!AI$46</f>
        <v>2.1000487999999998E-2</v>
      </c>
      <c r="AL16" s="12">
        <f>1/1000*[1]PaperSectorMinusCoreVPAImp!AJ$46</f>
        <v>1.6275140462661888E-2</v>
      </c>
      <c r="AM16" s="12">
        <f>1/1000*[1]PaperSectorMinusCoreVPAImp!AK$46</f>
        <v>1.0650575000000001E-2</v>
      </c>
      <c r="AN16" s="12">
        <f>1/1000*[1]PaperSectorMinusCoreVPAImp!AL$46</f>
        <v>1.8039891999999998E-2</v>
      </c>
      <c r="AO16" s="12">
        <f>1/1000*[1]PaperSectorMinusCoreVPAImp!AM$46</f>
        <v>3.683186693821313E-2</v>
      </c>
      <c r="AP16" s="12">
        <f>1/1000*[1]PaperSectorMinusCoreVPAImp!AN$46</f>
        <v>2.8681175999999999E-2</v>
      </c>
      <c r="AQ16" s="12">
        <f>1/1000*[1]PaperSectorMinusCoreVPAImp!AO$46</f>
        <v>3.2255955327377316E-2</v>
      </c>
      <c r="AR16" s="12">
        <f>1/1000*[1]PaperSectorMinusCoreVPAImp!AP$46</f>
        <v>3.5059951764135011E-2</v>
      </c>
      <c r="AS16" s="12">
        <f>1/1000*[1]PaperSectorMinusCoreVPAImp!AQ$46</f>
        <v>3.5554464000000001E-2</v>
      </c>
      <c r="AT16" s="12">
        <f>1/1000*[1]PaperSectorMinusCoreVPAImp!AR$46</f>
        <v>2.5646657277802402E-2</v>
      </c>
      <c r="AU16" s="12">
        <f>1/1000*[1]PaperSectorMinusCoreVPAImp!AS$46</f>
        <v>1.8805808936369319E-2</v>
      </c>
      <c r="AV16" s="12">
        <f>1/1000*[1]PaperSectorMinusCoreVPAImp!AT$46</f>
        <v>3.2725520697327537E-2</v>
      </c>
      <c r="AW16" s="12">
        <f>1/1000*[1]PaperSectorMinusCoreVPAImp!AU$46</f>
        <v>3.7167684999999999E-2</v>
      </c>
      <c r="AX16" s="12">
        <f>1/1000*[1]PaperSectorMinusCoreVPAImp!AV$46</f>
        <v>1.6010472000000001E-2</v>
      </c>
      <c r="AY16" s="12">
        <f>1/1000*[1]PaperSectorMinusCoreVPAImp!AW$46</f>
        <v>7.1694065000000001E-2</v>
      </c>
      <c r="AZ16" s="12">
        <f>1/1000*[1]PaperSectorMinusCoreVPAImp!AX$46</f>
        <v>7.4710468792000009E-2</v>
      </c>
      <c r="BA16" s="12">
        <f>1/1000*[1]PaperSectorMinusCoreVPAImp!AY$46</f>
        <v>1.5641703E-2</v>
      </c>
      <c r="BB16" s="12">
        <f>1/1000*[1]PaperSectorMinusCoreVPAImp!AZ$46</f>
        <v>0.10559685375</v>
      </c>
      <c r="BC16" s="12">
        <f>1/1000*[1]PaperSectorMinusCoreVPAImp!BA$46</f>
        <v>0</v>
      </c>
      <c r="BD16" s="231"/>
    </row>
    <row r="17" spans="2:56">
      <c r="B17" s="8" t="s">
        <v>20</v>
      </c>
      <c r="C17" s="78">
        <f t="shared" ref="C17:M17" si="4">SUM(C14:C14)-SUM(C15:C16)</f>
        <v>0</v>
      </c>
      <c r="D17" s="68">
        <f t="shared" si="4"/>
        <v>8.2982250000002145E-4</v>
      </c>
      <c r="E17" s="68">
        <f t="shared" si="4"/>
        <v>8.7479999999973135E-5</v>
      </c>
      <c r="F17" s="68">
        <f t="shared" si="4"/>
        <v>8.8771500000001113E-5</v>
      </c>
      <c r="G17" s="68">
        <f t="shared" si="4"/>
        <v>0</v>
      </c>
      <c r="H17" s="68">
        <f t="shared" si="4"/>
        <v>2.3456130000000242E-3</v>
      </c>
      <c r="I17" s="68">
        <f t="shared" si="4"/>
        <v>6.0119500000010984E-5</v>
      </c>
      <c r="J17" s="69">
        <f t="shared" si="4"/>
        <v>1.1340140000000165E-3</v>
      </c>
      <c r="K17" s="69">
        <f t="shared" si="4"/>
        <v>1.3659730000000203E-3</v>
      </c>
      <c r="L17" s="69">
        <f t="shared" si="4"/>
        <v>3.9157310000000334E-3</v>
      </c>
      <c r="M17" s="68">
        <f t="shared" si="4"/>
        <v>2.817150000000157E-4</v>
      </c>
      <c r="N17" s="68">
        <f>SUM(N14:N14)-SUM(N15:N16)</f>
        <v>3.8469899999993284E-4</v>
      </c>
      <c r="O17" s="68">
        <f t="shared" ref="O17:AB17" si="5">SUM(O14:O14)-SUM(O15:O16)</f>
        <v>3.1026800000005794E-4</v>
      </c>
      <c r="P17" s="68">
        <f>SUM(P14:P14)-SUM(P15:P16)</f>
        <v>1.714440000001316E-4</v>
      </c>
      <c r="Q17" s="68">
        <f t="shared" si="5"/>
        <v>3.344634999998819E-4</v>
      </c>
      <c r="R17" s="68">
        <f t="shared" si="5"/>
        <v>1.9386850000002731E-4</v>
      </c>
      <c r="S17" s="68">
        <f t="shared" si="5"/>
        <v>8.314317000000182E-3</v>
      </c>
      <c r="T17" s="68">
        <f t="shared" si="5"/>
        <v>3.1797849999992689E-4</v>
      </c>
      <c r="U17" s="68">
        <f t="shared" si="5"/>
        <v>3.406263489999839E-3</v>
      </c>
      <c r="V17" s="68">
        <f t="shared" si="5"/>
        <v>1.2456565000000253E-3</v>
      </c>
      <c r="W17" s="68">
        <f t="shared" si="5"/>
        <v>3.6720919999999602E-3</v>
      </c>
      <c r="X17" s="68">
        <f t="shared" si="5"/>
        <v>5.3848399999999463E-3</v>
      </c>
      <c r="Y17" s="68">
        <f t="shared" si="5"/>
        <v>3.8139355959999621E-3</v>
      </c>
      <c r="Z17" s="68">
        <f t="shared" si="5"/>
        <v>1.0849999998452375E-7</v>
      </c>
      <c r="AA17" s="68">
        <f t="shared" si="5"/>
        <v>5.3316872356499845E-2</v>
      </c>
      <c r="AB17" s="68">
        <f t="shared" si="5"/>
        <v>0</v>
      </c>
      <c r="AC17" s="4"/>
      <c r="AD17" s="79">
        <f t="shared" ref="AD17:BC17" si="6">SUM(AD14:AD14)-SUM(AD15:AD16)</f>
        <v>0</v>
      </c>
      <c r="AE17" s="70">
        <f t="shared" si="6"/>
        <v>1.4899999999999983E-4</v>
      </c>
      <c r="AF17" s="70">
        <f t="shared" si="6"/>
        <v>1.4000000000000123E-5</v>
      </c>
      <c r="AG17" s="70">
        <f t="shared" si="6"/>
        <v>9.9999999999995925E-6</v>
      </c>
      <c r="AH17" s="70">
        <f t="shared" si="6"/>
        <v>0</v>
      </c>
      <c r="AI17" s="70">
        <f t="shared" si="6"/>
        <v>3.2493100000000052E-4</v>
      </c>
      <c r="AJ17" s="70">
        <f t="shared" si="6"/>
        <v>9.7270000000006934E-5</v>
      </c>
      <c r="AK17" s="70">
        <f t="shared" si="6"/>
        <v>7.3541099999999832E-4</v>
      </c>
      <c r="AL17" s="70">
        <f t="shared" si="6"/>
        <v>9.5183299999999915E-4</v>
      </c>
      <c r="AM17" s="70">
        <f t="shared" si="6"/>
        <v>7.5901600000000125E-4</v>
      </c>
      <c r="AN17" s="70">
        <f t="shared" si="6"/>
        <v>2.1349200000000262E-4</v>
      </c>
      <c r="AO17" s="70">
        <f t="shared" si="6"/>
        <v>3.525470000000086E-4</v>
      </c>
      <c r="AP17" s="70">
        <f t="shared" si="6"/>
        <v>3.2673999999999204E-4</v>
      </c>
      <c r="AQ17" s="70">
        <f t="shared" si="6"/>
        <v>1.7612399999999973E-4</v>
      </c>
      <c r="AR17" s="70">
        <f t="shared" si="6"/>
        <v>3.6285862709209415E-4</v>
      </c>
      <c r="AS17" s="70">
        <f t="shared" si="6"/>
        <v>2.0849199999997681E-4</v>
      </c>
      <c r="AT17" s="70">
        <f t="shared" si="6"/>
        <v>1.2539288705327306E-3</v>
      </c>
      <c r="AU17" s="70">
        <f t="shared" si="6"/>
        <v>7.1835784692858562E-4</v>
      </c>
      <c r="AV17" s="70">
        <f t="shared" si="6"/>
        <v>1.2564310510455312E-3</v>
      </c>
      <c r="AW17" s="70">
        <f t="shared" si="6"/>
        <v>1.1892840000000404E-3</v>
      </c>
      <c r="AX17" s="70">
        <f t="shared" si="6"/>
        <v>1.7595620000000131E-3</v>
      </c>
      <c r="AY17" s="70">
        <f t="shared" si="6"/>
        <v>2.7462799999999898E-3</v>
      </c>
      <c r="AZ17" s="70">
        <f t="shared" si="6"/>
        <v>1.7022825490000393E-3</v>
      </c>
      <c r="BA17" s="70">
        <f t="shared" si="6"/>
        <v>1.8229999999980206E-6</v>
      </c>
      <c r="BB17" s="70">
        <f t="shared" si="6"/>
        <v>9.3425465600000257E-3</v>
      </c>
      <c r="BC17" s="70">
        <f t="shared" si="6"/>
        <v>0</v>
      </c>
      <c r="BD17" s="231"/>
    </row>
    <row r="18" spans="2:56" ht="17.149999999999999" customHeight="1">
      <c r="B18" s="21" t="s">
        <v>120</v>
      </c>
      <c r="C18" s="85">
        <f>1/$A$1*[1]PaperSectorMinusCoreVPAImp!B$267</f>
        <v>0.83344587804000003</v>
      </c>
      <c r="D18" s="86">
        <f>1/$A$1*[1]PaperSectorMinusCoreVPAImp!C$267</f>
        <v>0.89036518768000006</v>
      </c>
      <c r="E18" s="86">
        <f>1/$A$1*[1]PaperSectorMinusCoreVPAImp!D$267</f>
        <v>1.0486589156399999</v>
      </c>
      <c r="F18" s="86">
        <f>1/$A$1*[1]PaperSectorMinusCoreVPAImp!E$267</f>
        <v>1.3048565860999997</v>
      </c>
      <c r="G18" s="86">
        <f>1/$A$1*[1]PaperSectorMinusCoreVPAImp!F$267</f>
        <v>1.3861841204000003</v>
      </c>
      <c r="H18" s="86">
        <f>1/$A$1*[1]PaperSectorMinusCoreVPAImp!G$267</f>
        <v>1.71485879932</v>
      </c>
      <c r="I18" s="86">
        <f>1/$A$1*[1]PaperSectorMinusCoreVPAImp!H$267</f>
        <v>1.9062031732500002</v>
      </c>
      <c r="J18" s="87">
        <f>1/$A$1*[1]PaperSectorMinusCoreVPAImp!I$267</f>
        <v>2.2864690329200004</v>
      </c>
      <c r="K18" s="87">
        <f>1/$A$1*[1]PaperSectorMinusCoreVPAImp!J$267</f>
        <v>2.25989286618</v>
      </c>
      <c r="L18" s="87">
        <f>1/$A$1*[1]PaperSectorMinusCoreVPAImp!K$267</f>
        <v>2.0359279159000003</v>
      </c>
      <c r="M18" s="86">
        <f>1/$A$1*[1]PaperSectorMinusCoreVPAImp!L$267</f>
        <v>2.6202427025099997</v>
      </c>
      <c r="N18" s="86">
        <f>1/$A$1*[1]PaperSectorMinusCoreVPAImp!M$267</f>
        <v>2.67188184855</v>
      </c>
      <c r="O18" s="86">
        <f>1/$A$1*[1]PaperSectorMinusCoreVPAImp!N$267</f>
        <v>3.1089806530200002</v>
      </c>
      <c r="P18" s="86">
        <f>1/$A$1*[1]PaperSectorMinusCoreVPAImp!O$267</f>
        <v>3.3705382212099995</v>
      </c>
      <c r="Q18" s="86">
        <f>1/$A$1*[1]PaperSectorMinusCoreVPAImp!P$267</f>
        <v>3.4376481858499996</v>
      </c>
      <c r="R18" s="86">
        <f>1/$A$1*[1]PaperSectorMinusCoreVPAImp!Q$267</f>
        <v>3.1843238417099995</v>
      </c>
      <c r="S18" s="86">
        <f>1/$A$1*[1]PaperSectorMinusCoreVPAImp!R$267</f>
        <v>3.5668253940699994</v>
      </c>
      <c r="T18" s="86">
        <f>1/$A$1*[1]PaperSectorMinusCoreVPAImp!S$267</f>
        <v>3.7292814362999995</v>
      </c>
      <c r="U18" s="86">
        <f>1/$A$1*[1]PaperSectorMinusCoreVPAImp!T$267</f>
        <v>3.67214002443</v>
      </c>
      <c r="V18" s="86">
        <f>1/$A$1*[1]PaperSectorMinusCoreVPAImp!U$267</f>
        <v>3.3946732686433334</v>
      </c>
      <c r="W18" s="86">
        <f>1/$A$1*[1]PaperSectorMinusCoreVPAImp!V$267</f>
        <v>3.6045238780399993</v>
      </c>
      <c r="X18" s="86">
        <f>1/$A$1*[1]PaperSectorMinusCoreVPAImp!W$267</f>
        <v>3.96693756728</v>
      </c>
      <c r="Y18" s="86">
        <f>1/$A$1*[1]PaperSectorMinusCoreVPAImp!X$267</f>
        <v>4.5321694936319998</v>
      </c>
      <c r="Z18" s="86">
        <f>1/$A$1*[1]PaperSectorMinusCoreVPAImp!Y$267</f>
        <v>0.16432651556</v>
      </c>
      <c r="AA18" s="86">
        <f>1/$A$1*[1]PaperSectorMinusCoreVPAImp!Z$267</f>
        <v>5.2978034177374997</v>
      </c>
      <c r="AB18" s="86">
        <f>1/$A$1*[1]PaperSectorMinusCoreVPAImp!AA$267</f>
        <v>0</v>
      </c>
      <c r="AC18" s="176"/>
      <c r="AD18" s="85">
        <f>1/1000*[1]PaperSectorMinusCoreVPAImp!AB$267</f>
        <v>0.31620570199999998</v>
      </c>
      <c r="AE18" s="86">
        <f>1/1000*[1]PaperSectorMinusCoreVPAImp!AC$267</f>
        <v>0.32817331700000008</v>
      </c>
      <c r="AF18" s="86">
        <f>1/1000*[1]PaperSectorMinusCoreVPAImp!AD$267</f>
        <v>0.34209426300000007</v>
      </c>
      <c r="AG18" s="86">
        <f>1/1000*[1]PaperSectorMinusCoreVPAImp!AE$267</f>
        <v>0.38995455000000007</v>
      </c>
      <c r="AH18" s="86">
        <f>1/1000*[1]PaperSectorMinusCoreVPAImp!AF$267</f>
        <v>0.49294350300000006</v>
      </c>
      <c r="AI18" s="86">
        <f>1/1000*[1]PaperSectorMinusCoreVPAImp!AG$267</f>
        <v>0.61033634100000012</v>
      </c>
      <c r="AJ18" s="86">
        <f>1/1000*[1]PaperSectorMinusCoreVPAImp!AH$267</f>
        <v>0.66996239899999999</v>
      </c>
      <c r="AK18" s="86">
        <f>1/1000*[1]PaperSectorMinusCoreVPAImp!AI$267</f>
        <v>0.76358636300000016</v>
      </c>
      <c r="AL18" s="86">
        <f>1/1000*[1]PaperSectorMinusCoreVPAImp!AJ$267</f>
        <v>0.90299213676215051</v>
      </c>
      <c r="AM18" s="86">
        <f>1/1000*[1]PaperSectorMinusCoreVPAImp!AK$267</f>
        <v>0.76010242461975908</v>
      </c>
      <c r="AN18" s="86">
        <f>1/1000*[1]PaperSectorMinusCoreVPAImp!AL$267</f>
        <v>1.0181312073605497</v>
      </c>
      <c r="AO18" s="86">
        <f>1/1000*[1]PaperSectorMinusCoreVPAImp!AM$267</f>
        <v>1.1956250793091432</v>
      </c>
      <c r="AP18" s="86">
        <f>1/1000*[1]PaperSectorMinusCoreVPAImp!AN$267</f>
        <v>1.2111781050000001</v>
      </c>
      <c r="AQ18" s="86">
        <f>1/1000*[1]PaperSectorMinusCoreVPAImp!AO$267</f>
        <v>1.1663061519655271</v>
      </c>
      <c r="AR18" s="86">
        <f>1/1000*[1]PaperSectorMinusCoreVPAImp!AP$267</f>
        <v>1.1745387997555132</v>
      </c>
      <c r="AS18" s="86">
        <f>1/1000*[1]PaperSectorMinusCoreVPAImp!AQ$267</f>
        <v>1.1606495017260996</v>
      </c>
      <c r="AT18" s="86">
        <f>1/1000*[1]PaperSectorMinusCoreVPAImp!AR$267</f>
        <v>1.1857276269167827</v>
      </c>
      <c r="AU18" s="86">
        <f>1/1000*[1]PaperSectorMinusCoreVPAImp!AS$267</f>
        <v>1.2139873394646721</v>
      </c>
      <c r="AV18" s="86">
        <f>1/1000*[1]PaperSectorMinusCoreVPAImp!AT$267</f>
        <v>1.3580244831487505</v>
      </c>
      <c r="AW18" s="86">
        <f>1/1000*[1]PaperSectorMinusCoreVPAImp!AU$267</f>
        <v>1.260812372</v>
      </c>
      <c r="AX18" s="86">
        <f>1/1000*[1]PaperSectorMinusCoreVPAImp!AV$267</f>
        <v>1.281817049</v>
      </c>
      <c r="AY18" s="86">
        <f>1/1000*[1]PaperSectorMinusCoreVPAImp!AW$267</f>
        <v>1.501880702</v>
      </c>
      <c r="AZ18" s="86">
        <f>1/1000*[1]PaperSectorMinusCoreVPAImp!AX$267</f>
        <v>1.6578291014540001</v>
      </c>
      <c r="BA18" s="86">
        <f>1/1000*[1]PaperSectorMinusCoreVPAImp!AY$267</f>
        <v>2.0624929000000004E-2</v>
      </c>
      <c r="BB18" s="86">
        <f>1/1000*[1]PaperSectorMinusCoreVPAImp!AZ$267</f>
        <v>1.74159100692</v>
      </c>
      <c r="BC18" s="86">
        <f>1/1000*[1]PaperSectorMinusCoreVPAImp!BA$267</f>
        <v>0</v>
      </c>
      <c r="BD18" s="231"/>
    </row>
    <row r="19" spans="2:56">
      <c r="B19" s="83" t="s">
        <v>39</v>
      </c>
      <c r="C19" s="43">
        <f>1/$A$1*(SUM([1]PaperSectorMinusCoreVPAImp!B$47:B$47)+SUM([1]PaperSectorMinusCoreVPAImp!B$105:B$105))</f>
        <v>5.3468000000000002E-2</v>
      </c>
      <c r="D19" s="14">
        <f>1/$A$1*(SUM([1]PaperSectorMinusCoreVPAImp!C$47:C$47)+SUM([1]PaperSectorMinusCoreVPAImp!C$105:C$105))</f>
        <v>9.1689781999999997E-2</v>
      </c>
      <c r="E19" s="14">
        <f>1/$A$1*(SUM([1]PaperSectorMinusCoreVPAImp!D$47:D$47)+SUM([1]PaperSectorMinusCoreVPAImp!D$105:D$105))</f>
        <v>7.7295999700000007E-2</v>
      </c>
      <c r="F19" s="14">
        <f>1/$A$1*(SUM([1]PaperSectorMinusCoreVPAImp!E$47:E$47)+SUM([1]PaperSectorMinusCoreVPAImp!E$105:E$105))</f>
        <v>7.711485606E-2</v>
      </c>
      <c r="G19" s="14">
        <f>1/$A$1*(SUM([1]PaperSectorMinusCoreVPAImp!F$47:F$47)+SUM([1]PaperSectorMinusCoreVPAImp!F$105:F$105))</f>
        <v>8.3830920530000019E-2</v>
      </c>
      <c r="H19" s="14">
        <f>1/$A$1*(SUM([1]PaperSectorMinusCoreVPAImp!G$47:G$47)+SUM([1]PaperSectorMinusCoreVPAImp!G$105:G$105))</f>
        <v>0.165571682</v>
      </c>
      <c r="I19" s="14">
        <f>1/$A$1*(SUM([1]PaperSectorMinusCoreVPAImp!H$47:H$47)+SUM([1]PaperSectorMinusCoreVPAImp!H$105:H$105))</f>
        <v>0.38894512520000002</v>
      </c>
      <c r="J19" s="72">
        <f>1/$A$1*(SUM([1]PaperSectorMinusCoreVPAImp!I$47:I$47)+SUM([1]PaperSectorMinusCoreVPAImp!I$105:I$105))</f>
        <v>0.52508694621999996</v>
      </c>
      <c r="K19" s="72">
        <f>1/$A$1*(SUM([1]PaperSectorMinusCoreVPAImp!J$47:J$47)+SUM([1]PaperSectorMinusCoreVPAImp!J$105:J$105))</f>
        <v>0.54264716861000006</v>
      </c>
      <c r="L19" s="72">
        <f>1/$A$1*(SUM([1]PaperSectorMinusCoreVPAImp!K$47:K$47)+SUM([1]PaperSectorMinusCoreVPAImp!K$105:K$105))</f>
        <v>0.37375809625</v>
      </c>
      <c r="M19" s="14">
        <f>1/$A$1*(SUM([1]PaperSectorMinusCoreVPAImp!L$47:L$47)+SUM([1]PaperSectorMinusCoreVPAImp!L$105:L$105))</f>
        <v>0.5284689414799999</v>
      </c>
      <c r="N19" s="14">
        <f>1/$A$1*(SUM([1]PaperSectorMinusCoreVPAImp!M$47:M$47)+SUM([1]PaperSectorMinusCoreVPAImp!M$105:M$105))</f>
        <v>0.67751828054000007</v>
      </c>
      <c r="O19" s="14">
        <f>1/$A$1*(SUM([1]PaperSectorMinusCoreVPAImp!N$47:N$47)+SUM([1]PaperSectorMinusCoreVPAImp!N$105:N$105))</f>
        <v>0.75738905193999995</v>
      </c>
      <c r="P19" s="14">
        <f>1/$A$1*(SUM([1]PaperSectorMinusCoreVPAImp!O$47:O$47)+SUM([1]PaperSectorMinusCoreVPAImp!O$105:O$105))</f>
        <v>0.85026463003999997</v>
      </c>
      <c r="Q19" s="14">
        <f>1/$A$1*(SUM([1]PaperSectorMinusCoreVPAImp!P$47:P$47)+SUM([1]PaperSectorMinusCoreVPAImp!P$105:P$105))</f>
        <v>0.85662558072999995</v>
      </c>
      <c r="R19" s="14">
        <f>1/$A$1*(SUM([1]PaperSectorMinusCoreVPAImp!Q$47:Q$47)+SUM([1]PaperSectorMinusCoreVPAImp!Q$105:Q$105))</f>
        <v>0.94834771184</v>
      </c>
      <c r="S19" s="14">
        <f>1/$A$1*(SUM([1]PaperSectorMinusCoreVPAImp!R$47:R$47)+SUM([1]PaperSectorMinusCoreVPAImp!R$105:R$105))</f>
        <v>1.1578452753400001</v>
      </c>
      <c r="T19" s="14">
        <f>1/$A$1*(SUM([1]PaperSectorMinusCoreVPAImp!S$47:S$47)+SUM([1]PaperSectorMinusCoreVPAImp!S$105:S$105))</f>
        <v>1.1153489254000002</v>
      </c>
      <c r="U19" s="14">
        <f>1/$A$1*(SUM([1]PaperSectorMinusCoreVPAImp!T$47:T$47)+SUM([1]PaperSectorMinusCoreVPAImp!T$105:T$105))</f>
        <v>0.98865013553000003</v>
      </c>
      <c r="V19" s="14">
        <f>1/$A$1*(SUM([1]PaperSectorMinusCoreVPAImp!U$47:U$47)+SUM([1]PaperSectorMinusCoreVPAImp!U$105:U$105))</f>
        <v>0.92724232660333328</v>
      </c>
      <c r="W19" s="14">
        <f>1/$A$1*(SUM([1]PaperSectorMinusCoreVPAImp!V$47:V$47)+SUM([1]PaperSectorMinusCoreVPAImp!V$105:V$105))</f>
        <v>1.1331398834200002</v>
      </c>
      <c r="X19" s="14">
        <f>1/$A$1*(SUM([1]PaperSectorMinusCoreVPAImp!W$47:W$47)+SUM([1]PaperSectorMinusCoreVPAImp!W$105:W$105))</f>
        <v>1.1943380436</v>
      </c>
      <c r="Y19" s="14">
        <f>1/$A$1*(SUM([1]PaperSectorMinusCoreVPAImp!X$47:X$47)+SUM([1]PaperSectorMinusCoreVPAImp!X$105:X$105))</f>
        <v>1.4059265282669999</v>
      </c>
      <c r="Z19" s="14">
        <f>1/$A$1*(SUM([1]PaperSectorMinusCoreVPAImp!Y$47:Y$47)+SUM([1]PaperSectorMinusCoreVPAImp!Y$105:Y$105))</f>
        <v>0.11713446449999999</v>
      </c>
      <c r="AA19" s="14">
        <f>1/$A$1*(SUM([1]PaperSectorMinusCoreVPAImp!Z$47:Z$47)+SUM([1]PaperSectorMinusCoreVPAImp!Z$105:Z$105))</f>
        <v>2.0965305935944993</v>
      </c>
      <c r="AB19" s="14">
        <f>1/$A$1*(SUM([1]PaperSectorMinusCoreVPAImp!AA$47:AA$47)+SUM([1]PaperSectorMinusCoreVPAImp!AA$105:AA$105))</f>
        <v>0</v>
      </c>
      <c r="AC19" s="62"/>
      <c r="AD19" s="43">
        <f>1/1000*(SUM([1]PaperSectorMinusCoreVPAImp!AB$47:AB$47)+SUM([1]PaperSectorMinusCoreVPAImp!AB$105:AB$105))</f>
        <v>2.9248E-2</v>
      </c>
      <c r="AE19" s="14">
        <f>1/1000*(SUM([1]PaperSectorMinusCoreVPAImp!AC$47:AC$47)+SUM([1]PaperSectorMinusCoreVPAImp!AC$105:AC$105))</f>
        <v>3.8411052000000001E-2</v>
      </c>
      <c r="AF19" s="14">
        <f>1/1000*(SUM([1]PaperSectorMinusCoreVPAImp!AD$47:AD$47)+SUM([1]PaperSectorMinusCoreVPAImp!AD$105:AD$105))</f>
        <v>3.9266221000000004E-2</v>
      </c>
      <c r="AG19" s="14">
        <f>1/1000*(SUM([1]PaperSectorMinusCoreVPAImp!AE$47:AE$47)+SUM([1]PaperSectorMinusCoreVPAImp!AE$105:AE$105))</f>
        <v>4.0511760000000001E-2</v>
      </c>
      <c r="AH19" s="14">
        <f>1/1000*(SUM([1]PaperSectorMinusCoreVPAImp!AF$47:AF$47)+SUM([1]PaperSectorMinusCoreVPAImp!AF$105:AF$105))</f>
        <v>5.1869641000000001E-2</v>
      </c>
      <c r="AI19" s="14">
        <f>1/1000*(SUM([1]PaperSectorMinusCoreVPAImp!AG$47:AG$47)+SUM([1]PaperSectorMinusCoreVPAImp!AG$105:AG$105))</f>
        <v>8.0351770000000003E-2</v>
      </c>
      <c r="AJ19" s="14">
        <f>1/1000*(SUM([1]PaperSectorMinusCoreVPAImp!AH$47:AH$47)+SUM([1]PaperSectorMinusCoreVPAImp!AH$105:AH$105))</f>
        <v>0.125707772</v>
      </c>
      <c r="AK19" s="14">
        <f>1/1000*(SUM([1]PaperSectorMinusCoreVPAImp!AI$47:AI$47)+SUM([1]PaperSectorMinusCoreVPAImp!AI$105:AI$105))</f>
        <v>0.17090442600000003</v>
      </c>
      <c r="AL19" s="14">
        <f>1/1000*(SUM([1]PaperSectorMinusCoreVPAImp!AJ$47:AJ$47)+SUM([1]PaperSectorMinusCoreVPAImp!AJ$105:AJ$105))</f>
        <v>0.20304173024607586</v>
      </c>
      <c r="AM19" s="14">
        <f>1/1000*(SUM([1]PaperSectorMinusCoreVPAImp!AK$47:AK$47)+SUM([1]PaperSectorMinusCoreVPAImp!AK$105:AK$105))</f>
        <v>0.14820042781809378</v>
      </c>
      <c r="AN19" s="14">
        <f>1/1000*(SUM([1]PaperSectorMinusCoreVPAImp!AL$47:AL$47)+SUM([1]PaperSectorMinusCoreVPAImp!AL$105:AL$105))</f>
        <v>0.2175629057144696</v>
      </c>
      <c r="AO19" s="14">
        <f>1/1000*(SUM([1]PaperSectorMinusCoreVPAImp!AM$47:AM$47)+SUM([1]PaperSectorMinusCoreVPAImp!AM$105:AM$105))</f>
        <v>0.32390198532773523</v>
      </c>
      <c r="AP19" s="14">
        <f>1/1000*(SUM([1]PaperSectorMinusCoreVPAImp!AN$47:AN$47)+SUM([1]PaperSectorMinusCoreVPAImp!AN$105:AN$105))</f>
        <v>0.30579679500000001</v>
      </c>
      <c r="AQ19" s="14">
        <f>1/1000*(SUM([1]PaperSectorMinusCoreVPAImp!AO$47:AO$47)+SUM([1]PaperSectorMinusCoreVPAImp!AO$105:AO$105))</f>
        <v>0.3264104530070332</v>
      </c>
      <c r="AR19" s="14">
        <f>1/1000*(SUM([1]PaperSectorMinusCoreVPAImp!AP$47:AP$47)+SUM([1]PaperSectorMinusCoreVPAImp!AP$105:AP$105))</f>
        <v>0.34008144815902153</v>
      </c>
      <c r="AS19" s="14">
        <f>1/1000*(SUM([1]PaperSectorMinusCoreVPAImp!AQ$47:AQ$47)+SUM([1]PaperSectorMinusCoreVPAImp!AQ$105:AQ$105))</f>
        <v>0.34555950871998026</v>
      </c>
      <c r="AT19" s="14">
        <f>1/1000*(SUM([1]PaperSectorMinusCoreVPAImp!AR$47:AR$47)+SUM([1]PaperSectorMinusCoreVPAImp!AR$105:AR$105))</f>
        <v>0.37555982261311466</v>
      </c>
      <c r="AU19" s="14">
        <f>1/1000*(SUM([1]PaperSectorMinusCoreVPAImp!AS$47:AS$47)+SUM([1]PaperSectorMinusCoreVPAImp!AS$105:AS$105))</f>
        <v>0.39291795307733579</v>
      </c>
      <c r="AV19" s="14">
        <f>1/1000*(SUM([1]PaperSectorMinusCoreVPAImp!AT$47:AT$47)+SUM([1]PaperSectorMinusCoreVPAImp!AT$105:AT$105))</f>
        <v>0.41216119477935448</v>
      </c>
      <c r="AW19" s="14">
        <f>1/1000*(SUM([1]PaperSectorMinusCoreVPAImp!AU$47:AU$47)+SUM([1]PaperSectorMinusCoreVPAImp!AU$105:AU$105))</f>
        <v>0.400572557</v>
      </c>
      <c r="AX19" s="14">
        <f>1/1000*(SUM([1]PaperSectorMinusCoreVPAImp!AV$47:AV$47)+SUM([1]PaperSectorMinusCoreVPAImp!AV$105:AV$105))</f>
        <v>0.455915872</v>
      </c>
      <c r="AY19" s="14">
        <f>1/1000*(SUM([1]PaperSectorMinusCoreVPAImp!AW$47:AW$47)+SUM([1]PaperSectorMinusCoreVPAImp!AW$105:AW$105))</f>
        <v>0.55734170900000002</v>
      </c>
      <c r="AZ19" s="14">
        <f>1/1000*(SUM([1]PaperSectorMinusCoreVPAImp!AX$47:AX$47)+SUM([1]PaperSectorMinusCoreVPAImp!AX$105:AX$105))</f>
        <v>0.64175628447800004</v>
      </c>
      <c r="BA19" s="14">
        <f>1/1000*(SUM([1]PaperSectorMinusCoreVPAImp!AY$47:AY$47)+SUM([1]PaperSectorMinusCoreVPAImp!AY$105:AY$105))</f>
        <v>1.4717678999999999E-2</v>
      </c>
      <c r="BB19" s="14">
        <f>1/1000*(SUM([1]PaperSectorMinusCoreVPAImp!AZ$47:AZ$47)+SUM([1]PaperSectorMinusCoreVPAImp!AZ$105:AZ$105))</f>
        <v>0.84192305874999973</v>
      </c>
      <c r="BC19" s="14">
        <f>1/1000*(SUM([1]PaperSectorMinusCoreVPAImp!BA$47:BA$47)+SUM([1]PaperSectorMinusCoreVPAImp!BA$105:BA$105))</f>
        <v>0</v>
      </c>
      <c r="BD19" s="231"/>
    </row>
    <row r="20" spans="2:56">
      <c r="B20" s="5" t="s">
        <v>22</v>
      </c>
      <c r="C20" s="77">
        <f>1/$A$1*[1]PaperSectorMinusCoreVPAImp!$B$109</f>
        <v>0.24283589999999999</v>
      </c>
      <c r="D20" s="12">
        <f>1/$A$1*[1]PaperSectorMinusCoreVPAImp!$C$109</f>
        <v>0.20520467100000001</v>
      </c>
      <c r="E20" s="12">
        <f>1/$A$1*[1]PaperSectorMinusCoreVPAImp!$D$109</f>
        <v>0.19942234449999999</v>
      </c>
      <c r="F20" s="12">
        <f>1/$A$1*[1]PaperSectorMinusCoreVPAImp!$E$109</f>
        <v>0.33648359849999998</v>
      </c>
      <c r="G20" s="12">
        <f>1/$A$1*[1]PaperSectorMinusCoreVPAImp!$F$109</f>
        <v>0.3012137815</v>
      </c>
      <c r="H20" s="12">
        <f>1/$A$1*[1]PaperSectorMinusCoreVPAImp!$G$109</f>
        <v>0.33921337899999998</v>
      </c>
      <c r="I20" s="12">
        <f>1/$A$1*[1]PaperSectorMinusCoreVPAImp!$H$109</f>
        <v>0.28279691779999999</v>
      </c>
      <c r="J20" s="67">
        <f>1/$A$1*[1]PaperSectorMinusCoreVPAImp!$I$109</f>
        <v>0.35663175699999999</v>
      </c>
      <c r="K20" s="67">
        <f>1/$A$1*[1]PaperSectorMinusCoreVPAImp!J$109</f>
        <v>0.39537277592000003</v>
      </c>
      <c r="L20" s="67">
        <f>1/$A$1*[1]PaperSectorMinusCoreVPAImp!K$109</f>
        <v>0.41990695799999994</v>
      </c>
      <c r="M20" s="12">
        <f>1/$A$1*[1]PaperSectorMinusCoreVPAImp!L$109</f>
        <v>0.44011933200000003</v>
      </c>
      <c r="N20" s="12">
        <f>1/$A$1*[1]PaperSectorMinusCoreVPAImp!M$109</f>
        <v>0.40766513418</v>
      </c>
      <c r="O20" s="12">
        <f>1/$A$1*[1]PaperSectorMinusCoreVPAImp!N$109</f>
        <v>0.52665886325</v>
      </c>
      <c r="P20" s="12">
        <f>1/$A$1*[1]PaperSectorMinusCoreVPAImp!O$109</f>
        <v>0.48483352790000001</v>
      </c>
      <c r="Q20" s="12">
        <f>1/$A$1*[1]PaperSectorMinusCoreVPAImp!P$109</f>
        <v>0.39175626671000002</v>
      </c>
      <c r="R20" s="12">
        <f>1/$A$1*[1]PaperSectorMinusCoreVPAImp!Q$109</f>
        <v>0.5568213675</v>
      </c>
      <c r="S20" s="12">
        <f>1/$A$1*[1]PaperSectorMinusCoreVPAImp!R$109</f>
        <v>0.53033080399999999</v>
      </c>
      <c r="T20" s="12">
        <f>1/$A$1*[1]PaperSectorMinusCoreVPAImp!S$109</f>
        <v>0.61205203240000006</v>
      </c>
      <c r="U20" s="12">
        <f>1/$A$1*[1]PaperSectorMinusCoreVPAImp!T$109</f>
        <v>0.64206616916000003</v>
      </c>
      <c r="V20" s="12">
        <f>1/$A$1*[1]PaperSectorMinusCoreVPAImp!U$109</f>
        <v>0.71346113815000001</v>
      </c>
      <c r="W20" s="12">
        <f>1/$A$1*[1]PaperSectorMinusCoreVPAImp!V$109</f>
        <v>0.54163820525999995</v>
      </c>
      <c r="X20" s="12">
        <f>1/$A$1*[1]PaperSectorMinusCoreVPAImp!W$109</f>
        <v>0.69504004100000005</v>
      </c>
      <c r="Y20" s="12">
        <f>1/$A$1*[1]PaperSectorMinusCoreVPAImp!X$109</f>
        <v>0.85202108889700001</v>
      </c>
      <c r="Z20" s="12">
        <f>1/$A$1*[1]PaperSectorMinusCoreVPAImp!Y$109</f>
        <v>1.3374881799999999E-3</v>
      </c>
      <c r="AA20" s="12">
        <f>1/$A$1*[1]PaperSectorMinusCoreVPAImp!Z$109</f>
        <v>0.61141674155100012</v>
      </c>
      <c r="AB20" s="12">
        <f>1/$A$1*[1]PaperSectorMinusCoreVPAImp!AA$109</f>
        <v>0</v>
      </c>
      <c r="AC20" s="4"/>
      <c r="AD20" s="77">
        <f>1/1000*[1]PaperSectorMinusCoreVPAImp!AB$109</f>
        <v>4.5939000000000001E-2</v>
      </c>
      <c r="AE20" s="12">
        <f>1/1000*[1]PaperSectorMinusCoreVPAImp!AC$109</f>
        <v>3.9286000000000001E-2</v>
      </c>
      <c r="AF20" s="12">
        <f>1/1000*[1]PaperSectorMinusCoreVPAImp!AD$109</f>
        <v>3.7486511E-2</v>
      </c>
      <c r="AG20" s="12">
        <f>1/1000*[1]PaperSectorMinusCoreVPAImp!AE$109</f>
        <v>4.9155000000000004E-2</v>
      </c>
      <c r="AH20" s="12">
        <f>1/1000*[1]PaperSectorMinusCoreVPAImp!AF$109</f>
        <v>5.9127894E-2</v>
      </c>
      <c r="AI20" s="12">
        <f>1/1000*[1]PaperSectorMinusCoreVPAImp!AG$109</f>
        <v>7.3233157000000007E-2</v>
      </c>
      <c r="AJ20" s="12">
        <f>1/1000*[1]PaperSectorMinusCoreVPAImp!AH$109</f>
        <v>6.8003637999999991E-2</v>
      </c>
      <c r="AK20" s="12">
        <f>1/1000*[1]PaperSectorMinusCoreVPAImp!AI$109</f>
        <v>8.559119300000001E-2</v>
      </c>
      <c r="AL20" s="12">
        <f>1/1000*[1]PaperSectorMinusCoreVPAImp!AJ$109</f>
        <v>0.10803406026519045</v>
      </c>
      <c r="AM20" s="12">
        <f>1/1000*[1]PaperSectorMinusCoreVPAImp!AK$109</f>
        <v>0.10023947799999999</v>
      </c>
      <c r="AN20" s="12">
        <f>1/1000*[1]PaperSectorMinusCoreVPAImp!AL$109</f>
        <v>0.12542900700000001</v>
      </c>
      <c r="AO20" s="12">
        <f>1/1000*[1]PaperSectorMinusCoreVPAImp!AM$109</f>
        <v>0.12573813563022965</v>
      </c>
      <c r="AP20" s="12">
        <f>1/1000*[1]PaperSectorMinusCoreVPAImp!AN$109</f>
        <v>0.14841499499999999</v>
      </c>
      <c r="AQ20" s="12">
        <f>1/1000*[1]PaperSectorMinusCoreVPAImp!AO$109</f>
        <v>0.13127426207861315</v>
      </c>
      <c r="AR20" s="12">
        <f>1/1000*[1]PaperSectorMinusCoreVPAImp!AP$109</f>
        <v>0.1048055556626811</v>
      </c>
      <c r="AS20" s="12">
        <f>1/1000*[1]PaperSectorMinusCoreVPAImp!AQ$109</f>
        <v>0.13599640199999999</v>
      </c>
      <c r="AT20" s="12">
        <f>1/1000*[1]PaperSectorMinusCoreVPAImp!AR$109</f>
        <v>0.12974156968210096</v>
      </c>
      <c r="AU20" s="12">
        <f>1/1000*[1]PaperSectorMinusCoreVPAImp!AS$109</f>
        <v>0.15231367889131656</v>
      </c>
      <c r="AV20" s="12">
        <f>1/1000*[1]PaperSectorMinusCoreVPAImp!AT$109</f>
        <v>0.17250562618421603</v>
      </c>
      <c r="AW20" s="12">
        <f>1/1000*[1]PaperSectorMinusCoreVPAImp!AU$109</f>
        <v>0.16427767799999998</v>
      </c>
      <c r="AX20" s="12">
        <f>1/1000*[1]PaperSectorMinusCoreVPAImp!AV$109</f>
        <v>0.12581567300000002</v>
      </c>
      <c r="AY20" s="12">
        <f>1/1000*[1]PaperSectorMinusCoreVPAImp!AW$109</f>
        <v>0.167621726</v>
      </c>
      <c r="AZ20" s="12">
        <f>1/1000*[1]PaperSectorMinusCoreVPAImp!AX$109</f>
        <v>0.20335502598900002</v>
      </c>
      <c r="BA20" s="12">
        <f>1/1000*[1]PaperSectorMinusCoreVPAImp!AY$109</f>
        <v>4.7112499999999997E-4</v>
      </c>
      <c r="BB20" s="12">
        <f>1/1000*[1]PaperSectorMinusCoreVPAImp!AZ$109</f>
        <v>0.15133878382999996</v>
      </c>
      <c r="BC20" s="12">
        <f>1/1000*[1]PaperSectorMinusCoreVPAImp!BA$109</f>
        <v>0</v>
      </c>
      <c r="BD20" s="231"/>
    </row>
    <row r="21" spans="2:56">
      <c r="B21" s="5" t="s">
        <v>82</v>
      </c>
      <c r="C21" s="77">
        <f>1/$A$1*[1]PaperSectorMinusCoreVPAImp!$B$116</f>
        <v>0.26837727055999999</v>
      </c>
      <c r="D21" s="12">
        <f>1/$A$1*[1]PaperSectorMinusCoreVPAImp!$C$116</f>
        <v>0.32748708269999999</v>
      </c>
      <c r="E21" s="12">
        <f>1/$A$1*[1]PaperSectorMinusCoreVPAImp!$D$116</f>
        <v>0.46233653383999995</v>
      </c>
      <c r="F21" s="12">
        <f>1/$A$1*[1]PaperSectorMinusCoreVPAImp!$E$116</f>
        <v>0.38502158301</v>
      </c>
      <c r="G21" s="12">
        <f>1/$A$1*[1]PaperSectorMinusCoreVPAImp!$F$116</f>
        <v>0.50737258159999998</v>
      </c>
      <c r="H21" s="12">
        <f>1/$A$1*[1]PaperSectorMinusCoreVPAImp!$G$116</f>
        <v>0.53641261559999998</v>
      </c>
      <c r="I21" s="12">
        <f>1/$A$1*[1]PaperSectorMinusCoreVPAImp!$H$116</f>
        <v>0.59070894493000004</v>
      </c>
      <c r="J21" s="67">
        <f>1/$A$1*[1]PaperSectorMinusCoreVPAImp!$I$116</f>
        <v>0.75107398209999998</v>
      </c>
      <c r="K21" s="67">
        <f>1/$A$1*[1]PaperSectorMinusCoreVPAImp!J$116</f>
        <v>0.61802059887999994</v>
      </c>
      <c r="L21" s="67">
        <f>1/$A$1*[1]PaperSectorMinusCoreVPAImp!K$116</f>
        <v>0.38542957666</v>
      </c>
      <c r="M21" s="12">
        <f>1/$A$1*[1]PaperSectorMinusCoreVPAImp!L$116</f>
        <v>0.49486711888000001</v>
      </c>
      <c r="N21" s="12">
        <f>1/$A$1*[1]PaperSectorMinusCoreVPAImp!M$116</f>
        <v>0.40535981925000003</v>
      </c>
      <c r="O21" s="12">
        <f>1/$A$1*[1]PaperSectorMinusCoreVPAImp!N$116</f>
        <v>0.39141905540999999</v>
      </c>
      <c r="P21" s="12">
        <f>1/$A$1*[1]PaperSectorMinusCoreVPAImp!O$116</f>
        <v>0.49854648653</v>
      </c>
      <c r="Q21" s="12">
        <f>1/$A$1*[1]PaperSectorMinusCoreVPAImp!P$116</f>
        <v>0.69631277830000005</v>
      </c>
      <c r="R21" s="12">
        <f>1/$A$1*[1]PaperSectorMinusCoreVPAImp!Q$116</f>
        <v>0.66896792365000002</v>
      </c>
      <c r="S21" s="12">
        <f>1/$A$1*[1]PaperSectorMinusCoreVPAImp!R$116</f>
        <v>0.81927131315000001</v>
      </c>
      <c r="T21" s="12">
        <f>1/$A$1*[1]PaperSectorMinusCoreVPAImp!S$116</f>
        <v>0.86645156715999994</v>
      </c>
      <c r="U21" s="12">
        <f>1/$A$1*[1]PaperSectorMinusCoreVPAImp!T$116</f>
        <v>0.88958754876000001</v>
      </c>
      <c r="V21" s="12">
        <f>1/$A$1*[1]PaperSectorMinusCoreVPAImp!U$116</f>
        <v>0.65121579922999995</v>
      </c>
      <c r="W21" s="12">
        <f>1/$A$1*[1]PaperSectorMinusCoreVPAImp!V$116</f>
        <v>0.70356825297999992</v>
      </c>
      <c r="X21" s="12">
        <f>1/$A$1*[1]PaperSectorMinusCoreVPAImp!W$116</f>
        <v>0.83064997431999987</v>
      </c>
      <c r="Y21" s="12">
        <f>1/$A$1*[1]PaperSectorMinusCoreVPAImp!X$116</f>
        <v>0.76148767212349988</v>
      </c>
      <c r="Z21" s="12">
        <f>1/$A$1*[1]PaperSectorMinusCoreVPAImp!Y$116</f>
        <v>0</v>
      </c>
      <c r="AA21" s="12">
        <f>1/$A$1*[1]PaperSectorMinusCoreVPAImp!Z$116</f>
        <v>0.57669686063949999</v>
      </c>
      <c r="AB21" s="12">
        <f>1/$A$1*[1]PaperSectorMinusCoreVPAImp!AA$116</f>
        <v>0</v>
      </c>
      <c r="AC21" s="4"/>
      <c r="AD21" s="77">
        <f>1/1000*[1]PaperSectorMinusCoreVPAImp!AB$116</f>
        <v>0.11697365000000001</v>
      </c>
      <c r="AE21" s="12">
        <f>1/1000*[1]PaperSectorMinusCoreVPAImp!AC$116</f>
        <v>0.11969948600000001</v>
      </c>
      <c r="AF21" s="12">
        <f>1/1000*[1]PaperSectorMinusCoreVPAImp!AD$116</f>
        <v>0.12379457400000002</v>
      </c>
      <c r="AG21" s="12">
        <f>1/1000*[1]PaperSectorMinusCoreVPAImp!AE$116</f>
        <v>0.13028176999999999</v>
      </c>
      <c r="AH21" s="12">
        <f>1/1000*[1]PaperSectorMinusCoreVPAImp!AF$116</f>
        <v>0.18200865200000002</v>
      </c>
      <c r="AI21" s="12">
        <f>1/1000*[1]PaperSectorMinusCoreVPAImp!AG$116</f>
        <v>0.20512702899999999</v>
      </c>
      <c r="AJ21" s="12">
        <f>1/1000*[1]PaperSectorMinusCoreVPAImp!AH$116</f>
        <v>0.216710552</v>
      </c>
      <c r="AK21" s="12">
        <f>1/1000*[1]PaperSectorMinusCoreVPAImp!AI$116</f>
        <v>0.245156765</v>
      </c>
      <c r="AL21" s="12">
        <f>1/1000*[1]PaperSectorMinusCoreVPAImp!AJ$116</f>
        <v>0.26771072003905588</v>
      </c>
      <c r="AM21" s="12">
        <f>1/1000*[1]PaperSectorMinusCoreVPAImp!AK$116</f>
        <v>0.21058733684298753</v>
      </c>
      <c r="AN21" s="12">
        <f>1/1000*[1]PaperSectorMinusCoreVPAImp!AL$116</f>
        <v>0.27265978798401369</v>
      </c>
      <c r="AO21" s="12">
        <f>1/1000*[1]PaperSectorMinusCoreVPAImp!AM$116</f>
        <v>0.26439381693519642</v>
      </c>
      <c r="AP21" s="12">
        <f>1/1000*[1]PaperSectorMinusCoreVPAImp!AN$116</f>
        <v>0.24543821799999999</v>
      </c>
      <c r="AQ21" s="12">
        <f>1/1000*[1]PaperSectorMinusCoreVPAImp!AO$116</f>
        <v>0.21476729863398603</v>
      </c>
      <c r="AR21" s="12">
        <f>1/1000*[1]PaperSectorMinusCoreVPAImp!AP$116</f>
        <v>0.23444993955796833</v>
      </c>
      <c r="AS21" s="12">
        <f>1/1000*[1]PaperSectorMinusCoreVPAImp!AQ$116</f>
        <v>0.22113377498379069</v>
      </c>
      <c r="AT21" s="12">
        <f>1/1000*[1]PaperSectorMinusCoreVPAImp!AR$116</f>
        <v>0.25387393122657703</v>
      </c>
      <c r="AU21" s="12">
        <f>1/1000*[1]PaperSectorMinusCoreVPAImp!AS$116</f>
        <v>0.26947461724836758</v>
      </c>
      <c r="AV21" s="12">
        <f>1/1000*[1]PaperSectorMinusCoreVPAImp!AT$116</f>
        <v>0.32292938098124646</v>
      </c>
      <c r="AW21" s="12">
        <f>1/1000*[1]PaperSectorMinusCoreVPAImp!AU$116</f>
        <v>0.25108024499999998</v>
      </c>
      <c r="AX21" s="12">
        <f>1/1000*[1]PaperSectorMinusCoreVPAImp!AV$116</f>
        <v>0.23682883899999999</v>
      </c>
      <c r="AY21" s="12">
        <f>1/1000*[1]PaperSectorMinusCoreVPAImp!AW$116</f>
        <v>0.27738926100000005</v>
      </c>
      <c r="AZ21" s="12">
        <f>1/1000*[1]PaperSectorMinusCoreVPAImp!AX$116</f>
        <v>0.25584669235800006</v>
      </c>
      <c r="BA21" s="12">
        <f>1/1000*[1]PaperSectorMinusCoreVPAImp!AY$116</f>
        <v>0</v>
      </c>
      <c r="BB21" s="12">
        <f>1/1000*[1]PaperSectorMinusCoreVPAImp!AZ$116</f>
        <v>0.22514781779000004</v>
      </c>
      <c r="BC21" s="12">
        <f>1/1000*[1]PaperSectorMinusCoreVPAImp!BA$116</f>
        <v>0</v>
      </c>
      <c r="BD21" s="231"/>
    </row>
    <row r="22" spans="2:56">
      <c r="B22" s="5" t="s">
        <v>106</v>
      </c>
      <c r="C22" s="77">
        <f>1/$A$1*[1]PaperSectorMinusCoreVPAImp!$B$138</f>
        <v>2.4839761660000001E-2</v>
      </c>
      <c r="D22" s="12">
        <f>1/$A$1*[1]PaperSectorMinusCoreVPAImp!$C$138</f>
        <v>2.50613274E-2</v>
      </c>
      <c r="E22" s="12">
        <f>1/$A$1*[1]PaperSectorMinusCoreVPAImp!$D$138</f>
        <v>3.0009976429999998E-2</v>
      </c>
      <c r="F22" s="12">
        <f>1/$A$1*[1]PaperSectorMinusCoreVPAImp!$E$138</f>
        <v>0.19022141199999998</v>
      </c>
      <c r="G22" s="12">
        <f>1/$A$1*[1]PaperSectorMinusCoreVPAImp!$F$138</f>
        <v>0.1148068295</v>
      </c>
      <c r="H22" s="12">
        <f>1/$A$1*[1]PaperSectorMinusCoreVPAImp!$G$138</f>
        <v>0.11511576</v>
      </c>
      <c r="I22" s="12">
        <f>1/$A$1*[1]PaperSectorMinusCoreVPAImp!$H$138</f>
        <v>0.1261520495</v>
      </c>
      <c r="J22" s="67">
        <f>1/$A$1*[1]PaperSectorMinusCoreVPAImp!$I$138</f>
        <v>0.15653960686000001</v>
      </c>
      <c r="K22" s="67">
        <f>1/$A$1*[1]PaperSectorMinusCoreVPAImp!J$138</f>
        <v>0.15506815924</v>
      </c>
      <c r="L22" s="67">
        <f>1/$A$1*[1]PaperSectorMinusCoreVPAImp!K$138</f>
        <v>0.20367226846999997</v>
      </c>
      <c r="M22" s="12">
        <f>1/$A$1*[1]PaperSectorMinusCoreVPAImp!L$138</f>
        <v>0.2809794383</v>
      </c>
      <c r="N22" s="12">
        <f>1/$A$1*[1]PaperSectorMinusCoreVPAImp!M$138</f>
        <v>0.28759695195000001</v>
      </c>
      <c r="O22" s="12">
        <f>1/$A$1*[1]PaperSectorMinusCoreVPAImp!N$138</f>
        <v>0.28593587099999995</v>
      </c>
      <c r="P22" s="12">
        <f>1/$A$1*[1]PaperSectorMinusCoreVPAImp!O$138</f>
        <v>0.21959207299</v>
      </c>
      <c r="Q22" s="12">
        <f>1/$A$1*[1]PaperSectorMinusCoreVPAImp!P$138</f>
        <v>0.25993721537000003</v>
      </c>
      <c r="R22" s="12">
        <f>1/$A$1*[1]PaperSectorMinusCoreVPAImp!Q$138</f>
        <v>0.20989744616</v>
      </c>
      <c r="S22" s="12">
        <f>1/$A$1*[1]PaperSectorMinusCoreVPAImp!R$138</f>
        <v>0.20370084915999997</v>
      </c>
      <c r="T22" s="12">
        <f>1/$A$1*[1]PaperSectorMinusCoreVPAImp!S$138</f>
        <v>0.23341461163999999</v>
      </c>
      <c r="U22" s="12">
        <f>1/$A$1*[1]PaperSectorMinusCoreVPAImp!T$138</f>
        <v>0.27609606149999999</v>
      </c>
      <c r="V22" s="12">
        <f>1/$A$1*[1]PaperSectorMinusCoreVPAImp!U$138</f>
        <v>0.23563802766</v>
      </c>
      <c r="W22" s="12">
        <f>1/$A$1*[1]PaperSectorMinusCoreVPAImp!V$138</f>
        <v>0.23904560553999998</v>
      </c>
      <c r="X22" s="12">
        <f>1/$A$1*[1]PaperSectorMinusCoreVPAImp!W$138</f>
        <v>0.27296215349999997</v>
      </c>
      <c r="Y22" s="12">
        <f>1/$A$1*[1]PaperSectorMinusCoreVPAImp!X$138</f>
        <v>0.37779735814099996</v>
      </c>
      <c r="Z22" s="12">
        <f>1/$A$1*[1]PaperSectorMinusCoreVPAImp!Y$138</f>
        <v>0</v>
      </c>
      <c r="AA22" s="12">
        <f>1/$A$1*[1]PaperSectorMinusCoreVPAImp!Z$138</f>
        <v>0.73132891450500004</v>
      </c>
      <c r="AB22" s="12">
        <f>1/$A$1*[1]PaperSectorMinusCoreVPAImp!AA$138</f>
        <v>0</v>
      </c>
      <c r="AC22" s="4"/>
      <c r="AD22" s="77">
        <f>1/1000*[1]PaperSectorMinusCoreVPAImp!AB$138</f>
        <v>1.2156047000000001E-2</v>
      </c>
      <c r="AE22" s="77">
        <f>1/1000*[1]PaperSectorMinusCoreVPAImp!AC$138</f>
        <v>1.1214348999999998E-2</v>
      </c>
      <c r="AF22" s="77">
        <f>1/1000*[1]PaperSectorMinusCoreVPAImp!AD$138</f>
        <v>1.5496132000000001E-2</v>
      </c>
      <c r="AG22" s="77">
        <f>1/1000*[1]PaperSectorMinusCoreVPAImp!AE$138</f>
        <v>3.0716355000000001E-2</v>
      </c>
      <c r="AH22" s="77">
        <f>1/1000*[1]PaperSectorMinusCoreVPAImp!AF$138</f>
        <v>3.7941862999999999E-2</v>
      </c>
      <c r="AI22" s="77">
        <f>1/1000*[1]PaperSectorMinusCoreVPAImp!AG$138</f>
        <v>3.7238172E-2</v>
      </c>
      <c r="AJ22" s="77">
        <f>1/1000*[1]PaperSectorMinusCoreVPAImp!AH$138</f>
        <v>4.6135467000000006E-2</v>
      </c>
      <c r="AK22" s="77">
        <f>1/1000*[1]PaperSectorMinusCoreVPAImp!AI$138</f>
        <v>5.7747659999999999E-2</v>
      </c>
      <c r="AL22" s="77">
        <f>1/1000*[1]PaperSectorMinusCoreVPAImp!AJ$138</f>
        <v>6.8313177805923747E-2</v>
      </c>
      <c r="AM22" s="77">
        <f>1/1000*[1]PaperSectorMinusCoreVPAImp!AK$138</f>
        <v>6.8821941381502841E-2</v>
      </c>
      <c r="AN22" s="77">
        <f>1/1000*[1]PaperSectorMinusCoreVPAImp!AL$138</f>
        <v>8.5484337767933974E-2</v>
      </c>
      <c r="AO22" s="77">
        <f>1/1000*[1]PaperSectorMinusCoreVPAImp!AM$138</f>
        <v>0.10412386211671401</v>
      </c>
      <c r="AP22" s="77">
        <f>1/1000*[1]PaperSectorMinusCoreVPAImp!AN$138</f>
        <v>0.102153543</v>
      </c>
      <c r="AQ22" s="77">
        <f>1/1000*[1]PaperSectorMinusCoreVPAImp!AO$138</f>
        <v>7.723262886020707E-2</v>
      </c>
      <c r="AR22" s="77">
        <f>1/1000*[1]PaperSectorMinusCoreVPAImp!AP$138</f>
        <v>8.759834338462423E-2</v>
      </c>
      <c r="AS22" s="77">
        <f>1/1000*[1]PaperSectorMinusCoreVPAImp!AQ$138</f>
        <v>8.1319830620870281E-2</v>
      </c>
      <c r="AT22" s="77">
        <f>1/1000*[1]PaperSectorMinusCoreVPAImp!AR$138</f>
        <v>7.8461744199064098E-2</v>
      </c>
      <c r="AU22" s="77">
        <f>1/1000*[1]PaperSectorMinusCoreVPAImp!AS$138</f>
        <v>8.1424722388348289E-2</v>
      </c>
      <c r="AV22" s="77">
        <f>1/1000*[1]PaperSectorMinusCoreVPAImp!AT$138</f>
        <v>9.4479253046641287E-2</v>
      </c>
      <c r="AW22" s="77">
        <f>1/1000*[1]PaperSectorMinusCoreVPAImp!AU$138</f>
        <v>8.9787565999999999E-2</v>
      </c>
      <c r="AX22" s="77">
        <f>1/1000*[1]PaperSectorMinusCoreVPAImp!AV$138</f>
        <v>7.8971088999999994E-2</v>
      </c>
      <c r="AY22" s="77">
        <f>1/1000*[1]PaperSectorMinusCoreVPAImp!AW$138</f>
        <v>9.5543006E-2</v>
      </c>
      <c r="AZ22" s="77">
        <f>1/1000*[1]PaperSectorMinusCoreVPAImp!AX$138</f>
        <v>0.11812461474000002</v>
      </c>
      <c r="BA22" s="77">
        <f>1/1000*[1]PaperSectorMinusCoreVPAImp!AY$138</f>
        <v>0</v>
      </c>
      <c r="BB22" s="77">
        <f>1/1000*[1]PaperSectorMinusCoreVPAImp!AZ$138</f>
        <v>0.15345666865999999</v>
      </c>
      <c r="BC22" s="77">
        <f>1/1000*[1]PaperSectorMinusCoreVPAImp!BA$138</f>
        <v>0</v>
      </c>
      <c r="BD22" s="231"/>
    </row>
    <row r="23" spans="2:56">
      <c r="B23" s="5" t="s">
        <v>114</v>
      </c>
      <c r="C23" s="77">
        <f>1/$A$1*[1]PaperSectorMinusCoreVPAImp!$B$169</f>
        <v>0</v>
      </c>
      <c r="D23" s="12">
        <f>1/$A$1*[1]PaperSectorMinusCoreVPAImp!$C$169</f>
        <v>0</v>
      </c>
      <c r="E23" s="12">
        <f>1/$A$1*[1]PaperSectorMinusCoreVPAImp!$D$169</f>
        <v>0</v>
      </c>
      <c r="F23" s="12">
        <f>1/$A$1*[1]PaperSectorMinusCoreVPAImp!$E$169</f>
        <v>0</v>
      </c>
      <c r="G23" s="12">
        <f>1/$A$1*[1]PaperSectorMinusCoreVPAImp!$F$169</f>
        <v>0</v>
      </c>
      <c r="H23" s="12">
        <f>1/$A$1*[1]PaperSectorMinusCoreVPAImp!$G$169</f>
        <v>1.4583740499999999E-2</v>
      </c>
      <c r="I23" s="12">
        <f>1/$A$1*[1]PaperSectorMinusCoreVPAImp!$H$169</f>
        <v>1.06919645E-2</v>
      </c>
      <c r="J23" s="67">
        <f>1/$A$1*[1]PaperSectorMinusCoreVPAImp!$I$169</f>
        <v>2.71794325E-2</v>
      </c>
      <c r="K23" s="67">
        <f>1/$A$1*[1]PaperSectorMinusCoreVPAImp!J$169</f>
        <v>3.1992729999999999E-3</v>
      </c>
      <c r="L23" s="67">
        <f>1/$A$1*[1]PaperSectorMinusCoreVPAImp!K$169</f>
        <v>2.00998E-4</v>
      </c>
      <c r="M23" s="12">
        <f>1/$A$1*[1]PaperSectorMinusCoreVPAImp!L$169</f>
        <v>7.680435E-4</v>
      </c>
      <c r="N23" s="12">
        <f>1/$A$1*[1]PaperSectorMinusCoreVPAImp!M$169</f>
        <v>7.0625799999999997E-4</v>
      </c>
      <c r="O23" s="12">
        <f>1/$A$1*[1]PaperSectorMinusCoreVPAImp!N$169</f>
        <v>0</v>
      </c>
      <c r="P23" s="12">
        <f>1/$A$1*[1]PaperSectorMinusCoreVPAImp!O$169</f>
        <v>3.5699999999999998E-7</v>
      </c>
      <c r="Q23" s="12">
        <f>1/$A$1*[1]PaperSectorMinusCoreVPAImp!P$169</f>
        <v>3.2725E-6</v>
      </c>
      <c r="R23" s="12">
        <f>1/$A$1*[1]PaperSectorMinusCoreVPAImp!Q$169</f>
        <v>7.5949999999999999E-7</v>
      </c>
      <c r="S23" s="12">
        <f>1/$A$1*[1]PaperSectorMinusCoreVPAImp!R$169</f>
        <v>1.8907E-5</v>
      </c>
      <c r="T23" s="12">
        <f>1/$A$1*[1]PaperSectorMinusCoreVPAImp!S$169</f>
        <v>1.0605000000000001E-6</v>
      </c>
      <c r="U23" s="12">
        <f>1/$A$1*[1]PaperSectorMinusCoreVPAImp!T$169</f>
        <v>0</v>
      </c>
      <c r="V23" s="12">
        <f>1/$A$1*[1]PaperSectorMinusCoreVPAImp!U$169</f>
        <v>4.8299999999999997E-7</v>
      </c>
      <c r="W23" s="12">
        <f>1/$A$1*[1]PaperSectorMinusCoreVPAImp!V$169</f>
        <v>0</v>
      </c>
      <c r="X23" s="12">
        <f>1/$A$1*[1]PaperSectorMinusCoreVPAImp!W$169</f>
        <v>0</v>
      </c>
      <c r="Y23" s="12">
        <f>1/$A$1*[1]PaperSectorMinusCoreVPAImp!X$169</f>
        <v>0</v>
      </c>
      <c r="Z23" s="12">
        <f>1/$A$1*[1]PaperSectorMinusCoreVPAImp!Y$169</f>
        <v>0</v>
      </c>
      <c r="AA23" s="12">
        <f>1/$A$1*[1]PaperSectorMinusCoreVPAImp!Z$169</f>
        <v>0</v>
      </c>
      <c r="AB23" s="12">
        <f>1/$A$1*[1]PaperSectorMinusCoreVPAImp!AA$169</f>
        <v>0</v>
      </c>
      <c r="AC23" s="4"/>
      <c r="AD23" s="77">
        <f>1/1000*[1]PaperSectorMinusCoreVPAImp!AB$169</f>
        <v>0</v>
      </c>
      <c r="AE23" s="77">
        <f>1/1000*[1]PaperSectorMinusCoreVPAImp!AC$169</f>
        <v>0</v>
      </c>
      <c r="AF23" s="77">
        <f>1/1000*[1]PaperSectorMinusCoreVPAImp!AD$169</f>
        <v>0</v>
      </c>
      <c r="AG23" s="77">
        <f>1/1000*[1]PaperSectorMinusCoreVPAImp!AE$169</f>
        <v>0</v>
      </c>
      <c r="AH23" s="77">
        <f>1/1000*[1]PaperSectorMinusCoreVPAImp!AF$169</f>
        <v>0</v>
      </c>
      <c r="AI23" s="77">
        <f>1/1000*[1]PaperSectorMinusCoreVPAImp!AG$169</f>
        <v>2.536029E-3</v>
      </c>
      <c r="AJ23" s="77">
        <f>1/1000*[1]PaperSectorMinusCoreVPAImp!AH$169</f>
        <v>2.4042940000000004E-3</v>
      </c>
      <c r="AK23" s="77">
        <f>1/1000*[1]PaperSectorMinusCoreVPAImp!AI$169</f>
        <v>6.0439970000000006E-3</v>
      </c>
      <c r="AL23" s="77">
        <f>1/1000*[1]PaperSectorMinusCoreVPAImp!AJ$169</f>
        <v>8.4389800000000004E-4</v>
      </c>
      <c r="AM23" s="77">
        <f>1/1000*[1]PaperSectorMinusCoreVPAImp!AK$169</f>
        <v>1.45592E-4</v>
      </c>
      <c r="AN23" s="77">
        <f>1/1000*[1]PaperSectorMinusCoreVPAImp!AL$169</f>
        <v>1.73365E-4</v>
      </c>
      <c r="AO23" s="77">
        <f>1/1000*[1]PaperSectorMinusCoreVPAImp!AM$169</f>
        <v>1.4199200000000002E-4</v>
      </c>
      <c r="AP23" s="77">
        <f>1/1000*[1]PaperSectorMinusCoreVPAImp!AN$169</f>
        <v>0</v>
      </c>
      <c r="AQ23" s="77">
        <f>1/1000*[1]PaperSectorMinusCoreVPAImp!AO$169</f>
        <v>9.019999999999999E-7</v>
      </c>
      <c r="AR23" s="77">
        <f>1/1000*[1]PaperSectorMinusCoreVPAImp!AP$169</f>
        <v>1.5099999999999999E-5</v>
      </c>
      <c r="AS23" s="77">
        <f>1/1000*[1]PaperSectorMinusCoreVPAImp!AQ$169</f>
        <v>2.3460000000000001E-6</v>
      </c>
      <c r="AT23" s="77">
        <f>1/1000*[1]PaperSectorMinusCoreVPAImp!AR$169</f>
        <v>8.3599999999999996E-6</v>
      </c>
      <c r="AU23" s="77">
        <f>1/1000*[1]PaperSectorMinusCoreVPAImp!AS$169</f>
        <v>5.1961969363470245E-6</v>
      </c>
      <c r="AV23" s="77">
        <f>1/1000*[1]PaperSectorMinusCoreVPAImp!AT$169</f>
        <v>0</v>
      </c>
      <c r="AW23" s="77">
        <f>1/1000*[1]PaperSectorMinusCoreVPAImp!AU$169</f>
        <v>5.13E-7</v>
      </c>
      <c r="AX23" s="77">
        <f>1/1000*[1]PaperSectorMinusCoreVPAImp!AV$169</f>
        <v>0</v>
      </c>
      <c r="AY23" s="77">
        <f>1/1000*[1]PaperSectorMinusCoreVPAImp!AW$169</f>
        <v>0</v>
      </c>
      <c r="AZ23" s="77">
        <f>1/1000*[1]PaperSectorMinusCoreVPAImp!AX$169</f>
        <v>0</v>
      </c>
      <c r="BA23" s="77">
        <f>1/1000*[1]PaperSectorMinusCoreVPAImp!AY$169</f>
        <v>0</v>
      </c>
      <c r="BB23" s="77">
        <f>1/1000*[1]PaperSectorMinusCoreVPAImp!AZ$169</f>
        <v>0</v>
      </c>
      <c r="BC23" s="77">
        <f>1/1000*[1]PaperSectorMinusCoreVPAImp!BA$169</f>
        <v>0</v>
      </c>
      <c r="BD23" s="231"/>
    </row>
    <row r="24" spans="2:56">
      <c r="B24" s="5" t="s">
        <v>28</v>
      </c>
      <c r="C24" s="77">
        <f>1/$A$1*[1]PaperSectorMinusCoreVPAImp!$B$187</f>
        <v>2.1430499999999998E-2</v>
      </c>
      <c r="D24" s="12">
        <f>1/$A$1*[1]PaperSectorMinusCoreVPAImp!$C$187</f>
        <v>3.5852561499999998E-2</v>
      </c>
      <c r="E24" s="12">
        <f>1/$A$1*[1]PaperSectorMinusCoreVPAImp!$D$187</f>
        <v>3.2543521499999999E-2</v>
      </c>
      <c r="F24" s="12">
        <f>1/$A$1*[1]PaperSectorMinusCoreVPAImp!$E$187</f>
        <v>3.82227095E-2</v>
      </c>
      <c r="G24" s="12">
        <f>1/$A$1*[1]PaperSectorMinusCoreVPAImp!$F$187</f>
        <v>3.7739531E-2</v>
      </c>
      <c r="H24" s="12">
        <f>1/$A$1*[1]PaperSectorMinusCoreVPAImp!$G$187</f>
        <v>8.2038186999999999E-2</v>
      </c>
      <c r="I24" s="12">
        <f>1/$A$1*[1]PaperSectorMinusCoreVPAImp!$H$187</f>
        <v>5.8499038499999996E-2</v>
      </c>
      <c r="J24" s="67">
        <f>1/$A$1*[1]PaperSectorMinusCoreVPAImp!$I$187</f>
        <v>3.6076413499999994E-2</v>
      </c>
      <c r="K24" s="67">
        <f>1/$A$1*[1]PaperSectorMinusCoreVPAImp!J$187</f>
        <v>1.9536944000000001E-2</v>
      </c>
      <c r="L24" s="67">
        <f>1/$A$1*[1]PaperSectorMinusCoreVPAImp!K$187</f>
        <v>1.08244955E-2</v>
      </c>
      <c r="M24" s="12">
        <f>1/$A$1*[1]PaperSectorMinusCoreVPAImp!L$187</f>
        <v>1.5644856499999998E-2</v>
      </c>
      <c r="N24" s="12">
        <f>1/$A$1*[1]PaperSectorMinusCoreVPAImp!M$187</f>
        <v>1.1964425549999999E-2</v>
      </c>
      <c r="O24" s="12">
        <f>1/$A$1*[1]PaperSectorMinusCoreVPAImp!N$187</f>
        <v>4.6694129999999999E-3</v>
      </c>
      <c r="P24" s="12">
        <f>1/$A$1*[1]PaperSectorMinusCoreVPAImp!O$187</f>
        <v>1.8921547899999999E-2</v>
      </c>
      <c r="Q24" s="12">
        <f>1/$A$1*[1]PaperSectorMinusCoreVPAImp!P$187</f>
        <v>2.1355371500000001E-2</v>
      </c>
      <c r="R24" s="12">
        <f>1/$A$1*[1]PaperSectorMinusCoreVPAImp!Q$187</f>
        <v>1.7341659899999997E-3</v>
      </c>
      <c r="S24" s="12">
        <f>1/$A$1*[1]PaperSectorMinusCoreVPAImp!R$187</f>
        <v>3.5311359899999999E-3</v>
      </c>
      <c r="T24" s="12">
        <f>1/$A$1*[1]PaperSectorMinusCoreVPAImp!S$187</f>
        <v>5.7663899999999999E-4</v>
      </c>
      <c r="U24" s="12">
        <f>1/$A$1*[1]PaperSectorMinusCoreVPAImp!T$187</f>
        <v>1.8788799999999999E-4</v>
      </c>
      <c r="V24" s="12">
        <f>1/$A$1*[1]PaperSectorMinusCoreVPAImp!U$187</f>
        <v>4.4049390000000001E-3</v>
      </c>
      <c r="W24" s="12">
        <f>1/$A$1*[1]PaperSectorMinusCoreVPAImp!V$187</f>
        <v>6.8706400000000003E-4</v>
      </c>
      <c r="X24" s="12">
        <f>1/$A$1*[1]PaperSectorMinusCoreVPAImp!W$187</f>
        <v>9.7683319999999994E-4</v>
      </c>
      <c r="Y24" s="12">
        <f>1/$A$1*[1]PaperSectorMinusCoreVPAImp!X$187</f>
        <v>3.8512714534000007E-2</v>
      </c>
      <c r="Z24" s="12">
        <f>1/$A$1*[1]PaperSectorMinusCoreVPAImp!Y$187</f>
        <v>0</v>
      </c>
      <c r="AA24" s="12">
        <f>1/$A$1*[1]PaperSectorMinusCoreVPAImp!Z$187</f>
        <v>3.0520479790500002E-2</v>
      </c>
      <c r="AB24" s="12">
        <f>1/$A$1*[1]PaperSectorMinusCoreVPAImp!AA$187</f>
        <v>0</v>
      </c>
      <c r="AC24" s="4"/>
      <c r="AD24" s="77">
        <f>1/1000*[1]PaperSectorMinusCoreVPAImp!AB$187</f>
        <v>5.2700000000000004E-3</v>
      </c>
      <c r="AE24" s="77">
        <f>1/1000*[1]PaperSectorMinusCoreVPAImp!AC$187</f>
        <v>6.5540000000000008E-3</v>
      </c>
      <c r="AF24" s="77">
        <f>1/1000*[1]PaperSectorMinusCoreVPAImp!AD$187</f>
        <v>4.8279999999999998E-3</v>
      </c>
      <c r="AG24" s="77">
        <f>1/1000*[1]PaperSectorMinusCoreVPAImp!AE$187</f>
        <v>5.3249999999999999E-3</v>
      </c>
      <c r="AH24" s="77">
        <f>1/1000*[1]PaperSectorMinusCoreVPAImp!AF$187</f>
        <v>6.7521320000000001E-3</v>
      </c>
      <c r="AI24" s="77">
        <f>1/1000*[1]PaperSectorMinusCoreVPAImp!AG$187</f>
        <v>1.1034459E-2</v>
      </c>
      <c r="AJ24" s="77">
        <f>1/1000*[1]PaperSectorMinusCoreVPAImp!AH$187</f>
        <v>1.0449683999999999E-2</v>
      </c>
      <c r="AK24" s="77">
        <f>1/1000*[1]PaperSectorMinusCoreVPAImp!AI$187</f>
        <v>6.7387469999999998E-3</v>
      </c>
      <c r="AL24" s="77">
        <f>1/1000*[1]PaperSectorMinusCoreVPAImp!AJ$187</f>
        <v>5.1521830000000003E-3</v>
      </c>
      <c r="AM24" s="77">
        <f>1/1000*[1]PaperSectorMinusCoreVPAImp!AK$187</f>
        <v>3.257088E-3</v>
      </c>
      <c r="AN24" s="77">
        <f>1/1000*[1]PaperSectorMinusCoreVPAImp!AL$187</f>
        <v>3.7678539999999997E-3</v>
      </c>
      <c r="AO24" s="77">
        <f>1/1000*[1]PaperSectorMinusCoreVPAImp!AM$187</f>
        <v>4.039864361330108E-3</v>
      </c>
      <c r="AP24" s="77">
        <f>1/1000*[1]PaperSectorMinusCoreVPAImp!AN$187</f>
        <v>3.0511729999999999E-3</v>
      </c>
      <c r="AQ24" s="77">
        <f>1/1000*[1]PaperSectorMinusCoreVPAImp!AO$187</f>
        <v>3.5048692320039073E-3</v>
      </c>
      <c r="AR24" s="77">
        <f>1/1000*[1]PaperSectorMinusCoreVPAImp!AP$187</f>
        <v>3.866387896656923E-3</v>
      </c>
      <c r="AS24" s="77">
        <f>1/1000*[1]PaperSectorMinusCoreVPAImp!AQ$187</f>
        <v>1.249651187833967E-3</v>
      </c>
      <c r="AT24" s="77">
        <f>1/1000*[1]PaperSectorMinusCoreVPAImp!AR$187</f>
        <v>1.8550831443449524E-3</v>
      </c>
      <c r="AU24" s="77">
        <f>1/1000*[1]PaperSectorMinusCoreVPAImp!AS$187</f>
        <v>1.0844471902946625E-3</v>
      </c>
      <c r="AV24" s="77">
        <f>1/1000*[1]PaperSectorMinusCoreVPAImp!AT$187</f>
        <v>5.2577213223576214E-4</v>
      </c>
      <c r="AW24" s="77">
        <f>1/1000*[1]PaperSectorMinusCoreVPAImp!AU$187</f>
        <v>1.0448549999999999E-3</v>
      </c>
      <c r="AX24" s="77">
        <f>1/1000*[1]PaperSectorMinusCoreVPAImp!AV$187</f>
        <v>7.4035399999999993E-4</v>
      </c>
      <c r="AY24" s="77">
        <f>1/1000*[1]PaperSectorMinusCoreVPAImp!AW$187</f>
        <v>8.8694899999999994E-4</v>
      </c>
      <c r="AZ24" s="77">
        <f>1/1000*[1]PaperSectorMinusCoreVPAImp!AX$187</f>
        <v>6.514925924000001E-3</v>
      </c>
      <c r="BA24" s="77">
        <f>1/1000*[1]PaperSectorMinusCoreVPAImp!AY$187</f>
        <v>0</v>
      </c>
      <c r="BB24" s="77">
        <f>1/1000*[1]PaperSectorMinusCoreVPAImp!AZ$187</f>
        <v>8.7908558100000013E-3</v>
      </c>
      <c r="BC24" s="77">
        <f>1/1000*[1]PaperSectorMinusCoreVPAImp!BA$187</f>
        <v>0</v>
      </c>
      <c r="BD24" s="231"/>
    </row>
    <row r="25" spans="2:56">
      <c r="B25" s="5" t="s">
        <v>32</v>
      </c>
      <c r="C25" s="77">
        <f>1/$A$1*[1]PaperSectorMinusCoreVPAImp!$B$206</f>
        <v>5.9133024999999999E-2</v>
      </c>
      <c r="D25" s="12">
        <f>1/$A$1*[1]PaperSectorMinusCoreVPAImp!$C$206</f>
        <v>8.1605151249999994E-2</v>
      </c>
      <c r="E25" s="12">
        <f>1/$A$1*[1]PaperSectorMinusCoreVPAImp!$D$206</f>
        <v>8.9772615239999992E-2</v>
      </c>
      <c r="F25" s="12">
        <f>1/$A$1*[1]PaperSectorMinusCoreVPAImp!$E$206</f>
        <v>9.9386014999999994E-2</v>
      </c>
      <c r="G25" s="12">
        <f>1/$A$1*[1]PaperSectorMinusCoreVPAImp!$F$206</f>
        <v>0.10988365572</v>
      </c>
      <c r="H25" s="12">
        <f>1/$A$1*[1]PaperSectorMinusCoreVPAImp!$G$206</f>
        <v>0.12671658887999998</v>
      </c>
      <c r="I25" s="12">
        <f>1/$A$1*[1]PaperSectorMinusCoreVPAImp!$H$206</f>
        <v>0.1231470825</v>
      </c>
      <c r="J25" s="67">
        <f>1/$A$1*[1]PaperSectorMinusCoreVPAImp!$I$206</f>
        <v>0.12436740515</v>
      </c>
      <c r="K25" s="67">
        <f>1/$A$1*[1]PaperSectorMinusCoreVPAImp!J$206</f>
        <v>0.14105678859999998</v>
      </c>
      <c r="L25" s="67">
        <f>1/$A$1*[1]PaperSectorMinusCoreVPAImp!K$206</f>
        <v>0.22921735905000001</v>
      </c>
      <c r="M25" s="12">
        <f>1/$A$1*[1]PaperSectorMinusCoreVPAImp!L$206</f>
        <v>0.36031848844999997</v>
      </c>
      <c r="N25" s="12">
        <f>1/$A$1*[1]PaperSectorMinusCoreVPAImp!M$206</f>
        <v>0.42278145222999997</v>
      </c>
      <c r="O25" s="12">
        <f>1/$A$1*[1]PaperSectorMinusCoreVPAImp!N$206</f>
        <v>0.45881535691999997</v>
      </c>
      <c r="P25" s="12">
        <f>1/$A$1*[1]PaperSectorMinusCoreVPAImp!O$206</f>
        <v>0.47651653958999995</v>
      </c>
      <c r="Q25" s="12">
        <f>1/$A$1*[1]PaperSectorMinusCoreVPAImp!P$206</f>
        <v>0.43913098921999993</v>
      </c>
      <c r="R25" s="12">
        <f>1/$A$1*[1]PaperSectorMinusCoreVPAImp!Q$206</f>
        <v>0.25505029699999998</v>
      </c>
      <c r="S25" s="12">
        <f>1/$A$1*[1]PaperSectorMinusCoreVPAImp!R$206</f>
        <v>0.23861246449999998</v>
      </c>
      <c r="T25" s="12">
        <f>1/$A$1*[1]PaperSectorMinusCoreVPAImp!S$206</f>
        <v>0.23484619271999999</v>
      </c>
      <c r="U25" s="12">
        <f>1/$A$1*[1]PaperSectorMinusCoreVPAImp!T$206</f>
        <v>0.22817237869999998</v>
      </c>
      <c r="V25" s="12">
        <f>1/$A$1*[1]PaperSectorMinusCoreVPAImp!U$206</f>
        <v>0.21755890862999999</v>
      </c>
      <c r="W25" s="12">
        <f>1/$A$1*[1]PaperSectorMinusCoreVPAImp!V$206</f>
        <v>0.21985217059999998</v>
      </c>
      <c r="X25" s="12">
        <f>1/$A$1*[1]PaperSectorMinusCoreVPAImp!W$206</f>
        <v>0.28014027229999999</v>
      </c>
      <c r="Y25" s="12">
        <f>1/$A$1*[1]PaperSectorMinusCoreVPAImp!X$206</f>
        <v>0.20087078969649999</v>
      </c>
      <c r="Z25" s="12">
        <f>1/$A$1*[1]PaperSectorMinusCoreVPAImp!Y$206</f>
        <v>1.6985499999999998E-6</v>
      </c>
      <c r="AA25" s="12">
        <f>1/$A$1*[1]PaperSectorMinusCoreVPAImp!Z$206</f>
        <v>8.4269266543499977E-2</v>
      </c>
      <c r="AB25" s="12">
        <f>1/$A$1*[1]PaperSectorMinusCoreVPAImp!AA$206</f>
        <v>0</v>
      </c>
      <c r="AC25" s="4"/>
      <c r="AD25" s="77">
        <f>1/1000*[1]PaperSectorMinusCoreVPAImp!AB$206</f>
        <v>5.5834155000000003E-2</v>
      </c>
      <c r="AE25" s="77">
        <f>1/1000*[1]PaperSectorMinusCoreVPAImp!AC$206</f>
        <v>6.7473737000000006E-2</v>
      </c>
      <c r="AF25" s="77">
        <f>1/1000*[1]PaperSectorMinusCoreVPAImp!AD$206</f>
        <v>7.2816950000000005E-2</v>
      </c>
      <c r="AG25" s="77">
        <f>1/1000*[1]PaperSectorMinusCoreVPAImp!AE$206</f>
        <v>8.0588319000000005E-2</v>
      </c>
      <c r="AH25" s="77">
        <f>1/1000*[1]PaperSectorMinusCoreVPAImp!AF$206</f>
        <v>9.2854311999999994E-2</v>
      </c>
      <c r="AI25" s="77">
        <f>1/1000*[1]PaperSectorMinusCoreVPAImp!AG$206</f>
        <v>0.112168526</v>
      </c>
      <c r="AJ25" s="77">
        <f>1/1000*[1]PaperSectorMinusCoreVPAImp!AH$206</f>
        <v>0.111541433</v>
      </c>
      <c r="AK25" s="77">
        <f>1/1000*[1]PaperSectorMinusCoreVPAImp!AI$206</f>
        <v>0.113593262</v>
      </c>
      <c r="AL25" s="77">
        <f>1/1000*[1]PaperSectorMinusCoreVPAImp!AJ$206</f>
        <v>0.14561826811354761</v>
      </c>
      <c r="AM25" s="77">
        <f>1/1000*[1]PaperSectorMinusCoreVPAImp!AK$206</f>
        <v>0.14009971946879726</v>
      </c>
      <c r="AN25" s="77">
        <f>1/1000*[1]PaperSectorMinusCoreVPAImp!AL$206</f>
        <v>0.18660859259208515</v>
      </c>
      <c r="AO25" s="77">
        <f>1/1000*[1]PaperSectorMinusCoreVPAImp!AM$206</f>
        <v>0.23850284666041319</v>
      </c>
      <c r="AP25" s="77">
        <f>1/1000*[1]PaperSectorMinusCoreVPAImp!AN$206</f>
        <v>0.23215081199999998</v>
      </c>
      <c r="AQ25" s="77">
        <f>1/1000*[1]PaperSectorMinusCoreVPAImp!AO$206</f>
        <v>0.22079985374915703</v>
      </c>
      <c r="AR25" s="77">
        <f>1/1000*[1]PaperSectorMinusCoreVPAImp!AP$206</f>
        <v>0.22321244284134095</v>
      </c>
      <c r="AS25" s="77">
        <f>1/1000*[1]PaperSectorMinusCoreVPAImp!AQ$206</f>
        <v>0.22909927918180631</v>
      </c>
      <c r="AT25" s="77">
        <f>1/1000*[1]PaperSectorMinusCoreVPAImp!AR$206</f>
        <v>0.19162273872584132</v>
      </c>
      <c r="AU25" s="77">
        <f>1/1000*[1]PaperSectorMinusCoreVPAImp!AS$206</f>
        <v>0.1490920418578276</v>
      </c>
      <c r="AV25" s="77">
        <f>1/1000*[1]PaperSectorMinusCoreVPAImp!AT$206</f>
        <v>0.16471675153035051</v>
      </c>
      <c r="AW25" s="77">
        <f>1/1000*[1]PaperSectorMinusCoreVPAImp!AU$206</f>
        <v>0.16450546699999999</v>
      </c>
      <c r="AX25" s="77">
        <f>1/1000*[1]PaperSectorMinusCoreVPAImp!AV$206</f>
        <v>0.182383932</v>
      </c>
      <c r="AY25" s="77">
        <f>1/1000*[1]PaperSectorMinusCoreVPAImp!AW$206</f>
        <v>0.17999246599999999</v>
      </c>
      <c r="AZ25" s="77">
        <f>1/1000*[1]PaperSectorMinusCoreVPAImp!AX$206</f>
        <v>0.14650279279799996</v>
      </c>
      <c r="BA25" s="77">
        <f>1/1000*[1]PaperSectorMinusCoreVPAImp!AY$206</f>
        <v>1.4199999999999997E-7</v>
      </c>
      <c r="BB25" s="77">
        <f>1/1000*[1]PaperSectorMinusCoreVPAImp!AZ$206</f>
        <v>6.5649741489999969E-2</v>
      </c>
      <c r="BC25" s="77">
        <f>1/1000*[1]PaperSectorMinusCoreVPAImp!BA$206</f>
        <v>0</v>
      </c>
      <c r="BD25" s="231"/>
    </row>
    <row r="26" spans="2:56">
      <c r="B26" s="5" t="s">
        <v>37</v>
      </c>
      <c r="C26" s="77">
        <f>1/$A$1*[1]PaperSectorMinusCoreVPAImp!$B$121</f>
        <v>6.4263662749999992E-2</v>
      </c>
      <c r="D26" s="12">
        <f>1/$A$1*[1]PaperSectorMinusCoreVPAImp!$C$121</f>
        <v>4.3127538999999999E-2</v>
      </c>
      <c r="E26" s="12">
        <f>1/$A$1*[1]PaperSectorMinusCoreVPAImp!$D$121</f>
        <v>5.9216181499999999E-2</v>
      </c>
      <c r="F26" s="12">
        <f>1/$A$1*[1]PaperSectorMinusCoreVPAImp!$E$121</f>
        <v>7.2681004899999985E-2</v>
      </c>
      <c r="G26" s="12">
        <f>1/$A$1*[1]PaperSectorMinusCoreVPAImp!$F$121</f>
        <v>0.13482411180000001</v>
      </c>
      <c r="H26" s="12">
        <f>1/$A$1*[1]PaperSectorMinusCoreVPAImp!$G$121</f>
        <v>0.226642185</v>
      </c>
      <c r="I26" s="12">
        <f>1/$A$1*[1]PaperSectorMinusCoreVPAImp!$H$121</f>
        <v>0.16443962600000001</v>
      </c>
      <c r="J26" s="67">
        <f>1/$A$1*[1]PaperSectorMinusCoreVPAImp!$I$121</f>
        <v>0.1681268675</v>
      </c>
      <c r="K26" s="67">
        <f>1/$A$1*[1]PaperSectorMinusCoreVPAImp!J$121</f>
        <v>0.24344060200000001</v>
      </c>
      <c r="L26" s="67">
        <f>1/$A$1*[1]PaperSectorMinusCoreVPAImp!K$121</f>
        <v>0.199479034</v>
      </c>
      <c r="M26" s="12">
        <f>1/$A$1*[1]PaperSectorMinusCoreVPAImp!L$121</f>
        <v>0.251228854</v>
      </c>
      <c r="N26" s="12">
        <f>1/$A$1*[1]PaperSectorMinusCoreVPAImp!M$121</f>
        <v>0.23813702597999997</v>
      </c>
      <c r="O26" s="12">
        <f>1/$A$1*[1]PaperSectorMinusCoreVPAImp!N$121</f>
        <v>0.27758373650000001</v>
      </c>
      <c r="P26" s="12">
        <f>1/$A$1*[1]PaperSectorMinusCoreVPAImp!O$121</f>
        <v>0.37106955381999995</v>
      </c>
      <c r="Q26" s="12">
        <f>1/$A$1*[1]PaperSectorMinusCoreVPAImp!P$121</f>
        <v>0.36444019704000002</v>
      </c>
      <c r="R26" s="12">
        <f>1/$A$1*[1]PaperSectorMinusCoreVPAImp!Q$121</f>
        <v>0.272600552</v>
      </c>
      <c r="S26" s="12">
        <f>1/$A$1*[1]PaperSectorMinusCoreVPAImp!R$121</f>
        <v>0.30625458285999996</v>
      </c>
      <c r="T26" s="12">
        <f>1/$A$1*[1]PaperSectorMinusCoreVPAImp!S$121</f>
        <v>0.27176636372000001</v>
      </c>
      <c r="U26" s="12">
        <f>1/$A$1*[1]PaperSectorMinusCoreVPAImp!T$121</f>
        <v>0.28790549399999998</v>
      </c>
      <c r="V26" s="12">
        <f>1/$A$1*[1]PaperSectorMinusCoreVPAImp!U$121</f>
        <v>0.297373738</v>
      </c>
      <c r="W26" s="12">
        <f>1/$A$1*[1]PaperSectorMinusCoreVPAImp!V$121</f>
        <v>0.34343276480000001</v>
      </c>
      <c r="X26" s="12">
        <f>1/$A$1*[1]PaperSectorMinusCoreVPAImp!W$121</f>
        <v>0.31061808399999996</v>
      </c>
      <c r="Y26" s="12">
        <f>1/$A$1*[1]PaperSectorMinusCoreVPAImp!X$121</f>
        <v>0.32217572718249998</v>
      </c>
      <c r="Z26" s="12">
        <f>1/$A$1*[1]PaperSectorMinusCoreVPAImp!Y$121</f>
        <v>4.4999999999999998E-9</v>
      </c>
      <c r="AA26" s="12">
        <f>1/$A$1*[1]PaperSectorMinusCoreVPAImp!Z$121</f>
        <v>0.37074058609100002</v>
      </c>
      <c r="AB26" s="12">
        <f>1/$A$1*[1]PaperSectorMinusCoreVPAImp!AA$121</f>
        <v>0</v>
      </c>
      <c r="AC26" s="4"/>
      <c r="AD26" s="77">
        <f>1/1000*[1]PaperSectorMinusCoreVPAImp!AB$121</f>
        <v>1.7675330999999999E-2</v>
      </c>
      <c r="AE26" s="77">
        <f>1/1000*[1]PaperSectorMinusCoreVPAImp!AC$121</f>
        <v>1.3917031E-2</v>
      </c>
      <c r="AF26" s="77">
        <f>1/1000*[1]PaperSectorMinusCoreVPAImp!AD$121</f>
        <v>1.6192438999999999E-2</v>
      </c>
      <c r="AG26" s="77">
        <f>1/1000*[1]PaperSectorMinusCoreVPAImp!AE$121</f>
        <v>2.1120907000000001E-2</v>
      </c>
      <c r="AH26" s="77">
        <f>1/1000*[1]PaperSectorMinusCoreVPAImp!AF$121</f>
        <v>3.1040856000000002E-2</v>
      </c>
      <c r="AI26" s="77">
        <f>1/1000*[1]PaperSectorMinusCoreVPAImp!AG$121</f>
        <v>4.5614844000000002E-2</v>
      </c>
      <c r="AJ26" s="77">
        <f>1/1000*[1]PaperSectorMinusCoreVPAImp!AH$121</f>
        <v>3.7603477999999996E-2</v>
      </c>
      <c r="AK26" s="77">
        <f>1/1000*[1]PaperSectorMinusCoreVPAImp!AI$121</f>
        <v>3.9372573000000001E-2</v>
      </c>
      <c r="AL26" s="77">
        <f>1/1000*[1]PaperSectorMinusCoreVPAImp!AJ$121</f>
        <v>6.0525092572541274E-2</v>
      </c>
      <c r="AM26" s="77">
        <f>1/1000*[1]PaperSectorMinusCoreVPAImp!AK$121</f>
        <v>4.3570629E-2</v>
      </c>
      <c r="AN26" s="77">
        <f>1/1000*[1]PaperSectorMinusCoreVPAImp!AL$121</f>
        <v>5.9506150000000001E-2</v>
      </c>
      <c r="AO26" s="77">
        <f>1/1000*[1]PaperSectorMinusCoreVPAImp!AM$121</f>
        <v>6.3305584025344766E-2</v>
      </c>
      <c r="AP26" s="77">
        <f>1/1000*[1]PaperSectorMinusCoreVPAImp!AN$121</f>
        <v>7.1333471999999995E-2</v>
      </c>
      <c r="AQ26" s="77">
        <f>1/1000*[1]PaperSectorMinusCoreVPAImp!AO$121</f>
        <v>8.789034814017059E-2</v>
      </c>
      <c r="AR26" s="77">
        <f>1/1000*[1]PaperSectorMinusCoreVPAImp!AP$121</f>
        <v>8.568930663169641E-2</v>
      </c>
      <c r="AS26" s="77">
        <f>1/1000*[1]PaperSectorMinusCoreVPAImp!AQ$121</f>
        <v>6.9616775204952505E-2</v>
      </c>
      <c r="AT26" s="77">
        <f>1/1000*[1]PaperSectorMinusCoreVPAImp!AR$121</f>
        <v>7.3514559599431262E-2</v>
      </c>
      <c r="AU26" s="77">
        <f>1/1000*[1]PaperSectorMinusCoreVPAImp!AS$121</f>
        <v>7.0256912782804826E-2</v>
      </c>
      <c r="AV26" s="77">
        <f>1/1000*[1]PaperSectorMinusCoreVPAImp!AT$121</f>
        <v>8.478339455101537E-2</v>
      </c>
      <c r="AW26" s="77">
        <f>1/1000*[1]PaperSectorMinusCoreVPAImp!AU$121</f>
        <v>8.6303431999999999E-2</v>
      </c>
      <c r="AX26" s="77">
        <f>1/1000*[1]PaperSectorMinusCoreVPAImp!AV$121</f>
        <v>8.7779538000000004E-2</v>
      </c>
      <c r="AY26" s="77">
        <f>1/1000*[1]PaperSectorMinusCoreVPAImp!AW$121</f>
        <v>9.2681867000000001E-2</v>
      </c>
      <c r="AZ26" s="77">
        <f>1/1000*[1]PaperSectorMinusCoreVPAImp!AX$121</f>
        <v>0.10406424298100002</v>
      </c>
      <c r="BA26" s="77">
        <f>1/1000*[1]PaperSectorMinusCoreVPAImp!AY$121</f>
        <v>4.0000000000000002E-9</v>
      </c>
      <c r="BB26" s="77">
        <f>1/1000*[1]PaperSectorMinusCoreVPAImp!AZ$121</f>
        <v>9.9055917869999996E-2</v>
      </c>
      <c r="BC26" s="77">
        <f>1/1000*[1]PaperSectorMinusCoreVPAImp!BA$121</f>
        <v>0</v>
      </c>
      <c r="BD26" s="231"/>
    </row>
    <row r="27" spans="2:56">
      <c r="B27" s="5" t="s">
        <v>27</v>
      </c>
      <c r="C27" s="77">
        <f>1/$A$1*[1]PaperSectorMinusCoreVPAImp!$B$228</f>
        <v>9.7018417310000007E-2</v>
      </c>
      <c r="D27" s="12">
        <f>1/$A$1*[1]PaperSectorMinusCoreVPAImp!$C$228</f>
        <v>7.705285734999999E-2</v>
      </c>
      <c r="E27" s="12">
        <f>1/$A$1*[1]PaperSectorMinusCoreVPAImp!$D$228</f>
        <v>9.4240835000000009E-2</v>
      </c>
      <c r="F27" s="12">
        <f>1/$A$1*[1]PaperSectorMinusCoreVPAImp!$E$228</f>
        <v>9.50953675E-2</v>
      </c>
      <c r="G27" s="12">
        <f>1/$A$1*[1]PaperSectorMinusCoreVPAImp!$F$228</f>
        <v>7.496922499E-2</v>
      </c>
      <c r="H27" s="12">
        <f>1/$A$1*[1]PaperSectorMinusCoreVPAImp!$G$228</f>
        <v>7.9414439590000011E-2</v>
      </c>
      <c r="I27" s="12">
        <f>1/$A$1*[1]PaperSectorMinusCoreVPAImp!$H$228</f>
        <v>0.111986688</v>
      </c>
      <c r="J27" s="67">
        <f>1/$A$1*[1]PaperSectorMinusCoreVPAImp!$I$228</f>
        <v>0.10610340408999999</v>
      </c>
      <c r="K27" s="67">
        <f>1/$A$1*[1]PaperSectorMinusCoreVPAImp!J$228</f>
        <v>9.544927143000001E-2</v>
      </c>
      <c r="L27" s="67">
        <f>1/$A$1*[1]PaperSectorMinusCoreVPAImp!K$228</f>
        <v>0.15096102140000001</v>
      </c>
      <c r="M27" s="12">
        <f>1/$A$1*[1]PaperSectorMinusCoreVPAImp!L$228</f>
        <v>0.17487400489999999</v>
      </c>
      <c r="N27" s="12">
        <f>1/$A$1*[1]PaperSectorMinusCoreVPAImp!M$228</f>
        <v>0.16394168775000001</v>
      </c>
      <c r="O27" s="12">
        <f>1/$A$1*[1]PaperSectorMinusCoreVPAImp!N$228</f>
        <v>0.30549011171000001</v>
      </c>
      <c r="P27" s="12">
        <f>1/$A$1*[1]PaperSectorMinusCoreVPAImp!O$228</f>
        <v>0.39052769932999998</v>
      </c>
      <c r="Q27" s="12">
        <f>1/$A$1*[1]PaperSectorMinusCoreVPAImp!P$228</f>
        <v>0.34719490710000001</v>
      </c>
      <c r="R27" s="12">
        <f>1/$A$1*[1]PaperSectorMinusCoreVPAImp!Q$228</f>
        <v>0.23585117997999999</v>
      </c>
      <c r="S27" s="12">
        <f>1/$A$1*[1]PaperSectorMinusCoreVPAImp!R$228</f>
        <v>0.27428591848</v>
      </c>
      <c r="T27" s="12">
        <f>1/$A$1*[1]PaperSectorMinusCoreVPAImp!S$228</f>
        <v>0.33875203640000001</v>
      </c>
      <c r="U27" s="12">
        <f>1/$A$1*[1]PaperSectorMinusCoreVPAImp!T$228</f>
        <v>0.27241855799999998</v>
      </c>
      <c r="V27" s="12">
        <f>1/$A$1*[1]PaperSectorMinusCoreVPAImp!U$228</f>
        <v>0.17186112173000001</v>
      </c>
      <c r="W27" s="12">
        <f>1/$A$1*[1]PaperSectorMinusCoreVPAImp!V$228</f>
        <v>0.17167648399999999</v>
      </c>
      <c r="X27" s="12">
        <f>1/$A$1*[1]PaperSectorMinusCoreVPAImp!W$228</f>
        <v>0.18100318899999998</v>
      </c>
      <c r="Y27" s="12">
        <f>1/$A$1*[1]PaperSectorMinusCoreVPAImp!X$228</f>
        <v>0.15721546256500002</v>
      </c>
      <c r="Z27" s="12">
        <f>1/$A$1*[1]PaperSectorMinusCoreVPAImp!Y$228</f>
        <v>4.2838861499999999E-2</v>
      </c>
      <c r="AA27" s="12">
        <f>1/$A$1*[1]PaperSectorMinusCoreVPAImp!Z$228</f>
        <v>0.13570998894899999</v>
      </c>
      <c r="AB27" s="12">
        <f>1/$A$1*[1]PaperSectorMinusCoreVPAImp!AA$228</f>
        <v>0</v>
      </c>
      <c r="AC27" s="4"/>
      <c r="AD27" s="77">
        <f>1/1000*[1]PaperSectorMinusCoreVPAImp!AB$228</f>
        <v>3.3091205999999998E-2</v>
      </c>
      <c r="AE27" s="77">
        <f>1/1000*[1]PaperSectorMinusCoreVPAImp!AC$228</f>
        <v>3.1060466000000002E-2</v>
      </c>
      <c r="AF27" s="77">
        <f>1/1000*[1]PaperSectorMinusCoreVPAImp!AD$228</f>
        <v>3.1849421000000003E-2</v>
      </c>
      <c r="AG27" s="77">
        <f>1/1000*[1]PaperSectorMinusCoreVPAImp!AE$228</f>
        <v>3.0475703E-2</v>
      </c>
      <c r="AH27" s="77">
        <f>1/1000*[1]PaperSectorMinusCoreVPAImp!AF$228</f>
        <v>2.4534904999999999E-2</v>
      </c>
      <c r="AI27" s="77">
        <f>1/1000*[1]PaperSectorMinusCoreVPAImp!AG$228</f>
        <v>3.2282497E-2</v>
      </c>
      <c r="AJ27" s="77">
        <f>1/1000*[1]PaperSectorMinusCoreVPAImp!AH$228</f>
        <v>4.1009944999999999E-2</v>
      </c>
      <c r="AK27" s="77">
        <f>1/1000*[1]PaperSectorMinusCoreVPAImp!AI$228</f>
        <v>3.5355620000000004E-2</v>
      </c>
      <c r="AL27" s="77">
        <f>1/1000*[1]PaperSectorMinusCoreVPAImp!AJ$228</f>
        <v>3.7471134361969458E-2</v>
      </c>
      <c r="AM27" s="77">
        <f>1/1000*[1]PaperSectorMinusCoreVPAImp!AK$228</f>
        <v>3.8629443293769154E-2</v>
      </c>
      <c r="AN27" s="77">
        <f>1/1000*[1]PaperSectorMinusCoreVPAImp!AL$228</f>
        <v>5.7931121827024812E-2</v>
      </c>
      <c r="AO27" s="77">
        <f>1/1000*[1]PaperSectorMinusCoreVPAImp!AM$228</f>
        <v>6.0167651197698555E-2</v>
      </c>
      <c r="AP27" s="77">
        <f>1/1000*[1]PaperSectorMinusCoreVPAImp!AN$228</f>
        <v>8.2468351999999995E-2</v>
      </c>
      <c r="AQ27" s="77">
        <f>1/1000*[1]PaperSectorMinusCoreVPAImp!AO$228</f>
        <v>8.8851612377793307E-2</v>
      </c>
      <c r="AR27" s="77">
        <f>1/1000*[1]PaperSectorMinusCoreVPAImp!AP$228</f>
        <v>8.0613248800556772E-2</v>
      </c>
      <c r="AS27" s="77">
        <f>1/1000*[1]PaperSectorMinusCoreVPAImp!AQ$228</f>
        <v>6.6508334737185273E-2</v>
      </c>
      <c r="AT27" s="77">
        <f>1/1000*[1]PaperSectorMinusCoreVPAImp!AR$228</f>
        <v>6.7269228462287139E-2</v>
      </c>
      <c r="AU27" s="77">
        <f>1/1000*[1]PaperSectorMinusCoreVPAImp!AS$228</f>
        <v>7.5825927186595518E-2</v>
      </c>
      <c r="AV27" s="77">
        <f>1/1000*[1]PaperSectorMinusCoreVPAImp!AT$228</f>
        <v>7.4007206835412134E-2</v>
      </c>
      <c r="AW27" s="77">
        <f>1/1000*[1]PaperSectorMinusCoreVPAImp!AU$228</f>
        <v>5.5936281999999997E-2</v>
      </c>
      <c r="AX27" s="77">
        <f>1/1000*[1]PaperSectorMinusCoreVPAImp!AV$228</f>
        <v>5.3389946999999993E-2</v>
      </c>
      <c r="AY27" s="77">
        <f>1/1000*[1]PaperSectorMinusCoreVPAImp!AW$228</f>
        <v>6.5581137999999997E-2</v>
      </c>
      <c r="AZ27" s="77">
        <f>1/1000*[1]PaperSectorMinusCoreVPAImp!AX$228</f>
        <v>6.2586440082000025E-2</v>
      </c>
      <c r="BA27" s="77">
        <f>1/1000*[1]PaperSectorMinusCoreVPAImp!AY$228</f>
        <v>5.3347539999999997E-3</v>
      </c>
      <c r="BB27" s="77">
        <f>1/1000*[1]PaperSectorMinusCoreVPAImp!AZ$228</f>
        <v>4.5263146469999981E-2</v>
      </c>
      <c r="BC27" s="77">
        <f>1/1000*[1]PaperSectorMinusCoreVPAImp!BA$228</f>
        <v>0</v>
      </c>
      <c r="BD27" s="231"/>
    </row>
    <row r="28" spans="2:56">
      <c r="B28" s="5" t="s">
        <v>25</v>
      </c>
      <c r="C28" s="77">
        <f>1/$A$1*[1]PaperSectorMinusCoreVPAImp!$B$253</f>
        <v>0</v>
      </c>
      <c r="D28" s="12">
        <f>1/$A$1*[1]PaperSectorMinusCoreVPAImp!$C$253</f>
        <v>8.7501644999999999E-4</v>
      </c>
      <c r="E28" s="12">
        <f>1/$A$1*[1]PaperSectorMinusCoreVPAImp!$D$253</f>
        <v>1.3742925E-3</v>
      </c>
      <c r="F28" s="12">
        <f>1/$A$1*[1]PaperSectorMinusCoreVPAImp!$E$253</f>
        <v>5.0080974999999993E-3</v>
      </c>
      <c r="G28" s="12">
        <f>1/$A$1*[1]PaperSectorMinusCoreVPAImp!$F$253</f>
        <v>8.3026370000000016E-3</v>
      </c>
      <c r="H28" s="12">
        <f>1/$A$1*[1]PaperSectorMinusCoreVPAImp!$G$253</f>
        <v>1.33668255E-2</v>
      </c>
      <c r="I28" s="12">
        <f>1/$A$1*[1]PaperSectorMinusCoreVPAImp!$H$253</f>
        <v>1.3347953499999999E-2</v>
      </c>
      <c r="J28" s="67">
        <f>1/$A$1*[1]PaperSectorMinusCoreVPAImp!$I$253</f>
        <v>8.4364000000000001E-3</v>
      </c>
      <c r="K28" s="67">
        <f>1/$A$1*[1]PaperSectorMinusCoreVPAImp!J$253</f>
        <v>6.4540874999999996E-3</v>
      </c>
      <c r="L28" s="67">
        <f>1/$A$1*[1]PaperSectorMinusCoreVPAImp!K$253</f>
        <v>5.0177077999999991E-3</v>
      </c>
      <c r="M28" s="12">
        <f>1/$A$1*[1]PaperSectorMinusCoreVPAImp!L$253</f>
        <v>9.6218730999999991E-3</v>
      </c>
      <c r="N28" s="12">
        <f>1/$A$1*[1]PaperSectorMinusCoreVPAImp!M$253</f>
        <v>1.7020056200000001E-2</v>
      </c>
      <c r="O28" s="12">
        <f>1/$A$1*[1]PaperSectorMinusCoreVPAImp!N$253</f>
        <v>7.2261595399999989E-2</v>
      </c>
      <c r="P28" s="12">
        <f>1/$A$1*[1]PaperSectorMinusCoreVPAImp!O$253</f>
        <v>3.8484796999999994E-2</v>
      </c>
      <c r="Q28" s="12">
        <f>1/$A$1*[1]PaperSectorMinusCoreVPAImp!P$253</f>
        <v>4.1626093699999998E-2</v>
      </c>
      <c r="R28" s="12">
        <f>1/$A$1*[1]PaperSectorMinusCoreVPAImp!Q$253</f>
        <v>2.0115988799999998E-2</v>
      </c>
      <c r="S28" s="12">
        <f>1/$A$1*[1]PaperSectorMinusCoreVPAImp!R$253</f>
        <v>1.66803308E-2</v>
      </c>
      <c r="T28" s="12">
        <f>1/$A$1*[1]PaperSectorMinusCoreVPAImp!S$253</f>
        <v>4.764256427E-2</v>
      </c>
      <c r="U28" s="12">
        <f>1/$A$1*[1]PaperSectorMinusCoreVPAImp!T$253</f>
        <v>6.8893887580000007E-2</v>
      </c>
      <c r="V28" s="12">
        <f>1/$A$1*[1]PaperSectorMinusCoreVPAImp!U$253</f>
        <v>0.15808759729000002</v>
      </c>
      <c r="W28" s="12">
        <f>1/$A$1*[1]PaperSectorMinusCoreVPAImp!V$253</f>
        <v>0.23461596743999999</v>
      </c>
      <c r="X28" s="12">
        <f>1/$A$1*[1]PaperSectorMinusCoreVPAImp!W$253</f>
        <v>0.16839611669999999</v>
      </c>
      <c r="Y28" s="12">
        <f>1/$A$1*[1]PaperSectorMinusCoreVPAImp!X$253</f>
        <v>0.37798580972600004</v>
      </c>
      <c r="Z28" s="12">
        <f>1/$A$1*[1]PaperSectorMinusCoreVPAImp!Y$253</f>
        <v>1.0786999999999998E-4</v>
      </c>
      <c r="AA28" s="12">
        <f>1/$A$1*[1]PaperSectorMinusCoreVPAImp!Z$253</f>
        <v>0.60018738407599992</v>
      </c>
      <c r="AB28" s="12">
        <f>1/$A$1*[1]PaperSectorMinusCoreVPAImp!AA$253</f>
        <v>0</v>
      </c>
      <c r="AC28" s="4"/>
      <c r="AD28" s="77">
        <f>1/1000*[1]PaperSectorMinusCoreVPAImp!AB$253</f>
        <v>0</v>
      </c>
      <c r="AE28" s="77">
        <f>1/1000*[1]PaperSectorMinusCoreVPAImp!AC$253</f>
        <v>2.2499999999999999E-7</v>
      </c>
      <c r="AF28" s="77">
        <f>1/1000*[1]PaperSectorMinusCoreVPAImp!AD$253</f>
        <v>0</v>
      </c>
      <c r="AG28" s="77">
        <f>1/1000*[1]PaperSectorMinusCoreVPAImp!AE$253</f>
        <v>1.2464999999999998E-5</v>
      </c>
      <c r="AH28" s="77">
        <f>1/1000*[1]PaperSectorMinusCoreVPAImp!AF$253</f>
        <v>2.7091809999999997E-3</v>
      </c>
      <c r="AI28" s="77">
        <f>1/1000*[1]PaperSectorMinusCoreVPAImp!AG$253</f>
        <v>5.5085200000000003E-3</v>
      </c>
      <c r="AJ28" s="77">
        <f>1/1000*[1]PaperSectorMinusCoreVPAImp!AH$253</f>
        <v>5.5502679999999997E-3</v>
      </c>
      <c r="AK28" s="77">
        <f>1/1000*[1]PaperSectorMinusCoreVPAImp!AI$253</f>
        <v>2.564102E-3</v>
      </c>
      <c r="AL28" s="77">
        <f>1/1000*[1]PaperSectorMinusCoreVPAImp!AJ$253</f>
        <v>2.4071927364578407E-3</v>
      </c>
      <c r="AM28" s="77">
        <f>1/1000*[1]PaperSectorMinusCoreVPAImp!AK$253</f>
        <v>2.5470715219510181E-3</v>
      </c>
      <c r="AN28" s="77">
        <f>1/1000*[1]PaperSectorMinusCoreVPAImp!AL$253</f>
        <v>4.5680670566952625E-3</v>
      </c>
      <c r="AO28" s="77">
        <f>1/1000*[1]PaperSectorMinusCoreVPAImp!AM$253</f>
        <v>8.1179458499021206E-3</v>
      </c>
      <c r="AP28" s="77">
        <f>1/1000*[1]PaperSectorMinusCoreVPAImp!AN$253</f>
        <v>1.7577258000000002E-2</v>
      </c>
      <c r="AQ28" s="77">
        <f>1/1000*[1]PaperSectorMinusCoreVPAImp!AO$253</f>
        <v>1.2421398363802834E-2</v>
      </c>
      <c r="AR28" s="77">
        <f>1/1000*[1]PaperSectorMinusCoreVPAImp!AP$253</f>
        <v>1.1531878526774732E-2</v>
      </c>
      <c r="AS28" s="77">
        <f>1/1000*[1]PaperSectorMinusCoreVPAImp!AQ$253</f>
        <v>7.3287247324885525E-3</v>
      </c>
      <c r="AT28" s="77">
        <f>1/1000*[1]PaperSectorMinusCoreVPAImp!AR$253</f>
        <v>9.8615349999999994E-3</v>
      </c>
      <c r="AU28" s="77">
        <f>1/1000*[1]PaperSectorMinusCoreVPAImp!AS$253</f>
        <v>1.8703743248449423E-2</v>
      </c>
      <c r="AV28" s="77">
        <f>1/1000*[1]PaperSectorMinusCoreVPAImp!AT$253</f>
        <v>2.6935041480448341E-2</v>
      </c>
      <c r="AW28" s="77">
        <f>1/1000*[1]PaperSectorMinusCoreVPAImp!AU$253</f>
        <v>4.1985137999999998E-2</v>
      </c>
      <c r="AX28" s="77">
        <f>1/1000*[1]PaperSectorMinusCoreVPAImp!AV$253</f>
        <v>5.763074E-2</v>
      </c>
      <c r="AY28" s="77">
        <f>1/1000*[1]PaperSectorMinusCoreVPAImp!AW$253</f>
        <v>5.8282869999999994E-2</v>
      </c>
      <c r="AZ28" s="77">
        <f>1/1000*[1]PaperSectorMinusCoreVPAImp!AX$253</f>
        <v>0.11360240266300001</v>
      </c>
      <c r="BA28" s="77">
        <f>1/1000*[1]PaperSectorMinusCoreVPAImp!AY$253</f>
        <v>1.3956999999999999E-5</v>
      </c>
      <c r="BB28" s="77">
        <f>1/1000*[1]PaperSectorMinusCoreVPAImp!AZ$253</f>
        <v>0.14336519516999999</v>
      </c>
      <c r="BC28" s="77">
        <f>1/1000*[1]PaperSectorMinusCoreVPAImp!BA$253</f>
        <v>0</v>
      </c>
      <c r="BD28" s="231"/>
    </row>
    <row r="29" spans="2:56">
      <c r="B29" s="8" t="s">
        <v>20</v>
      </c>
      <c r="C29" s="78">
        <f t="shared" ref="C29:M29" si="7">SUM(C18:C18)-SUM(C19:C28)</f>
        <v>2.079340760000048E-3</v>
      </c>
      <c r="D29" s="68">
        <f t="shared" si="7"/>
        <v>2.409199030000031E-3</v>
      </c>
      <c r="E29" s="68">
        <f t="shared" si="7"/>
        <v>2.4466154300000209E-3</v>
      </c>
      <c r="F29" s="68">
        <f t="shared" si="7"/>
        <v>5.6219421299998906E-3</v>
      </c>
      <c r="G29" s="68">
        <f t="shared" si="7"/>
        <v>1.324084676000048E-2</v>
      </c>
      <c r="H29" s="68">
        <f t="shared" si="7"/>
        <v>1.5783396250000248E-2</v>
      </c>
      <c r="I29" s="68">
        <f t="shared" si="7"/>
        <v>3.548778281999998E-2</v>
      </c>
      <c r="J29" s="69">
        <f t="shared" si="7"/>
        <v>2.6846818000000106E-2</v>
      </c>
      <c r="K29" s="69">
        <f t="shared" si="7"/>
        <v>3.9647196999999856E-2</v>
      </c>
      <c r="L29" s="69">
        <f t="shared" si="7"/>
        <v>5.7460400770000142E-2</v>
      </c>
      <c r="M29" s="68">
        <f t="shared" si="7"/>
        <v>6.3351751399999934E-2</v>
      </c>
      <c r="N29" s="68">
        <f>SUM(N18:N18)-SUM(N19:N28)</f>
        <v>3.9190756920000069E-2</v>
      </c>
      <c r="O29" s="68">
        <f t="shared" ref="O29:AB29" si="8">SUM(O18:O18)-SUM(O19:O28)</f>
        <v>2.8757597889999875E-2</v>
      </c>
      <c r="P29" s="68">
        <f>SUM(P18:P18)-SUM(P19:P28)</f>
        <v>2.1781009110000138E-2</v>
      </c>
      <c r="Q29" s="68">
        <f t="shared" si="8"/>
        <v>1.9265513680000179E-2</v>
      </c>
      <c r="R29" s="68">
        <f t="shared" si="8"/>
        <v>1.4936449289999931E-2</v>
      </c>
      <c r="S29" s="68">
        <f t="shared" si="8"/>
        <v>1.6293812789999418E-2</v>
      </c>
      <c r="T29" s="68">
        <f t="shared" si="8"/>
        <v>8.4294430900002659E-3</v>
      </c>
      <c r="U29" s="68">
        <f t="shared" si="8"/>
        <v>1.8161903200000218E-2</v>
      </c>
      <c r="V29" s="68">
        <f t="shared" si="8"/>
        <v>1.7829189349999552E-2</v>
      </c>
      <c r="W29" s="68">
        <f t="shared" si="8"/>
        <v>1.6867479999999713E-2</v>
      </c>
      <c r="X29" s="68">
        <f t="shared" si="8"/>
        <v>3.2812859659999472E-2</v>
      </c>
      <c r="Y29" s="68">
        <f t="shared" si="8"/>
        <v>3.817634249949986E-2</v>
      </c>
      <c r="Z29" s="68">
        <f t="shared" si="8"/>
        <v>2.9061283300000074E-3</v>
      </c>
      <c r="AA29" s="68">
        <f t="shared" si="8"/>
        <v>6.0402601997498806E-2</v>
      </c>
      <c r="AB29" s="68">
        <f t="shared" si="8"/>
        <v>0</v>
      </c>
      <c r="AC29" s="4"/>
      <c r="AD29" s="79">
        <f t="shared" ref="AD29:BC29" si="9">SUM(AD18:AD18)-SUM(AD19:AD28)</f>
        <v>1.8312999999936519E-5</v>
      </c>
      <c r="AE29" s="79">
        <f t="shared" si="9"/>
        <v>5.5697099999996169E-4</v>
      </c>
      <c r="AF29" s="79">
        <f t="shared" si="9"/>
        <v>3.6401500000005083E-4</v>
      </c>
      <c r="AG29" s="79">
        <f t="shared" si="9"/>
        <v>1.7672709999999592E-3</v>
      </c>
      <c r="AH29" s="79">
        <f t="shared" si="9"/>
        <v>4.104066999999989E-3</v>
      </c>
      <c r="AI29" s="79">
        <f t="shared" si="9"/>
        <v>5.2413380000000398E-3</v>
      </c>
      <c r="AJ29" s="79">
        <f t="shared" si="9"/>
        <v>4.8458680000000864E-3</v>
      </c>
      <c r="AK29" s="79">
        <f t="shared" si="9"/>
        <v>5.180180000001755E-4</v>
      </c>
      <c r="AL29" s="79">
        <f t="shared" si="9"/>
        <v>3.8746796213884327E-3</v>
      </c>
      <c r="AM29" s="79">
        <f t="shared" si="9"/>
        <v>4.0036972926574821E-3</v>
      </c>
      <c r="AN29" s="79">
        <f t="shared" si="9"/>
        <v>4.4400184183273073E-3</v>
      </c>
      <c r="AO29" s="79">
        <f t="shared" si="9"/>
        <v>3.1913952045794503E-3</v>
      </c>
      <c r="AP29" s="79">
        <f t="shared" si="9"/>
        <v>2.7934869999999279E-3</v>
      </c>
      <c r="AQ29" s="79">
        <f t="shared" si="9"/>
        <v>3.1525255227600191E-3</v>
      </c>
      <c r="AR29" s="79">
        <f t="shared" si="9"/>
        <v>2.6751482941920202E-3</v>
      </c>
      <c r="AS29" s="79">
        <f t="shared" si="9"/>
        <v>2.8348743571917634E-3</v>
      </c>
      <c r="AT29" s="79">
        <f t="shared" si="9"/>
        <v>3.9590542640213222E-3</v>
      </c>
      <c r="AU29" s="79">
        <f t="shared" si="9"/>
        <v>2.8880993963955603E-3</v>
      </c>
      <c r="AV29" s="79">
        <f t="shared" si="9"/>
        <v>4.9808616278299578E-3</v>
      </c>
      <c r="AW29" s="79">
        <f t="shared" si="9"/>
        <v>5.3186389999999584E-3</v>
      </c>
      <c r="AX29" s="79">
        <f t="shared" si="9"/>
        <v>2.3610650000003286E-3</v>
      </c>
      <c r="AY29" s="79">
        <f t="shared" si="9"/>
        <v>6.5597099999998854E-3</v>
      </c>
      <c r="AZ29" s="79">
        <f t="shared" si="9"/>
        <v>5.4756794409998033E-3</v>
      </c>
      <c r="BA29" s="79">
        <f t="shared" si="9"/>
        <v>8.7268000000008394E-5</v>
      </c>
      <c r="BB29" s="79">
        <f t="shared" si="9"/>
        <v>7.5998210800003463E-3</v>
      </c>
      <c r="BC29" s="79">
        <f t="shared" si="9"/>
        <v>0</v>
      </c>
      <c r="BD29" s="231"/>
    </row>
    <row r="30" spans="2:56" ht="17.149999999999999" customHeight="1">
      <c r="B30" s="21" t="s">
        <v>216</v>
      </c>
      <c r="C30" s="85">
        <f>1/$A$1*[1]PaperSectorMinusCoreVPAImp!B$264</f>
        <v>0.7097052924499998</v>
      </c>
      <c r="D30" s="86">
        <f>1/$A$1*[1]PaperSectorMinusCoreVPAImp!C$264</f>
        <v>0.45715005547999993</v>
      </c>
      <c r="E30" s="86">
        <f>1/$A$1*[1]PaperSectorMinusCoreVPAImp!D$264</f>
        <v>0.66634603654000002</v>
      </c>
      <c r="F30" s="86">
        <f>1/$A$1*[1]PaperSectorMinusCoreVPAImp!E$264</f>
        <v>0.7981800605299999</v>
      </c>
      <c r="G30" s="86">
        <f>1/$A$1*[1]PaperSectorMinusCoreVPAImp!F$264</f>
        <v>0.80601569409999996</v>
      </c>
      <c r="H30" s="86">
        <f>1/$A$1*[1]PaperSectorMinusCoreVPAImp!G$264</f>
        <v>0.86912319025999984</v>
      </c>
      <c r="I30" s="86">
        <f>1/$A$1*[1]PaperSectorMinusCoreVPAImp!H$264</f>
        <v>0.84936555688000004</v>
      </c>
      <c r="J30" s="87">
        <f>1/$A$1*[1]PaperSectorMinusCoreVPAImp!I$264</f>
        <v>0.86207219326999995</v>
      </c>
      <c r="K30" s="87">
        <f>1/$A$1*[1]PaperSectorMinusCoreVPAImp!J$264</f>
        <v>0.75663623313000006</v>
      </c>
      <c r="L30" s="87">
        <f>1/$A$1*[1]PaperSectorMinusCoreVPAImp!K$264</f>
        <v>0.67044018817999995</v>
      </c>
      <c r="M30" s="86">
        <f>1/$A$1*[1]PaperSectorMinusCoreVPAImp!L$264</f>
        <v>0.82204973923799984</v>
      </c>
      <c r="N30" s="86">
        <f>1/$A$1*[1]PaperSectorMinusCoreVPAImp!M$264</f>
        <v>0.92452626714999986</v>
      </c>
      <c r="O30" s="86">
        <f>1/$A$1*[1]PaperSectorMinusCoreVPAImp!N$264</f>
        <v>0.99066450141999995</v>
      </c>
      <c r="P30" s="86">
        <f>1/$A$1*[1]PaperSectorMinusCoreVPAImp!O$264</f>
        <v>1.0324270120800001</v>
      </c>
      <c r="Q30" s="86">
        <f>1/$A$1*[1]PaperSectorMinusCoreVPAImp!P$264</f>
        <v>0.86606614089000011</v>
      </c>
      <c r="R30" s="86">
        <f>1/$A$1*[1]PaperSectorMinusCoreVPAImp!Q$264</f>
        <v>1.0363911184400001</v>
      </c>
      <c r="S30" s="86">
        <f>1/$A$1*[1]PaperSectorMinusCoreVPAImp!R$264</f>
        <v>0.7175755119399998</v>
      </c>
      <c r="T30" s="86">
        <f>1/$A$1*[1]PaperSectorMinusCoreVPAImp!S$264</f>
        <v>0.77898501025333333</v>
      </c>
      <c r="U30" s="86">
        <f>1/$A$1*[1]PaperSectorMinusCoreVPAImp!T$264</f>
        <v>0.71974720347999999</v>
      </c>
      <c r="V30" s="86">
        <f>1/$A$1*[1]PaperSectorMinusCoreVPAImp!U$264</f>
        <v>0.6664020951266667</v>
      </c>
      <c r="W30" s="86">
        <f>1/$A$1*[1]PaperSectorMinusCoreVPAImp!V$264</f>
        <v>0.62637192784307705</v>
      </c>
      <c r="X30" s="86">
        <f>1/$A$1*[1]PaperSectorMinusCoreVPAImp!W$264</f>
        <v>0.71567492009</v>
      </c>
      <c r="Y30" s="86">
        <f>1/$A$1*[1]PaperSectorMinusCoreVPAImp!X$264</f>
        <v>0.80629243192600009</v>
      </c>
      <c r="Z30" s="86">
        <f>1/$A$1*[1]PaperSectorMinusCoreVPAImp!Y$264</f>
        <v>0.33853750201999999</v>
      </c>
      <c r="AA30" s="86">
        <f>1/$A$1*[1]PaperSectorMinusCoreVPAImp!Z$264</f>
        <v>0.92251107597700011</v>
      </c>
      <c r="AB30" s="86">
        <f>1/$A$1*[1]PaperSectorMinusCoreVPAImp!AA$264</f>
        <v>0</v>
      </c>
      <c r="AC30" s="15"/>
      <c r="AD30" s="56">
        <f>1/1000*[1]PaperSectorMinusCoreVPAImp!AB$264</f>
        <v>0.17207959400000003</v>
      </c>
      <c r="AE30" s="56">
        <f>1/1000*[1]PaperSectorMinusCoreVPAImp!AC$264</f>
        <v>0.12384013400000002</v>
      </c>
      <c r="AF30" s="56">
        <f>1/1000*[1]PaperSectorMinusCoreVPAImp!AD$264</f>
        <v>0.158412578</v>
      </c>
      <c r="AG30" s="56">
        <f>1/1000*[1]PaperSectorMinusCoreVPAImp!AE$264</f>
        <v>0.18533586199999999</v>
      </c>
      <c r="AH30" s="56">
        <f>1/1000*[1]PaperSectorMinusCoreVPAImp!AF$264</f>
        <v>0.22742510500000002</v>
      </c>
      <c r="AI30" s="56">
        <f>1/1000*[1]PaperSectorMinusCoreVPAImp!AG$264</f>
        <v>0.25264737199999998</v>
      </c>
      <c r="AJ30" s="56">
        <f>1/1000*[1]PaperSectorMinusCoreVPAImp!AH$264</f>
        <v>0.24761453</v>
      </c>
      <c r="AK30" s="56">
        <f>1/1000*[1]PaperSectorMinusCoreVPAImp!AI$264</f>
        <v>0.28164834100000002</v>
      </c>
      <c r="AL30" s="56">
        <f>1/1000*[1]PaperSectorMinusCoreVPAImp!AJ$264</f>
        <v>0.2969934702092496</v>
      </c>
      <c r="AM30" s="56">
        <f>1/1000*[1]PaperSectorMinusCoreVPAImp!AK$264</f>
        <v>0.25903098902818233</v>
      </c>
      <c r="AN30" s="56">
        <f>1/1000*[1]PaperSectorMinusCoreVPAImp!AL$264</f>
        <v>0.32144566154854975</v>
      </c>
      <c r="AO30" s="56">
        <f>1/1000*[1]PaperSectorMinusCoreVPAImp!AM$264</f>
        <v>0.40491743563700194</v>
      </c>
      <c r="AP30" s="56">
        <f>1/1000*[1]PaperSectorMinusCoreVPAImp!AN$264</f>
        <v>0.37641227399999999</v>
      </c>
      <c r="AQ30" s="56">
        <f>1/1000*[1]PaperSectorMinusCoreVPAImp!AO$264</f>
        <v>0.41086328006184625</v>
      </c>
      <c r="AR30" s="56">
        <f>1/1000*[1]PaperSectorMinusCoreVPAImp!AP$264</f>
        <v>0.37899249084086312</v>
      </c>
      <c r="AS30" s="56">
        <f>1/1000*[1]PaperSectorMinusCoreVPAImp!AQ$264</f>
        <v>0.38671118995393289</v>
      </c>
      <c r="AT30" s="56">
        <f>1/1000*[1]PaperSectorMinusCoreVPAImp!AR$264</f>
        <v>0.27991475997373877</v>
      </c>
      <c r="AU30" s="56">
        <f>1/1000*[1]PaperSectorMinusCoreVPAImp!AS$264</f>
        <v>0.26390261894356953</v>
      </c>
      <c r="AV30" s="56">
        <f>1/1000*[1]PaperSectorMinusCoreVPAImp!AT$264</f>
        <v>0.31833351095550683</v>
      </c>
      <c r="AW30" s="56">
        <f>1/1000*[1]PaperSectorMinusCoreVPAImp!AU$264</f>
        <v>0.23766311600000004</v>
      </c>
      <c r="AX30" s="56">
        <f>1/1000*[1]PaperSectorMinusCoreVPAImp!AV$264</f>
        <v>0.22118733100000001</v>
      </c>
      <c r="AY30" s="56">
        <f>1/1000*[1]PaperSectorMinusCoreVPAImp!AW$264</f>
        <v>0.27462005700000003</v>
      </c>
      <c r="AZ30" s="56">
        <f>1/1000*[1]PaperSectorMinusCoreVPAImp!AX$264</f>
        <v>0.31524620946700005</v>
      </c>
      <c r="BA30" s="56">
        <f>1/1000*[1]PaperSectorMinusCoreVPAImp!AY$264</f>
        <v>9.7202654000000013E-2</v>
      </c>
      <c r="BB30" s="56">
        <f>1/1000*[1]PaperSectorMinusCoreVPAImp!AZ$264</f>
        <v>0.32725155136</v>
      </c>
      <c r="BC30" s="56">
        <f>1/1000*[1]PaperSectorMinusCoreVPAImp!BA$264</f>
        <v>0</v>
      </c>
      <c r="BD30" s="231"/>
    </row>
    <row r="31" spans="2:56">
      <c r="B31" s="5" t="s">
        <v>58</v>
      </c>
      <c r="C31" s="77">
        <f>1/$A$1*[1]PaperSectorMinusCoreVPAImp!$B$16</f>
        <v>2.6984999999999999E-2</v>
      </c>
      <c r="D31" s="12">
        <f>1/$A$1*[1]PaperSectorMinusCoreVPAImp!$C$16</f>
        <v>3.1119105500000001E-2</v>
      </c>
      <c r="E31" s="12">
        <f>1/$A$1*[1]PaperSectorMinusCoreVPAImp!$D$16</f>
        <v>1.32251525E-2</v>
      </c>
      <c r="F31" s="12">
        <f>1/$A$1*[1]PaperSectorMinusCoreVPAImp!$E$16</f>
        <v>4.9241850000000002E-3</v>
      </c>
      <c r="G31" s="12">
        <f>1/$A$1*[1]PaperSectorMinusCoreVPAImp!$F$16</f>
        <v>4.4121468000000004E-2</v>
      </c>
      <c r="H31" s="12">
        <f>1/$A$1*[1]PaperSectorMinusCoreVPAImp!$G$16</f>
        <v>4.8342938000000002E-2</v>
      </c>
      <c r="I31" s="12">
        <f>1/$A$1*[1]PaperSectorMinusCoreVPAImp!$H$16</f>
        <v>1.9646059499999997E-2</v>
      </c>
      <c r="J31" s="67">
        <f>1/$A$1*[1]PaperSectorMinusCoreVPAImp!$I$16</f>
        <v>1.6273119499999999E-2</v>
      </c>
      <c r="K31" s="67">
        <f>1/$A$1*[1]PaperSectorMinusCoreVPAImp!J$16</f>
        <v>8.9016244999999983E-3</v>
      </c>
      <c r="L31" s="67">
        <f>1/$A$1*[1]PaperSectorMinusCoreVPAImp!K$16</f>
        <v>1.3306667499999999E-2</v>
      </c>
      <c r="M31" s="12">
        <f>1/$A$1*[1]PaperSectorMinusCoreVPAImp!L$16</f>
        <v>8.6304785000000002E-3</v>
      </c>
      <c r="N31" s="12">
        <f>1/$A$1*[1]PaperSectorMinusCoreVPAImp!M$16</f>
        <v>2.5443648999999999E-2</v>
      </c>
      <c r="O31" s="12">
        <f>1/$A$1*[1]PaperSectorMinusCoreVPAImp!N$16</f>
        <v>1.7221833999999998E-2</v>
      </c>
      <c r="P31" s="12">
        <f>1/$A$1*[1]PaperSectorMinusCoreVPAImp!O$16</f>
        <v>6.5381753500000001E-2</v>
      </c>
      <c r="Q31" s="12">
        <f>1/$A$1*[1]PaperSectorMinusCoreVPAImp!P$16</f>
        <v>4.7517805999999996E-2</v>
      </c>
      <c r="R31" s="12">
        <f>1/$A$1*[1]PaperSectorMinusCoreVPAImp!Q$16</f>
        <v>1.489943E-2</v>
      </c>
      <c r="S31" s="12">
        <f>1/$A$1*[1]PaperSectorMinusCoreVPAImp!R$16</f>
        <v>4.6891718999999998E-2</v>
      </c>
      <c r="T31" s="12">
        <f>1/$A$1*[1]PaperSectorMinusCoreVPAImp!S$16</f>
        <v>3.92062735E-2</v>
      </c>
      <c r="U31" s="12">
        <f>1/$A$1*[1]PaperSectorMinusCoreVPAImp!T$16</f>
        <v>3.5239633999999999E-2</v>
      </c>
      <c r="V31" s="12">
        <f>1/$A$1*[1]PaperSectorMinusCoreVPAImp!U$16</f>
        <v>3.3927158999999998E-2</v>
      </c>
      <c r="W31" s="12">
        <f>1/$A$1*[1]PaperSectorMinusCoreVPAImp!V$16</f>
        <v>4.3501891500000001E-2</v>
      </c>
      <c r="X31" s="12">
        <f>1/$A$1*[1]PaperSectorMinusCoreVPAImp!W$16</f>
        <v>2.2214183000000002E-2</v>
      </c>
      <c r="Y31" s="12">
        <f>1/$A$1*[1]PaperSectorMinusCoreVPAImp!X$16</f>
        <v>3.7717271300999999E-2</v>
      </c>
      <c r="Z31" s="12">
        <f>1/$A$1*[1]PaperSectorMinusCoreVPAImp!Y$16</f>
        <v>5.49027E-4</v>
      </c>
      <c r="AA31" s="12">
        <f>1/$A$1*[1]PaperSectorMinusCoreVPAImp!Z$16</f>
        <v>6.1111610088999992E-2</v>
      </c>
      <c r="AB31" s="12">
        <f>1/$A$1*[1]PaperSectorMinusCoreVPAImp!AA$16</f>
        <v>0</v>
      </c>
      <c r="AC31" s="4"/>
      <c r="AD31" s="77">
        <f>1/1000*[1]PaperSectorMinusCoreVPAImp!AB$16</f>
        <v>6.0910000000000001E-3</v>
      </c>
      <c r="AE31" s="77">
        <f>1/1000*[1]PaperSectorMinusCoreVPAImp!AC$16</f>
        <v>6.892502E-3</v>
      </c>
      <c r="AF31" s="77">
        <f>1/1000*[1]PaperSectorMinusCoreVPAImp!AD$16</f>
        <v>3.039E-3</v>
      </c>
      <c r="AG31" s="77">
        <f>1/1000*[1]PaperSectorMinusCoreVPAImp!AE$16</f>
        <v>1.4119999999999998E-3</v>
      </c>
      <c r="AH31" s="77">
        <f>1/1000*[1]PaperSectorMinusCoreVPAImp!AF$16</f>
        <v>8.4179709999999998E-3</v>
      </c>
      <c r="AI31" s="77">
        <f>1/1000*[1]PaperSectorMinusCoreVPAImp!AG$16</f>
        <v>1.0627442000000001E-2</v>
      </c>
      <c r="AJ31" s="77">
        <f>1/1000*[1]PaperSectorMinusCoreVPAImp!AH$16</f>
        <v>4.6780800000000003E-3</v>
      </c>
      <c r="AK31" s="77">
        <f>1/1000*[1]PaperSectorMinusCoreVPAImp!AI$16</f>
        <v>4.2917440000000001E-3</v>
      </c>
      <c r="AL31" s="77">
        <f>1/1000*[1]PaperSectorMinusCoreVPAImp!AJ$16</f>
        <v>2.7683932826315033E-3</v>
      </c>
      <c r="AM31" s="77">
        <f>1/1000*[1]PaperSectorMinusCoreVPAImp!AK$16</f>
        <v>3.837357E-3</v>
      </c>
      <c r="AN31" s="77">
        <f>1/1000*[1]PaperSectorMinusCoreVPAImp!AL$16</f>
        <v>3.5962809999999998E-3</v>
      </c>
      <c r="AO31" s="77">
        <f>1/1000*[1]PaperSectorMinusCoreVPAImp!AM$16</f>
        <v>9.1884800000000006E-3</v>
      </c>
      <c r="AP31" s="77">
        <f>1/1000*[1]PaperSectorMinusCoreVPAImp!AN$16</f>
        <v>7.2318640000000002E-3</v>
      </c>
      <c r="AQ31" s="77">
        <f>1/1000*[1]PaperSectorMinusCoreVPAImp!AO$16</f>
        <v>2.0793929999999999E-2</v>
      </c>
      <c r="AR31" s="77">
        <f>1/1000*[1]PaperSectorMinusCoreVPAImp!AP$16</f>
        <v>1.5017081E-2</v>
      </c>
      <c r="AS31" s="77">
        <f>1/1000*[1]PaperSectorMinusCoreVPAImp!AQ$16</f>
        <v>5.0236450000000002E-3</v>
      </c>
      <c r="AT31" s="77">
        <f>1/1000*[1]PaperSectorMinusCoreVPAImp!AR$16</f>
        <v>1.1560233E-2</v>
      </c>
      <c r="AU31" s="77">
        <f>1/1000*[1]PaperSectorMinusCoreVPAImp!AS$16</f>
        <v>1.1530268970054861E-2</v>
      </c>
      <c r="AV31" s="77">
        <f>1/1000*[1]PaperSectorMinusCoreVPAImp!AT$16</f>
        <v>1.1855156711663553E-2</v>
      </c>
      <c r="AW31" s="77">
        <f>1/1000*[1]PaperSectorMinusCoreVPAImp!AU$16</f>
        <v>1.1257427E-2</v>
      </c>
      <c r="AX31" s="77">
        <f>1/1000*[1]PaperSectorMinusCoreVPAImp!AV$16</f>
        <v>1.3245883999999999E-2</v>
      </c>
      <c r="AY31" s="77">
        <f>1/1000*[1]PaperSectorMinusCoreVPAImp!AW$16</f>
        <v>9.0618390000000004E-3</v>
      </c>
      <c r="AZ31" s="77">
        <f>1/1000*[1]PaperSectorMinusCoreVPAImp!AX$16</f>
        <v>1.7597525883000002E-2</v>
      </c>
      <c r="BA31" s="77">
        <f>1/1000*[1]PaperSectorMinusCoreVPAImp!AY$16</f>
        <v>7.6682999999999997E-5</v>
      </c>
      <c r="BB31" s="77">
        <f>1/1000*[1]PaperSectorMinusCoreVPAImp!AZ$16</f>
        <v>2.3544880739999996E-2</v>
      </c>
      <c r="BC31" s="77">
        <f>1/1000*[1]PaperSectorMinusCoreVPAImp!BA$16</f>
        <v>0</v>
      </c>
      <c r="BD31" s="231"/>
    </row>
    <row r="32" spans="2:56">
      <c r="B32" s="5" t="s">
        <v>34</v>
      </c>
      <c r="C32" s="77">
        <f>1/$A$1*[1]PaperSectorMinusCoreVPAImp!$B$23</f>
        <v>5.5824999999999998E-3</v>
      </c>
      <c r="D32" s="12">
        <f>1/$A$1*[1]PaperSectorMinusCoreVPAImp!$C$23</f>
        <v>2.4710384999999998E-3</v>
      </c>
      <c r="E32" s="12">
        <f>1/$A$1*[1]PaperSectorMinusCoreVPAImp!$D$23</f>
        <v>1.486692421E-2</v>
      </c>
      <c r="F32" s="12">
        <f>1/$A$1*[1]PaperSectorMinusCoreVPAImp!$E$23</f>
        <v>1.0129255759999999E-2</v>
      </c>
      <c r="G32" s="12">
        <f>1/$A$1*[1]PaperSectorMinusCoreVPAImp!$F$23</f>
        <v>2.1511627759999999E-2</v>
      </c>
      <c r="H32" s="12">
        <f>1/$A$1*[1]PaperSectorMinusCoreVPAImp!$G$23</f>
        <v>2.3666599900000002E-2</v>
      </c>
      <c r="I32" s="12">
        <f>1/$A$1*[1]PaperSectorMinusCoreVPAImp!$H$23</f>
        <v>6.65007546E-3</v>
      </c>
      <c r="J32" s="67">
        <f>1/$A$1*[1]PaperSectorMinusCoreVPAImp!$I$23</f>
        <v>7.0122632299999994E-3</v>
      </c>
      <c r="K32" s="67">
        <f>1/$A$1*[1]PaperSectorMinusCoreVPAImp!J$23</f>
        <v>1.2137694379999999E-2</v>
      </c>
      <c r="L32" s="67">
        <f>1/$A$1*[1]PaperSectorMinusCoreVPAImp!K$23</f>
        <v>6.2271841800000003E-3</v>
      </c>
      <c r="M32" s="12">
        <f>1/$A$1*[1]PaperSectorMinusCoreVPAImp!L$23</f>
        <v>5.7990607500000005E-3</v>
      </c>
      <c r="N32" s="12">
        <f>1/$A$1*[1]PaperSectorMinusCoreVPAImp!M$23</f>
        <v>4.0333231199999996E-3</v>
      </c>
      <c r="O32" s="12">
        <f>1/$A$1*[1]PaperSectorMinusCoreVPAImp!N$23</f>
        <v>2.3507443900000001E-2</v>
      </c>
      <c r="P32" s="12">
        <f>1/$A$1*[1]PaperSectorMinusCoreVPAImp!O$23</f>
        <v>1.0396956739999999E-2</v>
      </c>
      <c r="Q32" s="12">
        <f>1/$A$1*[1]PaperSectorMinusCoreVPAImp!P$23</f>
        <v>1.4610434029999999E-2</v>
      </c>
      <c r="R32" s="12">
        <f>1/$A$1*[1]PaperSectorMinusCoreVPAImp!Q$23</f>
        <v>3.1032060129999997E-2</v>
      </c>
      <c r="S32" s="12">
        <f>1/$A$1*[1]PaperSectorMinusCoreVPAImp!R$23</f>
        <v>8.2270321299999991E-3</v>
      </c>
      <c r="T32" s="12">
        <f>1/$A$1*[1]PaperSectorMinusCoreVPAImp!S$23</f>
        <v>3.4972542209999999E-2</v>
      </c>
      <c r="U32" s="12">
        <f>1/$A$1*[1]PaperSectorMinusCoreVPAImp!T$23</f>
        <v>1.2095927819999998E-2</v>
      </c>
      <c r="V32" s="12">
        <f>1/$A$1*[1]PaperSectorMinusCoreVPAImp!U$23</f>
        <v>1.9712950339999997E-2</v>
      </c>
      <c r="W32" s="12">
        <f>1/$A$1*[1]PaperSectorMinusCoreVPAImp!V$23</f>
        <v>1.6352130270000001E-2</v>
      </c>
      <c r="X32" s="12">
        <f>1/$A$1*[1]PaperSectorMinusCoreVPAImp!W$23</f>
        <v>1.5748362250000002E-2</v>
      </c>
      <c r="Y32" s="12">
        <f>1/$A$1*[1]PaperSectorMinusCoreVPAImp!X$23</f>
        <v>1.5141656868500003E-2</v>
      </c>
      <c r="Z32" s="12">
        <f>1/$A$1*[1]PaperSectorMinusCoreVPAImp!Y$23</f>
        <v>1.5980038899999997E-2</v>
      </c>
      <c r="AA32" s="12">
        <f>1/$A$1*[1]PaperSectorMinusCoreVPAImp!Z$23</f>
        <v>1.0415385696999999E-2</v>
      </c>
      <c r="AB32" s="12">
        <f>1/$A$1*[1]PaperSectorMinusCoreVPAImp!AA$23</f>
        <v>0</v>
      </c>
      <c r="AC32" s="4"/>
      <c r="AD32" s="77">
        <f>1/1000*[1]PaperSectorMinusCoreVPAImp!AB$23</f>
        <v>1.7710000000000002E-3</v>
      </c>
      <c r="AE32" s="77">
        <f>1/1000*[1]PaperSectorMinusCoreVPAImp!AC$23</f>
        <v>2.3900000000000002E-3</v>
      </c>
      <c r="AF32" s="77">
        <f>1/1000*[1]PaperSectorMinusCoreVPAImp!AD$23</f>
        <v>4.6623050000000003E-3</v>
      </c>
      <c r="AG32" s="77">
        <f>1/1000*[1]PaperSectorMinusCoreVPAImp!AE$23</f>
        <v>5.2954710000000004E-3</v>
      </c>
      <c r="AH32" s="77">
        <f>1/1000*[1]PaperSectorMinusCoreVPAImp!AF$23</f>
        <v>9.6611380000000014E-3</v>
      </c>
      <c r="AI32" s="77">
        <f>1/1000*[1]PaperSectorMinusCoreVPAImp!AG$23</f>
        <v>9.5086820000000009E-3</v>
      </c>
      <c r="AJ32" s="77">
        <f>1/1000*[1]PaperSectorMinusCoreVPAImp!AH$23</f>
        <v>7.4117419999999998E-3</v>
      </c>
      <c r="AK32" s="77">
        <f>1/1000*[1]PaperSectorMinusCoreVPAImp!AI$23</f>
        <v>6.2977570000000002E-3</v>
      </c>
      <c r="AL32" s="77">
        <f>1/1000*[1]PaperSectorMinusCoreVPAImp!AJ$23</f>
        <v>8.7393767763682476E-3</v>
      </c>
      <c r="AM32" s="77">
        <f>1/1000*[1]PaperSectorMinusCoreVPAImp!AK$23</f>
        <v>4.3405073750810005E-3</v>
      </c>
      <c r="AN32" s="77">
        <f>1/1000*[1]PaperSectorMinusCoreVPAImp!AL$23</f>
        <v>6.6249928292680367E-3</v>
      </c>
      <c r="AO32" s="77">
        <f>1/1000*[1]PaperSectorMinusCoreVPAImp!AM$23</f>
        <v>5.4699457115420982E-3</v>
      </c>
      <c r="AP32" s="77">
        <f>1/1000*[1]PaperSectorMinusCoreVPAImp!AN$23</f>
        <v>1.3020422E-2</v>
      </c>
      <c r="AQ32" s="77">
        <f>1/1000*[1]PaperSectorMinusCoreVPAImp!AO$23</f>
        <v>1.1142212039053351E-2</v>
      </c>
      <c r="AR32" s="77">
        <f>1/1000*[1]PaperSectorMinusCoreVPAImp!AP$23</f>
        <v>1.3393879224836961E-2</v>
      </c>
      <c r="AS32" s="77">
        <f>1/1000*[1]PaperSectorMinusCoreVPAImp!AQ$23</f>
        <v>1.2967489615275518E-2</v>
      </c>
      <c r="AT32" s="77">
        <f>1/1000*[1]PaperSectorMinusCoreVPAImp!AR$23</f>
        <v>7.6696863512799454E-3</v>
      </c>
      <c r="AU32" s="77">
        <f>1/1000*[1]PaperSectorMinusCoreVPAImp!AS$23</f>
        <v>1.4068572876018343E-2</v>
      </c>
      <c r="AV32" s="77">
        <f>1/1000*[1]PaperSectorMinusCoreVPAImp!AT$23</f>
        <v>1.0488702186352271E-2</v>
      </c>
      <c r="AW32" s="77">
        <f>1/1000*[1]PaperSectorMinusCoreVPAImp!AU$23</f>
        <v>1.1971168000000001E-2</v>
      </c>
      <c r="AX32" s="77">
        <f>1/1000*[1]PaperSectorMinusCoreVPAImp!AV$23</f>
        <v>1.0757034E-2</v>
      </c>
      <c r="AY32" s="77">
        <f>1/1000*[1]PaperSectorMinusCoreVPAImp!AW$23</f>
        <v>9.5225989999999996E-3</v>
      </c>
      <c r="AZ32" s="77">
        <f>1/1000*[1]PaperSectorMinusCoreVPAImp!AX$23</f>
        <v>1.0678419269999996E-2</v>
      </c>
      <c r="BA32" s="77">
        <f>1/1000*[1]PaperSectorMinusCoreVPAImp!AY$23</f>
        <v>3.0994099999999999E-4</v>
      </c>
      <c r="BB32" s="77">
        <f>1/1000*[1]PaperSectorMinusCoreVPAImp!AZ$23</f>
        <v>1.1750815250000003E-2</v>
      </c>
      <c r="BC32" s="77">
        <f>1/1000*[1]PaperSectorMinusCoreVPAImp!BA$23</f>
        <v>0</v>
      </c>
      <c r="BD32" s="231"/>
    </row>
    <row r="33" spans="2:56">
      <c r="B33" s="5" t="s">
        <v>61</v>
      </c>
      <c r="C33" s="77">
        <f>1/$A$1*[1]PaperSectorMinusCoreVPAImp!$B$67</f>
        <v>1.03845E-2</v>
      </c>
      <c r="D33" s="12">
        <f>1/$A$1*[1]PaperSectorMinusCoreVPAImp!$C$67</f>
        <v>3.7180429999999999E-3</v>
      </c>
      <c r="E33" s="12">
        <f>1/$A$1*[1]PaperSectorMinusCoreVPAImp!$D$67</f>
        <v>2.3961209999999998E-3</v>
      </c>
      <c r="F33" s="12">
        <f>1/$A$1*[1]PaperSectorMinusCoreVPAImp!$E$67</f>
        <v>4.4465345E-3</v>
      </c>
      <c r="G33" s="12">
        <f>1/$A$1*[1]PaperSectorMinusCoreVPAImp!$F$67</f>
        <v>6.6476165E-3</v>
      </c>
      <c r="H33" s="12">
        <f>1/$A$1*[1]PaperSectorMinusCoreVPAImp!$G$67</f>
        <v>5.6815744999999997E-3</v>
      </c>
      <c r="I33" s="12">
        <f>1/$A$1*[1]PaperSectorMinusCoreVPAImp!$H$67</f>
        <v>5.0345154999999996E-3</v>
      </c>
      <c r="J33" s="67">
        <f>1/$A$1*[1]PaperSectorMinusCoreVPAImp!$I$67</f>
        <v>5.1764300000000001E-3</v>
      </c>
      <c r="K33" s="67">
        <f>1/$A$1*[1]PaperSectorMinusCoreVPAImp!J$67</f>
        <v>1.19E-5</v>
      </c>
      <c r="L33" s="67">
        <f>1/$A$1*[1]PaperSectorMinusCoreVPAImp!K$67</f>
        <v>1.076362E-3</v>
      </c>
      <c r="M33" s="12">
        <f>1/$A$1*[1]PaperSectorMinusCoreVPAImp!L$67</f>
        <v>5.2338512800000005E-4</v>
      </c>
      <c r="N33" s="12">
        <f>1/$A$1*[1]PaperSectorMinusCoreVPAImp!M$67</f>
        <v>2.7532855E-3</v>
      </c>
      <c r="O33" s="12">
        <f>1/$A$1*[1]PaperSectorMinusCoreVPAImp!N$67</f>
        <v>1.306221E-3</v>
      </c>
      <c r="P33" s="12">
        <f>1/$A$1*[1]PaperSectorMinusCoreVPAImp!O$67</f>
        <v>8.1194049999999999E-4</v>
      </c>
      <c r="Q33" s="12">
        <f>1/$A$1*[1]PaperSectorMinusCoreVPAImp!P$67</f>
        <v>2.7573139999999999E-3</v>
      </c>
      <c r="R33" s="12">
        <f>1/$A$1*[1]PaperSectorMinusCoreVPAImp!Q$67</f>
        <v>3.7229534999999999E-3</v>
      </c>
      <c r="S33" s="12">
        <f>1/$A$1*[1]PaperSectorMinusCoreVPAImp!R$67</f>
        <v>1.36741255E-2</v>
      </c>
      <c r="T33" s="12">
        <f>1/$A$1*[1]PaperSectorMinusCoreVPAImp!S$67</f>
        <v>2.2272256719999998E-2</v>
      </c>
      <c r="U33" s="12">
        <f>1/$A$1*[1]PaperSectorMinusCoreVPAImp!T$67</f>
        <v>3.2550581000000002E-2</v>
      </c>
      <c r="V33" s="12">
        <f>1/$A$1*[1]PaperSectorMinusCoreVPAImp!U$67</f>
        <v>1.13847545E-2</v>
      </c>
      <c r="W33" s="12">
        <f>1/$A$1*[1]PaperSectorMinusCoreVPAImp!V$67</f>
        <v>9.3748305000000004E-3</v>
      </c>
      <c r="X33" s="12">
        <f>1/$A$1*[1]PaperSectorMinusCoreVPAImp!W$67</f>
        <v>1.0786233499999999E-2</v>
      </c>
      <c r="Y33" s="12">
        <f>1/$A$1*[1]PaperSectorMinusCoreVPAImp!X$67</f>
        <v>9.0422889235000012E-3</v>
      </c>
      <c r="Z33" s="12">
        <f>1/$A$1*[1]PaperSectorMinusCoreVPAImp!Y$67</f>
        <v>0</v>
      </c>
      <c r="AA33" s="12">
        <f>1/$A$1*[1]PaperSectorMinusCoreVPAImp!Z$67</f>
        <v>9.3032303594999984E-3</v>
      </c>
      <c r="AB33" s="12">
        <f>1/$A$1*[1]PaperSectorMinusCoreVPAImp!AA$67</f>
        <v>0</v>
      </c>
      <c r="AC33" s="4"/>
      <c r="AD33" s="77">
        <f>1/1000*[1]PaperSectorMinusCoreVPAImp!AB$67</f>
        <v>1.7230000000000001E-3</v>
      </c>
      <c r="AE33" s="77">
        <f>1/1000*[1]PaperSectorMinusCoreVPAImp!AC$67</f>
        <v>6.0400000000000004E-4</v>
      </c>
      <c r="AF33" s="77">
        <f>1/1000*[1]PaperSectorMinusCoreVPAImp!AD$67</f>
        <v>5.8E-4</v>
      </c>
      <c r="AG33" s="77">
        <f>1/1000*[1]PaperSectorMinusCoreVPAImp!AE$67</f>
        <v>8.1900000000000007E-4</v>
      </c>
      <c r="AH33" s="77">
        <f>1/1000*[1]PaperSectorMinusCoreVPAImp!AF$67</f>
        <v>1.1330000000000001E-3</v>
      </c>
      <c r="AI33" s="77">
        <f>1/1000*[1]PaperSectorMinusCoreVPAImp!AG$67</f>
        <v>9.8599199999999999E-4</v>
      </c>
      <c r="AJ33" s="77">
        <f>1/1000*[1]PaperSectorMinusCoreVPAImp!AH$67</f>
        <v>9.1473699999999999E-4</v>
      </c>
      <c r="AK33" s="77">
        <f>1/1000*[1]PaperSectorMinusCoreVPAImp!AI$67</f>
        <v>1.7680689999999999E-3</v>
      </c>
      <c r="AL33" s="77">
        <f>1/1000*[1]PaperSectorMinusCoreVPAImp!AJ$67</f>
        <v>3.8245000000000004E-5</v>
      </c>
      <c r="AM33" s="77">
        <f>1/1000*[1]PaperSectorMinusCoreVPAImp!AK$67</f>
        <v>2.9741700000000002E-4</v>
      </c>
      <c r="AN33" s="77">
        <f>1/1000*[1]PaperSectorMinusCoreVPAImp!AL$67</f>
        <v>7.6892200000000001E-4</v>
      </c>
      <c r="AO33" s="77">
        <f>1/1000*[1]PaperSectorMinusCoreVPAImp!AM$67</f>
        <v>1.133673E-3</v>
      </c>
      <c r="AP33" s="77">
        <f>1/1000*[1]PaperSectorMinusCoreVPAImp!AN$67</f>
        <v>5.0988599999999998E-4</v>
      </c>
      <c r="AQ33" s="77">
        <f>1/1000*[1]PaperSectorMinusCoreVPAImp!AO$67</f>
        <v>4.0057800000000001E-4</v>
      </c>
      <c r="AR33" s="77">
        <f>1/1000*[1]PaperSectorMinusCoreVPAImp!AP$67</f>
        <v>1.019917E-3</v>
      </c>
      <c r="AS33" s="77">
        <f>1/1000*[1]PaperSectorMinusCoreVPAImp!AQ$67</f>
        <v>1.3187590000000001E-3</v>
      </c>
      <c r="AT33" s="77">
        <f>1/1000*[1]PaperSectorMinusCoreVPAImp!AR$67</f>
        <v>6.097168E-3</v>
      </c>
      <c r="AU33" s="77">
        <f>1/1000*[1]PaperSectorMinusCoreVPAImp!AS$67</f>
        <v>1.1474102943180518E-2</v>
      </c>
      <c r="AV33" s="77">
        <f>1/1000*[1]PaperSectorMinusCoreVPAImp!AT$67</f>
        <v>1.6525399288873449E-2</v>
      </c>
      <c r="AW33" s="77">
        <f>1/1000*[1]PaperSectorMinusCoreVPAImp!AU$67</f>
        <v>5.4566149999999997E-3</v>
      </c>
      <c r="AX33" s="77">
        <f>1/1000*[1]PaperSectorMinusCoreVPAImp!AV$67</f>
        <v>3.1743229999999997E-3</v>
      </c>
      <c r="AY33" s="77">
        <f>1/1000*[1]PaperSectorMinusCoreVPAImp!AW$67</f>
        <v>3.713793E-3</v>
      </c>
      <c r="AZ33" s="77">
        <f>1/1000*[1]PaperSectorMinusCoreVPAImp!AX$67</f>
        <v>3.3558559439999997E-3</v>
      </c>
      <c r="BA33" s="77">
        <f>1/1000*[1]PaperSectorMinusCoreVPAImp!AY$67</f>
        <v>0</v>
      </c>
      <c r="BB33" s="77">
        <f>1/1000*[1]PaperSectorMinusCoreVPAImp!AZ$67</f>
        <v>3.5522565999999991E-3</v>
      </c>
      <c r="BC33" s="77">
        <f>1/1000*[1]PaperSectorMinusCoreVPAImp!BA$67</f>
        <v>0</v>
      </c>
      <c r="BD33" s="231"/>
    </row>
    <row r="34" spans="2:56">
      <c r="B34" s="5" t="s">
        <v>60</v>
      </c>
      <c r="C34" s="77">
        <f>1/$A$1*[1]PaperSectorMinusCoreVPAImp!$B$79</f>
        <v>5.9290000000000002E-3</v>
      </c>
      <c r="D34" s="12">
        <f>1/$A$1*[1]PaperSectorMinusCoreVPAImp!$C$79</f>
        <v>1.0251653999999999E-2</v>
      </c>
      <c r="E34" s="12">
        <f>1/$A$1*[1]PaperSectorMinusCoreVPAImp!$D$79</f>
        <v>8.8721324999999993E-3</v>
      </c>
      <c r="F34" s="12">
        <f>1/$A$1*[1]PaperSectorMinusCoreVPAImp!$E$79</f>
        <v>3.060204E-3</v>
      </c>
      <c r="G34" s="12">
        <f>1/$A$1*[1]PaperSectorMinusCoreVPAImp!$F$79</f>
        <v>6.8238765000000002E-3</v>
      </c>
      <c r="H34" s="12">
        <f>1/$A$1*[1]PaperSectorMinusCoreVPAImp!$G$79</f>
        <v>5.2182130000000002E-3</v>
      </c>
      <c r="I34" s="12">
        <f>1/$A$1*[1]PaperSectorMinusCoreVPAImp!$H$79</f>
        <v>1.6468724999999999E-3</v>
      </c>
      <c r="J34" s="67">
        <f>1/$A$1*[1]PaperSectorMinusCoreVPAImp!$I$79</f>
        <v>1.04258E-4</v>
      </c>
      <c r="K34" s="67">
        <f>1/$A$1*[1]PaperSectorMinusCoreVPAImp!J$79</f>
        <v>0</v>
      </c>
      <c r="L34" s="67">
        <f>1/$A$1*[1]PaperSectorMinusCoreVPAImp!K$79</f>
        <v>1.2565384999999999E-3</v>
      </c>
      <c r="M34" s="12">
        <f>1/$A$1*[1]PaperSectorMinusCoreVPAImp!L$79</f>
        <v>1.1805044999999999E-3</v>
      </c>
      <c r="N34" s="12">
        <f>1/$A$1*[1]PaperSectorMinusCoreVPAImp!M$79</f>
        <v>1.0893154999999999E-3</v>
      </c>
      <c r="O34" s="12">
        <f>1/$A$1*[1]PaperSectorMinusCoreVPAImp!N$79</f>
        <v>1.83764E-4</v>
      </c>
      <c r="P34" s="12">
        <f>1/$A$1*[1]PaperSectorMinusCoreVPAImp!O$79</f>
        <v>1.0055884999999999E-3</v>
      </c>
      <c r="Q34" s="12">
        <f>1/$A$1*[1]PaperSectorMinusCoreVPAImp!P$79</f>
        <v>4.2224000000000001E-5</v>
      </c>
      <c r="R34" s="12">
        <f>1/$A$1*[1]PaperSectorMinusCoreVPAImp!Q$79</f>
        <v>1.0920069999999999E-3</v>
      </c>
      <c r="S34" s="12">
        <f>1/$A$1*[1]PaperSectorMinusCoreVPAImp!R$79</f>
        <v>6.3419300000000002E-4</v>
      </c>
      <c r="T34" s="12">
        <f>1/$A$1*[1]PaperSectorMinusCoreVPAImp!S$79</f>
        <v>4.4694649999999999E-4</v>
      </c>
      <c r="U34" s="12">
        <f>1/$A$1*[1]PaperSectorMinusCoreVPAImp!T$79</f>
        <v>4.49701E-4</v>
      </c>
      <c r="V34" s="12">
        <f>1/$A$1*[1]PaperSectorMinusCoreVPAImp!U$79</f>
        <v>7.3371549999999997E-4</v>
      </c>
      <c r="W34" s="12">
        <f>1/$A$1*[1]PaperSectorMinusCoreVPAImp!V$79</f>
        <v>9.7939610999999999E-4</v>
      </c>
      <c r="X34" s="12">
        <f>1/$A$1*[1]PaperSectorMinusCoreVPAImp!W$79</f>
        <v>6.8619210999999996E-4</v>
      </c>
      <c r="Y34" s="12">
        <f>1/$A$1*[1]PaperSectorMinusCoreVPAImp!X$79</f>
        <v>5.5432502999999996E-5</v>
      </c>
      <c r="Z34" s="12">
        <f>1/$A$1*[1]PaperSectorMinusCoreVPAImp!Y$79</f>
        <v>1.4E-8</v>
      </c>
      <c r="AA34" s="12">
        <f>1/$A$1*[1]PaperSectorMinusCoreVPAImp!Z$79</f>
        <v>1.88007161E-4</v>
      </c>
      <c r="AB34" s="12">
        <f>1/$A$1*[1]PaperSectorMinusCoreVPAImp!AA$79</f>
        <v>0</v>
      </c>
      <c r="AC34" s="4"/>
      <c r="AD34" s="77">
        <f>1/1000*[1]PaperSectorMinusCoreVPAImp!AB$79</f>
        <v>9.7599999999999998E-4</v>
      </c>
      <c r="AE34" s="77">
        <f>1/1000*[1]PaperSectorMinusCoreVPAImp!AC$79</f>
        <v>1.5780000000000002E-3</v>
      </c>
      <c r="AF34" s="77">
        <f>1/1000*[1]PaperSectorMinusCoreVPAImp!AD$79</f>
        <v>1.2820000000000002E-3</v>
      </c>
      <c r="AG34" s="77">
        <f>1/1000*[1]PaperSectorMinusCoreVPAImp!AE$79</f>
        <v>4.5400000000000003E-4</v>
      </c>
      <c r="AH34" s="77">
        <f>1/1000*[1]PaperSectorMinusCoreVPAImp!AF$79</f>
        <v>1.0740000000000001E-3</v>
      </c>
      <c r="AI34" s="77">
        <f>1/1000*[1]PaperSectorMinusCoreVPAImp!AG$79</f>
        <v>8.8111799999999996E-4</v>
      </c>
      <c r="AJ34" s="77">
        <f>1/1000*[1]PaperSectorMinusCoreVPAImp!AH$79</f>
        <v>2.9294100000000001E-4</v>
      </c>
      <c r="AK34" s="77">
        <f>1/1000*[1]PaperSectorMinusCoreVPAImp!AI$79</f>
        <v>2.0305E-5</v>
      </c>
      <c r="AL34" s="77">
        <f>1/1000*[1]PaperSectorMinusCoreVPAImp!AJ$79</f>
        <v>0</v>
      </c>
      <c r="AM34" s="77">
        <f>1/1000*[1]PaperSectorMinusCoreVPAImp!AK$79</f>
        <v>2.47311E-4</v>
      </c>
      <c r="AN34" s="77">
        <f>1/1000*[1]PaperSectorMinusCoreVPAImp!AL$79</f>
        <v>3.1662599999999997E-4</v>
      </c>
      <c r="AO34" s="77">
        <f>1/1000*[1]PaperSectorMinusCoreVPAImp!AM$79</f>
        <v>3.1115E-4</v>
      </c>
      <c r="AP34" s="77">
        <f>1/1000*[1]PaperSectorMinusCoreVPAImp!AN$79</f>
        <v>5.4311999999999998E-5</v>
      </c>
      <c r="AQ34" s="77">
        <f>1/1000*[1]PaperSectorMinusCoreVPAImp!AO$79</f>
        <v>2.6834599999999998E-4</v>
      </c>
      <c r="AR34" s="77">
        <f>1/1000*[1]PaperSectorMinusCoreVPAImp!AP$79</f>
        <v>1.3403E-5</v>
      </c>
      <c r="AS34" s="77">
        <f>1/1000*[1]PaperSectorMinusCoreVPAImp!AQ$79</f>
        <v>2.8904799999999997E-4</v>
      </c>
      <c r="AT34" s="77">
        <f>1/1000*[1]PaperSectorMinusCoreVPAImp!AR$79</f>
        <v>1.6127600000000002E-4</v>
      </c>
      <c r="AU34" s="77">
        <f>1/1000*[1]PaperSectorMinusCoreVPAImp!AS$79</f>
        <v>1.1425558696464073E-4</v>
      </c>
      <c r="AV34" s="77">
        <f>1/1000*[1]PaperSectorMinusCoreVPAImp!AT$79</f>
        <v>1.3155145804966489E-4</v>
      </c>
      <c r="AW34" s="77">
        <f>1/1000*[1]PaperSectorMinusCoreVPAImp!AU$79</f>
        <v>1.90223E-4</v>
      </c>
      <c r="AX34" s="77">
        <f>1/1000*[1]PaperSectorMinusCoreVPAImp!AV$79</f>
        <v>2.2522699999999999E-4</v>
      </c>
      <c r="AY34" s="77">
        <f>1/1000*[1]PaperSectorMinusCoreVPAImp!AW$79</f>
        <v>1.4131699999999999E-4</v>
      </c>
      <c r="AZ34" s="77">
        <f>1/1000*[1]PaperSectorMinusCoreVPAImp!AX$79</f>
        <v>4.0937588000000006E-5</v>
      </c>
      <c r="BA34" s="77">
        <f>1/1000*[1]PaperSectorMinusCoreVPAImp!AY$79</f>
        <v>1.7E-8</v>
      </c>
      <c r="BB34" s="77">
        <f>1/1000*[1]PaperSectorMinusCoreVPAImp!AZ$79</f>
        <v>1.0466105000000001E-4</v>
      </c>
      <c r="BC34" s="77">
        <f>1/1000*[1]PaperSectorMinusCoreVPAImp!BA$79</f>
        <v>0</v>
      </c>
      <c r="BD34" s="231"/>
    </row>
    <row r="35" spans="2:56">
      <c r="B35" s="5" t="s">
        <v>59</v>
      </c>
      <c r="C35" s="77">
        <f>1/$A$1*[1]PaperSectorMinusCoreVPAImp!$B$84</f>
        <v>7.7556999999999987E-2</v>
      </c>
      <c r="D35" s="12">
        <f>1/$A$1*[1]PaperSectorMinusCoreVPAImp!$C$84</f>
        <v>4.8592911499999995E-2</v>
      </c>
      <c r="E35" s="12">
        <f>1/$A$1*[1]PaperSectorMinusCoreVPAImp!$D$84</f>
        <v>0.104166517</v>
      </c>
      <c r="F35" s="12">
        <f>1/$A$1*[1]PaperSectorMinusCoreVPAImp!$E$84</f>
        <v>0.113138185</v>
      </c>
      <c r="G35" s="12">
        <f>1/$A$1*[1]PaperSectorMinusCoreVPAImp!$F$84</f>
        <v>0.1137023655</v>
      </c>
      <c r="H35" s="12">
        <f>1/$A$1*[1]PaperSectorMinusCoreVPAImp!$G$84</f>
        <v>0.10322288899999998</v>
      </c>
      <c r="I35" s="12">
        <f>1/$A$1*[1]PaperSectorMinusCoreVPAImp!$H$84</f>
        <v>0.15713883100000001</v>
      </c>
      <c r="J35" s="67">
        <f>1/$A$1*[1]PaperSectorMinusCoreVPAImp!$I$84</f>
        <v>0.16656565849999999</v>
      </c>
      <c r="K35" s="67">
        <f>1/$A$1*[1]PaperSectorMinusCoreVPAImp!J$84</f>
        <v>0.127729604</v>
      </c>
      <c r="L35" s="67">
        <f>1/$A$1*[1]PaperSectorMinusCoreVPAImp!K$84</f>
        <v>9.3857824499999992E-2</v>
      </c>
      <c r="M35" s="12">
        <f>1/$A$1*[1]PaperSectorMinusCoreVPAImp!L$84</f>
        <v>0.18458332849999998</v>
      </c>
      <c r="N35" s="12">
        <f>1/$A$1*[1]PaperSectorMinusCoreVPAImp!M$84</f>
        <v>0.22693903449999997</v>
      </c>
      <c r="O35" s="12">
        <f>1/$A$1*[1]PaperSectorMinusCoreVPAImp!N$84</f>
        <v>0.1790334885</v>
      </c>
      <c r="P35" s="12">
        <f>1/$A$1*[1]PaperSectorMinusCoreVPAImp!O$84</f>
        <v>0.18394059200000001</v>
      </c>
      <c r="Q35" s="12">
        <f>1/$A$1*[1]PaperSectorMinusCoreVPAImp!P$84</f>
        <v>0.17678125921999999</v>
      </c>
      <c r="R35" s="12">
        <f>1/$A$1*[1]PaperSectorMinusCoreVPAImp!Q$84</f>
        <v>0.224444164</v>
      </c>
      <c r="S35" s="12">
        <f>1/$A$1*[1]PaperSectorMinusCoreVPAImp!R$84</f>
        <v>0.18112321249999999</v>
      </c>
      <c r="T35" s="12">
        <f>1/$A$1*[1]PaperSectorMinusCoreVPAImp!S$84</f>
        <v>0.21196783549999998</v>
      </c>
      <c r="U35" s="12">
        <f>1/$A$1*[1]PaperSectorMinusCoreVPAImp!T$84</f>
        <v>0.21336219099999998</v>
      </c>
      <c r="V35" s="12">
        <f>1/$A$1*[1]PaperSectorMinusCoreVPAImp!U$84</f>
        <v>0.16011915099999999</v>
      </c>
      <c r="W35" s="12">
        <f>1/$A$1*[1]PaperSectorMinusCoreVPAImp!V$84</f>
        <v>0.17855349349999999</v>
      </c>
      <c r="X35" s="12">
        <f>1/$A$1*[1]PaperSectorMinusCoreVPAImp!W$84</f>
        <v>0.15522460199999999</v>
      </c>
      <c r="Y35" s="12">
        <f>1/$A$1*[1]PaperSectorMinusCoreVPAImp!X$84</f>
        <v>0.2057087770545</v>
      </c>
      <c r="Z35" s="12">
        <f>1/$A$1*[1]PaperSectorMinusCoreVPAImp!Y$84</f>
        <v>0</v>
      </c>
      <c r="AA35" s="12">
        <f>1/$A$1*[1]PaperSectorMinusCoreVPAImp!Z$84</f>
        <v>0.24823253043599999</v>
      </c>
      <c r="AB35" s="12">
        <f>1/$A$1*[1]PaperSectorMinusCoreVPAImp!AA$84</f>
        <v>0</v>
      </c>
      <c r="AC35" s="4"/>
      <c r="AD35" s="77">
        <f>1/1000*[1]PaperSectorMinusCoreVPAImp!AB$84</f>
        <v>1.6910000000000001E-2</v>
      </c>
      <c r="AE35" s="77">
        <f>1/1000*[1]PaperSectorMinusCoreVPAImp!AC$84</f>
        <v>1.2061000000000001E-2</v>
      </c>
      <c r="AF35" s="77">
        <f>1/1000*[1]PaperSectorMinusCoreVPAImp!AD$84</f>
        <v>1.8477999999999998E-2</v>
      </c>
      <c r="AG35" s="77">
        <f>1/1000*[1]PaperSectorMinusCoreVPAImp!AE$84</f>
        <v>2.3177999999999997E-2</v>
      </c>
      <c r="AH35" s="77">
        <f>1/1000*[1]PaperSectorMinusCoreVPAImp!AF$84</f>
        <v>2.8730092000000002E-2</v>
      </c>
      <c r="AI35" s="77">
        <f>1/1000*[1]PaperSectorMinusCoreVPAImp!AG$84</f>
        <v>3.0799054999999999E-2</v>
      </c>
      <c r="AJ35" s="77">
        <f>1/1000*[1]PaperSectorMinusCoreVPAImp!AH$84</f>
        <v>4.0879786000000001E-2</v>
      </c>
      <c r="AK35" s="77">
        <f>1/1000*[1]PaperSectorMinusCoreVPAImp!AI$84</f>
        <v>3.9075217000000002E-2</v>
      </c>
      <c r="AL35" s="77">
        <f>1/1000*[1]PaperSectorMinusCoreVPAImp!AJ$84</f>
        <v>3.6551357353136429E-2</v>
      </c>
      <c r="AM35" s="77">
        <f>1/1000*[1]PaperSectorMinusCoreVPAImp!AK$84</f>
        <v>2.9013404000000003E-2</v>
      </c>
      <c r="AN35" s="77">
        <f>1/1000*[1]PaperSectorMinusCoreVPAImp!AL$84</f>
        <v>5.1438837000000001E-2</v>
      </c>
      <c r="AO35" s="77">
        <f>1/1000*[1]PaperSectorMinusCoreVPAImp!AM$84</f>
        <v>6.5569085250990561E-2</v>
      </c>
      <c r="AP35" s="77">
        <f>1/1000*[1]PaperSectorMinusCoreVPAImp!AN$84</f>
        <v>5.2116465000000001E-2</v>
      </c>
      <c r="AQ35" s="77">
        <f>1/1000*[1]PaperSectorMinusCoreVPAImp!AO$84</f>
        <v>4.9998979648871678E-2</v>
      </c>
      <c r="AR35" s="77">
        <f>1/1000*[1]PaperSectorMinusCoreVPAImp!AP$84</f>
        <v>5.1731794198131724E-2</v>
      </c>
      <c r="AS35" s="77">
        <f>1/1000*[1]PaperSectorMinusCoreVPAImp!AQ$84</f>
        <v>5.5832555999999998E-2</v>
      </c>
      <c r="AT35" s="77">
        <f>1/1000*[1]PaperSectorMinusCoreVPAImp!AR$84</f>
        <v>4.1838381545844662E-2</v>
      </c>
      <c r="AU35" s="77">
        <f>1/1000*[1]PaperSectorMinusCoreVPAImp!AS$84</f>
        <v>3.9167160012187424E-2</v>
      </c>
      <c r="AV35" s="77">
        <f>1/1000*[1]PaperSectorMinusCoreVPAImp!AT$84</f>
        <v>5.0074179694520743E-2</v>
      </c>
      <c r="AW35" s="77">
        <f>1/1000*[1]PaperSectorMinusCoreVPAImp!AU$84</f>
        <v>3.3191469000000001E-2</v>
      </c>
      <c r="AX35" s="77">
        <f>1/1000*[1]PaperSectorMinusCoreVPAImp!AV$84</f>
        <v>3.3964045999999998E-2</v>
      </c>
      <c r="AY35" s="77">
        <f>1/1000*[1]PaperSectorMinusCoreVPAImp!AW$84</f>
        <v>3.7600951999999993E-2</v>
      </c>
      <c r="AZ35" s="77">
        <f>1/1000*[1]PaperSectorMinusCoreVPAImp!AX$84</f>
        <v>5.1219048449E-2</v>
      </c>
      <c r="BA35" s="77">
        <f>1/1000*[1]PaperSectorMinusCoreVPAImp!AY$84</f>
        <v>0</v>
      </c>
      <c r="BB35" s="77">
        <f>1/1000*[1]PaperSectorMinusCoreVPAImp!AZ$84</f>
        <v>5.9357646970000004E-2</v>
      </c>
      <c r="BC35" s="77">
        <f>1/1000*[1]PaperSectorMinusCoreVPAImp!BA$84</f>
        <v>0</v>
      </c>
      <c r="BD35" s="231"/>
    </row>
    <row r="36" spans="2:56">
      <c r="B36" s="5" t="s">
        <v>35</v>
      </c>
      <c r="C36" s="77">
        <f>1/$A$1*[1]PaperSectorMinusCoreVPAImp!$B$85</f>
        <v>1.8438E-2</v>
      </c>
      <c r="D36" s="12">
        <f>1/$A$1*[1]PaperSectorMinusCoreVPAImp!$C$85</f>
        <v>1.7993769499999999E-2</v>
      </c>
      <c r="E36" s="12">
        <f>1/$A$1*[1]PaperSectorMinusCoreVPAImp!$D$85</f>
        <v>3.2377617999999997E-2</v>
      </c>
      <c r="F36" s="12">
        <f>1/$A$1*[1]PaperSectorMinusCoreVPAImp!$E$85</f>
        <v>3.8833887909999996E-2</v>
      </c>
      <c r="G36" s="12">
        <f>1/$A$1*[1]PaperSectorMinusCoreVPAImp!$F$85</f>
        <v>3.22036375E-2</v>
      </c>
      <c r="H36" s="12">
        <f>1/$A$1*[1]PaperSectorMinusCoreVPAImp!$G$85</f>
        <v>3.2611459299999992E-2</v>
      </c>
      <c r="I36" s="12">
        <f>1/$A$1*[1]PaperSectorMinusCoreVPAImp!$H$85</f>
        <v>2.3475869619999999E-2</v>
      </c>
      <c r="J36" s="67">
        <f>1/$A$1*[1]PaperSectorMinusCoreVPAImp!$I$85</f>
        <v>1.74257554E-2</v>
      </c>
      <c r="K36" s="67">
        <f>1/$A$1*[1]PaperSectorMinusCoreVPAImp!J$85</f>
        <v>2.2160236999999999E-2</v>
      </c>
      <c r="L36" s="67">
        <f>1/$A$1*[1]PaperSectorMinusCoreVPAImp!K$85</f>
        <v>2.3147176120000001E-2</v>
      </c>
      <c r="M36" s="12">
        <f>1/$A$1*[1]PaperSectorMinusCoreVPAImp!L$85</f>
        <v>2.2423093999999998E-2</v>
      </c>
      <c r="N36" s="12">
        <f>1/$A$1*[1]PaperSectorMinusCoreVPAImp!M$85</f>
        <v>1.5505413290000001E-2</v>
      </c>
      <c r="O36" s="12">
        <f>1/$A$1*[1]PaperSectorMinusCoreVPAImp!N$85</f>
        <v>1.7240046249999998E-2</v>
      </c>
      <c r="P36" s="12">
        <f>1/$A$1*[1]PaperSectorMinusCoreVPAImp!O$85</f>
        <v>0.11970549982999999</v>
      </c>
      <c r="Q36" s="12">
        <f>1/$A$1*[1]PaperSectorMinusCoreVPAImp!P$85</f>
        <v>8.5592137609999994E-2</v>
      </c>
      <c r="R36" s="12">
        <f>1/$A$1*[1]PaperSectorMinusCoreVPAImp!Q$85</f>
        <v>0.21072594004</v>
      </c>
      <c r="S36" s="12">
        <f>1/$A$1*[1]PaperSectorMinusCoreVPAImp!R$85</f>
        <v>2.3259832539999997E-2</v>
      </c>
      <c r="T36" s="12">
        <f>1/$A$1*[1]PaperSectorMinusCoreVPAImp!S$85</f>
        <v>2.9927255E-2</v>
      </c>
      <c r="U36" s="12">
        <f>1/$A$1*[1]PaperSectorMinusCoreVPAImp!T$85</f>
        <v>2.2190595E-2</v>
      </c>
      <c r="V36" s="12">
        <f>1/$A$1*[1]PaperSectorMinusCoreVPAImp!U$85</f>
        <v>2.3448450199999998E-2</v>
      </c>
      <c r="W36" s="12">
        <f>1/$A$1*[1]PaperSectorMinusCoreVPAImp!V$85</f>
        <v>1.858549336E-2</v>
      </c>
      <c r="X36" s="12">
        <f>1/$A$1*[1]PaperSectorMinusCoreVPAImp!W$85</f>
        <v>2.5306367E-2</v>
      </c>
      <c r="Y36" s="12">
        <f>1/$A$1*[1]PaperSectorMinusCoreVPAImp!X$85</f>
        <v>2.8092702155999998E-2</v>
      </c>
      <c r="Z36" s="12">
        <f>1/$A$1*[1]PaperSectorMinusCoreVPAImp!Y$85</f>
        <v>2.0327505799999997E-3</v>
      </c>
      <c r="AA36" s="12">
        <f>1/$A$1*[1]PaperSectorMinusCoreVPAImp!Z$85</f>
        <v>4.5197538620999997E-2</v>
      </c>
      <c r="AB36" s="12">
        <f>1/$A$1*[1]PaperSectorMinusCoreVPAImp!AA$85</f>
        <v>0</v>
      </c>
      <c r="AC36" s="4"/>
      <c r="AD36" s="77">
        <f>1/1000*[1]PaperSectorMinusCoreVPAImp!AB$85</f>
        <v>7.4660000000000004E-3</v>
      </c>
      <c r="AE36" s="77">
        <f>1/1000*[1]PaperSectorMinusCoreVPAImp!AC$85</f>
        <v>8.6990000000000001E-3</v>
      </c>
      <c r="AF36" s="77">
        <f>1/1000*[1]PaperSectorMinusCoreVPAImp!AD$85</f>
        <v>1.4808999999999999E-2</v>
      </c>
      <c r="AG36" s="77">
        <f>1/1000*[1]PaperSectorMinusCoreVPAImp!AE$85</f>
        <v>1.6154413000000003E-2</v>
      </c>
      <c r="AH36" s="77">
        <f>1/1000*[1]PaperSectorMinusCoreVPAImp!AF$85</f>
        <v>2.0912455E-2</v>
      </c>
      <c r="AI36" s="77">
        <f>1/1000*[1]PaperSectorMinusCoreVPAImp!AG$85</f>
        <v>4.3679816000000003E-2</v>
      </c>
      <c r="AJ36" s="77">
        <f>1/1000*[1]PaperSectorMinusCoreVPAImp!AH$85</f>
        <v>2.1598763000000003E-2</v>
      </c>
      <c r="AK36" s="77">
        <f>1/1000*[1]PaperSectorMinusCoreVPAImp!AI$85</f>
        <v>2.3024481999999999E-2</v>
      </c>
      <c r="AL36" s="77">
        <f>1/1000*[1]PaperSectorMinusCoreVPAImp!AJ$85</f>
        <v>1.9742543103033416E-2</v>
      </c>
      <c r="AM36" s="77">
        <f>1/1000*[1]PaperSectorMinusCoreVPAImp!AK$85</f>
        <v>1.1207871010171564E-2</v>
      </c>
      <c r="AN36" s="77">
        <f>1/1000*[1]PaperSectorMinusCoreVPAImp!AL$85</f>
        <v>1.172943620663406E-2</v>
      </c>
      <c r="AO36" s="77">
        <f>1/1000*[1]PaperSectorMinusCoreVPAImp!AM$85</f>
        <v>1.1236494815446009E-2</v>
      </c>
      <c r="AP36" s="77">
        <f>1/1000*[1]PaperSectorMinusCoreVPAImp!AN$85</f>
        <v>1.1086509E-2</v>
      </c>
      <c r="AQ36" s="77">
        <f>1/1000*[1]PaperSectorMinusCoreVPAImp!AO$85</f>
        <v>4.1227365299670617E-2</v>
      </c>
      <c r="AR36" s="77">
        <f>1/1000*[1]PaperSectorMinusCoreVPAImp!AP$85</f>
        <v>3.0390058417873192E-2</v>
      </c>
      <c r="AS36" s="77">
        <f>1/1000*[1]PaperSectorMinusCoreVPAImp!AQ$85</f>
        <v>5.5950575606279494E-2</v>
      </c>
      <c r="AT36" s="77">
        <f>1/1000*[1]PaperSectorMinusCoreVPAImp!AR$85</f>
        <v>1.165571E-2</v>
      </c>
      <c r="AU36" s="77">
        <f>1/1000*[1]PaperSectorMinusCoreVPAImp!AS$85</f>
        <v>1.1311009456497677E-2</v>
      </c>
      <c r="AV36" s="77">
        <f>1/1000*[1]PaperSectorMinusCoreVPAImp!AT$85</f>
        <v>1.5149864012027701E-2</v>
      </c>
      <c r="AW36" s="77">
        <f>1/1000*[1]PaperSectorMinusCoreVPAImp!AU$85</f>
        <v>1.075193E-2</v>
      </c>
      <c r="AX36" s="77">
        <f>1/1000*[1]PaperSectorMinusCoreVPAImp!AV$85</f>
        <v>1.2230594999999999E-2</v>
      </c>
      <c r="AY36" s="77">
        <f>1/1000*[1]PaperSectorMinusCoreVPAImp!AW$85</f>
        <v>1.7276278999999999E-2</v>
      </c>
      <c r="AZ36" s="77">
        <f>1/1000*[1]PaperSectorMinusCoreVPAImp!AX$85</f>
        <v>1.7525879020999998E-2</v>
      </c>
      <c r="BA36" s="77">
        <f>1/1000*[1]PaperSectorMinusCoreVPAImp!AY$85</f>
        <v>4.8733899999999999E-4</v>
      </c>
      <c r="BB36" s="77">
        <f>1/1000*[1]PaperSectorMinusCoreVPAImp!AZ$85</f>
        <v>2.0548288679999999E-2</v>
      </c>
      <c r="BC36" s="77">
        <f>1/1000*[1]PaperSectorMinusCoreVPAImp!BA$85</f>
        <v>0</v>
      </c>
      <c r="BD36" s="231"/>
    </row>
    <row r="37" spans="2:56">
      <c r="B37" s="5" t="s">
        <v>36</v>
      </c>
      <c r="C37" s="77">
        <f>1/$A$1*[1]PaperSectorMinusCoreVPAImp!$B$91</f>
        <v>0.16355452145000002</v>
      </c>
      <c r="D37" s="12">
        <f>1/$A$1*[1]PaperSectorMinusCoreVPAImp!$C$91</f>
        <v>5.7505212999999999E-2</v>
      </c>
      <c r="E37" s="12">
        <f>1/$A$1*[1]PaperSectorMinusCoreVPAImp!$D$91</f>
        <v>6.1382700899999997E-2</v>
      </c>
      <c r="F37" s="12">
        <f>1/$A$1*[1]PaperSectorMinusCoreVPAImp!$E$91</f>
        <v>4.8467615749999998E-2</v>
      </c>
      <c r="G37" s="12">
        <f>1/$A$1*[1]PaperSectorMinusCoreVPAImp!$F$91</f>
        <v>7.1885317060000009E-2</v>
      </c>
      <c r="H37" s="12">
        <f>1/$A$1*[1]PaperSectorMinusCoreVPAImp!$G$91</f>
        <v>7.0025860979999993E-2</v>
      </c>
      <c r="I37" s="12">
        <f>1/$A$1*[1]PaperSectorMinusCoreVPAImp!$H$91</f>
        <v>5.163731849E-2</v>
      </c>
      <c r="J37" s="67">
        <f>1/$A$1*[1]PaperSectorMinusCoreVPAImp!$I$91</f>
        <v>6.1463999469999996E-2</v>
      </c>
      <c r="K37" s="67">
        <f>1/$A$1*[1]PaperSectorMinusCoreVPAImp!J$91</f>
        <v>6.4361329499999995E-2</v>
      </c>
      <c r="L37" s="67">
        <f>1/$A$1*[1]PaperSectorMinusCoreVPAImp!K$91</f>
        <v>5.7134271559999998E-2</v>
      </c>
      <c r="M37" s="12">
        <f>1/$A$1*[1]PaperSectorMinusCoreVPAImp!L$91</f>
        <v>9.6085666380000004E-2</v>
      </c>
      <c r="N37" s="12">
        <f>1/$A$1*[1]PaperSectorMinusCoreVPAImp!M$91</f>
        <v>7.547419742E-2</v>
      </c>
      <c r="O37" s="12">
        <f>1/$A$1*[1]PaperSectorMinusCoreVPAImp!N$91</f>
        <v>6.7213916249999991E-2</v>
      </c>
      <c r="P37" s="12">
        <f>1/$A$1*[1]PaperSectorMinusCoreVPAImp!O$91</f>
        <v>8.262745312E-2</v>
      </c>
      <c r="Q37" s="12">
        <f>1/$A$1*[1]PaperSectorMinusCoreVPAImp!P$91</f>
        <v>7.0999331939999993E-2</v>
      </c>
      <c r="R37" s="12">
        <f>1/$A$1*[1]PaperSectorMinusCoreVPAImp!Q$91</f>
        <v>7.8084639019999999E-2</v>
      </c>
      <c r="S37" s="12">
        <f>1/$A$1*[1]PaperSectorMinusCoreVPAImp!R$91</f>
        <v>7.0161195019999997E-2</v>
      </c>
      <c r="T37" s="12">
        <f>1/$A$1*[1]PaperSectorMinusCoreVPAImp!S$91</f>
        <v>6.9701653629999999E-2</v>
      </c>
      <c r="U37" s="12">
        <f>1/$A$1*[1]PaperSectorMinusCoreVPAImp!T$91</f>
        <v>6.2617833139999995E-2</v>
      </c>
      <c r="V37" s="12">
        <f>1/$A$1*[1]PaperSectorMinusCoreVPAImp!U$91</f>
        <v>8.917130127999999E-2</v>
      </c>
      <c r="W37" s="12">
        <f>1/$A$1*[1]PaperSectorMinusCoreVPAImp!V$91</f>
        <v>6.5987689729999993E-2</v>
      </c>
      <c r="X37" s="12">
        <f>1/$A$1*[1]PaperSectorMinusCoreVPAImp!W$91</f>
        <v>5.376128694E-2</v>
      </c>
      <c r="Y37" s="12">
        <f>1/$A$1*[1]PaperSectorMinusCoreVPAImp!X$91</f>
        <v>4.1087780489999989E-2</v>
      </c>
      <c r="Z37" s="12">
        <f>1/$A$1*[1]PaperSectorMinusCoreVPAImp!Y$91</f>
        <v>0.13085085499999999</v>
      </c>
      <c r="AA37" s="12">
        <f>1/$A$1*[1]PaperSectorMinusCoreVPAImp!Z$91</f>
        <v>4.0433528858500004E-2</v>
      </c>
      <c r="AB37" s="12">
        <f>1/$A$1*[1]PaperSectorMinusCoreVPAImp!AA$91</f>
        <v>0</v>
      </c>
      <c r="AC37" s="4"/>
      <c r="AD37" s="77">
        <f>1/1000*[1]PaperSectorMinusCoreVPAImp!AB$91</f>
        <v>3.2590210999999994E-2</v>
      </c>
      <c r="AE37" s="12">
        <f>1/1000*[1]PaperSectorMinusCoreVPAImp!AC$91</f>
        <v>2.1818290000000001E-2</v>
      </c>
      <c r="AF37" s="12">
        <f>1/1000*[1]PaperSectorMinusCoreVPAImp!AD$91</f>
        <v>3.4430844000000002E-2</v>
      </c>
      <c r="AG37" s="12">
        <f>1/1000*[1]PaperSectorMinusCoreVPAImp!AE$91</f>
        <v>3.4424646000000003E-2</v>
      </c>
      <c r="AH37" s="12">
        <f>1/1000*[1]PaperSectorMinusCoreVPAImp!AF$91</f>
        <v>4.1268232000000009E-2</v>
      </c>
      <c r="AI37" s="12">
        <f>1/1000*[1]PaperSectorMinusCoreVPAImp!AG$91</f>
        <v>3.9787589000000005E-2</v>
      </c>
      <c r="AJ37" s="12">
        <f>1/1000*[1]PaperSectorMinusCoreVPAImp!AH$91</f>
        <v>4.1529971999999998E-2</v>
      </c>
      <c r="AK37" s="12">
        <f>1/1000*[1]PaperSectorMinusCoreVPAImp!AI$91</f>
        <v>6.0353975000000004E-2</v>
      </c>
      <c r="AL37" s="12">
        <f>1/1000*[1]PaperSectorMinusCoreVPAImp!AJ$91</f>
        <v>7.060996648313915E-2</v>
      </c>
      <c r="AM37" s="12">
        <f>1/1000*[1]PaperSectorMinusCoreVPAImp!AK$91</f>
        <v>4.901504799020219E-2</v>
      </c>
      <c r="AN37" s="12">
        <f>1/1000*[1]PaperSectorMinusCoreVPAImp!AL$91</f>
        <v>5.7592784986682494E-2</v>
      </c>
      <c r="AO37" s="12">
        <f>1/1000*[1]PaperSectorMinusCoreVPAImp!AM$91</f>
        <v>7.9559048966541812E-2</v>
      </c>
      <c r="AP37" s="12">
        <f>1/1000*[1]PaperSectorMinusCoreVPAImp!AN$91</f>
        <v>6.7397779000000005E-2</v>
      </c>
      <c r="AQ37" s="12">
        <f>1/1000*[1]PaperSectorMinusCoreVPAImp!AO$91</f>
        <v>8.5220095821250591E-2</v>
      </c>
      <c r="AR37" s="12">
        <f>1/1000*[1]PaperSectorMinusCoreVPAImp!AP$91</f>
        <v>8.8278061757479015E-2</v>
      </c>
      <c r="AS37" s="12">
        <f>1/1000*[1]PaperSectorMinusCoreVPAImp!AQ$91</f>
        <v>9.0167646830070003E-2</v>
      </c>
      <c r="AT37" s="12">
        <f>1/1000*[1]PaperSectorMinusCoreVPAImp!AR$91</f>
        <v>7.2871786233410257E-2</v>
      </c>
      <c r="AU37" s="12">
        <f>1/1000*[1]PaperSectorMinusCoreVPAImp!AS$91</f>
        <v>6.0421878376112848E-2</v>
      </c>
      <c r="AV37" s="12">
        <f>1/1000*[1]PaperSectorMinusCoreVPAImp!AT$91</f>
        <v>8.4413157379585629E-2</v>
      </c>
      <c r="AW37" s="12">
        <f>1/1000*[1]PaperSectorMinusCoreVPAImp!AU$91</f>
        <v>6.0851616999999997E-2</v>
      </c>
      <c r="AX37" s="12">
        <f>1/1000*[1]PaperSectorMinusCoreVPAImp!AV$91</f>
        <v>5.8915216999999999E-2</v>
      </c>
      <c r="AY37" s="12">
        <f>1/1000*[1]PaperSectorMinusCoreVPAImp!AW$91</f>
        <v>6.1237950999999999E-2</v>
      </c>
      <c r="AZ37" s="12">
        <f>1/1000*[1]PaperSectorMinusCoreVPAImp!AX$91</f>
        <v>5.2907930511000005E-2</v>
      </c>
      <c r="BA37" s="12">
        <f>1/1000*[1]PaperSectorMinusCoreVPAImp!AY$91</f>
        <v>6.4462851000000002E-2</v>
      </c>
      <c r="BB37" s="12">
        <f>1/1000*[1]PaperSectorMinusCoreVPAImp!AZ$91</f>
        <v>5.1286911229999996E-2</v>
      </c>
      <c r="BC37" s="12">
        <f>1/1000*[1]PaperSectorMinusCoreVPAImp!BA$91</f>
        <v>0</v>
      </c>
      <c r="BD37" s="231"/>
    </row>
    <row r="38" spans="2:56">
      <c r="B38" s="5" t="s">
        <v>42</v>
      </c>
      <c r="C38" s="77">
        <f>1/$A$1*[1]PaperSectorMinusCoreVPAImp!$B$114</f>
        <v>1.1273500000000001E-2</v>
      </c>
      <c r="D38" s="12">
        <f>1/$A$1*[1]PaperSectorMinusCoreVPAImp!$C$114</f>
        <v>8.8900779799999993E-3</v>
      </c>
      <c r="E38" s="12">
        <f>1/$A$1*[1]PaperSectorMinusCoreVPAImp!$D$114</f>
        <v>2.4188502729999999E-2</v>
      </c>
      <c r="F38" s="12">
        <f>1/$A$1*[1]PaperSectorMinusCoreVPAImp!$E$114</f>
        <v>1.1791251499999999E-2</v>
      </c>
      <c r="G38" s="12">
        <f>1/$A$1*[1]PaperSectorMinusCoreVPAImp!$F$114</f>
        <v>1.1535605580000002E-2</v>
      </c>
      <c r="H38" s="12">
        <f>1/$A$1*[1]PaperSectorMinusCoreVPAImp!$G$114</f>
        <v>1.5701944500000002E-2</v>
      </c>
      <c r="I38" s="12">
        <f>1/$A$1*[1]PaperSectorMinusCoreVPAImp!$H$114</f>
        <v>1.3124439999999999E-2</v>
      </c>
      <c r="J38" s="67">
        <f>1/$A$1*[1]PaperSectorMinusCoreVPAImp!$I$114</f>
        <v>1.38923673E-2</v>
      </c>
      <c r="K38" s="67">
        <f>1/$A$1*[1]PaperSectorMinusCoreVPAImp!J$114</f>
        <v>1.4114728E-2</v>
      </c>
      <c r="L38" s="67">
        <f>1/$A$1*[1]PaperSectorMinusCoreVPAImp!K$114</f>
        <v>1.222099774E-2</v>
      </c>
      <c r="M38" s="12">
        <f>1/$A$1*[1]PaperSectorMinusCoreVPAImp!L$114</f>
        <v>1.4971698E-2</v>
      </c>
      <c r="N38" s="12">
        <f>1/$A$1*[1]PaperSectorMinusCoreVPAImp!M$114</f>
        <v>1.3810286E-2</v>
      </c>
      <c r="O38" s="12">
        <f>1/$A$1*[1]PaperSectorMinusCoreVPAImp!N$114</f>
        <v>2.9202545899999998E-2</v>
      </c>
      <c r="P38" s="12">
        <f>1/$A$1*[1]PaperSectorMinusCoreVPAImp!O$114</f>
        <v>2.4508235850000001E-2</v>
      </c>
      <c r="Q38" s="12">
        <f>1/$A$1*[1]PaperSectorMinusCoreVPAImp!P$114</f>
        <v>2.9105206199999997E-2</v>
      </c>
      <c r="R38" s="12">
        <f>1/$A$1*[1]PaperSectorMinusCoreVPAImp!Q$114</f>
        <v>2.9313920649999999E-2</v>
      </c>
      <c r="S38" s="12">
        <f>1/$A$1*[1]PaperSectorMinusCoreVPAImp!R$114</f>
        <v>2.788711415E-2</v>
      </c>
      <c r="T38" s="12">
        <f>1/$A$1*[1]PaperSectorMinusCoreVPAImp!S$114</f>
        <v>1.5516654999999999E-2</v>
      </c>
      <c r="U38" s="12">
        <f>1/$A$1*[1]PaperSectorMinusCoreVPAImp!T$114</f>
        <v>1.6385358499999999E-2</v>
      </c>
      <c r="V38" s="12">
        <f>1/$A$1*[1]PaperSectorMinusCoreVPAImp!U$114</f>
        <v>1.8718667719999998E-2</v>
      </c>
      <c r="W38" s="12">
        <f>1/$A$1*[1]PaperSectorMinusCoreVPAImp!V$114</f>
        <v>1.6903908909999998E-2</v>
      </c>
      <c r="X38" s="12">
        <f>1/$A$1*[1]PaperSectorMinusCoreVPAImp!W$114</f>
        <v>1.501376296E-2</v>
      </c>
      <c r="Y38" s="12">
        <f>1/$A$1*[1]PaperSectorMinusCoreVPAImp!X$114</f>
        <v>9.7547218279999993E-3</v>
      </c>
      <c r="Z38" s="12">
        <f>1/$A$1*[1]PaperSectorMinusCoreVPAImp!Y$114</f>
        <v>0</v>
      </c>
      <c r="AA38" s="12">
        <f>1/$A$1*[1]PaperSectorMinusCoreVPAImp!Z$114</f>
        <v>1.0886187207000004E-2</v>
      </c>
      <c r="AB38" s="12">
        <f>1/$A$1*[1]PaperSectorMinusCoreVPAImp!AA$114</f>
        <v>0</v>
      </c>
      <c r="AC38" s="4"/>
      <c r="AD38" s="77">
        <f>1/1000*[1]PaperSectorMinusCoreVPAImp!AB$114</f>
        <v>6.0860000000000003E-3</v>
      </c>
      <c r="AE38" s="12">
        <f>1/1000*[1]PaperSectorMinusCoreVPAImp!AC$114</f>
        <v>5.0983420000000005E-3</v>
      </c>
      <c r="AF38" s="12">
        <f>1/1000*[1]PaperSectorMinusCoreVPAImp!AD$114</f>
        <v>7.2043310000000004E-3</v>
      </c>
      <c r="AG38" s="12">
        <f>1/1000*[1]PaperSectorMinusCoreVPAImp!AE$114</f>
        <v>6.1539999999999997E-3</v>
      </c>
      <c r="AH38" s="12">
        <f>1/1000*[1]PaperSectorMinusCoreVPAImp!AF$114</f>
        <v>6.3534519999999999E-3</v>
      </c>
      <c r="AI38" s="12">
        <f>1/1000*[1]PaperSectorMinusCoreVPAImp!AG$114</f>
        <v>8.8881829999999992E-3</v>
      </c>
      <c r="AJ38" s="12">
        <f>1/1000*[1]PaperSectorMinusCoreVPAImp!AH$114</f>
        <v>8.0401719999999982E-3</v>
      </c>
      <c r="AK38" s="12">
        <f>1/1000*[1]PaperSectorMinusCoreVPAImp!AI$114</f>
        <v>8.4872070000000018E-3</v>
      </c>
      <c r="AL38" s="12">
        <f>1/1000*[1]PaperSectorMinusCoreVPAImp!AJ$114</f>
        <v>1.0620325121978658E-2</v>
      </c>
      <c r="AM38" s="12">
        <f>1/1000*[1]PaperSectorMinusCoreVPAImp!AK$114</f>
        <v>1.0911435613191725E-2</v>
      </c>
      <c r="AN38" s="12">
        <f>1/1000*[1]PaperSectorMinusCoreVPAImp!AL$114</f>
        <v>1.1264046999999999E-2</v>
      </c>
      <c r="AO38" s="12">
        <f>1/1000*[1]PaperSectorMinusCoreVPAImp!AM$114</f>
        <v>1.3672574922568841E-2</v>
      </c>
      <c r="AP38" s="12">
        <f>1/1000*[1]PaperSectorMinusCoreVPAImp!AN$114</f>
        <v>2.6375447E-2</v>
      </c>
      <c r="AQ38" s="12">
        <f>1/1000*[1]PaperSectorMinusCoreVPAImp!AO$114</f>
        <v>2.3979846997747245E-2</v>
      </c>
      <c r="AR38" s="12">
        <f>1/1000*[1]PaperSectorMinusCoreVPAImp!AP$114</f>
        <v>2.6922675770991302E-2</v>
      </c>
      <c r="AS38" s="12">
        <f>1/1000*[1]PaperSectorMinusCoreVPAImp!AQ$114</f>
        <v>2.4706273885825508E-2</v>
      </c>
      <c r="AT38" s="12">
        <f>1/1000*[1]PaperSectorMinusCoreVPAImp!AR$114</f>
        <v>2.2621727999999997E-2</v>
      </c>
      <c r="AU38" s="12">
        <f>1/1000*[1]PaperSectorMinusCoreVPAImp!AS$114</f>
        <v>1.1711023056999531E-2</v>
      </c>
      <c r="AV38" s="12">
        <f>1/1000*[1]PaperSectorMinusCoreVPAImp!AT$114</f>
        <v>1.2485593069964662E-2</v>
      </c>
      <c r="AW38" s="12">
        <f>1/1000*[1]PaperSectorMinusCoreVPAImp!AU$114</f>
        <v>1.102939E-2</v>
      </c>
      <c r="AX38" s="12">
        <f>1/1000*[1]PaperSectorMinusCoreVPAImp!AV$114</f>
        <v>1.0069567E-2</v>
      </c>
      <c r="AY38" s="12">
        <f>1/1000*[1]PaperSectorMinusCoreVPAImp!AW$114</f>
        <v>1.0521349999999999E-2</v>
      </c>
      <c r="AZ38" s="12">
        <f>1/1000*[1]PaperSectorMinusCoreVPAImp!AX$114</f>
        <v>9.603617110000004E-3</v>
      </c>
      <c r="BA38" s="12">
        <f>1/1000*[1]PaperSectorMinusCoreVPAImp!AY$114</f>
        <v>0</v>
      </c>
      <c r="BB38" s="12">
        <f>1/1000*[1]PaperSectorMinusCoreVPAImp!AZ$114</f>
        <v>1.381813688E-2</v>
      </c>
      <c r="BC38" s="12">
        <f>1/1000*[1]PaperSectorMinusCoreVPAImp!BA$114</f>
        <v>0</v>
      </c>
      <c r="BD38" s="231"/>
    </row>
    <row r="39" spans="2:56">
      <c r="B39" s="5" t="s">
        <v>69</v>
      </c>
      <c r="C39" s="77">
        <f>1/$A$1*[1]PaperSectorMinusCoreVPAImp!$B$160</f>
        <v>2.7823271E-2</v>
      </c>
      <c r="D39" s="12">
        <f>1/$A$1*[1]PaperSectorMinusCoreVPAImp!$C$160</f>
        <v>1.3588232999999998E-2</v>
      </c>
      <c r="E39" s="12">
        <f>1/$A$1*[1]PaperSectorMinusCoreVPAImp!$D$160</f>
        <v>2.25567027E-2</v>
      </c>
      <c r="F39" s="12">
        <f>1/$A$1*[1]PaperSectorMinusCoreVPAImp!$E$160</f>
        <v>1.3672721109999999E-2</v>
      </c>
      <c r="G39" s="12">
        <f>1/$A$1*[1]PaperSectorMinusCoreVPAImp!$F$160</f>
        <v>1.6306031699999998E-2</v>
      </c>
      <c r="H39" s="12">
        <f>1/$A$1*[1]PaperSectorMinusCoreVPAImp!$G$160</f>
        <v>1.3914086579999999E-2</v>
      </c>
      <c r="I39" s="12">
        <f>1/$A$1*[1]PaperSectorMinusCoreVPAImp!$H$160</f>
        <v>1.7174858099999999E-2</v>
      </c>
      <c r="J39" s="67">
        <f>1/$A$1*[1]PaperSectorMinusCoreVPAImp!$I$160</f>
        <v>9.3330857199999985E-3</v>
      </c>
      <c r="K39" s="67">
        <f>1/$A$1*[1]PaperSectorMinusCoreVPAImp!J$160</f>
        <v>1.221830281E-2</v>
      </c>
      <c r="L39" s="67">
        <f>1/$A$1*[1]PaperSectorMinusCoreVPAImp!K$160</f>
        <v>1.450712528E-2</v>
      </c>
      <c r="M39" s="12">
        <f>1/$A$1*[1]PaperSectorMinusCoreVPAImp!L$160</f>
        <v>1.8122268149999999E-2</v>
      </c>
      <c r="N39" s="12">
        <f>1/$A$1*[1]PaperSectorMinusCoreVPAImp!M$160</f>
        <v>1.9314992499999999E-2</v>
      </c>
      <c r="O39" s="12">
        <f>1/$A$1*[1]PaperSectorMinusCoreVPAImp!N$160</f>
        <v>1.2449813799999999E-2</v>
      </c>
      <c r="P39" s="12">
        <f>1/$A$1*[1]PaperSectorMinusCoreVPAImp!O$160</f>
        <v>1.1676791440000001E-2</v>
      </c>
      <c r="Q39" s="12">
        <f>1/$A$1*[1]PaperSectorMinusCoreVPAImp!P$160</f>
        <v>8.0940485200000009E-3</v>
      </c>
      <c r="R39" s="12">
        <f>1/$A$1*[1]PaperSectorMinusCoreVPAImp!Q$160</f>
        <v>6.9528385499999998E-3</v>
      </c>
      <c r="S39" s="12">
        <f>1/$A$1*[1]PaperSectorMinusCoreVPAImp!R$160</f>
        <v>7.8120275499999996E-3</v>
      </c>
      <c r="T39" s="12">
        <f>1/$A$1*[1]PaperSectorMinusCoreVPAImp!S$160</f>
        <v>9.4414767400000012E-3</v>
      </c>
      <c r="U39" s="12">
        <f>1/$A$1*[1]PaperSectorMinusCoreVPAImp!T$160</f>
        <v>5.0968624699999996E-3</v>
      </c>
      <c r="V39" s="12">
        <f>1/$A$1*[1]PaperSectorMinusCoreVPAImp!U$160</f>
        <v>4.9991507999999994E-3</v>
      </c>
      <c r="W39" s="12">
        <f>1/$A$1*[1]PaperSectorMinusCoreVPAImp!V$160</f>
        <v>9.4784275499999997E-3</v>
      </c>
      <c r="X39" s="12">
        <f>1/$A$1*[1]PaperSectorMinusCoreVPAImp!W$160</f>
        <v>5.6936196599999996E-3</v>
      </c>
      <c r="Y39" s="12">
        <f>1/$A$1*[1]PaperSectorMinusCoreVPAImp!X$160</f>
        <v>4.6199673450000008E-3</v>
      </c>
      <c r="Z39" s="12">
        <f>1/$A$1*[1]PaperSectorMinusCoreVPAImp!Y$160</f>
        <v>7.3372134539999995E-2</v>
      </c>
      <c r="AA39" s="12">
        <f>1/$A$1*[1]PaperSectorMinusCoreVPAImp!Z$160</f>
        <v>4.6407066739999996E-3</v>
      </c>
      <c r="AB39" s="12">
        <f>1/$A$1*[1]PaperSectorMinusCoreVPAImp!AA$160</f>
        <v>0</v>
      </c>
      <c r="AC39" s="4"/>
      <c r="AD39" s="77">
        <f>1/1000*[1]PaperSectorMinusCoreVPAImp!AB$160</f>
        <v>4.1653829999999999E-3</v>
      </c>
      <c r="AE39" s="12">
        <f>1/1000*[1]PaperSectorMinusCoreVPAImp!AC$160</f>
        <v>3.6940000000000002E-3</v>
      </c>
      <c r="AF39" s="12">
        <f>1/1000*[1]PaperSectorMinusCoreVPAImp!AD$160</f>
        <v>5.8340980000000002E-3</v>
      </c>
      <c r="AG39" s="12">
        <f>1/1000*[1]PaperSectorMinusCoreVPAImp!AE$160</f>
        <v>1.0885332000000001E-2</v>
      </c>
      <c r="AH39" s="12">
        <f>1/1000*[1]PaperSectorMinusCoreVPAImp!AF$160</f>
        <v>1.2681832000000001E-2</v>
      </c>
      <c r="AI39" s="12">
        <f>1/1000*[1]PaperSectorMinusCoreVPAImp!AG$160</f>
        <v>5.7594050000000004E-3</v>
      </c>
      <c r="AJ39" s="12">
        <f>1/1000*[1]PaperSectorMinusCoreVPAImp!AH$160</f>
        <v>5.0040049999999997E-3</v>
      </c>
      <c r="AK39" s="12">
        <f>1/1000*[1]PaperSectorMinusCoreVPAImp!AI$160</f>
        <v>4.6440500000000003E-3</v>
      </c>
      <c r="AL39" s="12">
        <f>1/1000*[1]PaperSectorMinusCoreVPAImp!AJ$160</f>
        <v>1.7214625306127249E-2</v>
      </c>
      <c r="AM39" s="12">
        <f>1/1000*[1]PaperSectorMinusCoreVPAImp!AK$160</f>
        <v>3.6288112087020145E-2</v>
      </c>
      <c r="AN39" s="12">
        <f>1/1000*[1]PaperSectorMinusCoreVPAImp!AL$160</f>
        <v>3.5046451949619389E-2</v>
      </c>
      <c r="AO39" s="12">
        <f>1/1000*[1]PaperSectorMinusCoreVPAImp!AM$160</f>
        <v>3.217579591583479E-2</v>
      </c>
      <c r="AP39" s="12">
        <f>1/1000*[1]PaperSectorMinusCoreVPAImp!AN$160</f>
        <v>2.9801538999999998E-2</v>
      </c>
      <c r="AQ39" s="12">
        <f>1/1000*[1]PaperSectorMinusCoreVPAImp!AO$160</f>
        <v>1.4436922465055018E-2</v>
      </c>
      <c r="AR39" s="12">
        <f>1/1000*[1]PaperSectorMinusCoreVPAImp!AP$160</f>
        <v>4.0442857748435859E-3</v>
      </c>
      <c r="AS39" s="12">
        <f>1/1000*[1]PaperSectorMinusCoreVPAImp!AQ$160</f>
        <v>3.6646000601406065E-3</v>
      </c>
      <c r="AT39" s="12">
        <f>1/1000*[1]PaperSectorMinusCoreVPAImp!AR$160</f>
        <v>5.309389230049145E-3</v>
      </c>
      <c r="AU39" s="12">
        <f>1/1000*[1]PaperSectorMinusCoreVPAImp!AS$160</f>
        <v>3.2521889946359279E-3</v>
      </c>
      <c r="AV39" s="12">
        <f>1/1000*[1]PaperSectorMinusCoreVPAImp!AT$160</f>
        <v>3.1722632940250073E-3</v>
      </c>
      <c r="AW39" s="12">
        <f>1/1000*[1]PaperSectorMinusCoreVPAImp!AU$160</f>
        <v>2.669589E-3</v>
      </c>
      <c r="AX39" s="12">
        <f>1/1000*[1]PaperSectorMinusCoreVPAImp!AV$160</f>
        <v>2.866394E-3</v>
      </c>
      <c r="AY39" s="12">
        <f>1/1000*[1]PaperSectorMinusCoreVPAImp!AW$160</f>
        <v>2.6428279999999998E-3</v>
      </c>
      <c r="AZ39" s="12">
        <f>1/1000*[1]PaperSectorMinusCoreVPAImp!AX$160</f>
        <v>2.8126611940000007E-3</v>
      </c>
      <c r="BA39" s="12">
        <f>1/1000*[1]PaperSectorMinusCoreVPAImp!AY$160</f>
        <v>1.6637135000000001E-2</v>
      </c>
      <c r="BB39" s="12">
        <f>1/1000*[1]PaperSectorMinusCoreVPAImp!AZ$160</f>
        <v>3.0442087499999992E-3</v>
      </c>
      <c r="BC39" s="12">
        <f>1/1000*[1]PaperSectorMinusCoreVPAImp!BA$160</f>
        <v>0</v>
      </c>
      <c r="BD39" s="231"/>
    </row>
    <row r="40" spans="2:56">
      <c r="B40" s="5" t="s">
        <v>107</v>
      </c>
      <c r="C40" s="77">
        <f>1/$A$1*[1]PaperSectorMinusCoreVPAImp!$B$189</f>
        <v>1.5795E-2</v>
      </c>
      <c r="D40" s="12">
        <f>1/$A$1*[1]PaperSectorMinusCoreVPAImp!$C$189</f>
        <v>1.9235078999999999E-2</v>
      </c>
      <c r="E40" s="12">
        <f>1/$A$1*[1]PaperSectorMinusCoreVPAImp!$D$189</f>
        <v>2.5858345499999998E-2</v>
      </c>
      <c r="F40" s="12">
        <f>1/$A$1*[1]PaperSectorMinusCoreVPAImp!$E$189</f>
        <v>2.5197682499999999E-2</v>
      </c>
      <c r="G40" s="12">
        <f>1/$A$1*[1]PaperSectorMinusCoreVPAImp!$F$189</f>
        <v>5.8972855000000001E-3</v>
      </c>
      <c r="H40" s="12">
        <f>1/$A$1*[1]PaperSectorMinusCoreVPAImp!$G$189</f>
        <v>2.2856482999999997E-2</v>
      </c>
      <c r="I40" s="12">
        <f>1/$A$1*[1]PaperSectorMinusCoreVPAImp!$H$189</f>
        <v>2.02931875E-2</v>
      </c>
      <c r="J40" s="67">
        <f>1/$A$1*[1]PaperSectorMinusCoreVPAImp!$I$189</f>
        <v>1.5815214500000001E-2</v>
      </c>
      <c r="K40" s="67">
        <f>1/$A$1*[1]PaperSectorMinusCoreVPAImp!J$189</f>
        <v>6.3362809999999992E-3</v>
      </c>
      <c r="L40" s="67">
        <f>1/$A$1*[1]PaperSectorMinusCoreVPAImp!K$189</f>
        <v>1.3176042000000001E-2</v>
      </c>
      <c r="M40" s="12">
        <f>1/$A$1*[1]PaperSectorMinusCoreVPAImp!L$189</f>
        <v>4.4083209999999998E-3</v>
      </c>
      <c r="N40" s="12">
        <f>1/$A$1*[1]PaperSectorMinusCoreVPAImp!M$189</f>
        <v>3.1517954500000001E-2</v>
      </c>
      <c r="O40" s="12">
        <f>1/$A$1*[1]PaperSectorMinusCoreVPAImp!N$189</f>
        <v>4.4115121E-2</v>
      </c>
      <c r="P40" s="12">
        <f>1/$A$1*[1]PaperSectorMinusCoreVPAImp!O$189</f>
        <v>2.7940824499999999E-2</v>
      </c>
      <c r="Q40" s="12">
        <f>1/$A$1*[1]PaperSectorMinusCoreVPAImp!P$189</f>
        <v>1.4300054499999999E-2</v>
      </c>
      <c r="R40" s="12">
        <f>1/$A$1*[1]PaperSectorMinusCoreVPAImp!Q$189</f>
        <v>3.6544654999999997E-3</v>
      </c>
      <c r="S40" s="12">
        <f>1/$A$1*[1]PaperSectorMinusCoreVPAImp!R$189</f>
        <v>2.9527784999999998E-3</v>
      </c>
      <c r="T40" s="12">
        <f>1/$A$1*[1]PaperSectorMinusCoreVPAImp!S$189</f>
        <v>2.7183834999999997E-3</v>
      </c>
      <c r="U40" s="12">
        <f>1/$A$1*[1]PaperSectorMinusCoreVPAImp!T$189</f>
        <v>3.5502533500000001E-3</v>
      </c>
      <c r="V40" s="12">
        <f>1/$A$1*[1]PaperSectorMinusCoreVPAImp!U$189</f>
        <v>2.7264953500000001E-2</v>
      </c>
      <c r="W40" s="12">
        <f>1/$A$1*[1]PaperSectorMinusCoreVPAImp!V$189</f>
        <v>2.5482765000000001E-3</v>
      </c>
      <c r="X40" s="12">
        <f>1/$A$1*[1]PaperSectorMinusCoreVPAImp!W$189</f>
        <v>5.4686224999999991E-3</v>
      </c>
      <c r="Y40" s="12">
        <f>1/$A$1*[1]PaperSectorMinusCoreVPAImp!X$189</f>
        <v>2.7108402475000005E-3</v>
      </c>
      <c r="Z40" s="12">
        <f>1/$A$1*[1]PaperSectorMinusCoreVPAImp!Y$189</f>
        <v>0</v>
      </c>
      <c r="AA40" s="12">
        <f>1/$A$1*[1]PaperSectorMinusCoreVPAImp!Z$189</f>
        <v>2.1677680559999998E-3</v>
      </c>
      <c r="AB40" s="12">
        <f>1/$A$1*[1]PaperSectorMinusCoreVPAImp!AA$189</f>
        <v>0</v>
      </c>
      <c r="AC40" s="4"/>
      <c r="AD40" s="77">
        <f>1/1000*[1]PaperSectorMinusCoreVPAImp!AB$189</f>
        <v>1.7310000000000001E-3</v>
      </c>
      <c r="AE40" s="12">
        <f>1/1000*[1]PaperSectorMinusCoreVPAImp!AC$189</f>
        <v>1.5169999999999999E-3</v>
      </c>
      <c r="AF40" s="12">
        <f>1/1000*[1]PaperSectorMinusCoreVPAImp!AD$189</f>
        <v>2.075E-3</v>
      </c>
      <c r="AG40" s="12">
        <f>1/1000*[1]PaperSectorMinusCoreVPAImp!AE$189</f>
        <v>2.0430000000000001E-3</v>
      </c>
      <c r="AH40" s="12">
        <f>1/1000*[1]PaperSectorMinusCoreVPAImp!AF$189</f>
        <v>1.9300299999999999E-3</v>
      </c>
      <c r="AI40" s="12">
        <f>1/1000*[1]PaperSectorMinusCoreVPAImp!AG$189</f>
        <v>4.405791E-3</v>
      </c>
      <c r="AJ40" s="12">
        <f>1/1000*[1]PaperSectorMinusCoreVPAImp!AH$189</f>
        <v>4.3747349999999994E-3</v>
      </c>
      <c r="AK40" s="12">
        <f>1/1000*[1]PaperSectorMinusCoreVPAImp!AI$189</f>
        <v>3.6960410000000002E-3</v>
      </c>
      <c r="AL40" s="12">
        <f>1/1000*[1]PaperSectorMinusCoreVPAImp!AJ$189</f>
        <v>3.7517494436888369E-3</v>
      </c>
      <c r="AM40" s="12">
        <f>1/1000*[1]PaperSectorMinusCoreVPAImp!AK$189</f>
        <v>4.3856149999999998E-3</v>
      </c>
      <c r="AN40" s="12">
        <f>1/1000*[1]PaperSectorMinusCoreVPAImp!AL$189</f>
        <v>3.3506159999999998E-3</v>
      </c>
      <c r="AO40" s="12">
        <f>1/1000*[1]PaperSectorMinusCoreVPAImp!AM$189</f>
        <v>7.9322032580754469E-3</v>
      </c>
      <c r="AP40" s="12">
        <f>1/1000*[1]PaperSectorMinusCoreVPAImp!AN$189</f>
        <v>9.1718370000000004E-3</v>
      </c>
      <c r="AQ40" s="12">
        <f>1/1000*[1]PaperSectorMinusCoreVPAImp!AO$189</f>
        <v>7.8112415499099848E-3</v>
      </c>
      <c r="AR40" s="12">
        <f>1/1000*[1]PaperSectorMinusCoreVPAImp!AP$189</f>
        <v>5.017663932406928E-3</v>
      </c>
      <c r="AS40" s="12">
        <f>1/1000*[1]PaperSectorMinusCoreVPAImp!AQ$189</f>
        <v>1.9295408999999999E-2</v>
      </c>
      <c r="AT40" s="12">
        <f>1/1000*[1]PaperSectorMinusCoreVPAImp!AR$189</f>
        <v>4.2797589999999993E-3</v>
      </c>
      <c r="AU40" s="12">
        <f>1/1000*[1]PaperSectorMinusCoreVPAImp!AS$189</f>
        <v>4.0789628345665151E-3</v>
      </c>
      <c r="AV40" s="12">
        <f>1/1000*[1]PaperSectorMinusCoreVPAImp!AT$189</f>
        <v>5.0868149185949755E-3</v>
      </c>
      <c r="AW40" s="12">
        <f>1/1000*[1]PaperSectorMinusCoreVPAImp!AU$189</f>
        <v>7.3525150000000004E-3</v>
      </c>
      <c r="AX40" s="12">
        <f>1/1000*[1]PaperSectorMinusCoreVPAImp!AV$189</f>
        <v>4.2375529999999998E-3</v>
      </c>
      <c r="AY40" s="12">
        <f>1/1000*[1]PaperSectorMinusCoreVPAImp!AW$189</f>
        <v>5.6814869999999998E-3</v>
      </c>
      <c r="AZ40" s="12">
        <f>1/1000*[1]PaperSectorMinusCoreVPAImp!AX$189</f>
        <v>5.308910773E-3</v>
      </c>
      <c r="BA40" s="12">
        <f>1/1000*[1]PaperSectorMinusCoreVPAImp!AY$189</f>
        <v>0</v>
      </c>
      <c r="BB40" s="12">
        <f>1/1000*[1]PaperSectorMinusCoreVPAImp!AZ$189</f>
        <v>3.7016460499999988E-3</v>
      </c>
      <c r="BC40" s="12">
        <f>1/1000*[1]PaperSectorMinusCoreVPAImp!BA$189</f>
        <v>0</v>
      </c>
      <c r="BD40" s="231"/>
    </row>
    <row r="41" spans="2:56">
      <c r="B41" s="5" t="s">
        <v>43</v>
      </c>
      <c r="C41" s="77">
        <f>1/$A$1*[1]PaperSectorMinusCoreVPAImp!$B$225</f>
        <v>0.25543549999999998</v>
      </c>
      <c r="D41" s="12">
        <f>1/$A$1*[1]PaperSectorMinusCoreVPAImp!$C$225</f>
        <v>0.19061577599999999</v>
      </c>
      <c r="E41" s="12">
        <f>1/$A$1*[1]PaperSectorMinusCoreVPAImp!$D$225</f>
        <v>0.32206265649999999</v>
      </c>
      <c r="F41" s="12">
        <f>1/$A$1*[1]PaperSectorMinusCoreVPAImp!$E$225</f>
        <v>0.49329405399999993</v>
      </c>
      <c r="G41" s="12">
        <f>1/$A$1*[1]PaperSectorMinusCoreVPAImp!$F$225</f>
        <v>0.42071750099999994</v>
      </c>
      <c r="H41" s="12">
        <f>1/$A$1*[1]PaperSectorMinusCoreVPAImp!$G$225</f>
        <v>0.47613580450000004</v>
      </c>
      <c r="I41" s="12">
        <f>1/$A$1*[1]PaperSectorMinusCoreVPAImp!$H$225</f>
        <v>0.51228522899999995</v>
      </c>
      <c r="J41" s="67">
        <f>1/$A$1*[1]PaperSectorMinusCoreVPAImp!$I$225</f>
        <v>0.51599607714999995</v>
      </c>
      <c r="K41" s="67">
        <f>1/$A$1*[1]PaperSectorMinusCoreVPAImp!J$225</f>
        <v>0.46181670549999998</v>
      </c>
      <c r="L41" s="67">
        <f>1/$A$1*[1]PaperSectorMinusCoreVPAImp!K$225</f>
        <v>0.42248310729999994</v>
      </c>
      <c r="M41" s="12">
        <f>1/$A$1*[1]PaperSectorMinusCoreVPAImp!L$225</f>
        <v>0.43084066232999996</v>
      </c>
      <c r="N41" s="12">
        <f>1/$A$1*[1]PaperSectorMinusCoreVPAImp!M$225</f>
        <v>0.48415928565999999</v>
      </c>
      <c r="O41" s="12">
        <f>1/$A$1*[1]PaperSectorMinusCoreVPAImp!N$225</f>
        <v>0.55611963399999997</v>
      </c>
      <c r="P41" s="12">
        <f>1/$A$1*[1]PaperSectorMinusCoreVPAImp!O$225</f>
        <v>0.445805901</v>
      </c>
      <c r="Q41" s="12">
        <f>1/$A$1*[1]PaperSectorMinusCoreVPAImp!P$225</f>
        <v>0.36617649200000002</v>
      </c>
      <c r="R41" s="12">
        <f>1/$A$1*[1]PaperSectorMinusCoreVPAImp!Q$225</f>
        <v>0.39042972099999995</v>
      </c>
      <c r="S41" s="12">
        <f>1/$A$1*[1]PaperSectorMinusCoreVPAImp!R$225</f>
        <v>0.30538308399999997</v>
      </c>
      <c r="T41" s="12">
        <f>1/$A$1*[1]PaperSectorMinusCoreVPAImp!S$225</f>
        <v>0.3023572155</v>
      </c>
      <c r="U41" s="12">
        <f>1/$A$1*[1]PaperSectorMinusCoreVPAImp!T$225</f>
        <v>0.27721541700000002</v>
      </c>
      <c r="V41" s="12">
        <f>1/$A$1*[1]PaperSectorMinusCoreVPAImp!U$225</f>
        <v>0.21151799100000002</v>
      </c>
      <c r="W41" s="12">
        <f>1/$A$1*[1]PaperSectorMinusCoreVPAImp!V$225</f>
        <v>0.22244365692307691</v>
      </c>
      <c r="X41" s="12">
        <f>1/$A$1*[1]PaperSectorMinusCoreVPAImp!W$225</f>
        <v>0.36829496100000003</v>
      </c>
      <c r="Y41" s="12">
        <f>1/$A$1*[1]PaperSectorMinusCoreVPAImp!X$225</f>
        <v>0.41620412784350008</v>
      </c>
      <c r="Z41" s="12">
        <f>1/$A$1*[1]PaperSectorMinusCoreVPAImp!Y$225</f>
        <v>0</v>
      </c>
      <c r="AA41" s="12">
        <f>1/$A$1*[1]PaperSectorMinusCoreVPAImp!Z$225</f>
        <v>0.46000363301949998</v>
      </c>
      <c r="AB41" s="12">
        <f>1/$A$1*[1]PaperSectorMinusCoreVPAImp!AA$225</f>
        <v>0</v>
      </c>
      <c r="AC41" s="4"/>
      <c r="AD41" s="77">
        <f>1/1000*[1]PaperSectorMinusCoreVPAImp!AB$225</f>
        <v>5.8046000000000007E-2</v>
      </c>
      <c r="AE41" s="12">
        <f>1/1000*[1]PaperSectorMinusCoreVPAImp!AC$225</f>
        <v>3.1609000000000005E-2</v>
      </c>
      <c r="AF41" s="12">
        <f>1/1000*[1]PaperSectorMinusCoreVPAImp!AD$225</f>
        <v>4.6262999999999999E-2</v>
      </c>
      <c r="AG41" s="12">
        <f>1/1000*[1]PaperSectorMinusCoreVPAImp!AE$225</f>
        <v>6.9487999999999994E-2</v>
      </c>
      <c r="AH41" s="12">
        <f>1/1000*[1]PaperSectorMinusCoreVPAImp!AF$225</f>
        <v>6.9669263000000009E-2</v>
      </c>
      <c r="AI41" s="12">
        <f>1/1000*[1]PaperSectorMinusCoreVPAImp!AG$225</f>
        <v>7.4618983E-2</v>
      </c>
      <c r="AJ41" s="12">
        <f>1/1000*[1]PaperSectorMinusCoreVPAImp!AH$225</f>
        <v>9.4536986000000003E-2</v>
      </c>
      <c r="AK41" s="12">
        <f>1/1000*[1]PaperSectorMinusCoreVPAImp!AI$225</f>
        <v>0.108635027</v>
      </c>
      <c r="AL41" s="12">
        <f>1/1000*[1]PaperSectorMinusCoreVPAImp!AJ$225</f>
        <v>0.1057792227727051</v>
      </c>
      <c r="AM41" s="12">
        <f>1/1000*[1]PaperSectorMinusCoreVPAImp!AK$225</f>
        <v>9.5725256952515714E-2</v>
      </c>
      <c r="AN41" s="12">
        <f>1/1000*[1]PaperSectorMinusCoreVPAImp!AL$225</f>
        <v>0.1179182335763458</v>
      </c>
      <c r="AO41" s="12">
        <f>1/1000*[1]PaperSectorMinusCoreVPAImp!AM$225</f>
        <v>0.15461020872301542</v>
      </c>
      <c r="AP41" s="12">
        <f>1/1000*[1]PaperSectorMinusCoreVPAImp!AN$225</f>
        <v>0.132026491</v>
      </c>
      <c r="AQ41" s="12">
        <f>1/1000*[1]PaperSectorMinusCoreVPAImp!AO$225</f>
        <v>0.10781537818298326</v>
      </c>
      <c r="AR41" s="12">
        <f>1/1000*[1]PaperSectorMinusCoreVPAImp!AP$225</f>
        <v>0.10799171687745465</v>
      </c>
      <c r="AS41" s="12">
        <f>1/1000*[1]PaperSectorMinusCoreVPAImp!AQ$225</f>
        <v>8.8610810999999998E-2</v>
      </c>
      <c r="AT41" s="12">
        <f>1/1000*[1]PaperSectorMinusCoreVPAImp!AR$225</f>
        <v>6.8196128188756047E-2</v>
      </c>
      <c r="AU41" s="12">
        <f>1/1000*[1]PaperSectorMinusCoreVPAImp!AS$225</f>
        <v>6.62992369161024E-2</v>
      </c>
      <c r="AV41" s="12">
        <f>1/1000*[1]PaperSectorMinusCoreVPAImp!AT$225</f>
        <v>7.2609545063883452E-2</v>
      </c>
      <c r="AW41" s="12">
        <f>1/1000*[1]PaperSectorMinusCoreVPAImp!AU$225</f>
        <v>5.0429602999999996E-2</v>
      </c>
      <c r="AX41" s="12">
        <f>1/1000*[1]PaperSectorMinusCoreVPAImp!AV$225</f>
        <v>4.0353979999999998E-2</v>
      </c>
      <c r="AY41" s="12">
        <f>1/1000*[1]PaperSectorMinusCoreVPAImp!AW$225</f>
        <v>8.6732287000000005E-2</v>
      </c>
      <c r="AZ41" s="12">
        <f>1/1000*[1]PaperSectorMinusCoreVPAImp!AX$225</f>
        <v>0.10718140074800003</v>
      </c>
      <c r="BA41" s="12">
        <f>1/1000*[1]PaperSectorMinusCoreVPAImp!AY$225</f>
        <v>0</v>
      </c>
      <c r="BB41" s="12">
        <f>1/1000*[1]PaperSectorMinusCoreVPAImp!AZ$225</f>
        <v>0.10425658293000005</v>
      </c>
      <c r="BC41" s="12">
        <f>1/1000*[1]PaperSectorMinusCoreVPAImp!BA$225</f>
        <v>0</v>
      </c>
      <c r="BD41" s="231"/>
    </row>
    <row r="42" spans="2:56">
      <c r="B42" s="5" t="s">
        <v>79</v>
      </c>
      <c r="C42" s="77">
        <f>1/$A$1*[1]PaperSectorMinusCoreVPAImp!$B$246</f>
        <v>2.1003500000000001E-2</v>
      </c>
      <c r="D42" s="12">
        <f>1/$A$1*[1]PaperSectorMinusCoreVPAImp!$C$246</f>
        <v>2.8309561E-2</v>
      </c>
      <c r="E42" s="12">
        <f>1/$A$1*[1]PaperSectorMinusCoreVPAImp!$D$246</f>
        <v>2.5708962999999998E-2</v>
      </c>
      <c r="F42" s="12">
        <f>1/$A$1*[1]PaperSectorMinusCoreVPAImp!$E$246</f>
        <v>2.5544609999999999E-2</v>
      </c>
      <c r="G42" s="12">
        <f>1/$A$1*[1]PaperSectorMinusCoreVPAImp!$F$246</f>
        <v>4.4021169499999999E-2</v>
      </c>
      <c r="H42" s="12">
        <f>1/$A$1*[1]PaperSectorMinusCoreVPAImp!$G$246</f>
        <v>4.1731434499999998E-2</v>
      </c>
      <c r="I42" s="12">
        <f>1/$A$1*[1]PaperSectorMinusCoreVPAImp!$H$246</f>
        <v>1.2968266709999999E-2</v>
      </c>
      <c r="J42" s="67">
        <f>1/$A$1*[1]PaperSectorMinusCoreVPAImp!$I$246</f>
        <v>2.2061472999999998E-2</v>
      </c>
      <c r="K42" s="67">
        <f>1/$A$1*[1]PaperSectorMinusCoreVPAImp!J$246</f>
        <v>1.8785996999999999E-2</v>
      </c>
      <c r="L42" s="67">
        <f>1/$A$1*[1]PaperSectorMinusCoreVPAImp!K$246</f>
        <v>8.0665900000000002E-3</v>
      </c>
      <c r="M42" s="12">
        <f>1/$A$1*[1]PaperSectorMinusCoreVPAImp!L$246</f>
        <v>1.9470076499999999E-2</v>
      </c>
      <c r="N42" s="12">
        <f>1/$A$1*[1]PaperSectorMinusCoreVPAImp!M$246</f>
        <v>1.7943486330000001E-2</v>
      </c>
      <c r="O42" s="12">
        <f>1/$A$1*[1]PaperSectorMinusCoreVPAImp!N$246</f>
        <v>3.6620611999999997E-2</v>
      </c>
      <c r="P42" s="12">
        <f>1/$A$1*[1]PaperSectorMinusCoreVPAImp!O$246</f>
        <v>3.8785698E-2</v>
      </c>
      <c r="Q42" s="12">
        <f>1/$A$1*[1]PaperSectorMinusCoreVPAImp!P$246</f>
        <v>3.6732716999999998E-2</v>
      </c>
      <c r="R42" s="12">
        <f>1/$A$1*[1]PaperSectorMinusCoreVPAImp!Q$246</f>
        <v>2.5959489499999999E-2</v>
      </c>
      <c r="S42" s="12">
        <f>1/$A$1*[1]PaperSectorMinusCoreVPAImp!R$246</f>
        <v>1.2188784999999999E-2</v>
      </c>
      <c r="T42" s="12">
        <f>1/$A$1*[1]PaperSectorMinusCoreVPAImp!S$246</f>
        <v>1.24715165E-2</v>
      </c>
      <c r="U42" s="12">
        <f>1/$A$1*[1]PaperSectorMinusCoreVPAImp!T$246</f>
        <v>1.6171550699999999E-2</v>
      </c>
      <c r="V42" s="12">
        <f>1/$A$1*[1]PaperSectorMinusCoreVPAImp!U$246</f>
        <v>1.686354512E-2</v>
      </c>
      <c r="W42" s="12">
        <f>1/$A$1*[1]PaperSectorMinusCoreVPAImp!V$246</f>
        <v>1.646259349E-2</v>
      </c>
      <c r="X42" s="12">
        <f>1/$A$1*[1]PaperSectorMinusCoreVPAImp!W$246</f>
        <v>1.129149462E-2</v>
      </c>
      <c r="Y42" s="12">
        <f>1/$A$1*[1]PaperSectorMinusCoreVPAImp!X$246</f>
        <v>1.1773369852999999E-2</v>
      </c>
      <c r="Z42" s="12">
        <f>1/$A$1*[1]PaperSectorMinusCoreVPAImp!Y$246</f>
        <v>0</v>
      </c>
      <c r="AA42" s="12">
        <f>1/$A$1*[1]PaperSectorMinusCoreVPAImp!Z$246</f>
        <v>5.1233792859999997E-3</v>
      </c>
      <c r="AB42" s="12">
        <f>1/$A$1*[1]PaperSectorMinusCoreVPAImp!AA$246</f>
        <v>0</v>
      </c>
      <c r="AC42" s="4"/>
      <c r="AD42" s="77">
        <f>1/1000*[1]PaperSectorMinusCoreVPAImp!AB$246</f>
        <v>1.4298999999999999E-2</v>
      </c>
      <c r="AE42" s="12">
        <f>1/1000*[1]PaperSectorMinusCoreVPAImp!AC$246</f>
        <v>1.77E-2</v>
      </c>
      <c r="AF42" s="12">
        <f>1/1000*[1]PaperSectorMinusCoreVPAImp!AD$246</f>
        <v>1.4995E-2</v>
      </c>
      <c r="AG42" s="12">
        <f>1/1000*[1]PaperSectorMinusCoreVPAImp!AE$246</f>
        <v>1.1676000000000001E-2</v>
      </c>
      <c r="AH42" s="12">
        <f>1/1000*[1]PaperSectorMinusCoreVPAImp!AF$246</f>
        <v>1.9786000000000002E-2</v>
      </c>
      <c r="AI42" s="12">
        <f>1/1000*[1]PaperSectorMinusCoreVPAImp!AG$246</f>
        <v>1.6654391000000001E-2</v>
      </c>
      <c r="AJ42" s="12">
        <f>1/1000*[1]PaperSectorMinusCoreVPAImp!AH$246</f>
        <v>1.3004881000000001E-2</v>
      </c>
      <c r="AK42" s="12">
        <f>1/1000*[1]PaperSectorMinusCoreVPAImp!AI$246</f>
        <v>1.3601735E-2</v>
      </c>
      <c r="AL42" s="12">
        <f>1/1000*[1]PaperSectorMinusCoreVPAImp!AJ$246</f>
        <v>1.240477842108044E-2</v>
      </c>
      <c r="AM42" s="12">
        <f>1/1000*[1]PaperSectorMinusCoreVPAImp!AK$246</f>
        <v>8.7220179999999998E-3</v>
      </c>
      <c r="AN42" s="12">
        <f>1/1000*[1]PaperSectorMinusCoreVPAImp!AL$246</f>
        <v>1.1916015E-2</v>
      </c>
      <c r="AO42" s="12">
        <f>1/1000*[1]PaperSectorMinusCoreVPAImp!AM$246</f>
        <v>1.4054778858062549E-2</v>
      </c>
      <c r="AP42" s="12">
        <f>1/1000*[1]PaperSectorMinusCoreVPAImp!AN$246</f>
        <v>1.7862289E-2</v>
      </c>
      <c r="AQ42" s="12">
        <f>1/1000*[1]PaperSectorMinusCoreVPAImp!AO$246</f>
        <v>3.2262132999999998E-2</v>
      </c>
      <c r="AR42" s="12">
        <f>1/1000*[1]PaperSectorMinusCoreVPAImp!AP$246</f>
        <v>1.9922248411799532E-2</v>
      </c>
      <c r="AS42" s="12">
        <f>1/1000*[1]PaperSectorMinusCoreVPAImp!AQ$246</f>
        <v>1.4872988E-2</v>
      </c>
      <c r="AT42" s="12">
        <f>1/1000*[1]PaperSectorMinusCoreVPAImp!AR$246</f>
        <v>1.1060107999999999E-2</v>
      </c>
      <c r="AU42" s="12">
        <f>1/1000*[1]PaperSectorMinusCoreVPAImp!AS$246</f>
        <v>9.8613722646144087E-3</v>
      </c>
      <c r="AV42" s="12">
        <f>1/1000*[1]PaperSectorMinusCoreVPAImp!AT$246</f>
        <v>1.4833304528030415E-2</v>
      </c>
      <c r="AW42" s="12">
        <f>1/1000*[1]PaperSectorMinusCoreVPAImp!AU$246</f>
        <v>1.0323779E-2</v>
      </c>
      <c r="AX42" s="12">
        <f>1/1000*[1]PaperSectorMinusCoreVPAImp!AV$246</f>
        <v>1.2252679000000001E-2</v>
      </c>
      <c r="AY42" s="12">
        <f>1/1000*[1]PaperSectorMinusCoreVPAImp!AW$246</f>
        <v>9.3663549999999981E-3</v>
      </c>
      <c r="AZ42" s="12">
        <f>1/1000*[1]PaperSectorMinusCoreVPAImp!AX$246</f>
        <v>1.2983456396999995E-2</v>
      </c>
      <c r="BA42" s="12">
        <f>1/1000*[1]PaperSectorMinusCoreVPAImp!AY$246</f>
        <v>0</v>
      </c>
      <c r="BB42" s="12">
        <f>1/1000*[1]PaperSectorMinusCoreVPAImp!AZ$246</f>
        <v>6.798084240000001E-3</v>
      </c>
      <c r="BC42" s="12">
        <f>1/1000*[1]PaperSectorMinusCoreVPAImp!BA$246</f>
        <v>0</v>
      </c>
      <c r="BD42" s="231"/>
    </row>
    <row r="43" spans="2:56">
      <c r="B43" s="5" t="s">
        <v>20</v>
      </c>
      <c r="C43" s="143">
        <f t="shared" ref="C43:M43" si="10">SUM(C30:C30)-SUM(C31:C42)</f>
        <v>6.9943999999999784E-2</v>
      </c>
      <c r="D43" s="10">
        <f t="shared" si="10"/>
        <v>2.4859593499999999E-2</v>
      </c>
      <c r="E43" s="10">
        <f t="shared" si="10"/>
        <v>8.6836999999999609E-3</v>
      </c>
      <c r="F43" s="10">
        <f t="shared" si="10"/>
        <v>5.6798734999999878E-3</v>
      </c>
      <c r="G43" s="10">
        <f t="shared" si="10"/>
        <v>1.0642191999999939E-2</v>
      </c>
      <c r="H43" s="10">
        <f t="shared" si="10"/>
        <v>1.0013902499999894E-2</v>
      </c>
      <c r="I43" s="10">
        <f t="shared" si="10"/>
        <v>8.2900335000000158E-3</v>
      </c>
      <c r="J43" s="73">
        <f t="shared" si="10"/>
        <v>1.0952491500000106E-2</v>
      </c>
      <c r="K43" s="73">
        <f t="shared" si="10"/>
        <v>8.0618294400001123E-3</v>
      </c>
      <c r="L43" s="73">
        <f t="shared" si="10"/>
        <v>3.9803015000000608E-3</v>
      </c>
      <c r="M43" s="10">
        <f t="shared" si="10"/>
        <v>1.5011195499999963E-2</v>
      </c>
      <c r="N43" s="10">
        <f>SUM(N30:N30)-SUM(N31:N42)</f>
        <v>6.5420438299998995E-3</v>
      </c>
      <c r="O43" s="10">
        <f t="shared" ref="O43:AB43" si="11">SUM(O30:O30)-SUM(O31:O42)</f>
        <v>6.4500608200001031E-3</v>
      </c>
      <c r="P43" s="10">
        <f>SUM(P30:P30)-SUM(P31:P42)</f>
        <v>1.9839777099999845E-2</v>
      </c>
      <c r="Q43" s="10">
        <f t="shared" si="11"/>
        <v>1.3357115870000102E-2</v>
      </c>
      <c r="R43" s="10">
        <f t="shared" si="11"/>
        <v>1.6079489550000048E-2</v>
      </c>
      <c r="S43" s="10">
        <f t="shared" si="11"/>
        <v>1.7380413049999932E-2</v>
      </c>
      <c r="T43" s="10">
        <f t="shared" si="11"/>
        <v>2.7984999953333367E-2</v>
      </c>
      <c r="U43" s="10">
        <f t="shared" si="11"/>
        <v>2.282129849999992E-2</v>
      </c>
      <c r="V43" s="10">
        <f t="shared" si="11"/>
        <v>4.8540305166666742E-2</v>
      </c>
      <c r="W43" s="10">
        <f t="shared" si="11"/>
        <v>2.5200139500000218E-2</v>
      </c>
      <c r="X43" s="10">
        <f t="shared" si="11"/>
        <v>2.6185232549999937E-2</v>
      </c>
      <c r="Y43" s="10">
        <f t="shared" si="11"/>
        <v>2.4383495512499964E-2</v>
      </c>
      <c r="Z43" s="10">
        <f t="shared" si="11"/>
        <v>0.11575268200000002</v>
      </c>
      <c r="AA43" s="10">
        <f t="shared" si="11"/>
        <v>2.4807570512500043E-2</v>
      </c>
      <c r="AB43" s="10">
        <f t="shared" si="11"/>
        <v>0</v>
      </c>
      <c r="AC43" s="4"/>
      <c r="AD43" s="77">
        <f t="shared" ref="AD43:BC43" si="12">SUM(AD30:AD30)-SUM(AD31:AD42)</f>
        <v>2.0225000000000021E-2</v>
      </c>
      <c r="AE43" s="12">
        <f t="shared" si="12"/>
        <v>1.0179000000000021E-2</v>
      </c>
      <c r="AF43" s="12">
        <f t="shared" si="12"/>
        <v>4.7600000000000142E-3</v>
      </c>
      <c r="AG43" s="12">
        <f t="shared" si="12"/>
        <v>3.3520000000000216E-3</v>
      </c>
      <c r="AH43" s="12">
        <f t="shared" si="12"/>
        <v>5.8076400000000028E-3</v>
      </c>
      <c r="AI43" s="12">
        <f t="shared" si="12"/>
        <v>6.0509249999999848E-3</v>
      </c>
      <c r="AJ43" s="12">
        <f t="shared" si="12"/>
        <v>5.3477300000000227E-3</v>
      </c>
      <c r="AK43" s="12">
        <f t="shared" si="12"/>
        <v>7.7527319999999844E-3</v>
      </c>
      <c r="AL43" s="12">
        <f t="shared" si="12"/>
        <v>8.7728871453605084E-3</v>
      </c>
      <c r="AM43" s="12">
        <f t="shared" si="12"/>
        <v>5.0396359999999585E-3</v>
      </c>
      <c r="AN43" s="12">
        <f t="shared" si="12"/>
        <v>9.8824179999999484E-3</v>
      </c>
      <c r="AO43" s="12">
        <f t="shared" si="12"/>
        <v>1.0003996214924371E-2</v>
      </c>
      <c r="AP43" s="12">
        <f t="shared" si="12"/>
        <v>9.7574340000000648E-3</v>
      </c>
      <c r="AQ43" s="12">
        <f t="shared" si="12"/>
        <v>1.5506251057304521E-2</v>
      </c>
      <c r="AR43" s="12">
        <f t="shared" si="12"/>
        <v>1.5249705475046227E-2</v>
      </c>
      <c r="AS43" s="12">
        <f t="shared" si="12"/>
        <v>1.401138795634177E-2</v>
      </c>
      <c r="AT43" s="12">
        <f t="shared" si="12"/>
        <v>1.6593406424398716E-2</v>
      </c>
      <c r="AU43" s="12">
        <f t="shared" si="12"/>
        <v>2.0612586655634424E-2</v>
      </c>
      <c r="AV43" s="12">
        <f t="shared" si="12"/>
        <v>2.1507979349935313E-2</v>
      </c>
      <c r="AW43" s="12">
        <f t="shared" si="12"/>
        <v>2.218779100000004E-2</v>
      </c>
      <c r="AX43" s="12">
        <f t="shared" si="12"/>
        <v>1.8894832000000056E-2</v>
      </c>
      <c r="AY43" s="12">
        <f t="shared" si="12"/>
        <v>2.1121020000000046E-2</v>
      </c>
      <c r="AZ43" s="12">
        <f t="shared" si="12"/>
        <v>2.4030566579000046E-2</v>
      </c>
      <c r="BA43" s="12">
        <f t="shared" si="12"/>
        <v>1.5228688000000018E-2</v>
      </c>
      <c r="BB43" s="12">
        <f t="shared" si="12"/>
        <v>2.548743198999992E-2</v>
      </c>
      <c r="BC43" s="12">
        <f t="shared" si="12"/>
        <v>0</v>
      </c>
      <c r="BD43" s="231"/>
    </row>
    <row r="44" spans="2:56" ht="17.149999999999999" customHeight="1">
      <c r="B44" s="11" t="s">
        <v>122</v>
      </c>
      <c r="C44" s="49">
        <f t="shared" ref="C44:AB44" si="13">C5-SUM(C6,C10,C14,C18,C30)</f>
        <v>0.2272431874700005</v>
      </c>
      <c r="D44" s="50">
        <f t="shared" si="13"/>
        <v>0.23403059832999906</v>
      </c>
      <c r="E44" s="50">
        <f t="shared" si="13"/>
        <v>0.34738608249999992</v>
      </c>
      <c r="F44" s="50">
        <f t="shared" si="13"/>
        <v>0.29205651060999971</v>
      </c>
      <c r="G44" s="50">
        <f t="shared" si="13"/>
        <v>0.38160844886999934</v>
      </c>
      <c r="H44" s="50">
        <f t="shared" si="13"/>
        <v>0.35523834613000016</v>
      </c>
      <c r="I44" s="50">
        <f t="shared" si="13"/>
        <v>0.39036099099999788</v>
      </c>
      <c r="J44" s="75">
        <f t="shared" si="13"/>
        <v>0.45993079610999743</v>
      </c>
      <c r="K44" s="75">
        <f t="shared" si="13"/>
        <v>0.35233472728999882</v>
      </c>
      <c r="L44" s="75">
        <f t="shared" si="13"/>
        <v>0.29740419891000069</v>
      </c>
      <c r="M44" s="50">
        <f t="shared" si="13"/>
        <v>0.5770776574099985</v>
      </c>
      <c r="N44" s="50">
        <f t="shared" si="13"/>
        <v>0.42521915612999983</v>
      </c>
      <c r="O44" s="50">
        <f t="shared" si="13"/>
        <v>0.34603074657999855</v>
      </c>
      <c r="P44" s="50">
        <f t="shared" si="13"/>
        <v>0.2907934218900019</v>
      </c>
      <c r="Q44" s="50">
        <f t="shared" si="13"/>
        <v>0.30368755598000163</v>
      </c>
      <c r="R44" s="50">
        <f t="shared" si="13"/>
        <v>0.32251900606000206</v>
      </c>
      <c r="S44" s="50">
        <f t="shared" si="13"/>
        <v>0.35528755056000527</v>
      </c>
      <c r="T44" s="50">
        <f t="shared" si="13"/>
        <v>0.34510028882999677</v>
      </c>
      <c r="U44" s="50">
        <f t="shared" si="13"/>
        <v>0.42830617845000507</v>
      </c>
      <c r="V44" s="50">
        <f t="shared" si="13"/>
        <v>0.44449850054333329</v>
      </c>
      <c r="W44" s="50">
        <f t="shared" si="13"/>
        <v>0.43042387554545503</v>
      </c>
      <c r="X44" s="50">
        <f t="shared" si="13"/>
        <v>0.46169092298999637</v>
      </c>
      <c r="Y44" s="50">
        <f t="shared" si="13"/>
        <v>0.26666929221900126</v>
      </c>
      <c r="Z44" s="50">
        <f t="shared" si="13"/>
        <v>0.50136894104999974</v>
      </c>
      <c r="AA44" s="50">
        <f t="shared" si="13"/>
        <v>0.31924620732700326</v>
      </c>
      <c r="AB44" s="50">
        <f t="shared" si="13"/>
        <v>0</v>
      </c>
      <c r="AC44" s="4"/>
      <c r="AD44" s="49">
        <f t="shared" ref="AD44:BC44" si="14">AD5-SUM(AD6,AD10,AD14,AD18,AD30)</f>
        <v>3.7885403999999956E-2</v>
      </c>
      <c r="AE44" s="50">
        <f t="shared" si="14"/>
        <v>3.4482720000000078E-2</v>
      </c>
      <c r="AF44" s="50">
        <f t="shared" si="14"/>
        <v>3.8710801000000128E-2</v>
      </c>
      <c r="AG44" s="50">
        <f t="shared" si="14"/>
        <v>3.6543380000000125E-2</v>
      </c>
      <c r="AH44" s="50">
        <f t="shared" si="14"/>
        <v>5.4787541000000051E-2</v>
      </c>
      <c r="AI44" s="50">
        <f t="shared" si="14"/>
        <v>4.692223399999973E-2</v>
      </c>
      <c r="AJ44" s="50">
        <f t="shared" si="14"/>
        <v>6.1608641000000297E-2</v>
      </c>
      <c r="AK44" s="50">
        <f t="shared" si="14"/>
        <v>8.5817279999999663E-2</v>
      </c>
      <c r="AL44" s="50">
        <f t="shared" si="14"/>
        <v>8.5534442512022135E-2</v>
      </c>
      <c r="AM44" s="50">
        <f t="shared" si="14"/>
        <v>6.2706869196179849E-2</v>
      </c>
      <c r="AN44" s="50">
        <f t="shared" si="14"/>
        <v>0.12159686201053299</v>
      </c>
      <c r="AO44" s="50">
        <f t="shared" si="14"/>
        <v>0.11315332892601937</v>
      </c>
      <c r="AP44" s="50">
        <f t="shared" si="14"/>
        <v>9.2207079000000025E-2</v>
      </c>
      <c r="AQ44" s="50">
        <f t="shared" si="14"/>
        <v>7.9968230084952463E-2</v>
      </c>
      <c r="AR44" s="50">
        <f t="shared" si="14"/>
        <v>8.4982885871376368E-2</v>
      </c>
      <c r="AS44" s="50">
        <f t="shared" si="14"/>
        <v>8.03571223902666E-2</v>
      </c>
      <c r="AT44" s="50">
        <f t="shared" si="14"/>
        <v>8.7338304467490024E-2</v>
      </c>
      <c r="AU44" s="50">
        <f t="shared" si="14"/>
        <v>8.4829145335379108E-2</v>
      </c>
      <c r="AV44" s="50">
        <f t="shared" si="14"/>
        <v>0.11244271759929969</v>
      </c>
      <c r="AW44" s="50">
        <f t="shared" si="14"/>
        <v>0.11800418199999929</v>
      </c>
      <c r="AX44" s="50">
        <f t="shared" si="14"/>
        <v>0.10841615799999982</v>
      </c>
      <c r="AY44" s="50">
        <f t="shared" si="14"/>
        <v>0.11554462599999882</v>
      </c>
      <c r="AZ44" s="50">
        <f t="shared" si="14"/>
        <v>8.5468026659999197E-2</v>
      </c>
      <c r="BA44" s="50">
        <f t="shared" si="14"/>
        <v>8.9302914999999872E-2</v>
      </c>
      <c r="BB44" s="50">
        <f t="shared" si="14"/>
        <v>0.10915501335000011</v>
      </c>
      <c r="BC44" s="50">
        <f t="shared" si="14"/>
        <v>0</v>
      </c>
      <c r="BD44" s="231"/>
    </row>
    <row r="45" spans="2:56">
      <c r="B45" s="5" t="s">
        <v>23</v>
      </c>
      <c r="C45" s="77">
        <f>1/$A$1*[1]PaperSectorMinusCoreVPAImp!$B$15</f>
        <v>2.007668747E-2</v>
      </c>
      <c r="D45" s="12">
        <f>1/$A$1*[1]PaperSectorMinusCoreVPAImp!$C$15</f>
        <v>1.544896733E-2</v>
      </c>
      <c r="E45" s="12">
        <f>1/$A$1*[1]PaperSectorMinusCoreVPAImp!$D$15</f>
        <v>1.55946855E-2</v>
      </c>
      <c r="F45" s="12">
        <f>1/$A$1*[1]PaperSectorMinusCoreVPAImp!$E$15</f>
        <v>1.9838942909999997E-2</v>
      </c>
      <c r="G45" s="12">
        <f>1/$A$1*[1]PaperSectorMinusCoreVPAImp!$F$15</f>
        <v>1.9729412179999999E-2</v>
      </c>
      <c r="H45" s="12">
        <f>1/$A$1*[1]PaperSectorMinusCoreVPAImp!$G$15</f>
        <v>2.244732323E-2</v>
      </c>
      <c r="I45" s="12">
        <f>1/$A$1*[1]PaperSectorMinusCoreVPAImp!$H$15</f>
        <v>6.4129653629999991E-2</v>
      </c>
      <c r="J45" s="67">
        <f>1/$A$1*[1]PaperSectorMinusCoreVPAImp!$I$15</f>
        <v>9.5884849339999995E-2</v>
      </c>
      <c r="K45" s="67">
        <f>1/$A$1*[1]PaperSectorMinusCoreVPAImp!J$15</f>
        <v>8.9271937999999995E-2</v>
      </c>
      <c r="L45" s="67">
        <f>1/$A$1*[1]PaperSectorMinusCoreVPAImp!K$15</f>
        <v>6.3647055679999995E-2</v>
      </c>
      <c r="M45" s="12">
        <f>1/$A$1*[1]PaperSectorMinusCoreVPAImp!L$15</f>
        <v>0.11164202597999999</v>
      </c>
      <c r="N45" s="12">
        <f>1/$A$1*[1]PaperSectorMinusCoreVPAImp!M$15</f>
        <v>8.3354156099999993E-2</v>
      </c>
      <c r="O45" s="12">
        <f>1/$A$1*[1]PaperSectorMinusCoreVPAImp!N$15</f>
        <v>4.7543913469999997E-2</v>
      </c>
      <c r="P45" s="12">
        <f>1/$A$1*[1]PaperSectorMinusCoreVPAImp!O$15</f>
        <v>3.7446509940000004E-2</v>
      </c>
      <c r="Q45" s="12">
        <f>1/$A$1*[1]PaperSectorMinusCoreVPAImp!P$15</f>
        <v>6.349062993E-2</v>
      </c>
      <c r="R45" s="12">
        <f>1/$A$1*[1]PaperSectorMinusCoreVPAImp!Q$15</f>
        <v>8.3515295500000003E-2</v>
      </c>
      <c r="S45" s="12">
        <f>1/$A$1*[1]PaperSectorMinusCoreVPAImp!R$15</f>
        <v>4.8525539999999999E-2</v>
      </c>
      <c r="T45" s="12">
        <f>1/$A$1*[1]PaperSectorMinusCoreVPAImp!S$15</f>
        <v>3.0937577089999998E-2</v>
      </c>
      <c r="U45" s="12">
        <f>1/$A$1*[1]PaperSectorMinusCoreVPAImp!T$15</f>
        <v>5.5108299959999996E-2</v>
      </c>
      <c r="V45" s="12">
        <f>1/$A$1*[1]PaperSectorMinusCoreVPAImp!U$15</f>
        <v>2.8649322333333335E-2</v>
      </c>
      <c r="W45" s="12">
        <f>1/$A$1*[1]PaperSectorMinusCoreVPAImp!V$15</f>
        <v>3.6978964399999995E-2</v>
      </c>
      <c r="X45" s="12">
        <f>1/$A$1*[1]PaperSectorMinusCoreVPAImp!W$15</f>
        <v>8.0185229100000005E-2</v>
      </c>
      <c r="Y45" s="12">
        <f>1/$A$1*[1]PaperSectorMinusCoreVPAImp!X$15</f>
        <v>3.4817722642500007E-2</v>
      </c>
      <c r="Z45" s="12">
        <f>1/$A$1*[1]PaperSectorMinusCoreVPAImp!Y$15</f>
        <v>5.8845499999999994E-6</v>
      </c>
      <c r="AA45" s="12">
        <f>1/$A$1*[1]PaperSectorMinusCoreVPAImp!Z$15</f>
        <v>2.8502888256499999E-2</v>
      </c>
      <c r="AB45" s="12">
        <f>1/$A$1*[1]PaperSectorMinusCoreVPAImp!AA$15</f>
        <v>0</v>
      </c>
      <c r="AC45" s="4"/>
      <c r="AD45" s="77">
        <f>1/1000*[1]PaperSectorMinusCoreVPAImp!AB$15</f>
        <v>6.0384040000000007E-3</v>
      </c>
      <c r="AE45" s="12">
        <f>1/1000*[1]PaperSectorMinusCoreVPAImp!AC$15</f>
        <v>4.40472E-3</v>
      </c>
      <c r="AF45" s="12">
        <f>1/1000*[1]PaperSectorMinusCoreVPAImp!AD$15</f>
        <v>5.0698010000000005E-3</v>
      </c>
      <c r="AG45" s="12">
        <f>1/1000*[1]PaperSectorMinusCoreVPAImp!AE$15</f>
        <v>5.8381379999999997E-3</v>
      </c>
      <c r="AH45" s="12">
        <f>1/1000*[1]PaperSectorMinusCoreVPAImp!AF$15</f>
        <v>4.573662E-3</v>
      </c>
      <c r="AI45" s="12">
        <f>1/1000*[1]PaperSectorMinusCoreVPAImp!AG$15</f>
        <v>5.3053639999999999E-3</v>
      </c>
      <c r="AJ45" s="12">
        <f>1/1000*[1]PaperSectorMinusCoreVPAImp!AH$15</f>
        <v>1.2439783000000001E-2</v>
      </c>
      <c r="AK45" s="12">
        <f>1/1000*[1]PaperSectorMinusCoreVPAImp!AI$15</f>
        <v>2.0801358000000002E-2</v>
      </c>
      <c r="AL45" s="12">
        <f>1/1000*[1]PaperSectorMinusCoreVPAImp!AJ$15</f>
        <v>2.09639317245684E-2</v>
      </c>
      <c r="AM45" s="12">
        <f>1/1000*[1]PaperSectorMinusCoreVPAImp!AK$15</f>
        <v>1.7004561868218651E-2</v>
      </c>
      <c r="AN45" s="12">
        <f>1/1000*[1]PaperSectorMinusCoreVPAImp!AL$15</f>
        <v>2.6971593858361658E-2</v>
      </c>
      <c r="AO45" s="12">
        <f>1/1000*[1]PaperSectorMinusCoreVPAImp!AM$15</f>
        <v>2.0729622057890289E-2</v>
      </c>
      <c r="AP45" s="12">
        <f>1/1000*[1]PaperSectorMinusCoreVPAImp!AN$15</f>
        <v>1.1192361E-2</v>
      </c>
      <c r="AQ45" s="12">
        <f>1/1000*[1]PaperSectorMinusCoreVPAImp!AO$15</f>
        <v>8.8980289738137073E-3</v>
      </c>
      <c r="AR45" s="12">
        <f>1/1000*[1]PaperSectorMinusCoreVPAImp!AP$15</f>
        <v>1.2438683842183674E-2</v>
      </c>
      <c r="AS45" s="12">
        <f>1/1000*[1]PaperSectorMinusCoreVPAImp!AQ$15</f>
        <v>1.4921103999999998E-2</v>
      </c>
      <c r="AT45" s="12">
        <f>1/1000*[1]PaperSectorMinusCoreVPAImp!AR$15</f>
        <v>8.5125789999999993E-3</v>
      </c>
      <c r="AU45" s="12">
        <f>1/1000*[1]PaperSectorMinusCoreVPAImp!AS$15</f>
        <v>5.7921176843078528E-3</v>
      </c>
      <c r="AV45" s="12">
        <f>1/1000*[1]PaperSectorMinusCoreVPAImp!AT$15</f>
        <v>1.1448850108421508E-2</v>
      </c>
      <c r="AW45" s="12">
        <f>1/1000*[1]PaperSectorMinusCoreVPAImp!AU$15</f>
        <v>7.0069369999999995E-3</v>
      </c>
      <c r="AX45" s="12">
        <f>1/1000*[1]PaperSectorMinusCoreVPAImp!AV$15</f>
        <v>5.0148789999999999E-3</v>
      </c>
      <c r="AY45" s="12">
        <f>1/1000*[1]PaperSectorMinusCoreVPAImp!AW$15</f>
        <v>1.1678965999999999E-2</v>
      </c>
      <c r="AZ45" s="12">
        <f>1/1000*[1]PaperSectorMinusCoreVPAImp!AX$15</f>
        <v>9.8445299449999961E-3</v>
      </c>
      <c r="BA45" s="12">
        <f>1/1000*[1]PaperSectorMinusCoreVPAImp!AY$15</f>
        <v>1.4619999999999999E-6</v>
      </c>
      <c r="BB45" s="12">
        <f>1/1000*[1]PaperSectorMinusCoreVPAImp!AZ$15</f>
        <v>5.4238773599999991E-3</v>
      </c>
      <c r="BC45" s="12">
        <f>1/1000*[1]PaperSectorMinusCoreVPAImp!BA$15</f>
        <v>0</v>
      </c>
      <c r="BD45" s="231"/>
    </row>
    <row r="46" spans="2:56">
      <c r="B46" s="5" t="s">
        <v>80</v>
      </c>
      <c r="C46" s="77">
        <f>1/$A$1*[1]PaperSectorMinusCoreVPAImp!$B$108</f>
        <v>7.1329999999999996E-3</v>
      </c>
      <c r="D46" s="12">
        <f>1/$A$1*[1]PaperSectorMinusCoreVPAImp!$C$108</f>
        <v>2.9146750499999999E-2</v>
      </c>
      <c r="E46" s="12">
        <f>1/$A$1*[1]PaperSectorMinusCoreVPAImp!$D$108</f>
        <v>2.2063019999999998E-3</v>
      </c>
      <c r="F46" s="12">
        <f>1/$A$1*[1]PaperSectorMinusCoreVPAImp!$E$108</f>
        <v>4.3572059999999998E-3</v>
      </c>
      <c r="G46" s="12">
        <f>1/$A$1*[1]PaperSectorMinusCoreVPAImp!$F$108</f>
        <v>6.2911345E-3</v>
      </c>
      <c r="H46" s="12">
        <f>1/$A$1*[1]PaperSectorMinusCoreVPAImp!$G$108</f>
        <v>5.0461984999999997E-3</v>
      </c>
      <c r="I46" s="12">
        <f>1/$A$1*[1]PaperSectorMinusCoreVPAImp!$H$108</f>
        <v>1.0595983999999999E-2</v>
      </c>
      <c r="J46" s="67">
        <f>1/$A$1*[1]PaperSectorMinusCoreVPAImp!$I$108</f>
        <v>1.5776360999999999E-2</v>
      </c>
      <c r="K46" s="67">
        <f>1/$A$1*[1]PaperSectorMinusCoreVPAImp!J$108</f>
        <v>2.00855055E-2</v>
      </c>
      <c r="L46" s="67">
        <f>1/$A$1*[1]PaperSectorMinusCoreVPAImp!K$108</f>
        <v>1.2168243E-2</v>
      </c>
      <c r="M46" s="12">
        <f>1/$A$1*[1]PaperSectorMinusCoreVPAImp!L$108</f>
        <v>3.3674100999999998E-2</v>
      </c>
      <c r="N46" s="12">
        <f>1/$A$1*[1]PaperSectorMinusCoreVPAImp!M$108</f>
        <v>2.0539270499999998E-2</v>
      </c>
      <c r="O46" s="12">
        <f>1/$A$1*[1]PaperSectorMinusCoreVPAImp!N$108</f>
        <v>2.28447765E-2</v>
      </c>
      <c r="P46" s="12">
        <f>1/$A$1*[1]PaperSectorMinusCoreVPAImp!O$108</f>
        <v>2.1701561689999999E-2</v>
      </c>
      <c r="Q46" s="12">
        <f>1/$A$1*[1]PaperSectorMinusCoreVPAImp!P$108</f>
        <v>1.37711455E-2</v>
      </c>
      <c r="R46" s="12">
        <f>1/$A$1*[1]PaperSectorMinusCoreVPAImp!Q$108</f>
        <v>1.7690168999999999E-2</v>
      </c>
      <c r="S46" s="12">
        <f>1/$A$1*[1]PaperSectorMinusCoreVPAImp!R$108</f>
        <v>1.91975385E-2</v>
      </c>
      <c r="T46" s="12">
        <f>1/$A$1*[1]PaperSectorMinusCoreVPAImp!S$108</f>
        <v>1.1982106499999999E-2</v>
      </c>
      <c r="U46" s="12">
        <f>1/$A$1*[1]PaperSectorMinusCoreVPAImp!T$108</f>
        <v>1.9291793499999998E-2</v>
      </c>
      <c r="V46" s="12">
        <f>1/$A$1*[1]PaperSectorMinusCoreVPAImp!U$108</f>
        <v>3.22232925E-2</v>
      </c>
      <c r="W46" s="12">
        <f>1/$A$1*[1]PaperSectorMinusCoreVPAImp!V$108</f>
        <v>3.1973244545454541E-2</v>
      </c>
      <c r="X46" s="12">
        <f>1/$A$1*[1]PaperSectorMinusCoreVPAImp!W$108</f>
        <v>8.2439559999999995E-2</v>
      </c>
      <c r="Y46" s="12">
        <f>1/$A$1*[1]PaperSectorMinusCoreVPAImp!X$108</f>
        <v>3.956829773050001E-2</v>
      </c>
      <c r="Z46" s="12">
        <f>1/$A$1*[1]PaperSectorMinusCoreVPAImp!Y$108</f>
        <v>0</v>
      </c>
      <c r="AA46" s="12">
        <f>1/$A$1*[1]PaperSectorMinusCoreVPAImp!Z$108</f>
        <v>3.6899945322999991E-2</v>
      </c>
      <c r="AB46" s="12">
        <f>1/$A$1*[1]PaperSectorMinusCoreVPAImp!AA$108</f>
        <v>0</v>
      </c>
      <c r="AC46" s="4"/>
      <c r="AD46" s="77">
        <f>1/1000*[1]PaperSectorMinusCoreVPAImp!AB$108</f>
        <v>1.6120000000000002E-3</v>
      </c>
      <c r="AE46" s="12">
        <f>1/1000*[1]PaperSectorMinusCoreVPAImp!AC$108</f>
        <v>4.6419999999999994E-3</v>
      </c>
      <c r="AF46" s="12">
        <f>1/1000*[1]PaperSectorMinusCoreVPAImp!AD$108</f>
        <v>7.6800000000000002E-4</v>
      </c>
      <c r="AG46" s="12">
        <f>1/1000*[1]PaperSectorMinusCoreVPAImp!AE$108</f>
        <v>1.3370000000000001E-3</v>
      </c>
      <c r="AH46" s="12">
        <f>1/1000*[1]PaperSectorMinusCoreVPAImp!AF$108</f>
        <v>1.9480000000000001E-3</v>
      </c>
      <c r="AI46" s="12">
        <f>1/1000*[1]PaperSectorMinusCoreVPAImp!AG$108</f>
        <v>2.2051090000000002E-3</v>
      </c>
      <c r="AJ46" s="12">
        <f>1/1000*[1]PaperSectorMinusCoreVPAImp!AH$108</f>
        <v>3.8686020000000001E-3</v>
      </c>
      <c r="AK46" s="12">
        <f>1/1000*[1]PaperSectorMinusCoreVPAImp!AI$108</f>
        <v>5.4527460000000005E-3</v>
      </c>
      <c r="AL46" s="12">
        <f>1/1000*[1]PaperSectorMinusCoreVPAImp!AJ$108</f>
        <v>1.0097668876732033E-2</v>
      </c>
      <c r="AM46" s="12">
        <f>1/1000*[1]PaperSectorMinusCoreVPAImp!AK$108</f>
        <v>6.4836859999999998E-3</v>
      </c>
      <c r="AN46" s="12">
        <f>1/1000*[1]PaperSectorMinusCoreVPAImp!AL$108</f>
        <v>1.17117E-2</v>
      </c>
      <c r="AO46" s="12">
        <f>1/1000*[1]PaperSectorMinusCoreVPAImp!AM$108</f>
        <v>1.0212284E-2</v>
      </c>
      <c r="AP46" s="12">
        <f>1/1000*[1]PaperSectorMinusCoreVPAImp!AN$108</f>
        <v>9.1241539999999989E-3</v>
      </c>
      <c r="AQ46" s="12">
        <f>1/1000*[1]PaperSectorMinusCoreVPAImp!AO$108</f>
        <v>1.0800373976513901E-2</v>
      </c>
      <c r="AR46" s="12">
        <f>1/1000*[1]PaperSectorMinusCoreVPAImp!AP$108</f>
        <v>7.3565649999999998E-3</v>
      </c>
      <c r="AS46" s="12">
        <f>1/1000*[1]PaperSectorMinusCoreVPAImp!AQ$108</f>
        <v>1.1723292E-2</v>
      </c>
      <c r="AT46" s="12">
        <f>1/1000*[1]PaperSectorMinusCoreVPAImp!AR$108</f>
        <v>1.0591671E-2</v>
      </c>
      <c r="AU46" s="12">
        <f>1/1000*[1]PaperSectorMinusCoreVPAImp!AS$108</f>
        <v>4.5854354877011075E-3</v>
      </c>
      <c r="AV46" s="12">
        <f>1/1000*[1]PaperSectorMinusCoreVPAImp!AT$108</f>
        <v>7.260599140348694E-3</v>
      </c>
      <c r="AW46" s="12">
        <f>1/1000*[1]PaperSectorMinusCoreVPAImp!AU$108</f>
        <v>1.6690151E-2</v>
      </c>
      <c r="AX46" s="12">
        <f>1/1000*[1]PaperSectorMinusCoreVPAImp!AV$108</f>
        <v>1.4365219E-2</v>
      </c>
      <c r="AY46" s="12">
        <f>1/1000*[1]PaperSectorMinusCoreVPAImp!AW$108</f>
        <v>2.9363301000000001E-2</v>
      </c>
      <c r="AZ46" s="12">
        <f>1/1000*[1]PaperSectorMinusCoreVPAImp!AX$108</f>
        <v>1.5567561449999998E-2</v>
      </c>
      <c r="BA46" s="12">
        <f>1/1000*[1]PaperSectorMinusCoreVPAImp!AY$108</f>
        <v>0</v>
      </c>
      <c r="BB46" s="12">
        <f>1/1000*[1]PaperSectorMinusCoreVPAImp!AZ$108</f>
        <v>1.9153615269999993E-2</v>
      </c>
      <c r="BC46" s="12">
        <f>1/1000*[1]PaperSectorMinusCoreVPAImp!BA$108</f>
        <v>0</v>
      </c>
      <c r="BD46" s="231"/>
    </row>
    <row r="47" spans="2:56">
      <c r="B47" s="5" t="s">
        <v>24</v>
      </c>
      <c r="C47" s="77">
        <f>1/$A$1*[1]PaperSectorMinusCoreVPAImp!$B$163</f>
        <v>0.13837050000000001</v>
      </c>
      <c r="D47" s="12">
        <f>1/$A$1*[1]PaperSectorMinusCoreVPAImp!$C$163</f>
        <v>0.11399230449999999</v>
      </c>
      <c r="E47" s="12">
        <f>1/$A$1*[1]PaperSectorMinusCoreVPAImp!$D$163</f>
        <v>7.8112035499999996E-2</v>
      </c>
      <c r="F47" s="12">
        <f>1/$A$1*[1]PaperSectorMinusCoreVPAImp!$E$163</f>
        <v>7.2065897199999993E-2</v>
      </c>
      <c r="G47" s="12">
        <f>1/$A$1*[1]PaperSectorMinusCoreVPAImp!$F$163</f>
        <v>8.6640858689999989E-2</v>
      </c>
      <c r="H47" s="12">
        <f>1/$A$1*[1]PaperSectorMinusCoreVPAImp!$G$163</f>
        <v>8.4568385399999987E-2</v>
      </c>
      <c r="I47" s="12">
        <f>1/$A$1*[1]PaperSectorMinusCoreVPAImp!$H$163</f>
        <v>0.10847239137</v>
      </c>
      <c r="J47" s="67">
        <f>1/$A$1*[1]PaperSectorMinusCoreVPAImp!$I$163</f>
        <v>0.10784931020999999</v>
      </c>
      <c r="K47" s="67">
        <f>1/$A$1*[1]PaperSectorMinusCoreVPAImp!J$163</f>
        <v>8.1506306789999983E-2</v>
      </c>
      <c r="L47" s="67">
        <f>1/$A$1*[1]PaperSectorMinusCoreVPAImp!K$163</f>
        <v>9.351613822999999E-2</v>
      </c>
      <c r="M47" s="12">
        <f>1/$A$1*[1]PaperSectorMinusCoreVPAImp!L$163</f>
        <v>0.14375148570999999</v>
      </c>
      <c r="N47" s="12">
        <f>1/$A$1*[1]PaperSectorMinusCoreVPAImp!M$163</f>
        <v>0.11691076836999999</v>
      </c>
      <c r="O47" s="12">
        <f>1/$A$1*[1]PaperSectorMinusCoreVPAImp!N$163</f>
        <v>0.12218040661</v>
      </c>
      <c r="P47" s="12">
        <f>1/$A$1*[1]PaperSectorMinusCoreVPAImp!O$163</f>
        <v>4.3957434759999997E-2</v>
      </c>
      <c r="Q47" s="12">
        <f>1/$A$1*[1]PaperSectorMinusCoreVPAImp!P$163</f>
        <v>5.5733128399999998E-2</v>
      </c>
      <c r="R47" s="12">
        <f>1/$A$1*[1]PaperSectorMinusCoreVPAImp!Q$163</f>
        <v>7.0810174320000002E-2</v>
      </c>
      <c r="S47" s="12">
        <f>1/$A$1*[1]PaperSectorMinusCoreVPAImp!R$163</f>
        <v>9.1642219319999996E-2</v>
      </c>
      <c r="T47" s="12">
        <f>1/$A$1*[1]PaperSectorMinusCoreVPAImp!S$163</f>
        <v>0.11469007817</v>
      </c>
      <c r="U47" s="12">
        <f>1/$A$1*[1]PaperSectorMinusCoreVPAImp!T$163</f>
        <v>0.14278814400000001</v>
      </c>
      <c r="V47" s="12">
        <f>1/$A$1*[1]PaperSectorMinusCoreVPAImp!U$163</f>
        <v>0.16575891495</v>
      </c>
      <c r="W47" s="12">
        <f>1/$A$1*[1]PaperSectorMinusCoreVPAImp!V$163</f>
        <v>0.16642516359999998</v>
      </c>
      <c r="X47" s="12">
        <f>1/$A$1*[1]PaperSectorMinusCoreVPAImp!W$163</f>
        <v>0.11690574759</v>
      </c>
      <c r="Y47" s="12">
        <f>1/$A$1*[1]PaperSectorMinusCoreVPAImp!X$163</f>
        <v>6.3386411711500001E-2</v>
      </c>
      <c r="Z47" s="12">
        <f>1/$A$1*[1]PaperSectorMinusCoreVPAImp!Y$163</f>
        <v>0.15696772349999999</v>
      </c>
      <c r="AA47" s="12">
        <f>1/$A$1*[1]PaperSectorMinusCoreVPAImp!Z$163</f>
        <v>0.15238343187299999</v>
      </c>
      <c r="AB47" s="12">
        <f>1/$A$1*[1]PaperSectorMinusCoreVPAImp!AA$163</f>
        <v>0</v>
      </c>
      <c r="AC47" s="4"/>
      <c r="AD47" s="77">
        <f>1/1000*[1]PaperSectorMinusCoreVPAImp!AB$163</f>
        <v>2.0216000000000001E-2</v>
      </c>
      <c r="AE47" s="12">
        <f>1/1000*[1]PaperSectorMinusCoreVPAImp!AC$163</f>
        <v>1.2758000000000002E-2</v>
      </c>
      <c r="AF47" s="12">
        <f>1/1000*[1]PaperSectorMinusCoreVPAImp!AD$163</f>
        <v>7.3149999999999995E-3</v>
      </c>
      <c r="AG47" s="12">
        <f>1/1000*[1]PaperSectorMinusCoreVPAImp!AE$163</f>
        <v>7.7092419999999998E-3</v>
      </c>
      <c r="AH47" s="12">
        <f>1/1000*[1]PaperSectorMinusCoreVPAImp!AF$163</f>
        <v>1.0901824999999999E-2</v>
      </c>
      <c r="AI47" s="12">
        <f>1/1000*[1]PaperSectorMinusCoreVPAImp!AG$163</f>
        <v>1.0114854E-2</v>
      </c>
      <c r="AJ47" s="12">
        <f>1/1000*[1]PaperSectorMinusCoreVPAImp!AH$163</f>
        <v>1.4403472E-2</v>
      </c>
      <c r="AK47" s="12">
        <f>1/1000*[1]PaperSectorMinusCoreVPAImp!AI$163</f>
        <v>1.6919778E-2</v>
      </c>
      <c r="AL47" s="12">
        <f>1/1000*[1]PaperSectorMinusCoreVPAImp!AJ$163</f>
        <v>1.3730111688300919E-2</v>
      </c>
      <c r="AM47" s="12">
        <f>1/1000*[1]PaperSectorMinusCoreVPAImp!AK$163</f>
        <v>1.273706532796076E-2</v>
      </c>
      <c r="AN47" s="12">
        <f>1/1000*[1]PaperSectorMinusCoreVPAImp!AL$163</f>
        <v>2.5986225928395435E-2</v>
      </c>
      <c r="AO47" s="12">
        <f>1/1000*[1]PaperSectorMinusCoreVPAImp!AM$163</f>
        <v>2.4725278116065858E-2</v>
      </c>
      <c r="AP47" s="12">
        <f>1/1000*[1]PaperSectorMinusCoreVPAImp!AN$163</f>
        <v>2.2261138E-2</v>
      </c>
      <c r="AQ47" s="12">
        <f>1/1000*[1]PaperSectorMinusCoreVPAImp!AO$163</f>
        <v>1.0619342199602999E-2</v>
      </c>
      <c r="AR47" s="12">
        <f>1/1000*[1]PaperSectorMinusCoreVPAImp!AP$163</f>
        <v>1.5147994448921431E-2</v>
      </c>
      <c r="AS47" s="12">
        <f>1/1000*[1]PaperSectorMinusCoreVPAImp!AQ$163</f>
        <v>1.7663839817306203E-2</v>
      </c>
      <c r="AT47" s="12">
        <f>1/1000*[1]PaperSectorMinusCoreVPAImp!AR$163</f>
        <v>1.9055459556600526E-2</v>
      </c>
      <c r="AU47" s="12">
        <f>1/1000*[1]PaperSectorMinusCoreVPAImp!AS$163</f>
        <v>2.6724505597821718E-2</v>
      </c>
      <c r="AV47" s="12">
        <f>1/1000*[1]PaperSectorMinusCoreVPAImp!AT$163</f>
        <v>4.0331626210807936E-2</v>
      </c>
      <c r="AW47" s="12">
        <f>1/1000*[1]PaperSectorMinusCoreVPAImp!AU$163</f>
        <v>4.4122874999999999E-2</v>
      </c>
      <c r="AX47" s="12">
        <f>1/1000*[1]PaperSectorMinusCoreVPAImp!AV$163</f>
        <v>4.6363397000000001E-2</v>
      </c>
      <c r="AY47" s="12">
        <f>1/1000*[1]PaperSectorMinusCoreVPAImp!AW$163</f>
        <v>3.1022475999999997E-2</v>
      </c>
      <c r="AZ47" s="12">
        <f>1/1000*[1]PaperSectorMinusCoreVPAImp!AX$163</f>
        <v>1.4146422911999999E-2</v>
      </c>
      <c r="BA47" s="12">
        <f>1/1000*[1]PaperSectorMinusCoreVPAImp!AY$163</f>
        <v>4.5007799000000001E-2</v>
      </c>
      <c r="BB47" s="12">
        <f>1/1000*[1]PaperSectorMinusCoreVPAImp!AZ$163</f>
        <v>2.718677211E-2</v>
      </c>
      <c r="BC47" s="12">
        <f>1/1000*[1]PaperSectorMinusCoreVPAImp!BA$163</f>
        <v>0</v>
      </c>
      <c r="BD47" s="231"/>
    </row>
    <row r="48" spans="2:56">
      <c r="B48" s="5" t="s">
        <v>57</v>
      </c>
      <c r="C48" s="77">
        <f>1/$A$1*[1]PaperSectorMinusCoreVPAImp!$B$171</f>
        <v>2.3869999999999998E-3</v>
      </c>
      <c r="D48" s="12">
        <f>1/$A$1*[1]PaperSectorMinusCoreVPAImp!$C$171</f>
        <v>3.2836264999999997E-3</v>
      </c>
      <c r="E48" s="12">
        <f>1/$A$1*[1]PaperSectorMinusCoreVPAImp!$D$171</f>
        <v>7.0604185000000003E-3</v>
      </c>
      <c r="F48" s="12">
        <f>1/$A$1*[1]PaperSectorMinusCoreVPAImp!$E$171</f>
        <v>4.1338254999999996E-3</v>
      </c>
      <c r="G48" s="12">
        <f>1/$A$1*[1]PaperSectorMinusCoreVPAImp!$F$171</f>
        <v>1.5029914E-2</v>
      </c>
      <c r="H48" s="12">
        <f>1/$A$1*[1]PaperSectorMinusCoreVPAImp!$G$171</f>
        <v>5.8067659999999997E-3</v>
      </c>
      <c r="I48" s="12">
        <f>1/$A$1*[1]PaperSectorMinusCoreVPAImp!$H$171</f>
        <v>3.8040351999999999E-2</v>
      </c>
      <c r="J48" s="67">
        <f>1/$A$1*[1]PaperSectorMinusCoreVPAImp!$I$171</f>
        <v>5.8601141499999995E-2</v>
      </c>
      <c r="K48" s="67">
        <f>1/$A$1*[1]PaperSectorMinusCoreVPAImp!J$171</f>
        <v>1.81013745E-2</v>
      </c>
      <c r="L48" s="67">
        <f>1/$A$1*[1]PaperSectorMinusCoreVPAImp!K$171</f>
        <v>1.0793591999999999E-2</v>
      </c>
      <c r="M48" s="12">
        <f>1/$A$1*[1]PaperSectorMinusCoreVPAImp!L$171</f>
        <v>4.8393090999999999E-2</v>
      </c>
      <c r="N48" s="12">
        <f>1/$A$1*[1]PaperSectorMinusCoreVPAImp!M$171</f>
        <v>5.52386505E-2</v>
      </c>
      <c r="O48" s="12">
        <f>1/$A$1*[1]PaperSectorMinusCoreVPAImp!N$171</f>
        <v>5.4940508499999992E-2</v>
      </c>
      <c r="P48" s="12">
        <f>1/$A$1*[1]PaperSectorMinusCoreVPAImp!O$171</f>
        <v>5.2451721E-2</v>
      </c>
      <c r="Q48" s="12">
        <f>1/$A$1*[1]PaperSectorMinusCoreVPAImp!P$171</f>
        <v>6.3014391499999989E-2</v>
      </c>
      <c r="R48" s="12">
        <f>1/$A$1*[1]PaperSectorMinusCoreVPAImp!Q$171</f>
        <v>4.6152161999999997E-2</v>
      </c>
      <c r="S48" s="12">
        <f>1/$A$1*[1]PaperSectorMinusCoreVPAImp!R$171</f>
        <v>4.3320568000000004E-2</v>
      </c>
      <c r="T48" s="12">
        <f>1/$A$1*[1]PaperSectorMinusCoreVPAImp!S$171</f>
        <v>5.2525327499999996E-2</v>
      </c>
      <c r="U48" s="12">
        <f>1/$A$1*[1]PaperSectorMinusCoreVPAImp!T$171</f>
        <v>5.0814626999999994E-2</v>
      </c>
      <c r="V48" s="12">
        <f>1/$A$1*[1]PaperSectorMinusCoreVPAImp!U$171</f>
        <v>5.5175616499999997E-2</v>
      </c>
      <c r="W48" s="12">
        <f>1/$A$1*[1]PaperSectorMinusCoreVPAImp!V$171</f>
        <v>5.7348390999999999E-2</v>
      </c>
      <c r="X48" s="12">
        <f>1/$A$1*[1]PaperSectorMinusCoreVPAImp!W$171</f>
        <v>5.7148441999999994E-2</v>
      </c>
      <c r="Y48" s="12">
        <f>1/$A$1*[1]PaperSectorMinusCoreVPAImp!X$171</f>
        <v>4.5851587251499994E-2</v>
      </c>
      <c r="Z48" s="12">
        <f>1/$A$1*[1]PaperSectorMinusCoreVPAImp!Y$171</f>
        <v>1.0525855499999999E-2</v>
      </c>
      <c r="AA48" s="12">
        <f>1/$A$1*[1]PaperSectorMinusCoreVPAImp!Z$171</f>
        <v>5.4584744417999993E-2</v>
      </c>
      <c r="AB48" s="12">
        <f>1/$A$1*[1]PaperSectorMinusCoreVPAImp!AA$171</f>
        <v>0</v>
      </c>
      <c r="AC48" s="4"/>
      <c r="AD48" s="77">
        <f>1/1000*[1]PaperSectorMinusCoreVPAImp!AB$171</f>
        <v>4.9600000000000002E-4</v>
      </c>
      <c r="AE48" s="12">
        <f>1/1000*[1]PaperSectorMinusCoreVPAImp!AC$171</f>
        <v>1.2780000000000001E-3</v>
      </c>
      <c r="AF48" s="12">
        <f>1/1000*[1]PaperSectorMinusCoreVPAImp!AD$171</f>
        <v>1.2459999999999999E-3</v>
      </c>
      <c r="AG48" s="12">
        <f>1/1000*[1]PaperSectorMinusCoreVPAImp!AE$171</f>
        <v>8.4800000000000001E-4</v>
      </c>
      <c r="AH48" s="12">
        <f>1/1000*[1]PaperSectorMinusCoreVPAImp!AF$171</f>
        <v>4.738155E-3</v>
      </c>
      <c r="AI48" s="12">
        <f>1/1000*[1]PaperSectorMinusCoreVPAImp!AG$171</f>
        <v>1.200869E-3</v>
      </c>
      <c r="AJ48" s="12">
        <f>1/1000*[1]PaperSectorMinusCoreVPAImp!AH$171</f>
        <v>6.7180929999999996E-3</v>
      </c>
      <c r="AK48" s="12">
        <f>1/1000*[1]PaperSectorMinusCoreVPAImp!AI$171</f>
        <v>1.2502392000000001E-2</v>
      </c>
      <c r="AL48" s="12">
        <f>1/1000*[1]PaperSectorMinusCoreVPAImp!AJ$171</f>
        <v>4.8020548782893163E-3</v>
      </c>
      <c r="AM48" s="12">
        <f>1/1000*[1]PaperSectorMinusCoreVPAImp!AK$171</f>
        <v>3.2279629999999999E-3</v>
      </c>
      <c r="AN48" s="12">
        <f>1/1000*[1]PaperSectorMinusCoreVPAImp!AL$171</f>
        <v>1.3968550999999999E-2</v>
      </c>
      <c r="AO48" s="12">
        <f>1/1000*[1]PaperSectorMinusCoreVPAImp!AM$171</f>
        <v>2.1107545315415956E-2</v>
      </c>
      <c r="AP48" s="12">
        <f>1/1000*[1]PaperSectorMinusCoreVPAImp!AN$171</f>
        <v>2.1493945999999996E-2</v>
      </c>
      <c r="AQ48" s="12">
        <f>1/1000*[1]PaperSectorMinusCoreVPAImp!AO$171</f>
        <v>1.8386808357218367E-2</v>
      </c>
      <c r="AR48" s="12">
        <f>1/1000*[1]PaperSectorMinusCoreVPAImp!AP$171</f>
        <v>2.1433230312666616E-2</v>
      </c>
      <c r="AS48" s="12">
        <f>1/1000*[1]PaperSectorMinusCoreVPAImp!AQ$171</f>
        <v>1.2727573999999998E-2</v>
      </c>
      <c r="AT48" s="12">
        <f>1/1000*[1]PaperSectorMinusCoreVPAImp!AR$171</f>
        <v>1.215919410767341E-2</v>
      </c>
      <c r="AU48" s="12">
        <f>1/1000*[1]PaperSectorMinusCoreVPAImp!AS$171</f>
        <v>1.5403934772484106E-2</v>
      </c>
      <c r="AV48" s="12">
        <f>1/1000*[1]PaperSectorMinusCoreVPAImp!AT$171</f>
        <v>1.5749710105468245E-2</v>
      </c>
      <c r="AW48" s="12">
        <f>1/1000*[1]PaperSectorMinusCoreVPAImp!AU$171</f>
        <v>1.4503135999999998E-2</v>
      </c>
      <c r="AX48" s="12">
        <f>1/1000*[1]PaperSectorMinusCoreVPAImp!AV$171</f>
        <v>1.6275783999999998E-2</v>
      </c>
      <c r="AY48" s="12">
        <f>1/1000*[1]PaperSectorMinusCoreVPAImp!AW$171</f>
        <v>1.720758E-2</v>
      </c>
      <c r="AZ48" s="12">
        <f>1/1000*[1]PaperSectorMinusCoreVPAImp!AX$171</f>
        <v>1.5189920099999999E-2</v>
      </c>
      <c r="BA48" s="12">
        <f>1/1000*[1]PaperSectorMinusCoreVPAImp!AY$171</f>
        <v>9.5583500000000004E-4</v>
      </c>
      <c r="BB48" s="12">
        <f>1/1000*[1]PaperSectorMinusCoreVPAImp!AZ$171</f>
        <v>1.898419418E-2</v>
      </c>
      <c r="BC48" s="12">
        <f>1/1000*[1]PaperSectorMinusCoreVPAImp!BA$171</f>
        <v>0</v>
      </c>
      <c r="BD48" s="231"/>
    </row>
    <row r="49" spans="2:56">
      <c r="B49" s="5" t="s">
        <v>132</v>
      </c>
      <c r="C49" s="77">
        <f>1/$A$1*[1]PaperSectorMinusCoreVPAImp!$B$194</f>
        <v>5.6164499999999999E-2</v>
      </c>
      <c r="D49" s="12">
        <f>1/$A$1*[1]PaperSectorMinusCoreVPAImp!$C$194</f>
        <v>6.5641868999999992E-2</v>
      </c>
      <c r="E49" s="12">
        <f>1/$A$1*[1]PaperSectorMinusCoreVPAImp!$D$194</f>
        <v>0.22162043449999999</v>
      </c>
      <c r="F49" s="12">
        <f>1/$A$1*[1]PaperSectorMinusCoreVPAImp!$E$194</f>
        <v>0.181854563</v>
      </c>
      <c r="G49" s="12">
        <f>1/$A$1*[1]PaperSectorMinusCoreVPAImp!$F$194</f>
        <v>0.21444878449999999</v>
      </c>
      <c r="H49" s="12">
        <f>1/$A$1*[1]PaperSectorMinusCoreVPAImp!$G$194</f>
        <v>0.22658693199999999</v>
      </c>
      <c r="I49" s="12">
        <f>1/$A$1*[1]PaperSectorMinusCoreVPAImp!$H$194</f>
        <v>0.15804257449999998</v>
      </c>
      <c r="J49" s="67">
        <f>1/$A$1*[1]PaperSectorMinusCoreVPAImp!$I$194</f>
        <v>0.15043004399999998</v>
      </c>
      <c r="K49" s="67">
        <f>1/$A$1*[1]PaperSectorMinusCoreVPAImp!J$194</f>
        <v>7.2167319499999993E-2</v>
      </c>
      <c r="L49" s="67">
        <f>1/$A$1*[1]PaperSectorMinusCoreVPAImp!K$194</f>
        <v>9.6168708999999991E-2</v>
      </c>
      <c r="M49" s="12">
        <f>1/$A$1*[1]PaperSectorMinusCoreVPAImp!L$194</f>
        <v>0.22864475849999999</v>
      </c>
      <c r="N49" s="12">
        <f>1/$A$1*[1]PaperSectorMinusCoreVPAImp!M$194</f>
        <v>0.132489988</v>
      </c>
      <c r="O49" s="12">
        <f>1/$A$1*[1]PaperSectorMinusCoreVPAImp!N$194</f>
        <v>8.8614905999999993E-2</v>
      </c>
      <c r="P49" s="12">
        <f>1/$A$1*[1]PaperSectorMinusCoreVPAImp!O$194</f>
        <v>0.1256306425</v>
      </c>
      <c r="Q49" s="12">
        <f>1/$A$1*[1]PaperSectorMinusCoreVPAImp!P$194</f>
        <v>9.8078492500000003E-2</v>
      </c>
      <c r="R49" s="12">
        <f>1/$A$1*[1]PaperSectorMinusCoreVPAImp!Q$194</f>
        <v>9.4567644499999992E-2</v>
      </c>
      <c r="S49" s="12">
        <f>1/$A$1*[1]PaperSectorMinusCoreVPAImp!R$194</f>
        <v>0.12882677399999998</v>
      </c>
      <c r="T49" s="12">
        <f>1/$A$1*[1]PaperSectorMinusCoreVPAImp!S$194</f>
        <v>0.11697292799999999</v>
      </c>
      <c r="U49" s="12">
        <f>1/$A$1*[1]PaperSectorMinusCoreVPAImp!T$194</f>
        <v>0.15591532850000001</v>
      </c>
      <c r="V49" s="12">
        <f>1/$A$1*[1]PaperSectorMinusCoreVPAImp!U$194</f>
        <v>0.14814263550000001</v>
      </c>
      <c r="W49" s="12">
        <f>1/$A$1*[1]PaperSectorMinusCoreVPAImp!V$194</f>
        <v>0.111909377</v>
      </c>
      <c r="X49" s="12">
        <f>1/$A$1*[1]PaperSectorMinusCoreVPAImp!W$194</f>
        <v>0.103484169</v>
      </c>
      <c r="Y49" s="12">
        <f>1/$A$1*[1]PaperSectorMinusCoreVPAImp!X$194</f>
        <v>6.1218263390500002E-2</v>
      </c>
      <c r="Z49" s="12">
        <f>1/$A$1*[1]PaperSectorMinusCoreVPAImp!Y$194</f>
        <v>0.33386047199999996</v>
      </c>
      <c r="AA49" s="12">
        <f>1/$A$1*[1]PaperSectorMinusCoreVPAImp!Z$194</f>
        <v>1.3207478599000001E-2</v>
      </c>
      <c r="AB49" s="12">
        <f>1/$A$1*[1]PaperSectorMinusCoreVPAImp!AA$194</f>
        <v>0</v>
      </c>
      <c r="AC49" s="4"/>
      <c r="AD49" s="77">
        <f>1/1000*[1]PaperSectorMinusCoreVPAImp!AB$194</f>
        <v>8.0320000000000009E-3</v>
      </c>
      <c r="AE49" s="12">
        <f>1/1000*[1]PaperSectorMinusCoreVPAImp!AC$194</f>
        <v>8.6300000000000005E-3</v>
      </c>
      <c r="AF49" s="12">
        <f>1/1000*[1]PaperSectorMinusCoreVPAImp!AD$194</f>
        <v>1.9350000000000003E-2</v>
      </c>
      <c r="AG49" s="12">
        <f>1/1000*[1]PaperSectorMinusCoreVPAImp!AE$194</f>
        <v>1.6656000000000001E-2</v>
      </c>
      <c r="AH49" s="12">
        <f>1/1000*[1]PaperSectorMinusCoreVPAImp!AF$194</f>
        <v>2.1693898999999999E-2</v>
      </c>
      <c r="AI49" s="12">
        <f>1/1000*[1]PaperSectorMinusCoreVPAImp!AG$194</f>
        <v>2.2999099999999998E-2</v>
      </c>
      <c r="AJ49" s="12">
        <f>1/1000*[1]PaperSectorMinusCoreVPAImp!AH$194</f>
        <v>1.7121493000000002E-2</v>
      </c>
      <c r="AK49" s="12">
        <f>1/1000*[1]PaperSectorMinusCoreVPAImp!AI$194</f>
        <v>1.9092504000000003E-2</v>
      </c>
      <c r="AL49" s="12">
        <f>1/1000*[1]PaperSectorMinusCoreVPAImp!AJ$194</f>
        <v>1.1370425633558414E-2</v>
      </c>
      <c r="AM49" s="12">
        <f>1/1000*[1]PaperSectorMinusCoreVPAImp!AK$194</f>
        <v>1.2969145E-2</v>
      </c>
      <c r="AN49" s="12">
        <f>1/1000*[1]PaperSectorMinusCoreVPAImp!AL$194</f>
        <v>3.4802897999999999E-2</v>
      </c>
      <c r="AO49" s="12">
        <f>1/1000*[1]PaperSectorMinusCoreVPAImp!AM$194</f>
        <v>2.2731021145729113E-2</v>
      </c>
      <c r="AP49" s="12">
        <f>1/1000*[1]PaperSectorMinusCoreVPAImp!AN$194</f>
        <v>1.4309041999999999E-2</v>
      </c>
      <c r="AQ49" s="12">
        <f>1/1000*[1]PaperSectorMinusCoreVPAImp!AO$194</f>
        <v>1.9933076657191635E-2</v>
      </c>
      <c r="AR49" s="12">
        <f>1/1000*[1]PaperSectorMinusCoreVPAImp!AP$194</f>
        <v>1.6311186266165498E-2</v>
      </c>
      <c r="AS49" s="12">
        <f>1/1000*[1]PaperSectorMinusCoreVPAImp!AQ$194</f>
        <v>1.4306851000000001E-2</v>
      </c>
      <c r="AT49" s="12">
        <f>1/1000*[1]PaperSectorMinusCoreVPAImp!AR$194</f>
        <v>1.8452686803217034E-2</v>
      </c>
      <c r="AU49" s="12">
        <f>1/1000*[1]PaperSectorMinusCoreVPAImp!AS$194</f>
        <v>1.8384526291697231E-2</v>
      </c>
      <c r="AV49" s="12">
        <f>1/1000*[1]PaperSectorMinusCoreVPAImp!AT$194</f>
        <v>3.156896120621433E-2</v>
      </c>
      <c r="AW49" s="12">
        <f>1/1000*[1]PaperSectorMinusCoreVPAImp!AU$194</f>
        <v>2.7795327999999998E-2</v>
      </c>
      <c r="AX49" s="12">
        <f>1/1000*[1]PaperSectorMinusCoreVPAImp!AV$194</f>
        <v>1.4808077999999999E-2</v>
      </c>
      <c r="AY49" s="12">
        <f>1/1000*[1]PaperSectorMinusCoreVPAImp!AW$194</f>
        <v>1.8022826999999998E-2</v>
      </c>
      <c r="AZ49" s="12">
        <f>1/1000*[1]PaperSectorMinusCoreVPAImp!AX$194</f>
        <v>1.3211426318999998E-2</v>
      </c>
      <c r="BA49" s="12">
        <f>1/1000*[1]PaperSectorMinusCoreVPAImp!AY$194</f>
        <v>4.3307566999999998E-2</v>
      </c>
      <c r="BB49" s="12">
        <f>1/1000*[1]PaperSectorMinusCoreVPAImp!AZ$194</f>
        <v>2.0718205299999999E-3</v>
      </c>
      <c r="BC49" s="12">
        <f>1/1000*[1]PaperSectorMinusCoreVPAImp!BA$194</f>
        <v>0</v>
      </c>
      <c r="BD49" s="231"/>
    </row>
    <row r="50" spans="2:56">
      <c r="B50" s="5" t="s">
        <v>85</v>
      </c>
      <c r="C50" s="77">
        <f>1/$A$1*[1]PaperSectorMinusCoreVPAImp!$B$226</f>
        <v>3.1115000000000001E-3</v>
      </c>
      <c r="D50" s="12">
        <f>1/$A$1*[1]PaperSectorMinusCoreVPAImp!$C$226</f>
        <v>3.4447175000000001E-3</v>
      </c>
      <c r="E50" s="12">
        <f>1/$A$1*[1]PaperSectorMinusCoreVPAImp!$D$226</f>
        <v>1.8344535999999998E-2</v>
      </c>
      <c r="F50" s="12">
        <f>1/$A$1*[1]PaperSectorMinusCoreVPAImp!$E$226</f>
        <v>5.4358849999999997E-3</v>
      </c>
      <c r="G50" s="12">
        <f>1/$A$1*[1]PaperSectorMinusCoreVPAImp!$F$226</f>
        <v>6.5150225000000003E-3</v>
      </c>
      <c r="H50" s="12">
        <f>1/$A$1*[1]PaperSectorMinusCoreVPAImp!$G$226</f>
        <v>9.7145725000000009E-3</v>
      </c>
      <c r="I50" s="12">
        <f>1/$A$1*[1]PaperSectorMinusCoreVPAImp!$H$226</f>
        <v>7.1728374999999994E-3</v>
      </c>
      <c r="J50" s="67">
        <f>1/$A$1*[1]PaperSectorMinusCoreVPAImp!$I$226</f>
        <v>2.1942028499999999E-2</v>
      </c>
      <c r="K50" s="67">
        <f>1/$A$1*[1]PaperSectorMinusCoreVPAImp!J$226</f>
        <v>6.7685108499999994E-2</v>
      </c>
      <c r="L50" s="67">
        <f>1/$A$1*[1]PaperSectorMinusCoreVPAImp!K$226</f>
        <v>1.3821241999999999E-2</v>
      </c>
      <c r="M50" s="12">
        <f>1/$A$1*[1]PaperSectorMinusCoreVPAImp!L$226</f>
        <v>5.2479384999999995E-3</v>
      </c>
      <c r="N50" s="12">
        <f>1/$A$1*[1]PaperSectorMinusCoreVPAImp!M$226</f>
        <v>4.3707929999999996E-3</v>
      </c>
      <c r="O50" s="12">
        <f>1/$A$1*[1]PaperSectorMinusCoreVPAImp!N$226</f>
        <v>4.2598745E-3</v>
      </c>
      <c r="P50" s="12">
        <f>1/$A$1*[1]PaperSectorMinusCoreVPAImp!O$226</f>
        <v>4.4379875000000006E-3</v>
      </c>
      <c r="Q50" s="12">
        <f>1/$A$1*[1]PaperSectorMinusCoreVPAImp!P$226</f>
        <v>4.2537981499999999E-3</v>
      </c>
      <c r="R50" s="12">
        <f>1/$A$1*[1]PaperSectorMinusCoreVPAImp!Q$226</f>
        <v>2.5476347399999997E-3</v>
      </c>
      <c r="S50" s="12">
        <f>1/$A$1*[1]PaperSectorMinusCoreVPAImp!R$226</f>
        <v>1.73769274E-3</v>
      </c>
      <c r="T50" s="12">
        <f>1/$A$1*[1]PaperSectorMinusCoreVPAImp!S$226</f>
        <v>1.3446335E-3</v>
      </c>
      <c r="U50" s="12">
        <f>1/$A$1*[1]PaperSectorMinusCoreVPAImp!T$226</f>
        <v>1.2660583600000001E-3</v>
      </c>
      <c r="V50" s="12">
        <f>1/$A$1*[1]PaperSectorMinusCoreVPAImp!U$226</f>
        <v>1.8649007599999998E-3</v>
      </c>
      <c r="W50" s="12">
        <f>1/$A$1*[1]PaperSectorMinusCoreVPAImp!V$226</f>
        <v>2.3311155000000001E-3</v>
      </c>
      <c r="X50" s="12">
        <f>1/$A$1*[1]PaperSectorMinusCoreVPAImp!W$226</f>
        <v>1.06821715E-3</v>
      </c>
      <c r="Y50" s="12">
        <f>1/$A$1*[1]PaperSectorMinusCoreVPAImp!X$226</f>
        <v>7.7042992599999998E-4</v>
      </c>
      <c r="Z50" s="12">
        <f>1/$A$1*[1]PaperSectorMinusCoreVPAImp!Y$226</f>
        <v>0</v>
      </c>
      <c r="AA50" s="12">
        <f>1/$A$1*[1]PaperSectorMinusCoreVPAImp!Z$226</f>
        <v>4.5130535449999993E-4</v>
      </c>
      <c r="AB50" s="12">
        <f>1/$A$1*[1]PaperSectorMinusCoreVPAImp!AA$226</f>
        <v>0</v>
      </c>
      <c r="AC50" s="4"/>
      <c r="AD50" s="77">
        <f>1/1000*[1]PaperSectorMinusCoreVPAImp!AB$226</f>
        <v>1.4910000000000001E-3</v>
      </c>
      <c r="AE50" s="12">
        <f>1/1000*[1]PaperSectorMinusCoreVPAImp!AC$226</f>
        <v>2.0179999999999998E-3</v>
      </c>
      <c r="AF50" s="12">
        <f>1/1000*[1]PaperSectorMinusCoreVPAImp!AD$226</f>
        <v>3.869E-3</v>
      </c>
      <c r="AG50" s="12">
        <f>1/1000*[1]PaperSectorMinusCoreVPAImp!AE$226</f>
        <v>3.3730000000000001E-3</v>
      </c>
      <c r="AH50" s="12">
        <f>1/1000*[1]PaperSectorMinusCoreVPAImp!AF$226</f>
        <v>4.0620000000000005E-3</v>
      </c>
      <c r="AI50" s="12">
        <f>1/1000*[1]PaperSectorMinusCoreVPAImp!AG$226</f>
        <v>4.0373989999999997E-3</v>
      </c>
      <c r="AJ50" s="12">
        <f>1/1000*[1]PaperSectorMinusCoreVPAImp!AH$226</f>
        <v>4.5322670000000004E-3</v>
      </c>
      <c r="AK50" s="12">
        <f>1/1000*[1]PaperSectorMinusCoreVPAImp!AI$226</f>
        <v>7.6205249999999987E-3</v>
      </c>
      <c r="AL50" s="12">
        <f>1/1000*[1]PaperSectorMinusCoreVPAImp!AJ$226</f>
        <v>2.2976973710573084E-2</v>
      </c>
      <c r="AM50" s="12">
        <f>1/1000*[1]PaperSectorMinusCoreVPAImp!AK$226</f>
        <v>4.8094430000000001E-3</v>
      </c>
      <c r="AN50" s="12">
        <f>1/1000*[1]PaperSectorMinusCoreVPAImp!AL$226</f>
        <v>4.6959979999999998E-3</v>
      </c>
      <c r="AO50" s="12">
        <f>1/1000*[1]PaperSectorMinusCoreVPAImp!AM$226</f>
        <v>6.3667439999999997E-3</v>
      </c>
      <c r="AP50" s="12">
        <f>1/1000*[1]PaperSectorMinusCoreVPAImp!AN$226</f>
        <v>6.9955829999999997E-3</v>
      </c>
      <c r="AQ50" s="12">
        <f>1/1000*[1]PaperSectorMinusCoreVPAImp!AO$226</f>
        <v>6.0079059206114647E-3</v>
      </c>
      <c r="AR50" s="12">
        <f>1/1000*[1]PaperSectorMinusCoreVPAImp!AP$226</f>
        <v>6.6593700014386022E-3</v>
      </c>
      <c r="AS50" s="12">
        <f>1/1000*[1]PaperSectorMinusCoreVPAImp!AQ$226</f>
        <v>4.6782295729606354E-3</v>
      </c>
      <c r="AT50" s="12">
        <f>1/1000*[1]PaperSectorMinusCoreVPAImp!AR$226</f>
        <v>3.566451E-3</v>
      </c>
      <c r="AU50" s="12">
        <f>1/1000*[1]PaperSectorMinusCoreVPAImp!AS$226</f>
        <v>1.6714158227993069E-3</v>
      </c>
      <c r="AV50" s="12">
        <f>1/1000*[1]PaperSectorMinusCoreVPAImp!AT$226</f>
        <v>2.7302963625952591E-3</v>
      </c>
      <c r="AW50" s="12">
        <f>1/1000*[1]PaperSectorMinusCoreVPAImp!AU$226</f>
        <v>1.6765370000000001E-3</v>
      </c>
      <c r="AX50" s="12">
        <f>1/1000*[1]PaperSectorMinusCoreVPAImp!AV$226</f>
        <v>2.088978E-3</v>
      </c>
      <c r="AY50" s="12">
        <f>1/1000*[1]PaperSectorMinusCoreVPAImp!AW$226</f>
        <v>1.5725959999999999E-3</v>
      </c>
      <c r="AZ50" s="12">
        <f>1/1000*[1]PaperSectorMinusCoreVPAImp!AX$226</f>
        <v>2.0103185350000001E-3</v>
      </c>
      <c r="BA50" s="12">
        <f>1/1000*[1]PaperSectorMinusCoreVPAImp!AY$226</f>
        <v>0</v>
      </c>
      <c r="BB50" s="12">
        <f>1/1000*[1]PaperSectorMinusCoreVPAImp!AZ$226</f>
        <v>1.1502012900000001E-3</v>
      </c>
      <c r="BC50" s="12">
        <f>1/1000*[1]PaperSectorMinusCoreVPAImp!BA$226</f>
        <v>0</v>
      </c>
      <c r="BD50" s="231"/>
    </row>
    <row r="51" spans="2:56" ht="13" thickBot="1">
      <c r="B51" s="6" t="s">
        <v>123</v>
      </c>
      <c r="C51" s="99">
        <f t="shared" ref="C51:M51" si="15">SUM(C44:C44)-SUM(C45:C50)</f>
        <v>4.9960036108132044E-16</v>
      </c>
      <c r="D51" s="76">
        <f t="shared" si="15"/>
        <v>3.0723629999990787E-3</v>
      </c>
      <c r="E51" s="76">
        <f t="shared" si="15"/>
        <v>4.4476704999998895E-3</v>
      </c>
      <c r="F51" s="76">
        <f t="shared" si="15"/>
        <v>4.3701909999997457E-3</v>
      </c>
      <c r="G51" s="76">
        <f t="shared" si="15"/>
        <v>3.2953322499999327E-2</v>
      </c>
      <c r="H51" s="76">
        <f t="shared" si="15"/>
        <v>1.0681685000001884E-3</v>
      </c>
      <c r="I51" s="76">
        <f t="shared" si="15"/>
        <v>3.9071979999979467E-3</v>
      </c>
      <c r="J51" s="120">
        <f t="shared" si="15"/>
        <v>9.4470615599974717E-3</v>
      </c>
      <c r="K51" s="120">
        <f t="shared" si="15"/>
        <v>3.5171744999988874E-3</v>
      </c>
      <c r="L51" s="120">
        <f t="shared" si="15"/>
        <v>7.2892190000007351E-3</v>
      </c>
      <c r="M51" s="76">
        <f t="shared" si="15"/>
        <v>5.7242567199985439E-3</v>
      </c>
      <c r="N51" s="76">
        <f>SUM(N44:N44)-SUM(N45:N50)</f>
        <v>1.231552965999988E-2</v>
      </c>
      <c r="O51" s="76">
        <f t="shared" ref="O51:AB51" si="16">SUM(O44:O44)-SUM(O45:O50)</f>
        <v>5.6463609999986009E-3</v>
      </c>
      <c r="P51" s="76">
        <f>SUM(P44:P44)-SUM(P45:P50)</f>
        <v>5.1675645000018866E-3</v>
      </c>
      <c r="Q51" s="76">
        <f t="shared" si="16"/>
        <v>5.345970000001643E-3</v>
      </c>
      <c r="R51" s="76">
        <f t="shared" si="16"/>
        <v>7.2359260000020575E-3</v>
      </c>
      <c r="S51" s="76">
        <f t="shared" si="16"/>
        <v>2.2037218000005243E-2</v>
      </c>
      <c r="T51" s="76">
        <f t="shared" si="16"/>
        <v>1.6647638069996751E-2</v>
      </c>
      <c r="U51" s="76">
        <f t="shared" si="16"/>
        <v>3.1219271300050866E-3</v>
      </c>
      <c r="V51" s="76">
        <f t="shared" si="16"/>
        <v>1.2683817999999902E-2</v>
      </c>
      <c r="W51" s="76">
        <f t="shared" si="16"/>
        <v>2.3457619500000471E-2</v>
      </c>
      <c r="X51" s="76">
        <f t="shared" si="16"/>
        <v>2.0459558149996393E-2</v>
      </c>
      <c r="Y51" s="76">
        <f t="shared" si="16"/>
        <v>2.1056579566501282E-2</v>
      </c>
      <c r="Z51" s="76">
        <f t="shared" si="16"/>
        <v>9.0054999998256946E-6</v>
      </c>
      <c r="AA51" s="76">
        <f t="shared" si="16"/>
        <v>3.321641350300325E-2</v>
      </c>
      <c r="AB51" s="76">
        <f t="shared" si="16"/>
        <v>0</v>
      </c>
      <c r="AC51" s="64"/>
      <c r="AD51" s="105">
        <f t="shared" ref="AD51:BC51" si="17">SUM(AD44:AD44)-SUM(AD45:AD50)</f>
        <v>0</v>
      </c>
      <c r="AE51" s="93">
        <f t="shared" si="17"/>
        <v>7.5200000000007899E-4</v>
      </c>
      <c r="AF51" s="93">
        <f t="shared" si="17"/>
        <v>1.0930000000001286E-3</v>
      </c>
      <c r="AG51" s="93">
        <f t="shared" si="17"/>
        <v>7.8200000000012287E-4</v>
      </c>
      <c r="AH51" s="93">
        <f t="shared" si="17"/>
        <v>6.8700000000000497E-3</v>
      </c>
      <c r="AI51" s="93">
        <f t="shared" si="17"/>
        <v>1.0595389999997346E-3</v>
      </c>
      <c r="AJ51" s="93">
        <f t="shared" si="17"/>
        <v>2.5249310000002925E-3</v>
      </c>
      <c r="AK51" s="93">
        <f t="shared" si="17"/>
        <v>3.4279769999996518E-3</v>
      </c>
      <c r="AL51" s="93">
        <f t="shared" si="17"/>
        <v>1.5932759999999629E-3</v>
      </c>
      <c r="AM51" s="93">
        <f t="shared" si="17"/>
        <v>5.4750050000004352E-3</v>
      </c>
      <c r="AN51" s="93">
        <f t="shared" si="17"/>
        <v>3.4598952237759051E-3</v>
      </c>
      <c r="AO51" s="93">
        <f t="shared" si="17"/>
        <v>7.2808342909181506E-3</v>
      </c>
      <c r="AP51" s="93">
        <f t="shared" si="17"/>
        <v>6.8308550000000384E-3</v>
      </c>
      <c r="AQ51" s="93">
        <f t="shared" si="17"/>
        <v>5.3226940000003914E-3</v>
      </c>
      <c r="AR51" s="93">
        <f t="shared" si="17"/>
        <v>5.6358560000005498E-3</v>
      </c>
      <c r="AS51" s="93">
        <f t="shared" si="17"/>
        <v>4.3362319999997734E-3</v>
      </c>
      <c r="AT51" s="93">
        <f t="shared" si="17"/>
        <v>1.5000262999999056E-2</v>
      </c>
      <c r="AU51" s="93">
        <f t="shared" si="17"/>
        <v>1.2267209678567786E-2</v>
      </c>
      <c r="AV51" s="93">
        <f t="shared" si="17"/>
        <v>3.3526744654437252E-3</v>
      </c>
      <c r="AW51" s="93">
        <f t="shared" si="17"/>
        <v>6.2092179999992947E-3</v>
      </c>
      <c r="AX51" s="93">
        <f t="shared" si="17"/>
        <v>9.4998229999998102E-3</v>
      </c>
      <c r="AY51" s="93">
        <f t="shared" si="17"/>
        <v>6.6768799999988165E-3</v>
      </c>
      <c r="AZ51" s="93">
        <f t="shared" si="17"/>
        <v>1.5497847398999204E-2</v>
      </c>
      <c r="BA51" s="93">
        <f t="shared" si="17"/>
        <v>3.0251999999869605E-5</v>
      </c>
      <c r="BB51" s="93">
        <f t="shared" si="17"/>
        <v>3.518453261000011E-2</v>
      </c>
      <c r="BC51" s="93">
        <f t="shared" si="17"/>
        <v>0</v>
      </c>
      <c r="BD51" s="231"/>
    </row>
    <row r="52" spans="2:56" ht="13" thickTop="1">
      <c r="C52" s="74"/>
      <c r="D52" s="74"/>
      <c r="E52" s="74"/>
      <c r="F52" s="74"/>
      <c r="G52" s="74"/>
      <c r="H52" s="74"/>
      <c r="I52" s="74"/>
      <c r="J52" s="74"/>
      <c r="K52" s="74"/>
      <c r="L52" s="74"/>
      <c r="M52" s="74"/>
      <c r="N52" s="74"/>
      <c r="O52" s="74"/>
      <c r="P52" s="74"/>
      <c r="Q52" s="74"/>
      <c r="R52" s="74"/>
      <c r="S52" s="74"/>
      <c r="T52" s="74"/>
      <c r="U52" s="74"/>
      <c r="V52" s="74"/>
      <c r="W52" s="74"/>
      <c r="X52" s="74"/>
      <c r="Y52" s="74"/>
      <c r="Z52" s="74"/>
      <c r="AA52" s="74"/>
      <c r="AB52" s="74"/>
      <c r="AD52" s="74"/>
      <c r="AE52" s="74"/>
      <c r="AF52" s="74"/>
      <c r="AG52" s="74"/>
      <c r="AH52" s="74"/>
      <c r="AI52" s="74"/>
      <c r="AJ52" s="74"/>
      <c r="AK52" s="74"/>
      <c r="AL52" s="74"/>
      <c r="AM52" s="74"/>
      <c r="AN52" s="74"/>
      <c r="AO52" s="74"/>
      <c r="AP52" s="74"/>
      <c r="AQ52" s="74"/>
      <c r="AR52" s="74"/>
      <c r="AS52" s="74"/>
      <c r="AT52" s="74"/>
      <c r="AU52" s="74"/>
      <c r="AV52" s="74"/>
      <c r="AW52" s="74"/>
      <c r="AX52" s="74"/>
      <c r="AY52" s="74"/>
      <c r="AZ52" s="74"/>
      <c r="BA52" s="74"/>
      <c r="BB52" s="74"/>
      <c r="BC52" s="74"/>
    </row>
    <row r="53" spans="2:56">
      <c r="C53" s="74"/>
      <c r="D53" s="74"/>
      <c r="E53" s="74"/>
      <c r="F53" s="74"/>
      <c r="G53" s="74"/>
      <c r="H53" s="74"/>
      <c r="I53" s="74"/>
      <c r="J53" s="74"/>
      <c r="K53" s="74"/>
      <c r="L53" s="74"/>
      <c r="M53" s="74"/>
      <c r="N53" s="74"/>
      <c r="O53" s="74"/>
      <c r="P53" s="74"/>
      <c r="Q53" s="74"/>
      <c r="R53" s="74"/>
      <c r="S53" s="74"/>
      <c r="T53" s="74"/>
      <c r="U53" s="74"/>
      <c r="V53" s="74"/>
      <c r="W53" s="74"/>
      <c r="X53" s="74"/>
      <c r="Y53" s="74"/>
      <c r="Z53" s="74"/>
      <c r="AA53" s="74"/>
      <c r="AB53" s="74"/>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2:56">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2:56">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2:56">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2:56">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2:56">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2:56">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2:56">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2:56">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2:56">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2:56">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2:56">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0: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0: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0: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0: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row r="80" spans="30:55">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row>
    <row r="81" spans="30:55">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row>
    <row r="82" spans="30:55">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row>
    <row r="83" spans="30:55">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row>
    <row r="84" spans="30:55">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row>
    <row r="85" spans="30:55">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row>
    <row r="86" spans="30:55">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row>
    <row r="87" spans="30:55">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row>
    <row r="88" spans="30:55">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row>
    <row r="89" spans="30:55">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row>
    <row r="90" spans="30:55">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row>
    <row r="91" spans="30:55">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row>
    <row r="92" spans="30:55">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row>
    <row r="93" spans="30:55">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row>
    <row r="94" spans="30:55">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row>
    <row r="95" spans="30:55">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6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[2]RWE!$A$3</f>
        <v>1</v>
      </c>
      <c r="B1" s="57"/>
    </row>
    <row r="2" spans="1:56" ht="16" thickTop="1">
      <c r="B2" s="300" t="s">
        <v>40</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1/$A$1*'[1]4403Imp'!$B$263</f>
        <v>0.61794879000000003</v>
      </c>
      <c r="D5" s="243">
        <f>1/$A$1*'[1]4403Imp'!$C$263</f>
        <v>0.51779368999999997</v>
      </c>
      <c r="E5" s="243">
        <f>1/$A$1*'[1]4403Imp'!$D$263</f>
        <v>0.42262628055333329</v>
      </c>
      <c r="F5" s="243">
        <f>1/$A$1*'[1]4403Imp'!$E$263</f>
        <v>0.40949015333333327</v>
      </c>
      <c r="G5" s="243">
        <f>1/$A$1*'[1]4403Imp'!$F$263</f>
        <v>0.37705900000000003</v>
      </c>
      <c r="H5" s="243">
        <f>1/$A$1*'[1]4403Imp'!$G$263</f>
        <v>0.38983046381303915</v>
      </c>
      <c r="I5" s="243">
        <f>1/$A$1*'[1]4403Imp'!$H$263</f>
        <v>0.28046152398195368</v>
      </c>
      <c r="J5" s="243">
        <f>1/$A$1*'[1]4403Imp'!$I$263</f>
        <v>0.21069923649894645</v>
      </c>
      <c r="K5" s="244">
        <f>1/$A$1*'[1]4403Imp'!J$263</f>
        <v>0.22344325120000003</v>
      </c>
      <c r="L5" s="244">
        <f>1/$A$1*'[1]4403Imp'!K$263</f>
        <v>0.12249660974364258</v>
      </c>
      <c r="M5" s="244">
        <f>1/$A$1*'[1]4403Imp'!L$263</f>
        <v>0.15860518679999999</v>
      </c>
      <c r="N5" s="243">
        <f>1/$A$1*'[1]4403Imp'!M$263</f>
        <v>0.15637503674806724</v>
      </c>
      <c r="O5" s="243">
        <f>1/$A$1*'[1]4403Imp'!N$263</f>
        <v>0.15579240054533336</v>
      </c>
      <c r="P5" s="243">
        <f>1/$A$1*'[1]4403Imp'!O$263</f>
        <v>0.16454692134166665</v>
      </c>
      <c r="Q5" s="243">
        <f>1/$A$1*'[1]4403Imp'!P$263</f>
        <v>0.14000939749999997</v>
      </c>
      <c r="R5" s="243">
        <f>1/$A$1*'[1]4403Imp'!Q$263</f>
        <v>3.5795981696666666E-2</v>
      </c>
      <c r="S5" s="243">
        <f>1/$A$1*'[1]4403Imp'!R$263</f>
        <v>3.0084869892181815E-2</v>
      </c>
      <c r="T5" s="243">
        <f>1/$A$1*'[1]4403Imp'!S$263</f>
        <v>3.6341835136363639E-2</v>
      </c>
      <c r="U5" s="243">
        <f>1/$A$1*'[1]4403Imp'!T$263</f>
        <v>1.6878973699999997E-2</v>
      </c>
      <c r="V5" s="243">
        <f>1/$A$1*'[1]4403Imp'!U$263</f>
        <v>3.51079974E-2</v>
      </c>
      <c r="W5" s="243">
        <f>1/$A$1*'[1]4403Imp'!V$263</f>
        <v>1.6066028666666666E-2</v>
      </c>
      <c r="X5" s="243">
        <f>1/$A$1*'[1]4403Imp'!W$263</f>
        <v>2.6777957200000001E-2</v>
      </c>
      <c r="Y5" s="243">
        <f>1/$A$1*'[1]4403Imp'!X$263</f>
        <v>5.831662963304762E-3</v>
      </c>
      <c r="Z5" s="243">
        <f>1/$A$1*'[1]4403Imp'!Y$263</f>
        <v>1.3000000000000002E-4</v>
      </c>
      <c r="AA5" s="243">
        <f>1/$A$1*'[1]4403Imp'!Z$263</f>
        <v>3.0763462090569231E-2</v>
      </c>
      <c r="AB5" s="243">
        <f>1/$A$1*'[1]4403Imp'!AA$263</f>
        <v>0</v>
      </c>
      <c r="AC5" s="4"/>
      <c r="AD5" s="90">
        <f>1/1000*'[1]4403Imp'!AB$263</f>
        <v>0.12715463999999999</v>
      </c>
      <c r="AE5" s="91">
        <f>1/1000*'[1]4403Imp'!AC$263</f>
        <v>9.6984000000000015E-2</v>
      </c>
      <c r="AF5" s="91">
        <f>1/1000*'[1]4403Imp'!AD$263</f>
        <v>8.9956999999999995E-2</v>
      </c>
      <c r="AG5" s="91">
        <f>1/1000*'[1]4403Imp'!AE$263</f>
        <v>0.100741</v>
      </c>
      <c r="AH5" s="91">
        <f>1/1000*'[1]4403Imp'!AF$263</f>
        <v>0.10699700000000001</v>
      </c>
      <c r="AI5" s="91">
        <f>1/1000*'[1]4403Imp'!AG$263</f>
        <v>0.11672198808075866</v>
      </c>
      <c r="AJ5" s="91">
        <f>1/1000*'[1]4403Imp'!AH$263</f>
        <v>0.11118141272218469</v>
      </c>
      <c r="AK5" s="91">
        <f>1/1000*'[1]4403Imp'!AI$263</f>
        <v>9.3979011178728533E-2</v>
      </c>
      <c r="AL5" s="91">
        <f>1/1000*'[1]4403Imp'!AJ$263</f>
        <v>0.11598102929257437</v>
      </c>
      <c r="AM5" s="91">
        <f>1/1000*'[1]4403Imp'!AK$263</f>
        <v>5.0324036803056069E-2</v>
      </c>
      <c r="AN5" s="91">
        <f>1/1000*'[1]4403Imp'!AL$263</f>
        <v>6.4040587819344269E-2</v>
      </c>
      <c r="AO5" s="91">
        <f>1/1000*'[1]4403Imp'!AM$263</f>
        <v>5.6157382640564087E-2</v>
      </c>
      <c r="AP5" s="91">
        <f>1/1000*'[1]4403Imp'!AN$263</f>
        <v>6.6110974148632276E-2</v>
      </c>
      <c r="AQ5" s="91">
        <f>1/1000*'[1]4403Imp'!AO$263</f>
        <v>8.0078156140079113E-2</v>
      </c>
      <c r="AR5" s="91">
        <f>1/1000*'[1]4403Imp'!AP$263</f>
        <v>7.0575608148045282E-2</v>
      </c>
      <c r="AS5" s="91">
        <f>1/1000*'[1]4403Imp'!AQ$263</f>
        <v>1.2785058987429224E-2</v>
      </c>
      <c r="AT5" s="91">
        <f>1/1000*'[1]4403Imp'!AR$263</f>
        <v>1.0297138128979552E-2</v>
      </c>
      <c r="AU5" s="91">
        <f>1/1000*'[1]4403Imp'!AS$263</f>
        <v>6.3314696930614695E-3</v>
      </c>
      <c r="AV5" s="91">
        <f>1/1000*'[1]4403Imp'!AT$263</f>
        <v>5.2936339563804972E-3</v>
      </c>
      <c r="AW5" s="91">
        <f>1/1000*'[1]4403Imp'!AU$263</f>
        <v>4.3388439999999997E-3</v>
      </c>
      <c r="AX5" s="91">
        <f>1/1000*'[1]4403Imp'!AV$263</f>
        <v>4.5758649999999993E-3</v>
      </c>
      <c r="AY5" s="91">
        <f>1/1000*'[1]4403Imp'!AW$263</f>
        <v>4.3107780000000004E-3</v>
      </c>
      <c r="AZ5" s="91">
        <f>1/1000*'[1]4403Imp'!AX$263</f>
        <v>3.6146786419999997E-3</v>
      </c>
      <c r="BA5" s="91">
        <f>1/1000*'[1]4403Imp'!AY$263</f>
        <v>7.3161E-5</v>
      </c>
      <c r="BB5" s="91">
        <f>1/1000*'[1]4403Imp'!AZ$263</f>
        <v>6.227871260000001E-3</v>
      </c>
      <c r="BC5" s="91">
        <f>1/1000*'[1]4403Imp'!BA$263</f>
        <v>0</v>
      </c>
      <c r="BD5" s="231"/>
    </row>
    <row r="6" spans="1:56" ht="17.149999999999999" customHeight="1" thickTop="1">
      <c r="B6" s="21" t="s">
        <v>21</v>
      </c>
      <c r="C6" s="56">
        <f>1/$A$1*'[1]4403Imp'!B$266</f>
        <v>5.4589999999999994E-3</v>
      </c>
      <c r="D6" s="58">
        <f>1/$A$1*'[1]4403Imp'!C$266</f>
        <v>1.0765E-2</v>
      </c>
      <c r="E6" s="58">
        <f>1/$A$1*'[1]4403Imp'!D$266</f>
        <v>1.7861000000000002E-2</v>
      </c>
      <c r="F6" s="58">
        <f>1/$A$1*'[1]4403Imp'!E$266</f>
        <v>1.7014000000000001E-2</v>
      </c>
      <c r="G6" s="58">
        <f>1/$A$1*'[1]4403Imp'!F$266</f>
        <v>1.8310999999999997E-2</v>
      </c>
      <c r="H6" s="58">
        <f>1/$A$1*'[1]4403Imp'!G$266</f>
        <v>1.0582999999999999E-2</v>
      </c>
      <c r="I6" s="58">
        <f>1/$A$1*'[1]4403Imp'!H$266</f>
        <v>1.4721000000000001E-2</v>
      </c>
      <c r="J6" s="58">
        <f>1/$A$1*'[1]4403Imp'!I$266</f>
        <v>6.2100000000000002E-3</v>
      </c>
      <c r="K6" s="61">
        <f>1/$A$1*'[1]4403Imp'!J$266</f>
        <v>2.0284550000000002E-3</v>
      </c>
      <c r="L6" s="61">
        <f>1/$A$1*'[1]4403Imp'!K$266</f>
        <v>5.1542089163194036E-3</v>
      </c>
      <c r="M6" s="58">
        <f>1/$A$1*'[1]4403Imp'!L$266</f>
        <v>5.845580999999999E-3</v>
      </c>
      <c r="N6" s="58">
        <f>1/$A$1*'[1]4403Imp'!M$266</f>
        <v>1.2949999999999999E-3</v>
      </c>
      <c r="O6" s="58">
        <f>1/$A$1*'[1]4403Imp'!N$266</f>
        <v>1.4121399289999999E-3</v>
      </c>
      <c r="P6" s="58">
        <f>1/$A$1*'[1]4403Imp'!O$266</f>
        <v>7.0948628666666659E-3</v>
      </c>
      <c r="Q6" s="58">
        <f>1/$A$1*'[1]4403Imp'!P$266</f>
        <v>1.2719999999999999E-3</v>
      </c>
      <c r="R6" s="58">
        <f>1/$A$1*'[1]4403Imp'!Q$266</f>
        <v>7.7535690666666671E-3</v>
      </c>
      <c r="S6" s="58">
        <f>1/$A$1*'[1]4403Imp'!R$266</f>
        <v>9.7971557181818179E-3</v>
      </c>
      <c r="T6" s="58">
        <f>1/$A$1*'[1]4403Imp'!S$266</f>
        <v>4.8890000000000001E-3</v>
      </c>
      <c r="U6" s="58">
        <f>1/$A$1*'[1]4403Imp'!T$266</f>
        <v>2.4250000000000001E-3</v>
      </c>
      <c r="V6" s="58">
        <f>1/$A$1*'[1]4403Imp'!U$266</f>
        <v>1.8659614000000001E-2</v>
      </c>
      <c r="W6" s="58">
        <f>1/$A$1*'[1]4403Imp'!V$266</f>
        <v>1.9319999999999999E-3</v>
      </c>
      <c r="X6" s="58">
        <f>1/$A$1*'[1]4403Imp'!W$266</f>
        <v>2.2969673999999997E-3</v>
      </c>
      <c r="Y6" s="58">
        <f>1/$A$1*'[1]4403Imp'!X$266</f>
        <v>9.2424563630476189E-4</v>
      </c>
      <c r="Z6" s="58">
        <f>1/$A$1*'[1]4403Imp'!Y$266</f>
        <v>0</v>
      </c>
      <c r="AA6" s="58">
        <f>1/$A$1*'[1]4403Imp'!Z$266</f>
        <v>1.7983907749999999E-3</v>
      </c>
      <c r="AB6" s="58">
        <f>1/$A$1*'[1]4403Imp'!AA$266</f>
        <v>0</v>
      </c>
      <c r="AC6" s="4"/>
      <c r="AD6" s="92">
        <f>1/1000*'[1]4403Imp'!AB$266</f>
        <v>1.317E-3</v>
      </c>
      <c r="AE6" s="60">
        <f>1/1000*'[1]4403Imp'!AC$266</f>
        <v>2.0310000000000003E-3</v>
      </c>
      <c r="AF6" s="60">
        <f>1/1000*'[1]4403Imp'!AD$266</f>
        <v>3.4819999999999994E-3</v>
      </c>
      <c r="AG6" s="60">
        <f>1/1000*'[1]4403Imp'!AE$266</f>
        <v>4.5050000000000012E-3</v>
      </c>
      <c r="AH6" s="60">
        <f>1/1000*'[1]4403Imp'!AF$266</f>
        <v>3.9829999999999996E-3</v>
      </c>
      <c r="AI6" s="60">
        <f>1/1000*'[1]4403Imp'!AG$266</f>
        <v>3.0833097822508407E-3</v>
      </c>
      <c r="AJ6" s="60">
        <f>1/1000*'[1]4403Imp'!AH$266</f>
        <v>4.2375982398764412E-3</v>
      </c>
      <c r="AK6" s="60">
        <f>1/1000*'[1]4403Imp'!AI$266</f>
        <v>1.66185667608379E-3</v>
      </c>
      <c r="AL6" s="60">
        <f>1/1000*'[1]4403Imp'!AJ$266</f>
        <v>1.2131163891283519E-3</v>
      </c>
      <c r="AM6" s="60">
        <f>1/1000*'[1]4403Imp'!AK$266</f>
        <v>1.3989095286519703E-3</v>
      </c>
      <c r="AN6" s="60">
        <f>1/1000*'[1]4403Imp'!AL$266</f>
        <v>2.5668360660043815E-3</v>
      </c>
      <c r="AO6" s="60">
        <f>1/1000*'[1]4403Imp'!AM$266</f>
        <v>6.8441324380836015E-4</v>
      </c>
      <c r="AP6" s="60">
        <f>1/1000*'[1]4403Imp'!AN$266</f>
        <v>8.5691741090632915E-4</v>
      </c>
      <c r="AQ6" s="60">
        <f>1/1000*'[1]4403Imp'!AO$266</f>
        <v>3.6218438875920151E-3</v>
      </c>
      <c r="AR6" s="60">
        <f>1/1000*'[1]4403Imp'!AP$266</f>
        <v>1.0661454764749839E-3</v>
      </c>
      <c r="AS6" s="60">
        <f>1/1000*'[1]4403Imp'!AQ$266</f>
        <v>3.7606458973480608E-3</v>
      </c>
      <c r="AT6" s="60">
        <f>1/1000*'[1]4403Imp'!AR$266</f>
        <v>4.8736817253965193E-3</v>
      </c>
      <c r="AU6" s="60">
        <f>1/1000*'[1]4403Imp'!AS$266</f>
        <v>2.6149987758320855E-3</v>
      </c>
      <c r="AV6" s="60">
        <f>1/1000*'[1]4403Imp'!AT$266</f>
        <v>1.1290709018611747E-3</v>
      </c>
      <c r="AW6" s="60">
        <f>1/1000*'[1]4403Imp'!AU$266</f>
        <v>2.4443049999999995E-3</v>
      </c>
      <c r="AX6" s="60">
        <f>1/1000*'[1]4403Imp'!AV$266</f>
        <v>1.2150039999999998E-3</v>
      </c>
      <c r="AY6" s="60">
        <f>1/1000*'[1]4403Imp'!AW$266</f>
        <v>4.7924199999999995E-4</v>
      </c>
      <c r="AZ6" s="60">
        <f>1/1000*'[1]4403Imp'!AX$266</f>
        <v>7.5305056500000003E-4</v>
      </c>
      <c r="BA6" s="60">
        <f>1/1000*'[1]4403Imp'!AY$266</f>
        <v>0</v>
      </c>
      <c r="BB6" s="60">
        <f>1/1000*'[1]4403Imp'!AZ$266</f>
        <v>8.6197270000000004E-4</v>
      </c>
      <c r="BC6" s="60">
        <f>1/1000*'[1]4403Imp'!BA$266</f>
        <v>0</v>
      </c>
      <c r="BD6" s="231"/>
    </row>
    <row r="7" spans="1:56">
      <c r="B7" s="5" t="s">
        <v>19</v>
      </c>
      <c r="C7" s="77">
        <f>1/$A$1*'[1]4403Imp'!$B$88</f>
        <v>5.4589999999999994E-3</v>
      </c>
      <c r="D7" s="12">
        <f>1/$A$1*'[1]4403Imp'!$C$88</f>
        <v>5.587E-3</v>
      </c>
      <c r="E7" s="12">
        <f>1/$A$1*'[1]4403Imp'!$D$88</f>
        <v>1.1235E-2</v>
      </c>
      <c r="F7" s="12">
        <f>1/$A$1*'[1]4403Imp'!$E$88</f>
        <v>1.0194E-2</v>
      </c>
      <c r="G7" s="12">
        <f>1/$A$1*'[1]4403Imp'!$F$88</f>
        <v>1.7562999999999999E-2</v>
      </c>
      <c r="H7" s="12">
        <f>1/$A$1*'[1]4403Imp'!$G$88</f>
        <v>8.2229999999999994E-3</v>
      </c>
      <c r="I7" s="12">
        <f>1/$A$1*'[1]4403Imp'!$H$88</f>
        <v>1.3839000000000001E-2</v>
      </c>
      <c r="J7" s="12">
        <f>1/$A$1*'[1]4403Imp'!$I$88</f>
        <v>6.0639999999999999E-3</v>
      </c>
      <c r="K7" s="67">
        <f>1/$A$1*'[1]4403Imp'!J$88</f>
        <v>3.3100000000000002E-4</v>
      </c>
      <c r="L7" s="67">
        <f>1/$A$1*'[1]4403Imp'!K$88</f>
        <v>3.5620000000000001E-3</v>
      </c>
      <c r="M7" s="12">
        <f>1/$A$1*'[1]4403Imp'!L$88</f>
        <v>0</v>
      </c>
      <c r="N7" s="12">
        <f>1/$A$1*'[1]4403Imp'!M$88</f>
        <v>0</v>
      </c>
      <c r="O7" s="12">
        <f>1/$A$1*'[1]4403Imp'!N$88</f>
        <v>0</v>
      </c>
      <c r="P7" s="12">
        <f>1/$A$1*'[1]4403Imp'!O$88</f>
        <v>2.0400959999999999E-4</v>
      </c>
      <c r="Q7" s="12">
        <f>1/$A$1*'[1]4403Imp'!P$88</f>
        <v>3.4E-5</v>
      </c>
      <c r="R7" s="12">
        <f>1/$A$1*'[1]4403Imp'!Q$88</f>
        <v>0</v>
      </c>
      <c r="S7" s="12">
        <f>1/$A$1*'[1]4403Imp'!R$88</f>
        <v>0</v>
      </c>
      <c r="T7" s="12">
        <f>1/$A$1*'[1]4403Imp'!S$88</f>
        <v>0</v>
      </c>
      <c r="U7" s="12">
        <f>1/$A$1*'[1]4403Imp'!T$88</f>
        <v>0</v>
      </c>
      <c r="V7" s="12">
        <f>1/$A$1*'[1]4403Imp'!U$88</f>
        <v>0</v>
      </c>
      <c r="W7" s="12">
        <f>1/$A$1*'[1]4403Imp'!V$88</f>
        <v>0</v>
      </c>
      <c r="X7" s="12">
        <f>1/$A$1*'[1]4403Imp'!W$88</f>
        <v>0</v>
      </c>
      <c r="Y7" s="12">
        <f>1/$A$1*'[1]4403Imp'!X$88</f>
        <v>0</v>
      </c>
      <c r="Z7" s="12" t="e">
        <f>1/$A$1*'[1]4403Imp'!Y$88</f>
        <v>#VALUE!</v>
      </c>
      <c r="AA7" s="12">
        <f>1/$A$1*'[1]4403Imp'!Z$88</f>
        <v>0</v>
      </c>
      <c r="AB7" s="12">
        <f>1/$A$1*'[1]4403Imp'!AA$88</f>
        <v>0</v>
      </c>
      <c r="AC7" s="4"/>
      <c r="AD7" s="77">
        <f>1/1000*'[1]4403Imp'!AB$88</f>
        <v>1.317E-3</v>
      </c>
      <c r="AE7" s="12">
        <f>1/1000*'[1]4403Imp'!AC$88</f>
        <v>1.274E-3</v>
      </c>
      <c r="AF7" s="12">
        <f>1/1000*'[1]4403Imp'!AD$88</f>
        <v>2.4649999999999997E-3</v>
      </c>
      <c r="AG7" s="12">
        <f>1/1000*'[1]4403Imp'!AE$88</f>
        <v>3.3270000000000001E-3</v>
      </c>
      <c r="AH7" s="12">
        <f>1/1000*'[1]4403Imp'!AF$88</f>
        <v>3.7550000000000001E-3</v>
      </c>
      <c r="AI7" s="12">
        <f>1/1000*'[1]4403Imp'!AG$88</f>
        <v>2.5111035299291732E-3</v>
      </c>
      <c r="AJ7" s="12">
        <f>1/1000*'[1]4403Imp'!AH$88</f>
        <v>3.6794904826768903E-3</v>
      </c>
      <c r="AK7" s="12">
        <f>1/1000*'[1]4403Imp'!AI$88</f>
        <v>1.5935089041090574E-3</v>
      </c>
      <c r="AL7" s="12">
        <f>1/1000*'[1]4403Imp'!AJ$88</f>
        <v>1.030460232429385E-4</v>
      </c>
      <c r="AM7" s="12">
        <f>1/1000*'[1]4403Imp'!AK$88</f>
        <v>9.7526978309884452E-4</v>
      </c>
      <c r="AN7" s="12">
        <f>1/1000*'[1]4403Imp'!AL$88</f>
        <v>0</v>
      </c>
      <c r="AO7" s="12">
        <f>1/1000*'[1]4403Imp'!AM$88</f>
        <v>0</v>
      </c>
      <c r="AP7" s="12">
        <f>1/1000*'[1]4403Imp'!AN$88</f>
        <v>0</v>
      </c>
      <c r="AQ7" s="12">
        <f>1/1000*'[1]4403Imp'!AO$88</f>
        <v>3.320688597889323E-5</v>
      </c>
      <c r="AR7" s="12">
        <f>1/1000*'[1]4403Imp'!AP$88</f>
        <v>2.6722350842883597E-5</v>
      </c>
      <c r="AS7" s="12">
        <f>1/1000*'[1]4403Imp'!AQ$88</f>
        <v>0</v>
      </c>
      <c r="AT7" s="12">
        <f>1/1000*'[1]4403Imp'!AR$88</f>
        <v>0</v>
      </c>
      <c r="AU7" s="12">
        <f>1/1000*'[1]4403Imp'!AS$88</f>
        <v>0</v>
      </c>
      <c r="AV7" s="12">
        <f>1/1000*'[1]4403Imp'!AT$88</f>
        <v>0</v>
      </c>
      <c r="AW7" s="12">
        <f>1/1000*'[1]4403Imp'!AU$88</f>
        <v>0</v>
      </c>
      <c r="AX7" s="12">
        <f>1/1000*'[1]4403Imp'!AV$88</f>
        <v>0</v>
      </c>
      <c r="AY7" s="12">
        <f>1/1000*'[1]4403Imp'!AW$88</f>
        <v>0</v>
      </c>
      <c r="AZ7" s="12">
        <f>1/1000*'[1]4403Imp'!AX$88</f>
        <v>0</v>
      </c>
      <c r="BA7" s="12" t="e">
        <f>1/1000*'[1]4403Imp'!AY$88</f>
        <v>#VALUE!</v>
      </c>
      <c r="BB7" s="12">
        <f>1/1000*'[1]4403Imp'!AZ$88</f>
        <v>0</v>
      </c>
      <c r="BC7" s="12">
        <f>1/1000*'[1]4403Imp'!BA$88</f>
        <v>0</v>
      </c>
      <c r="BD7" s="231"/>
    </row>
    <row r="8" spans="1:56">
      <c r="B8" s="5" t="s">
        <v>20</v>
      </c>
      <c r="C8" s="80">
        <f t="shared" ref="C8:AB8" si="2">SUM(C6:C6)-SUM(C7:C7)</f>
        <v>0</v>
      </c>
      <c r="D8" s="10">
        <f t="shared" si="2"/>
        <v>5.1780000000000003E-3</v>
      </c>
      <c r="E8" s="10">
        <f t="shared" si="2"/>
        <v>6.6260000000000017E-3</v>
      </c>
      <c r="F8" s="10">
        <f t="shared" si="2"/>
        <v>6.8200000000000014E-3</v>
      </c>
      <c r="G8" s="10">
        <f t="shared" si="2"/>
        <v>7.4799999999999867E-4</v>
      </c>
      <c r="H8" s="10">
        <f t="shared" si="2"/>
        <v>2.3599999999999993E-3</v>
      </c>
      <c r="I8" s="10">
        <f t="shared" si="2"/>
        <v>8.8200000000000084E-4</v>
      </c>
      <c r="J8" s="73">
        <f t="shared" si="2"/>
        <v>1.460000000000003E-4</v>
      </c>
      <c r="K8" s="73">
        <f t="shared" si="2"/>
        <v>1.6974550000000001E-3</v>
      </c>
      <c r="L8" s="73">
        <f t="shared" si="2"/>
        <v>1.5922089163194035E-3</v>
      </c>
      <c r="M8" s="10">
        <f t="shared" si="2"/>
        <v>5.845580999999999E-3</v>
      </c>
      <c r="N8" s="10">
        <f t="shared" si="2"/>
        <v>1.2949999999999999E-3</v>
      </c>
      <c r="O8" s="10">
        <f t="shared" si="2"/>
        <v>1.4121399289999999E-3</v>
      </c>
      <c r="P8" s="10">
        <f t="shared" si="2"/>
        <v>6.8908532666666659E-3</v>
      </c>
      <c r="Q8" s="10">
        <f t="shared" si="2"/>
        <v>1.238E-3</v>
      </c>
      <c r="R8" s="10">
        <f t="shared" si="2"/>
        <v>7.7535690666666671E-3</v>
      </c>
      <c r="S8" s="10">
        <f t="shared" si="2"/>
        <v>9.7971557181818179E-3</v>
      </c>
      <c r="T8" s="10">
        <f t="shared" si="2"/>
        <v>4.8890000000000001E-3</v>
      </c>
      <c r="U8" s="10">
        <f t="shared" si="2"/>
        <v>2.4250000000000001E-3</v>
      </c>
      <c r="V8" s="10">
        <f t="shared" si="2"/>
        <v>1.8659614000000001E-2</v>
      </c>
      <c r="W8" s="10">
        <f t="shared" si="2"/>
        <v>1.9319999999999999E-3</v>
      </c>
      <c r="X8" s="10">
        <f t="shared" si="2"/>
        <v>2.2969673999999997E-3</v>
      </c>
      <c r="Y8" s="10">
        <f t="shared" si="2"/>
        <v>9.2424563630476189E-4</v>
      </c>
      <c r="Z8" s="10" t="e">
        <f t="shared" si="2"/>
        <v>#VALUE!</v>
      </c>
      <c r="AA8" s="10">
        <f t="shared" si="2"/>
        <v>1.7983907749999999E-3</v>
      </c>
      <c r="AB8" s="10">
        <f t="shared" si="2"/>
        <v>0</v>
      </c>
      <c r="AC8" s="4"/>
      <c r="AD8" s="77">
        <f t="shared" ref="AD8:BC8" si="3">SUM(AD6:AD6)-SUM(AD7:AD7)</f>
        <v>0</v>
      </c>
      <c r="AE8" s="12">
        <f t="shared" si="3"/>
        <v>7.5700000000000029E-4</v>
      </c>
      <c r="AF8" s="12">
        <f t="shared" si="3"/>
        <v>1.0169999999999997E-3</v>
      </c>
      <c r="AG8" s="12">
        <f t="shared" si="3"/>
        <v>1.1780000000000011E-3</v>
      </c>
      <c r="AH8" s="12">
        <f t="shared" si="3"/>
        <v>2.2799999999999947E-4</v>
      </c>
      <c r="AI8" s="12">
        <f t="shared" si="3"/>
        <v>5.7220625232166748E-4</v>
      </c>
      <c r="AJ8" s="12">
        <f t="shared" si="3"/>
        <v>5.5810775719955085E-4</v>
      </c>
      <c r="AK8" s="12">
        <f t="shared" si="3"/>
        <v>6.8347771974732689E-5</v>
      </c>
      <c r="AL8" s="12">
        <f t="shared" si="3"/>
        <v>1.1100703658854134E-3</v>
      </c>
      <c r="AM8" s="12">
        <f t="shared" si="3"/>
        <v>4.2363974555312581E-4</v>
      </c>
      <c r="AN8" s="12">
        <f t="shared" si="3"/>
        <v>2.5668360660043815E-3</v>
      </c>
      <c r="AO8" s="12">
        <f t="shared" si="3"/>
        <v>6.8441324380836015E-4</v>
      </c>
      <c r="AP8" s="12">
        <f t="shared" si="3"/>
        <v>8.5691741090632915E-4</v>
      </c>
      <c r="AQ8" s="12">
        <f t="shared" si="3"/>
        <v>3.588637001613122E-3</v>
      </c>
      <c r="AR8" s="12">
        <f t="shared" si="3"/>
        <v>1.0394231256321002E-3</v>
      </c>
      <c r="AS8" s="12">
        <f t="shared" si="3"/>
        <v>3.7606458973480608E-3</v>
      </c>
      <c r="AT8" s="12">
        <f t="shared" si="3"/>
        <v>4.8736817253965193E-3</v>
      </c>
      <c r="AU8" s="12">
        <f t="shared" si="3"/>
        <v>2.6149987758320855E-3</v>
      </c>
      <c r="AV8" s="12">
        <f t="shared" si="3"/>
        <v>1.1290709018611747E-3</v>
      </c>
      <c r="AW8" s="12">
        <f t="shared" si="3"/>
        <v>2.4443049999999995E-3</v>
      </c>
      <c r="AX8" s="12">
        <f t="shared" si="3"/>
        <v>1.2150039999999998E-3</v>
      </c>
      <c r="AY8" s="12">
        <f t="shared" si="3"/>
        <v>4.7924199999999995E-4</v>
      </c>
      <c r="AZ8" s="12">
        <f t="shared" si="3"/>
        <v>7.5305056500000003E-4</v>
      </c>
      <c r="BA8" s="12" t="e">
        <f t="shared" si="3"/>
        <v>#VALUE!</v>
      </c>
      <c r="BB8" s="12">
        <f t="shared" si="3"/>
        <v>8.6197270000000004E-4</v>
      </c>
      <c r="BC8" s="12">
        <f t="shared" si="3"/>
        <v>0</v>
      </c>
      <c r="BD8" s="231"/>
    </row>
    <row r="9" spans="1:56" ht="17.149999999999999" customHeight="1">
      <c r="B9" s="31" t="s">
        <v>172</v>
      </c>
      <c r="C9" s="96">
        <f>1/$A$1*'[1]4403Imp'!B$268</f>
        <v>1.53119E-3</v>
      </c>
      <c r="D9" s="97">
        <f>1/$A$1*'[1]4403Imp'!C$268</f>
        <v>2.0959999999999998E-3</v>
      </c>
      <c r="E9" s="97">
        <f>1/$A$1*'[1]4403Imp'!D$268</f>
        <v>2.0609999999999999E-3</v>
      </c>
      <c r="F9" s="97">
        <f>1/$A$1*'[1]4403Imp'!E$268</f>
        <v>9.7519999999999985E-3</v>
      </c>
      <c r="G9" s="97">
        <f>1/$A$1*'[1]4403Imp'!F$268</f>
        <v>2.9989999999999999E-3</v>
      </c>
      <c r="H9" s="97">
        <f>1/$A$1*'[1]4403Imp'!G$268</f>
        <v>3.8994291858663686E-3</v>
      </c>
      <c r="I9" s="97">
        <f>1/$A$1*'[1]4403Imp'!H$268</f>
        <v>3.1419999999999998E-3</v>
      </c>
      <c r="J9" s="98">
        <f>1/$A$1*'[1]4403Imp'!I$268</f>
        <v>2.4452298294615183E-3</v>
      </c>
      <c r="K9" s="98">
        <f>1/$A$1*'[1]4403Imp'!J$268</f>
        <v>5.4211388000000001E-3</v>
      </c>
      <c r="L9" s="98">
        <f>1/$A$1*'[1]4403Imp'!K$268</f>
        <v>2.7890005703454348E-3</v>
      </c>
      <c r="M9" s="97">
        <f>1/$A$1*'[1]4403Imp'!L$268</f>
        <v>4.7511000000000003E-3</v>
      </c>
      <c r="N9" s="97">
        <f>1/$A$1*'[1]4403Imp'!M$268</f>
        <v>3.0949999999999997E-3</v>
      </c>
      <c r="O9" s="97">
        <f>1/$A$1*'[1]4403Imp'!N$268</f>
        <v>1.7869623567333332E-3</v>
      </c>
      <c r="P9" s="97">
        <f>1/$A$1*'[1]4403Imp'!O$268</f>
        <v>3.9813335499999996E-3</v>
      </c>
      <c r="Q9" s="97">
        <f>1/$A$1*'[1]4403Imp'!P$268</f>
        <v>2.6006191999999998E-3</v>
      </c>
      <c r="R9" s="97">
        <f>1/$A$1*'[1]4403Imp'!Q$268</f>
        <v>1.49865218E-3</v>
      </c>
      <c r="S9" s="97">
        <f>1/$A$1*'[1]4403Imp'!R$268</f>
        <v>2.1069999999999999E-3</v>
      </c>
      <c r="T9" s="97">
        <f>1/$A$1*'[1]4403Imp'!S$268</f>
        <v>1.7879235454545454E-2</v>
      </c>
      <c r="U9" s="97">
        <f>1/$A$1*'[1]4403Imp'!T$268</f>
        <v>2.1869999999999997E-3</v>
      </c>
      <c r="V9" s="97">
        <f>1/$A$1*'[1]4403Imp'!U$268</f>
        <v>3.0342350000000001E-3</v>
      </c>
      <c r="W9" s="97">
        <f>1/$A$1*'[1]4403Imp'!V$268</f>
        <v>6.2854399999999989E-3</v>
      </c>
      <c r="X9" s="97">
        <f>1/$A$1*'[1]4403Imp'!W$268</f>
        <v>5.7142558E-3</v>
      </c>
      <c r="Y9" s="97">
        <f>1/$A$1*'[1]4403Imp'!X$268</f>
        <v>1.7107601078E-3</v>
      </c>
      <c r="Z9" s="97">
        <f>1/$A$1*'[1]4403Imp'!Y$268</f>
        <v>2.4000000000000001E-5</v>
      </c>
      <c r="AA9" s="97">
        <f>1/$A$1*'[1]4403Imp'!Z$268</f>
        <v>4.6449999999999998E-3</v>
      </c>
      <c r="AB9" s="97">
        <f>1/$A$1*'[1]4403Imp'!AA$268</f>
        <v>0</v>
      </c>
      <c r="AC9" s="32"/>
      <c r="AD9" s="96">
        <f>1/1000*'[1]4403Imp'!AB$268</f>
        <v>4.3999999999999996E-4</v>
      </c>
      <c r="AE9" s="97">
        <f>1/1000*'[1]4403Imp'!AC$268</f>
        <v>8.070000000000001E-4</v>
      </c>
      <c r="AF9" s="97">
        <f>1/1000*'[1]4403Imp'!AD$268</f>
        <v>1.4890000000000001E-3</v>
      </c>
      <c r="AG9" s="97">
        <f>1/1000*'[1]4403Imp'!AE$268</f>
        <v>1.4830000000000002E-3</v>
      </c>
      <c r="AH9" s="97">
        <f>1/1000*'[1]4403Imp'!AF$268</f>
        <v>1.9859999999999999E-3</v>
      </c>
      <c r="AI9" s="97">
        <f>1/1000*'[1]4403Imp'!AG$268</f>
        <v>2.3440590768986119E-3</v>
      </c>
      <c r="AJ9" s="97">
        <f>1/1000*'[1]4403Imp'!AH$268</f>
        <v>1.8717717346908027E-3</v>
      </c>
      <c r="AK9" s="97">
        <f>1/1000*'[1]4403Imp'!AI$268</f>
        <v>1.366499165494376E-3</v>
      </c>
      <c r="AL9" s="97">
        <f>1/1000*'[1]4403Imp'!AJ$268</f>
        <v>1.9084380917228951E-3</v>
      </c>
      <c r="AM9" s="97">
        <f>1/1000*'[1]4403Imp'!AK$268</f>
        <v>1.1596223682198671E-3</v>
      </c>
      <c r="AN9" s="97">
        <f>1/1000*'[1]4403Imp'!AL$268</f>
        <v>2.3092975608218504E-3</v>
      </c>
      <c r="AO9" s="97">
        <f>1/1000*'[1]4403Imp'!AM$268</f>
        <v>2.0311268954195144E-3</v>
      </c>
      <c r="AP9" s="97">
        <f>1/1000*'[1]4403Imp'!AN$268</f>
        <v>1.0567321569241559E-3</v>
      </c>
      <c r="AQ9" s="97">
        <f>1/1000*'[1]4403Imp'!AO$268</f>
        <v>1.69135090904483E-3</v>
      </c>
      <c r="AR9" s="97">
        <f>1/1000*'[1]4403Imp'!AP$268</f>
        <v>1.7643047392135965E-3</v>
      </c>
      <c r="AS9" s="97">
        <f>1/1000*'[1]4403Imp'!AQ$268</f>
        <v>9.5725196333032068E-4</v>
      </c>
      <c r="AT9" s="97">
        <f>1/1000*'[1]4403Imp'!AR$268</f>
        <v>1.5136013387125312E-3</v>
      </c>
      <c r="AU9" s="97">
        <f>1/1000*'[1]4403Imp'!AS$268</f>
        <v>1.1766992765294053E-3</v>
      </c>
      <c r="AV9" s="97">
        <f>1/1000*'[1]4403Imp'!AT$268</f>
        <v>1.5199221252084028E-3</v>
      </c>
      <c r="AW9" s="97">
        <f>1/1000*'[1]4403Imp'!AU$268</f>
        <v>5.1609099999999999E-4</v>
      </c>
      <c r="AX9" s="97">
        <f>1/1000*'[1]4403Imp'!AV$268</f>
        <v>2.2062449999999999E-3</v>
      </c>
      <c r="AY9" s="97">
        <f>1/1000*'[1]4403Imp'!AW$268</f>
        <v>1.3015850000000001E-3</v>
      </c>
      <c r="AZ9" s="97">
        <f>1/1000*'[1]4403Imp'!AX$268</f>
        <v>1.2413370979999997E-3</v>
      </c>
      <c r="BA9" s="97">
        <f>1/1000*'[1]4403Imp'!AY$268</f>
        <v>2.9616999999999998E-5</v>
      </c>
      <c r="BB9" s="97">
        <f>1/1000*'[1]4403Imp'!AZ$268</f>
        <v>1.56961189E-3</v>
      </c>
      <c r="BC9" s="97">
        <f>1/1000*'[1]4403Imp'!BA$268</f>
        <v>0</v>
      </c>
      <c r="BD9" s="231"/>
    </row>
    <row r="10" spans="1:56" ht="17.149999999999999" customHeight="1">
      <c r="B10" s="31" t="s">
        <v>125</v>
      </c>
      <c r="C10" s="96">
        <f>1/$A$1*'[1]4403Imp'!B$269</f>
        <v>0</v>
      </c>
      <c r="D10" s="97">
        <f>1/$A$1*'[1]4403Imp'!C$269</f>
        <v>0</v>
      </c>
      <c r="E10" s="97">
        <f>1/$A$1*'[1]4403Imp'!D$269</f>
        <v>0</v>
      </c>
      <c r="F10" s="97">
        <f>1/$A$1*'[1]4403Imp'!E$269</f>
        <v>2.3020280000000004E-2</v>
      </c>
      <c r="G10" s="97">
        <f>1/$A$1*'[1]4403Imp'!F$269</f>
        <v>0</v>
      </c>
      <c r="H10" s="97">
        <f>1/$A$1*'[1]4403Imp'!G$269</f>
        <v>0</v>
      </c>
      <c r="I10" s="97">
        <f>1/$A$1*'[1]4403Imp'!H$269</f>
        <v>1.289E-3</v>
      </c>
      <c r="J10" s="98">
        <f>1/$A$1*'[1]4403Imp'!I$269</f>
        <v>1.5667722079330832E-3</v>
      </c>
      <c r="K10" s="98">
        <f>1/$A$1*'[1]4403Imp'!J$269</f>
        <v>3.7149E-5</v>
      </c>
      <c r="L10" s="98">
        <f>1/$A$1*'[1]4403Imp'!K$269</f>
        <v>2.7038399999999998E-4</v>
      </c>
      <c r="M10" s="97">
        <f>1/$A$1*'[1]4403Imp'!L$269</f>
        <v>6.5715199999999993E-4</v>
      </c>
      <c r="N10" s="97">
        <f>1/$A$1*'[1]4403Imp'!M$269</f>
        <v>4.2699999999999997E-4</v>
      </c>
      <c r="O10" s="97">
        <f>1/$A$1*'[1]4403Imp'!N$269</f>
        <v>2.3839999999999998E-3</v>
      </c>
      <c r="P10" s="97">
        <f>1/$A$1*'[1]4403Imp'!O$269</f>
        <v>1.111E-3</v>
      </c>
      <c r="Q10" s="97">
        <f>1/$A$1*'[1]4403Imp'!P$269</f>
        <v>4.2299999999999998E-4</v>
      </c>
      <c r="R10" s="97">
        <f>1/$A$1*'[1]4403Imp'!Q$269</f>
        <v>1.4469999999999999E-3</v>
      </c>
      <c r="S10" s="97">
        <f>1/$A$1*'[1]4403Imp'!R$269</f>
        <v>1.9719999999999998E-3</v>
      </c>
      <c r="T10" s="97">
        <f>1/$A$1*'[1]4403Imp'!S$269</f>
        <v>9.6400000000000001E-4</v>
      </c>
      <c r="U10" s="97">
        <f>1/$A$1*'[1]4403Imp'!T$269</f>
        <v>1.755E-3</v>
      </c>
      <c r="V10" s="97">
        <f>1/$A$1*'[1]4403Imp'!U$269</f>
        <v>1.1456045999999999E-3</v>
      </c>
      <c r="W10" s="97">
        <f>1/$A$1*'[1]4403Imp'!V$269</f>
        <v>2.4499999999999999E-4</v>
      </c>
      <c r="X10" s="97">
        <f>1/$A$1*'[1]4403Imp'!W$269</f>
        <v>1.1738311999999998E-3</v>
      </c>
      <c r="Y10" s="97">
        <f>1/$A$1*'[1]4403Imp'!X$269</f>
        <v>3.8175967119999995E-4</v>
      </c>
      <c r="Z10" s="97">
        <f>1/$A$1*'[1]4403Imp'!Y$269</f>
        <v>1.06E-4</v>
      </c>
      <c r="AA10" s="97">
        <f>1/$A$1*'[1]4403Imp'!Z$269</f>
        <v>2.6639189999999997E-4</v>
      </c>
      <c r="AB10" s="97">
        <f>1/$A$1*'[1]4403Imp'!AA$269</f>
        <v>0</v>
      </c>
      <c r="AC10" s="32"/>
      <c r="AD10" s="96">
        <f>1/1000*'[1]4403Imp'!AB$269</f>
        <v>0</v>
      </c>
      <c r="AE10" s="97">
        <f>1/1000*'[1]4403Imp'!AC$269</f>
        <v>0</v>
      </c>
      <c r="AF10" s="97">
        <f>1/1000*'[1]4403Imp'!AD$269</f>
        <v>0</v>
      </c>
      <c r="AG10" s="97">
        <f>1/1000*'[1]4403Imp'!AE$269</f>
        <v>1.8710000000000001E-3</v>
      </c>
      <c r="AH10" s="97">
        <f>1/1000*'[1]4403Imp'!AF$269</f>
        <v>0</v>
      </c>
      <c r="AI10" s="97">
        <f>1/1000*'[1]4403Imp'!AG$269</f>
        <v>0</v>
      </c>
      <c r="AJ10" s="97">
        <f>1/1000*'[1]4403Imp'!AH$269</f>
        <v>3.5379235759207251E-4</v>
      </c>
      <c r="AK10" s="97">
        <f>1/1000*'[1]4403Imp'!AI$269</f>
        <v>4.6112628386226731E-4</v>
      </c>
      <c r="AL10" s="97">
        <f>1/1000*'[1]4403Imp'!AJ$269</f>
        <v>1.2346505343044435E-5</v>
      </c>
      <c r="AM10" s="97">
        <f>1/1000*'[1]4403Imp'!AK$269</f>
        <v>8.7221903206312148E-5</v>
      </c>
      <c r="AN10" s="97">
        <f>1/1000*'[1]4403Imp'!AL$269</f>
        <v>2.2683660185657023E-4</v>
      </c>
      <c r="AO10" s="97">
        <f>1/1000*'[1]4403Imp'!AM$269</f>
        <v>1.1223163548485468E-4</v>
      </c>
      <c r="AP10" s="97">
        <f>1/1000*'[1]4403Imp'!AN$269</f>
        <v>6.2765049436865278E-4</v>
      </c>
      <c r="AQ10" s="97">
        <f>1/1000*'[1]4403Imp'!AO$269</f>
        <v>3.3334257692852799E-4</v>
      </c>
      <c r="AR10" s="97">
        <f>1/1000*'[1]4403Imp'!AP$269</f>
        <v>1.02394228093385E-4</v>
      </c>
      <c r="AS10" s="97">
        <f>1/1000*'[1]4403Imp'!AQ$269</f>
        <v>4.6340907889937376E-4</v>
      </c>
      <c r="AT10" s="97">
        <f>1/1000*'[1]4403Imp'!AR$269</f>
        <v>7.5812608442602978E-4</v>
      </c>
      <c r="AU10" s="97">
        <f>1/1000*'[1]4403Imp'!AS$269</f>
        <v>4.8538440235037302E-4</v>
      </c>
      <c r="AV10" s="97">
        <f>1/1000*'[1]4403Imp'!AT$269</f>
        <v>1.0228370890846192E-3</v>
      </c>
      <c r="AW10" s="97">
        <f>1/1000*'[1]4403Imp'!AU$269</f>
        <v>9.8213000000000003E-5</v>
      </c>
      <c r="AX10" s="97">
        <f>1/1000*'[1]4403Imp'!AV$269</f>
        <v>5.8301999999999992E-5</v>
      </c>
      <c r="AY10" s="97">
        <f>1/1000*'[1]4403Imp'!AW$269</f>
        <v>1.5520200000000001E-4</v>
      </c>
      <c r="AZ10" s="97">
        <f>1/1000*'[1]4403Imp'!AX$269</f>
        <v>1.2733002199999998E-4</v>
      </c>
      <c r="BA10" s="97">
        <f>1/1000*'[1]4403Imp'!AY$269</f>
        <v>4.3544000000000002E-5</v>
      </c>
      <c r="BB10" s="97">
        <f>1/1000*'[1]4403Imp'!AZ$269</f>
        <v>8.2028880000000002E-5</v>
      </c>
      <c r="BC10" s="97">
        <f>1/1000*'[1]4403Imp'!BA$269</f>
        <v>0</v>
      </c>
      <c r="BD10" s="231"/>
    </row>
    <row r="11" spans="1:56" ht="17.149999999999999" customHeight="1">
      <c r="B11" s="21" t="s">
        <v>120</v>
      </c>
      <c r="C11" s="56">
        <f>1/$A$1*'[1]4403Imp'!B$267</f>
        <v>0.50334259999999986</v>
      </c>
      <c r="D11" s="58">
        <f>1/$A$1*'[1]4403Imp'!C$267</f>
        <v>0.41343219999999997</v>
      </c>
      <c r="E11" s="58">
        <f>1/$A$1*'[1]4403Imp'!D$267</f>
        <v>0.24782028721999996</v>
      </c>
      <c r="F11" s="58">
        <f>1/$A$1*'[1]4403Imp'!E$267</f>
        <v>0.27571399999999996</v>
      </c>
      <c r="G11" s="58">
        <f>1/$A$1*'[1]4403Imp'!F$267</f>
        <v>0.28972999999999999</v>
      </c>
      <c r="H11" s="58">
        <f>1/$A$1*'[1]4403Imp'!G$267</f>
        <v>0.29772062679009137</v>
      </c>
      <c r="I11" s="58">
        <f>1/$A$1*'[1]4403Imp'!H$267</f>
        <v>0.22141605515308119</v>
      </c>
      <c r="J11" s="61">
        <f>1/$A$1*'[1]4403Imp'!I$267</f>
        <v>0.17057136386462621</v>
      </c>
      <c r="K11" s="61">
        <f>1/$A$1*'[1]4403Imp'!J$267</f>
        <v>0.16489040839999999</v>
      </c>
      <c r="L11" s="61">
        <f>1/$A$1*'[1]4403Imp'!K$267</f>
        <v>9.1516646256977752E-2</v>
      </c>
      <c r="M11" s="58">
        <f>1/$A$1*'[1]4403Imp'!L$267</f>
        <v>0.11728531400000002</v>
      </c>
      <c r="N11" s="58">
        <f>1/$A$1*'[1]4403Imp'!M$267</f>
        <v>8.3622419815903973E-2</v>
      </c>
      <c r="O11" s="58">
        <f>1/$A$1*'[1]4403Imp'!N$267</f>
        <v>9.5212296859600004E-2</v>
      </c>
      <c r="P11" s="58">
        <f>1/$A$1*'[1]4403Imp'!O$267</f>
        <v>0.11041503837500001</v>
      </c>
      <c r="Q11" s="58">
        <f>1/$A$1*'[1]4403Imp'!P$267</f>
        <v>0.1077643809</v>
      </c>
      <c r="R11" s="58">
        <f>1/$A$1*'[1]4403Imp'!Q$267</f>
        <v>3.9261482E-3</v>
      </c>
      <c r="S11" s="58">
        <f>1/$A$1*'[1]4403Imp'!R$267</f>
        <v>1.9787723999999999E-3</v>
      </c>
      <c r="T11" s="58">
        <f>1/$A$1*'[1]4403Imp'!S$267</f>
        <v>1.689E-3</v>
      </c>
      <c r="U11" s="58">
        <f>1/$A$1*'[1]4403Imp'!T$267</f>
        <v>1.410665E-3</v>
      </c>
      <c r="V11" s="58">
        <f>1/$A$1*'[1]4403Imp'!U$267</f>
        <v>7.191522000000001E-4</v>
      </c>
      <c r="W11" s="58">
        <f>1/$A$1*'[1]4403Imp'!V$267</f>
        <v>1.0834199999999999E-4</v>
      </c>
      <c r="X11" s="58">
        <f>1/$A$1*'[1]4403Imp'!W$267</f>
        <v>1.4940772E-3</v>
      </c>
      <c r="Y11" s="58">
        <f>1/$A$1*'[1]4403Imp'!X$267</f>
        <v>9.3378920599999985E-5</v>
      </c>
      <c r="Z11" s="58">
        <f>1/$A$1*'[1]4403Imp'!Y$267</f>
        <v>0</v>
      </c>
      <c r="AA11" s="58">
        <f>1/$A$1*'[1]4403Imp'!Z$267</f>
        <v>1.1405124799999999E-5</v>
      </c>
      <c r="AB11" s="58">
        <f>1/$A$1*'[1]4403Imp'!AA$267</f>
        <v>0</v>
      </c>
      <c r="AC11" s="15"/>
      <c r="AD11" s="56">
        <f>1/1000*'[1]4403Imp'!AB$267</f>
        <v>0.11583364</v>
      </c>
      <c r="AE11" s="58">
        <f>1/1000*'[1]4403Imp'!AC$267</f>
        <v>8.6989000000000011E-2</v>
      </c>
      <c r="AF11" s="58">
        <f>1/1000*'[1]4403Imp'!AD$267</f>
        <v>7.6120000000000007E-2</v>
      </c>
      <c r="AG11" s="58">
        <f>1/1000*'[1]4403Imp'!AE$267</f>
        <v>8.294399999999999E-2</v>
      </c>
      <c r="AH11" s="58">
        <f>1/1000*'[1]4403Imp'!AF$267</f>
        <v>9.1113E-2</v>
      </c>
      <c r="AI11" s="58">
        <f>1/1000*'[1]4403Imp'!AG$267</f>
        <v>9.8145482279539412E-2</v>
      </c>
      <c r="AJ11" s="58">
        <f>1/1000*'[1]4403Imp'!AH$267</f>
        <v>9.7241403954999237E-2</v>
      </c>
      <c r="AK11" s="58">
        <f>1/1000*'[1]4403Imp'!AI$267</f>
        <v>8.316871731325659E-2</v>
      </c>
      <c r="AL11" s="58">
        <f>1/1000*'[1]4403Imp'!AJ$267</f>
        <v>0.10221062495038695</v>
      </c>
      <c r="AM11" s="58">
        <f>1/1000*'[1]4403Imp'!AK$267</f>
        <v>4.4356182879443526E-2</v>
      </c>
      <c r="AN11" s="58">
        <f>1/1000*'[1]4403Imp'!AL$267</f>
        <v>5.4585038407993648E-2</v>
      </c>
      <c r="AO11" s="58">
        <f>1/1000*'[1]4403Imp'!AM$267</f>
        <v>4.0228268308225033E-2</v>
      </c>
      <c r="AP11" s="58">
        <f>1/1000*'[1]4403Imp'!AN$267</f>
        <v>5.1591042236118136E-2</v>
      </c>
      <c r="AQ11" s="58">
        <f>1/1000*'[1]4403Imp'!AO$267</f>
        <v>6.7244370632893E-2</v>
      </c>
      <c r="AR11" s="58">
        <f>1/1000*'[1]4403Imp'!AP$267</f>
        <v>6.1393295994966478E-2</v>
      </c>
      <c r="AS11" s="58">
        <f>1/1000*'[1]4403Imp'!AQ$267</f>
        <v>3.1104856732075505E-3</v>
      </c>
      <c r="AT11" s="58">
        <f>1/1000*'[1]4403Imp'!AR$267</f>
        <v>1.0296983768092135E-3</v>
      </c>
      <c r="AU11" s="58">
        <f>1/1000*'[1]4403Imp'!AS$267</f>
        <v>2.4666687173801233E-4</v>
      </c>
      <c r="AV11" s="58">
        <f>1/1000*'[1]4403Imp'!AT$267</f>
        <v>2.9347206142537931E-5</v>
      </c>
      <c r="AW11" s="58">
        <f>1/1000*'[1]4403Imp'!AU$267</f>
        <v>7.1636999999999992E-5</v>
      </c>
      <c r="AX11" s="58">
        <f>1/1000*'[1]4403Imp'!AV$267</f>
        <v>3.0546999999999997E-5</v>
      </c>
      <c r="AY11" s="58">
        <f>1/1000*'[1]4403Imp'!AW$267</f>
        <v>1.6123399999999998E-4</v>
      </c>
      <c r="AZ11" s="58">
        <f>1/1000*'[1]4403Imp'!AX$267</f>
        <v>5.6275268999999995E-5</v>
      </c>
      <c r="BA11" s="58">
        <f>1/1000*'[1]4403Imp'!AY$267</f>
        <v>0</v>
      </c>
      <c r="BB11" s="58">
        <f>1/1000*'[1]4403Imp'!AZ$267</f>
        <v>1.4952000000000001E-6</v>
      </c>
      <c r="BC11" s="58">
        <f>1/1000*'[1]4403Imp'!BA$267</f>
        <v>0</v>
      </c>
      <c r="BD11" s="231"/>
    </row>
    <row r="12" spans="1:56">
      <c r="B12" s="5" t="s">
        <v>77</v>
      </c>
      <c r="C12" s="77">
        <f>1/$A$1*'[1]4403Imp'!$B$156</f>
        <v>0.11424999999999999</v>
      </c>
      <c r="D12" s="12">
        <f>1/$A$1*'[1]4403Imp'!$C$156</f>
        <v>0.12460600000000001</v>
      </c>
      <c r="E12" s="12">
        <f>1/$A$1*'[1]4403Imp'!$D$156</f>
        <v>0.11122328721999999</v>
      </c>
      <c r="F12" s="12">
        <f>1/$A$1*'[1]4403Imp'!$E$156</f>
        <v>0.12992799999999999</v>
      </c>
      <c r="G12" s="12">
        <f>1/$A$1*'[1]4403Imp'!$F$156</f>
        <v>0.124877</v>
      </c>
      <c r="H12" s="12">
        <f>1/$A$1*'[1]4403Imp'!$G$156</f>
        <v>0.17068573018211816</v>
      </c>
      <c r="I12" s="12">
        <f>1/$A$1*'[1]4403Imp'!$H$156</f>
        <v>0.13637299999999999</v>
      </c>
      <c r="J12" s="67">
        <f>1/$A$1*'[1]4403Imp'!$I$156</f>
        <v>8.9070999999999997E-2</v>
      </c>
      <c r="K12" s="67">
        <f>1/$A$1*'[1]4403Imp'!J$156</f>
        <v>9.9228538000000005E-2</v>
      </c>
      <c r="L12" s="67">
        <f>1/$A$1*'[1]4403Imp'!K$156</f>
        <v>4.80763648E-2</v>
      </c>
      <c r="M12" s="12">
        <f>1/$A$1*'[1]4403Imp'!L$156</f>
        <v>6.1829926000000007E-2</v>
      </c>
      <c r="N12" s="12">
        <f>1/$A$1*'[1]4403Imp'!M$156</f>
        <v>4.4971609999999995E-2</v>
      </c>
      <c r="O12" s="12">
        <f>1/$A$1*'[1]4403Imp'!N$156</f>
        <v>6.9040018390866667E-2</v>
      </c>
      <c r="P12" s="12">
        <f>1/$A$1*'[1]4403Imp'!O$156</f>
        <v>9.2249999999999999E-2</v>
      </c>
      <c r="Q12" s="12">
        <f>1/$A$1*'[1]4403Imp'!P$156</f>
        <v>8.2906999999999995E-2</v>
      </c>
      <c r="R12" s="12">
        <f>1/$A$1*'[1]4403Imp'!Q$156</f>
        <v>5.1400000000000003E-4</v>
      </c>
      <c r="S12" s="12">
        <f>1/$A$1*'[1]4403Imp'!R$156</f>
        <v>2.7900000000000001E-4</v>
      </c>
      <c r="T12" s="12">
        <f>1/$A$1*'[1]4403Imp'!S$156</f>
        <v>1.9999999999999999E-6</v>
      </c>
      <c r="U12" s="12">
        <f>1/$A$1*'[1]4403Imp'!T$156</f>
        <v>0</v>
      </c>
      <c r="V12" s="12">
        <f>1/$A$1*'[1]4403Imp'!U$156</f>
        <v>0</v>
      </c>
      <c r="W12" s="12">
        <f>1/$A$1*'[1]4403Imp'!V$156</f>
        <v>6.3419999999999996E-6</v>
      </c>
      <c r="X12" s="12">
        <f>1/$A$1*'[1]4403Imp'!W$156</f>
        <v>0</v>
      </c>
      <c r="Y12" s="12">
        <f>1/$A$1*'[1]4403Imp'!X$156</f>
        <v>0</v>
      </c>
      <c r="Z12" s="12" t="e">
        <f>1/$A$1*'[1]4403Imp'!Y$156</f>
        <v>#VALUE!</v>
      </c>
      <c r="AA12" s="12">
        <f>1/$A$1*'[1]4403Imp'!Z$156</f>
        <v>0</v>
      </c>
      <c r="AB12" s="12">
        <f>1/$A$1*'[1]4403Imp'!AA$156</f>
        <v>0</v>
      </c>
      <c r="AC12" s="4"/>
      <c r="AD12" s="77">
        <f>1/1000*'[1]4403Imp'!AB$156</f>
        <v>6.8543999999999994E-2</v>
      </c>
      <c r="AE12" s="12">
        <f>1/1000*'[1]4403Imp'!AC$156</f>
        <v>4.8429E-2</v>
      </c>
      <c r="AF12" s="12">
        <f>1/1000*'[1]4403Imp'!AD$156</f>
        <v>5.5676999999999997E-2</v>
      </c>
      <c r="AG12" s="12">
        <f>1/1000*'[1]4403Imp'!AE$156</f>
        <v>6.3361000000000001E-2</v>
      </c>
      <c r="AH12" s="12">
        <f>1/1000*'[1]4403Imp'!AF$156</f>
        <v>6.3635000000000011E-2</v>
      </c>
      <c r="AI12" s="12">
        <f>1/1000*'[1]4403Imp'!AG$156</f>
        <v>7.8322610455487982E-2</v>
      </c>
      <c r="AJ12" s="12">
        <f>1/1000*'[1]4403Imp'!AH$156</f>
        <v>7.8997567015851103E-2</v>
      </c>
      <c r="AK12" s="12">
        <f>1/1000*'[1]4403Imp'!AI$156</f>
        <v>6.5084926958450098E-2</v>
      </c>
      <c r="AL12" s="12">
        <f>1/1000*'[1]4403Imp'!AJ$156</f>
        <v>8.6372024259216668E-2</v>
      </c>
      <c r="AM12" s="12">
        <f>1/1000*'[1]4403Imp'!AK$156</f>
        <v>3.3990824661251202E-2</v>
      </c>
      <c r="AN12" s="12">
        <f>1/1000*'[1]4403Imp'!AL$156</f>
        <v>4.2417786268524986E-2</v>
      </c>
      <c r="AO12" s="12">
        <f>1/1000*'[1]4403Imp'!AM$156</f>
        <v>3.0052279804525725E-2</v>
      </c>
      <c r="AP12" s="12">
        <f>1/1000*'[1]4403Imp'!AN$156</f>
        <v>4.4620575892379943E-2</v>
      </c>
      <c r="AQ12" s="12">
        <f>1/1000*'[1]4403Imp'!AO$156</f>
        <v>6.2162575563745708E-2</v>
      </c>
      <c r="AR12" s="12">
        <f>1/1000*'[1]4403Imp'!AP$156</f>
        <v>5.4055534980501953E-2</v>
      </c>
      <c r="AS12" s="12">
        <f>1/1000*'[1]4403Imp'!AQ$156</f>
        <v>1.2177965560152869E-3</v>
      </c>
      <c r="AT12" s="12">
        <f>1/1000*'[1]4403Imp'!AR$156</f>
        <v>5.2595350880275623E-4</v>
      </c>
      <c r="AU12" s="12">
        <f>1/1000*'[1]4403Imp'!AS$156</f>
        <v>5.667099337746393E-5</v>
      </c>
      <c r="AV12" s="12">
        <f>1/1000*'[1]4403Imp'!AT$156</f>
        <v>0</v>
      </c>
      <c r="AW12" s="12">
        <f>1/1000*'[1]4403Imp'!AU$156</f>
        <v>0</v>
      </c>
      <c r="AX12" s="12">
        <f>1/1000*'[1]4403Imp'!AV$156</f>
        <v>1.2952999999999999E-5</v>
      </c>
      <c r="AY12" s="12">
        <f>1/1000*'[1]4403Imp'!AW$156</f>
        <v>0</v>
      </c>
      <c r="AZ12" s="12">
        <f>1/1000*'[1]4403Imp'!AX$156</f>
        <v>0</v>
      </c>
      <c r="BA12" s="12" t="e">
        <f>1/1000*'[1]4403Imp'!AY$156</f>
        <v>#VALUE!</v>
      </c>
      <c r="BB12" s="12">
        <f>1/1000*'[1]4403Imp'!AZ$156</f>
        <v>0</v>
      </c>
      <c r="BC12" s="12">
        <f>1/1000*'[1]4403Imp'!BA$156</f>
        <v>0</v>
      </c>
      <c r="BD12" s="231"/>
    </row>
    <row r="13" spans="1:56">
      <c r="B13" s="5" t="s">
        <v>22</v>
      </c>
      <c r="C13" s="77">
        <f>1/$A$1*'[1]4403Imp'!$B$109</f>
        <v>5.1624199999999995E-2</v>
      </c>
      <c r="D13" s="12">
        <f>1/$A$1*'[1]4403Imp'!$C$109</f>
        <v>0.107319</v>
      </c>
      <c r="E13" s="12">
        <f>1/$A$1*'[1]4403Imp'!$D$109</f>
        <v>2.3279999999999999E-2</v>
      </c>
      <c r="F13" s="12">
        <f>1/$A$1*'[1]4403Imp'!$E$109</f>
        <v>9.1140000000000006E-3</v>
      </c>
      <c r="G13" s="12">
        <f>1/$A$1*'[1]4403Imp'!$F$109</f>
        <v>0</v>
      </c>
      <c r="H13" s="12">
        <f>1/$A$1*'[1]4403Imp'!$G$109</f>
        <v>0</v>
      </c>
      <c r="I13" s="12">
        <f>1/$A$1*'[1]4403Imp'!$H$109</f>
        <v>0</v>
      </c>
      <c r="J13" s="67">
        <f>1/$A$1*'[1]4403Imp'!$I$109</f>
        <v>6.8076416040819771E-6</v>
      </c>
      <c r="K13" s="67">
        <f>1/$A$1*'[1]4403Imp'!J$109</f>
        <v>1.4199999999999998E-4</v>
      </c>
      <c r="L13" s="67">
        <f>1/$A$1*'[1]4403Imp'!K$109</f>
        <v>3.9999999999999998E-6</v>
      </c>
      <c r="M13" s="12">
        <f>1/$A$1*'[1]4403Imp'!L$109</f>
        <v>0</v>
      </c>
      <c r="N13" s="12">
        <f>1/$A$1*'[1]4403Imp'!M$109</f>
        <v>0</v>
      </c>
      <c r="O13" s="12">
        <f>1/$A$1*'[1]4403Imp'!N$109</f>
        <v>0</v>
      </c>
      <c r="P13" s="12">
        <f>1/$A$1*'[1]4403Imp'!O$109</f>
        <v>0</v>
      </c>
      <c r="Q13" s="12">
        <f>1/$A$1*'[1]4403Imp'!P$109</f>
        <v>0</v>
      </c>
      <c r="R13" s="12">
        <f>1/$A$1*'[1]4403Imp'!Q$109</f>
        <v>1.4999999999999999E-5</v>
      </c>
      <c r="S13" s="12">
        <f>1/$A$1*'[1]4403Imp'!R$109</f>
        <v>0</v>
      </c>
      <c r="T13" s="12">
        <f>1/$A$1*'[1]4403Imp'!S$109</f>
        <v>0</v>
      </c>
      <c r="U13" s="12">
        <f>1/$A$1*'[1]4403Imp'!T$109</f>
        <v>0</v>
      </c>
      <c r="V13" s="12">
        <f>1/$A$1*'[1]4403Imp'!U$109</f>
        <v>0</v>
      </c>
      <c r="W13" s="12">
        <f>1/$A$1*'[1]4403Imp'!V$109</f>
        <v>0</v>
      </c>
      <c r="X13" s="12">
        <f>1/$A$1*'[1]4403Imp'!W$109</f>
        <v>0</v>
      </c>
      <c r="Y13" s="12">
        <f>1/$A$1*'[1]4403Imp'!X$109</f>
        <v>0</v>
      </c>
      <c r="Z13" s="12" t="e">
        <f>1/$A$1*'[1]4403Imp'!Y$109</f>
        <v>#VALUE!</v>
      </c>
      <c r="AA13" s="12">
        <f>1/$A$1*'[1]4403Imp'!Z$109</f>
        <v>0</v>
      </c>
      <c r="AB13" s="12">
        <f>1/$A$1*'[1]4403Imp'!AA$109</f>
        <v>0</v>
      </c>
      <c r="AC13" s="4"/>
      <c r="AD13" s="77">
        <f>1/1000*'[1]4403Imp'!AB$109</f>
        <v>6.6080000000000002E-3</v>
      </c>
      <c r="AE13" s="12">
        <f>1/1000*'[1]4403Imp'!AC$109</f>
        <v>1.3091000000000002E-2</v>
      </c>
      <c r="AF13" s="12">
        <f>1/1000*'[1]4403Imp'!AD$109</f>
        <v>3.4649999999999998E-3</v>
      </c>
      <c r="AG13" s="12">
        <f>1/1000*'[1]4403Imp'!AE$109</f>
        <v>1.4950000000000002E-3</v>
      </c>
      <c r="AH13" s="12">
        <f>1/1000*'[1]4403Imp'!AF$109</f>
        <v>0</v>
      </c>
      <c r="AI13" s="12">
        <f>1/1000*'[1]4403Imp'!AG$109</f>
        <v>0</v>
      </c>
      <c r="AJ13" s="12">
        <f>1/1000*'[1]4403Imp'!AH$109</f>
        <v>0</v>
      </c>
      <c r="AK13" s="12">
        <f>1/1000*'[1]4403Imp'!AI$109</f>
        <v>1.3615283208163954E-6</v>
      </c>
      <c r="AL13" s="12">
        <f>1/1000*'[1]4403Imp'!AJ$109</f>
        <v>8.8038507335151845E-6</v>
      </c>
      <c r="AM13" s="12">
        <f>1/1000*'[1]4403Imp'!AK$109</f>
        <v>4.0509767468952579E-6</v>
      </c>
      <c r="AN13" s="12">
        <f>1/1000*'[1]4403Imp'!AL$109</f>
        <v>0</v>
      </c>
      <c r="AO13" s="12">
        <f>1/1000*'[1]4403Imp'!AM$109</f>
        <v>0</v>
      </c>
      <c r="AP13" s="12">
        <f>1/1000*'[1]4403Imp'!AN$109</f>
        <v>0</v>
      </c>
      <c r="AQ13" s="12">
        <f>1/1000*'[1]4403Imp'!AO$109</f>
        <v>0</v>
      </c>
      <c r="AR13" s="12">
        <f>1/1000*'[1]4403Imp'!AP$109</f>
        <v>0</v>
      </c>
      <c r="AS13" s="12">
        <f>1/1000*'[1]4403Imp'!AQ$109</f>
        <v>7.2241634460298867E-6</v>
      </c>
      <c r="AT13" s="12">
        <f>1/1000*'[1]4403Imp'!AR$109</f>
        <v>0</v>
      </c>
      <c r="AU13" s="12">
        <f>1/1000*'[1]4403Imp'!AS$109</f>
        <v>0</v>
      </c>
      <c r="AV13" s="12">
        <f>1/1000*'[1]4403Imp'!AT$109</f>
        <v>0</v>
      </c>
      <c r="AW13" s="12">
        <f>1/1000*'[1]4403Imp'!AU$109</f>
        <v>0</v>
      </c>
      <c r="AX13" s="12">
        <f>1/1000*'[1]4403Imp'!AV$109</f>
        <v>0</v>
      </c>
      <c r="AY13" s="12">
        <f>1/1000*'[1]4403Imp'!AW$109</f>
        <v>0</v>
      </c>
      <c r="AZ13" s="12">
        <f>1/1000*'[1]4403Imp'!AX$109</f>
        <v>0</v>
      </c>
      <c r="BA13" s="12" t="e">
        <f>1/1000*'[1]4403Imp'!AY$109</f>
        <v>#VALUE!</v>
      </c>
      <c r="BB13" s="12">
        <f>1/1000*'[1]4403Imp'!AZ$109</f>
        <v>0</v>
      </c>
      <c r="BC13" s="12">
        <f>1/1000*'[1]4403Imp'!BA$109</f>
        <v>0</v>
      </c>
      <c r="BD13" s="231"/>
    </row>
    <row r="14" spans="1:56">
      <c r="B14" s="5" t="s">
        <v>105</v>
      </c>
      <c r="C14" s="77">
        <f>1/$A$1*'[1]4403Imp'!$B$125</f>
        <v>0.20609299999999997</v>
      </c>
      <c r="D14" s="12">
        <f>1/$A$1*'[1]4403Imp'!$C$125</f>
        <v>9.8424999999999999E-2</v>
      </c>
      <c r="E14" s="12">
        <f>1/$A$1*'[1]4403Imp'!$D$125</f>
        <v>3.9459999999999999E-3</v>
      </c>
      <c r="F14" s="12">
        <f>1/$A$1*'[1]4403Imp'!$E$125</f>
        <v>8.6479999999999994E-3</v>
      </c>
      <c r="G14" s="12">
        <f>1/$A$1*'[1]4403Imp'!$F$125</f>
        <v>2.2797999999999999E-2</v>
      </c>
      <c r="H14" s="12">
        <f>1/$A$1*'[1]4403Imp'!$G$125</f>
        <v>3.3315999999999998E-2</v>
      </c>
      <c r="I14" s="12">
        <f>1/$A$1*'[1]4403Imp'!$H$125</f>
        <v>8.7100551530812087E-3</v>
      </c>
      <c r="J14" s="67">
        <f>1/$A$1*'[1]4403Imp'!$I$125</f>
        <v>5.2271807009226512E-3</v>
      </c>
      <c r="K14" s="67">
        <f>1/$A$1*'[1]4403Imp'!J$125</f>
        <v>1.2709999999999998E-3</v>
      </c>
      <c r="L14" s="67">
        <f>1/$A$1*'[1]4403Imp'!K$125</f>
        <v>1.9228145697775166E-4</v>
      </c>
      <c r="M14" s="12">
        <f>1/$A$1*'[1]4403Imp'!L$125</f>
        <v>2.0578799999999999E-4</v>
      </c>
      <c r="N14" s="12">
        <f>1/$A$1*'[1]4403Imp'!M$125</f>
        <v>8.4035826420942987E-4</v>
      </c>
      <c r="O14" s="12">
        <f>1/$A$1*'[1]4403Imp'!N$125</f>
        <v>6.7999999999999994E-4</v>
      </c>
      <c r="P14" s="12">
        <f>1/$A$1*'[1]4403Imp'!O$125</f>
        <v>3.0800000000000001E-4</v>
      </c>
      <c r="Q14" s="12">
        <f>1/$A$1*'[1]4403Imp'!P$125</f>
        <v>8.5638089999999999E-4</v>
      </c>
      <c r="R14" s="12">
        <f>1/$A$1*'[1]4403Imp'!Q$125</f>
        <v>6.0999999999999997E-4</v>
      </c>
      <c r="S14" s="12">
        <f>1/$A$1*'[1]4403Imp'!R$125</f>
        <v>1.1969999999999999E-3</v>
      </c>
      <c r="T14" s="12">
        <f>1/$A$1*'[1]4403Imp'!S$125</f>
        <v>1.6999999999999999E-4</v>
      </c>
      <c r="U14" s="12">
        <f>1/$A$1*'[1]4403Imp'!T$125</f>
        <v>9.9200000000000004E-4</v>
      </c>
      <c r="V14" s="12">
        <f>1/$A$1*'[1]4403Imp'!U$125</f>
        <v>1.0900979999999999E-4</v>
      </c>
      <c r="W14" s="12">
        <f>1/$A$1*'[1]4403Imp'!V$125</f>
        <v>3.2999999999999996E-5</v>
      </c>
      <c r="X14" s="12">
        <f>1/$A$1*'[1]4403Imp'!W$125</f>
        <v>0</v>
      </c>
      <c r="Y14" s="12">
        <f>1/$A$1*'[1]4403Imp'!X$125</f>
        <v>3.30697822E-5</v>
      </c>
      <c r="Z14" s="12" t="e">
        <f>1/$A$1*'[1]4403Imp'!Y$125</f>
        <v>#VALUE!</v>
      </c>
      <c r="AA14" s="12">
        <f>1/$A$1*'[1]4403Imp'!Z$125</f>
        <v>9.9999999999999995E-7</v>
      </c>
      <c r="AB14" s="12">
        <f>1/$A$1*'[1]4403Imp'!AA$125</f>
        <v>0</v>
      </c>
      <c r="AC14" s="4"/>
      <c r="AD14" s="77">
        <f>1/1000*'[1]4403Imp'!AB$125</f>
        <v>2.4511000000000008E-2</v>
      </c>
      <c r="AE14" s="12">
        <f>1/1000*'[1]4403Imp'!AC$125</f>
        <v>1.4984000000000003E-2</v>
      </c>
      <c r="AF14" s="12">
        <f>1/1000*'[1]4403Imp'!AD$125</f>
        <v>1.408E-3</v>
      </c>
      <c r="AG14" s="12">
        <f>1/1000*'[1]4403Imp'!AE$125</f>
        <v>1.0130000000000002E-3</v>
      </c>
      <c r="AH14" s="12">
        <f>1/1000*'[1]4403Imp'!AF$125</f>
        <v>2.8310000000000002E-3</v>
      </c>
      <c r="AI14" s="12">
        <f>1/1000*'[1]4403Imp'!AG$125</f>
        <v>3.1351191489308841E-3</v>
      </c>
      <c r="AJ14" s="12">
        <f>1/1000*'[1]4403Imp'!AH$125</f>
        <v>1.8300755460410308E-3</v>
      </c>
      <c r="AK14" s="12">
        <f>1/1000*'[1]4403Imp'!AI$125</f>
        <v>3.16303469851884E-4</v>
      </c>
      <c r="AL14" s="12">
        <f>1/1000*'[1]4403Imp'!AJ$125</f>
        <v>2.4111845202130644E-4</v>
      </c>
      <c r="AM14" s="12">
        <f>1/1000*'[1]4403Imp'!AK$125</f>
        <v>7.1953052076178731E-5</v>
      </c>
      <c r="AN14" s="12">
        <f>1/1000*'[1]4403Imp'!AL$125</f>
        <v>7.3885758414718087E-5</v>
      </c>
      <c r="AO14" s="12">
        <f>1/1000*'[1]4403Imp'!AM$125</f>
        <v>1.4537068957036974E-4</v>
      </c>
      <c r="AP14" s="12">
        <f>1/1000*'[1]4403Imp'!AN$125</f>
        <v>1.8512204265719575E-4</v>
      </c>
      <c r="AQ14" s="12">
        <f>1/1000*'[1]4403Imp'!AO$125</f>
        <v>1.20907972222141E-4</v>
      </c>
      <c r="AR14" s="12">
        <f>1/1000*'[1]4403Imp'!AP$125</f>
        <v>2.0446701955798433E-4</v>
      </c>
      <c r="AS14" s="12">
        <f>1/1000*'[1]4403Imp'!AQ$125</f>
        <v>2.381336082921926E-4</v>
      </c>
      <c r="AT14" s="12">
        <f>1/1000*'[1]4403Imp'!AR$125</f>
        <v>2.2686615444297042E-4</v>
      </c>
      <c r="AU14" s="12">
        <f>1/1000*'[1]4403Imp'!AS$125</f>
        <v>9.2087966965804883E-6</v>
      </c>
      <c r="AV14" s="12">
        <f>1/1000*'[1]4403Imp'!AT$125</f>
        <v>1.5321043667186574E-5</v>
      </c>
      <c r="AW14" s="12">
        <f>1/1000*'[1]4403Imp'!AU$125</f>
        <v>1.2525E-5</v>
      </c>
      <c r="AX14" s="12">
        <f>1/1000*'[1]4403Imp'!AV$125</f>
        <v>1.4051999999999999E-5</v>
      </c>
      <c r="AY14" s="12">
        <f>1/1000*'[1]4403Imp'!AW$125</f>
        <v>0</v>
      </c>
      <c r="AZ14" s="12">
        <f>1/1000*'[1]4403Imp'!AX$125</f>
        <v>4.7183579999999999E-5</v>
      </c>
      <c r="BA14" s="12" t="e">
        <f>1/1000*'[1]4403Imp'!AY$125</f>
        <v>#VALUE!</v>
      </c>
      <c r="BB14" s="12">
        <f>1/1000*'[1]4403Imp'!AZ$125</f>
        <v>1.7499000000000001E-7</v>
      </c>
      <c r="BC14" s="12">
        <f>1/1000*'[1]4403Imp'!BA$125</f>
        <v>0</v>
      </c>
      <c r="BD14" s="231"/>
    </row>
    <row r="15" spans="1:56">
      <c r="B15" s="5" t="s">
        <v>106</v>
      </c>
      <c r="C15" s="77">
        <f>1/$A$1*'[1]4403Imp'!$B$138</f>
        <v>0.12864919999999999</v>
      </c>
      <c r="D15" s="12">
        <f>1/$A$1*'[1]4403Imp'!$C$138</f>
        <v>8.2762199999999994E-2</v>
      </c>
      <c r="E15" s="12">
        <f>1/$A$1*'[1]4403Imp'!$D$138</f>
        <v>0.107239</v>
      </c>
      <c r="F15" s="12">
        <f>1/$A$1*'[1]4403Imp'!$E$138</f>
        <v>0.126745</v>
      </c>
      <c r="G15" s="12">
        <f>1/$A$1*'[1]4403Imp'!$F$138</f>
        <v>0.14121700000000001</v>
      </c>
      <c r="H15" s="12">
        <f>1/$A$1*'[1]4403Imp'!$G$138</f>
        <v>8.8617000000000001E-2</v>
      </c>
      <c r="I15" s="12">
        <f>1/$A$1*'[1]4403Imp'!$H$138</f>
        <v>7.2689000000000004E-2</v>
      </c>
      <c r="J15" s="67">
        <f>1/$A$1*'[1]4403Imp'!$I$138</f>
        <v>7.4726326500034523E-2</v>
      </c>
      <c r="K15" s="67">
        <f>1/$A$1*'[1]4403Imp'!J$138</f>
        <v>5.4920550400000004E-2</v>
      </c>
      <c r="L15" s="67">
        <f>1/$A$1*'[1]4403Imp'!K$138</f>
        <v>3.4828999999999999E-2</v>
      </c>
      <c r="M15" s="12">
        <f>1/$A$1*'[1]4403Imp'!L$138</f>
        <v>4.6500600000000003E-2</v>
      </c>
      <c r="N15" s="12">
        <f>1/$A$1*'[1]4403Imp'!M$138</f>
        <v>2.9259E-2</v>
      </c>
      <c r="O15" s="12">
        <f>1/$A$1*'[1]4403Imp'!N$138</f>
        <v>2.3497999999999998E-2</v>
      </c>
      <c r="P15" s="12">
        <f>1/$A$1*'[1]4403Imp'!O$138</f>
        <v>1.6621E-2</v>
      </c>
      <c r="Q15" s="12">
        <f>1/$A$1*'[1]4403Imp'!P$138</f>
        <v>2.1159999999999998E-2</v>
      </c>
      <c r="R15" s="12">
        <f>1/$A$1*'[1]4403Imp'!Q$138</f>
        <v>0</v>
      </c>
      <c r="S15" s="12">
        <f>1/$A$1*'[1]4403Imp'!R$138</f>
        <v>0</v>
      </c>
      <c r="T15" s="12">
        <f>1/$A$1*'[1]4403Imp'!S$138</f>
        <v>9.9999999999999995E-7</v>
      </c>
      <c r="U15" s="12">
        <f>1/$A$1*'[1]4403Imp'!T$138</f>
        <v>0</v>
      </c>
      <c r="V15" s="12">
        <f>1/$A$1*'[1]4403Imp'!U$138</f>
        <v>0</v>
      </c>
      <c r="W15" s="12">
        <f>1/$A$1*'[1]4403Imp'!V$138</f>
        <v>0</v>
      </c>
      <c r="X15" s="12">
        <f>1/$A$1*'[1]4403Imp'!W$138</f>
        <v>0</v>
      </c>
      <c r="Y15" s="12">
        <f>1/$A$1*'[1]4403Imp'!X$138</f>
        <v>0</v>
      </c>
      <c r="Z15" s="12" t="e">
        <f>1/$A$1*'[1]4403Imp'!Y$138</f>
        <v>#VALUE!</v>
      </c>
      <c r="AA15" s="12">
        <f>1/$A$1*'[1]4403Imp'!Z$138</f>
        <v>0</v>
      </c>
      <c r="AB15" s="12">
        <f>1/$A$1*'[1]4403Imp'!AA$138</f>
        <v>0</v>
      </c>
      <c r="AC15" s="4"/>
      <c r="AD15" s="77">
        <f>1/1000*'[1]4403Imp'!AB$138</f>
        <v>1.5712E-2</v>
      </c>
      <c r="AE15" s="12">
        <f>1/1000*'[1]4403Imp'!AC$138</f>
        <v>1.0420000000000002E-2</v>
      </c>
      <c r="AF15" s="12">
        <f>1/1000*'[1]4403Imp'!AD$138</f>
        <v>1.5070999999999999E-2</v>
      </c>
      <c r="AG15" s="12">
        <f>1/1000*'[1]4403Imp'!AE$138</f>
        <v>1.6761999999999999E-2</v>
      </c>
      <c r="AH15" s="12">
        <f>1/1000*'[1]4403Imp'!AF$138</f>
        <v>2.4192000000000002E-2</v>
      </c>
      <c r="AI15" s="12">
        <f>1/1000*'[1]4403Imp'!AG$138</f>
        <v>1.5338365073665983E-2</v>
      </c>
      <c r="AJ15" s="12">
        <f>1/1000*'[1]4403Imp'!AH$138</f>
        <v>1.5649074428477825E-2</v>
      </c>
      <c r="AK15" s="12">
        <f>1/1000*'[1]4403Imp'!AI$138</f>
        <v>1.7261074079735438E-2</v>
      </c>
      <c r="AL15" s="12">
        <f>1/1000*'[1]4403Imp'!AJ$138</f>
        <v>1.2893443822823787E-2</v>
      </c>
      <c r="AM15" s="12">
        <f>1/1000*'[1]4403Imp'!AK$138</f>
        <v>8.2422559953013244E-3</v>
      </c>
      <c r="AN15" s="12">
        <f>1/1000*'[1]4403Imp'!AL$138</f>
        <v>9.6296472831768672E-3</v>
      </c>
      <c r="AO15" s="12">
        <f>1/1000*'[1]4403Imp'!AM$138</f>
        <v>7.8953420417246442E-3</v>
      </c>
      <c r="AP15" s="12">
        <f>1/1000*'[1]4403Imp'!AN$138</f>
        <v>5.9688684334472343E-3</v>
      </c>
      <c r="AQ15" s="12">
        <f>1/1000*'[1]4403Imp'!AO$138</f>
        <v>4.1590694613966878E-3</v>
      </c>
      <c r="AR15" s="12">
        <f>1/1000*'[1]4403Imp'!AP$138</f>
        <v>6.2421689539405526E-3</v>
      </c>
      <c r="AS15" s="12">
        <f>1/1000*'[1]4403Imp'!AQ$138</f>
        <v>0</v>
      </c>
      <c r="AT15" s="12">
        <f>1/1000*'[1]4403Imp'!AR$138</f>
        <v>0</v>
      </c>
      <c r="AU15" s="12">
        <f>1/1000*'[1]4403Imp'!AS$138</f>
        <v>1.0664364630338482E-7</v>
      </c>
      <c r="AV15" s="12">
        <f>1/1000*'[1]4403Imp'!AT$138</f>
        <v>0</v>
      </c>
      <c r="AW15" s="12">
        <f>1/1000*'[1]4403Imp'!AU$138</f>
        <v>0</v>
      </c>
      <c r="AX15" s="12">
        <f>1/1000*'[1]4403Imp'!AV$138</f>
        <v>0</v>
      </c>
      <c r="AY15" s="12">
        <f>1/1000*'[1]4403Imp'!AW$138</f>
        <v>0</v>
      </c>
      <c r="AZ15" s="12">
        <f>1/1000*'[1]4403Imp'!AX$138</f>
        <v>0</v>
      </c>
      <c r="BA15" s="12" t="e">
        <f>1/1000*'[1]4403Imp'!AY$138</f>
        <v>#VALUE!</v>
      </c>
      <c r="BB15" s="12">
        <f>1/1000*'[1]4403Imp'!AZ$138</f>
        <v>0</v>
      </c>
      <c r="BC15" s="12">
        <f>1/1000*'[1]4403Imp'!BA$138</f>
        <v>0</v>
      </c>
      <c r="BD15" s="231"/>
    </row>
    <row r="16" spans="1:56">
      <c r="B16" s="8" t="s">
        <v>20</v>
      </c>
      <c r="C16" s="78">
        <f t="shared" ref="C16:M16" si="4">SUM(C11:C11)-SUM(C12:C15)</f>
        <v>2.7261999999999009E-3</v>
      </c>
      <c r="D16" s="68">
        <f t="shared" si="4"/>
        <v>3.1999999999998696E-4</v>
      </c>
      <c r="E16" s="68">
        <f t="shared" si="4"/>
        <v>2.1319999999999673E-3</v>
      </c>
      <c r="F16" s="68">
        <f t="shared" si="4"/>
        <v>1.2789999999999746E-3</v>
      </c>
      <c r="G16" s="68">
        <f t="shared" si="4"/>
        <v>8.379999999999499E-4</v>
      </c>
      <c r="H16" s="68">
        <f t="shared" si="4"/>
        <v>5.101896607973222E-3</v>
      </c>
      <c r="I16" s="68">
        <f t="shared" si="4"/>
        <v>3.6439999999999806E-3</v>
      </c>
      <c r="J16" s="69">
        <f t="shared" si="4"/>
        <v>1.5400490220649488E-3</v>
      </c>
      <c r="K16" s="69">
        <f t="shared" si="4"/>
        <v>9.3283199999999733E-3</v>
      </c>
      <c r="L16" s="69">
        <f t="shared" si="4"/>
        <v>8.4150000000000058E-3</v>
      </c>
      <c r="M16" s="68">
        <f t="shared" si="4"/>
        <v>8.7490000000000068E-3</v>
      </c>
      <c r="N16" s="68">
        <f>SUM(N11:N11)-SUM(N12:N15)</f>
        <v>8.5514515516945527E-3</v>
      </c>
      <c r="O16" s="68">
        <f t="shared" ref="O16:AB16" si="5">SUM(O11:O11)-SUM(O12:O15)</f>
        <v>1.9942784687333459E-3</v>
      </c>
      <c r="P16" s="68">
        <f>SUM(P11:P11)-SUM(P12:P15)</f>
        <v>1.236038375000012E-3</v>
      </c>
      <c r="Q16" s="68">
        <f t="shared" si="5"/>
        <v>2.8410000000000102E-3</v>
      </c>
      <c r="R16" s="68">
        <f t="shared" si="5"/>
        <v>2.7871481999999998E-3</v>
      </c>
      <c r="S16" s="68">
        <f t="shared" si="5"/>
        <v>5.0277239999999999E-4</v>
      </c>
      <c r="T16" s="68">
        <f t="shared" si="5"/>
        <v>1.516E-3</v>
      </c>
      <c r="U16" s="68">
        <f t="shared" si="5"/>
        <v>4.1866499999999992E-4</v>
      </c>
      <c r="V16" s="68">
        <f t="shared" si="5"/>
        <v>6.1014240000000007E-4</v>
      </c>
      <c r="W16" s="68">
        <f t="shared" si="5"/>
        <v>6.8999999999999997E-5</v>
      </c>
      <c r="X16" s="68">
        <f t="shared" si="5"/>
        <v>1.4940772E-3</v>
      </c>
      <c r="Y16" s="68">
        <f t="shared" si="5"/>
        <v>6.0309138399999985E-5</v>
      </c>
      <c r="Z16" s="68" t="e">
        <f t="shared" si="5"/>
        <v>#VALUE!</v>
      </c>
      <c r="AA16" s="68">
        <f t="shared" si="5"/>
        <v>1.0405124799999998E-5</v>
      </c>
      <c r="AB16" s="68">
        <f t="shared" si="5"/>
        <v>0</v>
      </c>
      <c r="AC16" s="4"/>
      <c r="AD16" s="79">
        <f t="shared" ref="AD16:BC16" si="6">SUM(AD11:AD11)-SUM(AD12:AD15)</f>
        <v>4.5863999999999627E-4</v>
      </c>
      <c r="AE16" s="70">
        <f t="shared" si="6"/>
        <v>6.5000000000009495E-5</v>
      </c>
      <c r="AF16" s="70">
        <f t="shared" si="6"/>
        <v>4.9900000000001332E-4</v>
      </c>
      <c r="AG16" s="70">
        <f t="shared" si="6"/>
        <v>3.1299999999999384E-4</v>
      </c>
      <c r="AH16" s="70">
        <f t="shared" si="6"/>
        <v>4.549999999999832E-4</v>
      </c>
      <c r="AI16" s="70">
        <f t="shared" si="6"/>
        <v>1.3493876014545603E-3</v>
      </c>
      <c r="AJ16" s="70">
        <f t="shared" si="6"/>
        <v>7.6468696462927976E-4</v>
      </c>
      <c r="AK16" s="70">
        <f t="shared" si="6"/>
        <v>5.0505127689834395E-4</v>
      </c>
      <c r="AL16" s="70">
        <f t="shared" si="6"/>
        <v>2.6952345655916754E-3</v>
      </c>
      <c r="AM16" s="70">
        <f t="shared" si="6"/>
        <v>2.0470981940679256E-3</v>
      </c>
      <c r="AN16" s="70">
        <f t="shared" si="6"/>
        <v>2.4637190978770776E-3</v>
      </c>
      <c r="AO16" s="70">
        <f t="shared" si="6"/>
        <v>2.1352757724042923E-3</v>
      </c>
      <c r="AP16" s="70">
        <f t="shared" si="6"/>
        <v>8.1647586763376745E-4</v>
      </c>
      <c r="AQ16" s="70">
        <f t="shared" si="6"/>
        <v>8.0181763552845953E-4</v>
      </c>
      <c r="AR16" s="70">
        <f t="shared" si="6"/>
        <v>8.911250409659871E-4</v>
      </c>
      <c r="AS16" s="70">
        <f t="shared" si="6"/>
        <v>1.6473313454540412E-3</v>
      </c>
      <c r="AT16" s="70">
        <f t="shared" si="6"/>
        <v>2.7687871356348688E-4</v>
      </c>
      <c r="AU16" s="70">
        <f t="shared" si="6"/>
        <v>1.8068043801766452E-4</v>
      </c>
      <c r="AV16" s="70">
        <f t="shared" si="6"/>
        <v>1.4026162475351357E-5</v>
      </c>
      <c r="AW16" s="70">
        <f t="shared" si="6"/>
        <v>5.9111999999999992E-5</v>
      </c>
      <c r="AX16" s="70">
        <f t="shared" si="6"/>
        <v>3.542000000000001E-6</v>
      </c>
      <c r="AY16" s="70">
        <f t="shared" si="6"/>
        <v>1.6123399999999998E-4</v>
      </c>
      <c r="AZ16" s="70">
        <f t="shared" si="6"/>
        <v>9.0916889999999962E-6</v>
      </c>
      <c r="BA16" s="70" t="e">
        <f t="shared" si="6"/>
        <v>#VALUE!</v>
      </c>
      <c r="BB16" s="70">
        <f t="shared" si="6"/>
        <v>1.3202100000000001E-6</v>
      </c>
      <c r="BC16" s="70">
        <f t="shared" si="6"/>
        <v>0</v>
      </c>
      <c r="BD16" s="231"/>
    </row>
    <row r="17" spans="2:56" ht="17.149999999999999" customHeight="1">
      <c r="B17" s="29" t="s">
        <v>217</v>
      </c>
      <c r="C17" s="107">
        <f>1/$A$1*'[1]4403Imp'!B$264</f>
        <v>0</v>
      </c>
      <c r="D17" s="108">
        <f>1/$A$1*'[1]4403Imp'!C$264</f>
        <v>1.4084900000000001E-3</v>
      </c>
      <c r="E17" s="108">
        <f>1/$A$1*'[1]4403Imp'!D$264</f>
        <v>3.1126599999999997E-3</v>
      </c>
      <c r="F17" s="108">
        <f>1/$A$1*'[1]4403Imp'!E$264</f>
        <v>3.7068733333333334E-3</v>
      </c>
      <c r="G17" s="108">
        <f>1/$A$1*'[1]4403Imp'!F$264</f>
        <v>3.6020000000000002E-3</v>
      </c>
      <c r="H17" s="108">
        <f>1/$A$1*'[1]4403Imp'!G$264</f>
        <v>1.6029592591534283E-3</v>
      </c>
      <c r="I17" s="108">
        <f>1/$A$1*'[1]4403Imp'!H$264</f>
        <v>4.8254688288725013E-3</v>
      </c>
      <c r="J17" s="109">
        <f>1/$A$1*'[1]4403Imp'!I$264</f>
        <v>2.8818436491057095E-3</v>
      </c>
      <c r="K17" s="109">
        <f>1/$A$1*'[1]4403Imp'!J$264</f>
        <v>3.8149999999999998E-3</v>
      </c>
      <c r="L17" s="109">
        <f>1/$A$1*'[1]4403Imp'!K$264</f>
        <v>9.875699999999999E-4</v>
      </c>
      <c r="M17" s="108">
        <f>1/$A$1*'[1]4403Imp'!L$264</f>
        <v>4.774431E-3</v>
      </c>
      <c r="N17" s="108">
        <f>1/$A$1*'[1]4403Imp'!M$264</f>
        <v>5.0122879321633004E-3</v>
      </c>
      <c r="O17" s="108">
        <f>1/$A$1*'[1]4403Imp'!N$264</f>
        <v>6.2720013999999994E-3</v>
      </c>
      <c r="P17" s="108">
        <f>1/$A$1*'[1]4403Imp'!O$264</f>
        <v>1.14759706E-2</v>
      </c>
      <c r="Q17" s="108">
        <f>1/$A$1*'[1]4403Imp'!P$264</f>
        <v>6.2388254000000001E-3</v>
      </c>
      <c r="R17" s="108">
        <f>1/$A$1*'[1]4403Imp'!Q$264</f>
        <v>3.2476122499999998E-3</v>
      </c>
      <c r="S17" s="108">
        <f>1/$A$1*'[1]4403Imp'!R$264</f>
        <v>3.3729417739999999E-3</v>
      </c>
      <c r="T17" s="108">
        <f>1/$A$1*'[1]4403Imp'!S$264</f>
        <v>3.1555818181818184E-4</v>
      </c>
      <c r="U17" s="108">
        <f>1/$A$1*'[1]4403Imp'!T$264</f>
        <v>4.6717014999999998E-4</v>
      </c>
      <c r="V17" s="108">
        <f>1/$A$1*'[1]4403Imp'!U$264</f>
        <v>5.2480231999999993E-3</v>
      </c>
      <c r="W17" s="108">
        <f>1/$A$1*'[1]4403Imp'!V$264</f>
        <v>9.1024666666666661E-4</v>
      </c>
      <c r="X17" s="108">
        <f>1/$A$1*'[1]4403Imp'!W$264</f>
        <v>4.3220265999999999E-3</v>
      </c>
      <c r="Y17" s="108">
        <f>1/$A$1*'[1]4403Imp'!X$264</f>
        <v>1.1123801480666666E-3</v>
      </c>
      <c r="Z17" s="108">
        <f>1/$A$1*'[1]4403Imp'!Y$264</f>
        <v>0</v>
      </c>
      <c r="AA17" s="108">
        <f>1/$A$1*'[1]4403Imp'!Z$264</f>
        <v>2.3044274290769232E-2</v>
      </c>
      <c r="AB17" s="108">
        <f>1/$A$1*'[1]4403Imp'!AA$264</f>
        <v>0</v>
      </c>
      <c r="AC17" s="4"/>
      <c r="AD17" s="107">
        <f>1/1000*'[1]4403Imp'!AB$264</f>
        <v>0</v>
      </c>
      <c r="AE17" s="108">
        <f>1/1000*'[1]4403Imp'!AC$264</f>
        <v>2.9200000000000005E-4</v>
      </c>
      <c r="AF17" s="108">
        <f>1/1000*'[1]4403Imp'!AD$264</f>
        <v>3.6400000000000001E-4</v>
      </c>
      <c r="AG17" s="108">
        <f>1/1000*'[1]4403Imp'!AE$264</f>
        <v>1.0320000000000001E-3</v>
      </c>
      <c r="AH17" s="108">
        <f>1/1000*'[1]4403Imp'!AF$264</f>
        <v>8.8500000000000015E-4</v>
      </c>
      <c r="AI17" s="108">
        <f>1/1000*'[1]4403Imp'!AG$264</f>
        <v>5.6107752724815106E-4</v>
      </c>
      <c r="AJ17" s="108">
        <f>1/1000*'[1]4403Imp'!AH$264</f>
        <v>1.006320933975791E-3</v>
      </c>
      <c r="AK17" s="108">
        <f>1/1000*'[1]4403Imp'!AI$264</f>
        <v>6.8541122776688459E-4</v>
      </c>
      <c r="AL17" s="108">
        <f>1/1000*'[1]4403Imp'!AJ$264</f>
        <v>8.6391551239884627E-4</v>
      </c>
      <c r="AM17" s="108">
        <f>1/1000*'[1]4403Imp'!AK$264</f>
        <v>2.5806909674272081E-4</v>
      </c>
      <c r="AN17" s="108">
        <f>1/1000*'[1]4403Imp'!AL$264</f>
        <v>1.1046013207180419E-3</v>
      </c>
      <c r="AO17" s="108">
        <f>1/1000*'[1]4403Imp'!AM$264</f>
        <v>9.4830617016230156E-4</v>
      </c>
      <c r="AP17" s="108">
        <f>1/1000*'[1]4403Imp'!AN$264</f>
        <v>1.0998544888267642E-3</v>
      </c>
      <c r="AQ17" s="108">
        <f>1/1000*'[1]4403Imp'!AO$264</f>
        <v>1.8536401365591712E-3</v>
      </c>
      <c r="AR17" s="108">
        <f>1/1000*'[1]4403Imp'!AP$264</f>
        <v>1.5498358397648903E-3</v>
      </c>
      <c r="AS17" s="108">
        <f>1/1000*'[1]4403Imp'!AQ$264</f>
        <v>5.346257702941394E-4</v>
      </c>
      <c r="AT17" s="108">
        <f>1/1000*'[1]4403Imp'!AR$264</f>
        <v>6.9310778802985534E-4</v>
      </c>
      <c r="AU17" s="108">
        <f>1/1000*'[1]4403Imp'!AS$264</f>
        <v>3.4950764096570335E-4</v>
      </c>
      <c r="AV17" s="108">
        <f>1/1000*'[1]4403Imp'!AT$264</f>
        <v>1.084227012538726E-4</v>
      </c>
      <c r="AW17" s="108">
        <f>1/1000*'[1]4403Imp'!AU$264</f>
        <v>5.2998599999999998E-4</v>
      </c>
      <c r="AX17" s="108">
        <f>1/1000*'[1]4403Imp'!AV$264</f>
        <v>1.6473799999999999E-4</v>
      </c>
      <c r="AY17" s="108">
        <f>1/1000*'[1]4403Imp'!AW$264</f>
        <v>6.7159300000000006E-4</v>
      </c>
      <c r="AZ17" s="108">
        <f>1/1000*'[1]4403Imp'!AX$264</f>
        <v>7.4081600100000004E-4</v>
      </c>
      <c r="BA17" s="108">
        <f>1/1000*'[1]4403Imp'!AY$264</f>
        <v>0</v>
      </c>
      <c r="BB17" s="108">
        <f>1/1000*'[1]4403Imp'!AZ$264</f>
        <v>3.5830080499999993E-3</v>
      </c>
      <c r="BC17" s="108">
        <f>1/1000*'[1]4403Imp'!BA$264</f>
        <v>0</v>
      </c>
      <c r="BD17" s="231"/>
    </row>
    <row r="18" spans="2:56" ht="17.149999999999999" customHeight="1">
      <c r="B18" s="21" t="s">
        <v>122</v>
      </c>
      <c r="C18" s="139">
        <f t="shared" ref="C18:AB18" si="7">C5-SUM(C6,C9,C10,C11,C17)</f>
        <v>0.10761600000000016</v>
      </c>
      <c r="D18" s="58">
        <f t="shared" si="7"/>
        <v>9.0092000000000005E-2</v>
      </c>
      <c r="E18" s="58">
        <f t="shared" si="7"/>
        <v>0.15177133333333331</v>
      </c>
      <c r="F18" s="58">
        <f t="shared" si="7"/>
        <v>8.0282999999999938E-2</v>
      </c>
      <c r="G18" s="58">
        <f t="shared" si="7"/>
        <v>6.2417000000000056E-2</v>
      </c>
      <c r="H18" s="58">
        <f t="shared" si="7"/>
        <v>7.6024448577928005E-2</v>
      </c>
      <c r="I18" s="58">
        <f t="shared" si="7"/>
        <v>3.5067999999999988E-2</v>
      </c>
      <c r="J18" s="61">
        <f t="shared" si="7"/>
        <v>2.702402694781994E-2</v>
      </c>
      <c r="K18" s="75">
        <f t="shared" si="7"/>
        <v>4.7251100000000018E-2</v>
      </c>
      <c r="L18" s="75">
        <f t="shared" si="7"/>
        <v>2.1778800000000001E-2</v>
      </c>
      <c r="M18" s="50">
        <f t="shared" si="7"/>
        <v>2.5291608799999976E-2</v>
      </c>
      <c r="N18" s="50">
        <f t="shared" si="7"/>
        <v>6.2923328999999972E-2</v>
      </c>
      <c r="O18" s="50">
        <f t="shared" si="7"/>
        <v>4.8725000000000018E-2</v>
      </c>
      <c r="P18" s="50">
        <f t="shared" si="7"/>
        <v>3.0468715949999975E-2</v>
      </c>
      <c r="Q18" s="50">
        <f t="shared" si="7"/>
        <v>2.171057199999997E-2</v>
      </c>
      <c r="R18" s="50">
        <f t="shared" si="7"/>
        <v>1.7922999999999998E-2</v>
      </c>
      <c r="S18" s="50">
        <f t="shared" si="7"/>
        <v>1.0856999999999999E-2</v>
      </c>
      <c r="T18" s="50">
        <f t="shared" si="7"/>
        <v>1.0605041500000002E-2</v>
      </c>
      <c r="U18" s="50">
        <f t="shared" si="7"/>
        <v>8.6341385499999982E-3</v>
      </c>
      <c r="V18" s="50">
        <f t="shared" si="7"/>
        <v>6.3013684E-3</v>
      </c>
      <c r="W18" s="50">
        <f t="shared" si="7"/>
        <v>6.5850000000000006E-3</v>
      </c>
      <c r="X18" s="50">
        <f t="shared" si="7"/>
        <v>1.1776799000000001E-2</v>
      </c>
      <c r="Y18" s="50">
        <f t="shared" si="7"/>
        <v>1.609138479333333E-3</v>
      </c>
      <c r="Z18" s="50">
        <f t="shared" si="7"/>
        <v>0</v>
      </c>
      <c r="AA18" s="50">
        <f t="shared" si="7"/>
        <v>9.9799999999999889E-4</v>
      </c>
      <c r="AB18" s="50">
        <f t="shared" si="7"/>
        <v>0</v>
      </c>
      <c r="AC18" s="4"/>
      <c r="AD18" s="139">
        <f t="shared" ref="AD18:BC18" si="8">AD5-SUM(AD6,AD9,AD10,AD11,AD17)</f>
        <v>9.5639999999999892E-3</v>
      </c>
      <c r="AE18" s="58">
        <f t="shared" si="8"/>
        <v>6.8649999999999961E-3</v>
      </c>
      <c r="AF18" s="58">
        <f t="shared" si="8"/>
        <v>8.5019999999999818E-3</v>
      </c>
      <c r="AG18" s="58">
        <f t="shared" si="8"/>
        <v>8.9059999999999973E-3</v>
      </c>
      <c r="AH18" s="58">
        <f t="shared" si="8"/>
        <v>9.0300000000000102E-3</v>
      </c>
      <c r="AI18" s="58">
        <f t="shared" si="8"/>
        <v>1.2588059414821648E-2</v>
      </c>
      <c r="AJ18" s="58">
        <f t="shared" si="8"/>
        <v>6.4705255010503449E-3</v>
      </c>
      <c r="AK18" s="58">
        <f t="shared" si="8"/>
        <v>6.6354005122646192E-3</v>
      </c>
      <c r="AL18" s="58">
        <f t="shared" si="8"/>
        <v>9.772587843594277E-3</v>
      </c>
      <c r="AM18" s="58">
        <f t="shared" si="8"/>
        <v>3.0640310267916748E-3</v>
      </c>
      <c r="AN18" s="58">
        <f t="shared" si="8"/>
        <v>3.2479778619497815E-3</v>
      </c>
      <c r="AO18" s="58">
        <f t="shared" si="8"/>
        <v>1.2153036387464018E-2</v>
      </c>
      <c r="AP18" s="58">
        <f t="shared" si="8"/>
        <v>1.0878777361488241E-2</v>
      </c>
      <c r="AQ18" s="58">
        <f t="shared" si="8"/>
        <v>5.3336079970615763E-3</v>
      </c>
      <c r="AR18" s="58">
        <f t="shared" si="8"/>
        <v>4.6996318695319422E-3</v>
      </c>
      <c r="AS18" s="58">
        <f t="shared" si="8"/>
        <v>3.9586406043497779E-3</v>
      </c>
      <c r="AT18" s="58">
        <f t="shared" si="8"/>
        <v>1.4289228156054035E-3</v>
      </c>
      <c r="AU18" s="58">
        <f t="shared" si="8"/>
        <v>1.458212725645891E-3</v>
      </c>
      <c r="AV18" s="58">
        <f t="shared" si="8"/>
        <v>1.4840339328298902E-3</v>
      </c>
      <c r="AW18" s="58">
        <f t="shared" si="8"/>
        <v>6.7861199999999988E-4</v>
      </c>
      <c r="AX18" s="58">
        <f t="shared" si="8"/>
        <v>9.0102899999999937E-4</v>
      </c>
      <c r="AY18" s="58">
        <f t="shared" si="8"/>
        <v>1.5419220000000003E-3</v>
      </c>
      <c r="AZ18" s="58">
        <f t="shared" si="8"/>
        <v>6.9586968699999986E-4</v>
      </c>
      <c r="BA18" s="58">
        <f t="shared" si="8"/>
        <v>0</v>
      </c>
      <c r="BB18" s="58">
        <f t="shared" si="8"/>
        <v>1.2975454000000147E-4</v>
      </c>
      <c r="BC18" s="58">
        <f t="shared" si="8"/>
        <v>0</v>
      </c>
      <c r="BD18" s="231"/>
    </row>
    <row r="19" spans="2:56">
      <c r="B19" s="5" t="s">
        <v>24</v>
      </c>
      <c r="C19" s="77">
        <f>1/$A$1*'[1]4403Imp'!$B$163</f>
        <v>8.0114999999999992E-2</v>
      </c>
      <c r="D19" s="12">
        <f>1/$A$1*'[1]4403Imp'!$C$163</f>
        <v>7.1672999999999987E-2</v>
      </c>
      <c r="E19" s="12">
        <f>1/$A$1*'[1]4403Imp'!$D$163</f>
        <v>0.11224633333333332</v>
      </c>
      <c r="F19" s="12">
        <f>1/$A$1*'[1]4403Imp'!$E$163</f>
        <v>3.7168E-2</v>
      </c>
      <c r="G19" s="12">
        <f>1/$A$1*'[1]4403Imp'!$F$163</f>
        <v>1.8810000000000001E-3</v>
      </c>
      <c r="H19" s="12">
        <f>1/$A$1*'[1]4403Imp'!$G$163</f>
        <v>4.0400000000000002E-3</v>
      </c>
      <c r="I19" s="12">
        <f>1/$A$1*'[1]4403Imp'!$H$163</f>
        <v>1.4999999999999999E-5</v>
      </c>
      <c r="J19" s="67">
        <f>1/$A$1*'[1]4403Imp'!$I$163</f>
        <v>3.2094250896385515E-3</v>
      </c>
      <c r="K19" s="67">
        <f>1/$A$1*'[1]4403Imp'!J$163</f>
        <v>4.0010000000000002E-3</v>
      </c>
      <c r="L19" s="67">
        <f>1/$A$1*'[1]4403Imp'!K$163</f>
        <v>8.4459999999999986E-3</v>
      </c>
      <c r="M19" s="12">
        <f>1/$A$1*'[1]4403Imp'!L$163</f>
        <v>2.3968690000000004E-2</v>
      </c>
      <c r="N19" s="12">
        <f>1/$A$1*'[1]4403Imp'!M$163</f>
        <v>2.8947999999999998E-2</v>
      </c>
      <c r="O19" s="12">
        <f>1/$A$1*'[1]4403Imp'!N$163</f>
        <v>3.0674E-2</v>
      </c>
      <c r="P19" s="12">
        <f>1/$A$1*'[1]4403Imp'!O$163</f>
        <v>2.4376999999999999E-2</v>
      </c>
      <c r="Q19" s="12">
        <f>1/$A$1*'[1]4403Imp'!P$163</f>
        <v>1.6489999999999998E-2</v>
      </c>
      <c r="R19" s="12">
        <f>1/$A$1*'[1]4403Imp'!Q$163</f>
        <v>1.1193E-2</v>
      </c>
      <c r="S19" s="12">
        <f>1/$A$1*'[1]4403Imp'!R$163</f>
        <v>1.0848999999999999E-2</v>
      </c>
      <c r="T19" s="12">
        <f>1/$A$1*'[1]4403Imp'!S$163</f>
        <v>1.0291999999999999E-2</v>
      </c>
      <c r="U19" s="12">
        <f>1/$A$1*'[1]4403Imp'!T$163</f>
        <v>8.5629999999999994E-3</v>
      </c>
      <c r="V19" s="12">
        <f>1/$A$1*'[1]4403Imp'!U$163</f>
        <v>5.9986800000000002E-3</v>
      </c>
      <c r="W19" s="12">
        <f>1/$A$1*'[1]4403Imp'!V$163</f>
        <v>4.4359999999999998E-3</v>
      </c>
      <c r="X19" s="12">
        <f>1/$A$1*'[1]4403Imp'!W$163</f>
        <v>1.8271299999999999E-3</v>
      </c>
      <c r="Y19" s="12">
        <f>1/$A$1*'[1]4403Imp'!X$163</f>
        <v>5.0170949333333331E-4</v>
      </c>
      <c r="Z19" s="12" t="e">
        <f>1/$A$1*'[1]4403Imp'!Y$163</f>
        <v>#VALUE!</v>
      </c>
      <c r="AA19" s="12">
        <f>1/$A$1*'[1]4403Imp'!Z$163</f>
        <v>9.9799999999999997E-4</v>
      </c>
      <c r="AB19" s="12">
        <f>1/$A$1*'[1]4403Imp'!AA$163</f>
        <v>0</v>
      </c>
      <c r="AC19" s="4"/>
      <c r="AD19" s="77">
        <f>1/1000*'[1]4403Imp'!AB$163</f>
        <v>5.7200000000000011E-3</v>
      </c>
      <c r="AE19" s="12">
        <f>1/1000*'[1]4403Imp'!AC$163</f>
        <v>4.9909999999999998E-3</v>
      </c>
      <c r="AF19" s="12">
        <f>1/1000*'[1]4403Imp'!AD$163</f>
        <v>2.9050000000000005E-3</v>
      </c>
      <c r="AG19" s="12">
        <f>1/1000*'[1]4403Imp'!AE$163</f>
        <v>2.8850000000000004E-3</v>
      </c>
      <c r="AH19" s="12">
        <f>1/1000*'[1]4403Imp'!AF$163</f>
        <v>2.7900000000000001E-4</v>
      </c>
      <c r="AI19" s="12">
        <f>1/1000*'[1]4403Imp'!AG$163</f>
        <v>4.0804823354457668E-4</v>
      </c>
      <c r="AJ19" s="12">
        <f>1/1000*'[1]4403Imp'!AH$163</f>
        <v>4.0954941373571178E-6</v>
      </c>
      <c r="AK19" s="12">
        <f>1/1000*'[1]4403Imp'!AI$163</f>
        <v>3.6561898901835599E-4</v>
      </c>
      <c r="AL19" s="12">
        <f>1/1000*'[1]4403Imp'!AJ$163</f>
        <v>4.2142090853243878E-4</v>
      </c>
      <c r="AM19" s="12">
        <f>1/1000*'[1]4403Imp'!AK$163</f>
        <v>7.576551764308996E-4</v>
      </c>
      <c r="AN19" s="12">
        <f>1/1000*'[1]4403Imp'!AL$163</f>
        <v>2.9702437181837764E-3</v>
      </c>
      <c r="AO19" s="12">
        <f>1/1000*'[1]4403Imp'!AM$163</f>
        <v>4.5017718271773092E-3</v>
      </c>
      <c r="AP19" s="12">
        <f>1/1000*'[1]4403Imp'!AN$163</f>
        <v>4.8686037367683043E-3</v>
      </c>
      <c r="AQ19" s="12">
        <f>1/1000*'[1]4403Imp'!AO$163</f>
        <v>3.568839792491253E-3</v>
      </c>
      <c r="AR19" s="12">
        <f>1/1000*'[1]4403Imp'!AP$163</f>
        <v>2.7408875059377544E-3</v>
      </c>
      <c r="AS19" s="12">
        <f>1/1000*'[1]4403Imp'!AQ$163</f>
        <v>1.5636216454050183E-3</v>
      </c>
      <c r="AT19" s="12">
        <f>1/1000*'[1]4403Imp'!AR$163</f>
        <v>1.4194349345350217E-3</v>
      </c>
      <c r="AU19" s="12">
        <f>1/1000*'[1]4403Imp'!AS$163</f>
        <v>1.4397566875128315E-3</v>
      </c>
      <c r="AV19" s="12">
        <f>1/1000*'[1]4403Imp'!AT$163</f>
        <v>1.3151931264650822E-3</v>
      </c>
      <c r="AW19" s="12">
        <f>1/1000*'[1]4403Imp'!AU$163</f>
        <v>5.9986799999999993E-4</v>
      </c>
      <c r="AX19" s="12">
        <f>1/1000*'[1]4403Imp'!AV$163</f>
        <v>6.0276600000000002E-4</v>
      </c>
      <c r="AY19" s="12">
        <f>1/1000*'[1]4403Imp'!AW$163</f>
        <v>1.8271299999999998E-4</v>
      </c>
      <c r="AZ19" s="12">
        <f>1/1000*'[1]4403Imp'!AX$163</f>
        <v>1.50512848E-4</v>
      </c>
      <c r="BA19" s="12" t="e">
        <f>1/1000*'[1]4403Imp'!AY$163</f>
        <v>#VALUE!</v>
      </c>
      <c r="BB19" s="12">
        <f>1/1000*'[1]4403Imp'!AZ$163</f>
        <v>1.2975454E-4</v>
      </c>
      <c r="BC19" s="12">
        <f>1/1000*'[1]4403Imp'!BA$163</f>
        <v>0</v>
      </c>
      <c r="BD19" s="231"/>
    </row>
    <row r="20" spans="2:56">
      <c r="B20" s="5" t="s">
        <v>119</v>
      </c>
      <c r="C20" s="77">
        <f>1/$A$1*'[1]4403Imp'!$B$184</f>
        <v>8.0870000000000004E-3</v>
      </c>
      <c r="D20" s="12">
        <f>1/$A$1*'[1]4403Imp'!$C$184</f>
        <v>0</v>
      </c>
      <c r="E20" s="12">
        <f>1/$A$1*'[1]4403Imp'!$D$184</f>
        <v>1.8467000000000001E-2</v>
      </c>
      <c r="F20" s="12">
        <f>1/$A$1*'[1]4403Imp'!$E$184</f>
        <v>2.5769E-2</v>
      </c>
      <c r="G20" s="12">
        <f>1/$A$1*'[1]4403Imp'!$F$184</f>
        <v>2.5718000000000001E-2</v>
      </c>
      <c r="H20" s="12">
        <f>1/$A$1*'[1]4403Imp'!$G$184</f>
        <v>5.364344857792791E-2</v>
      </c>
      <c r="I20" s="12">
        <f>1/$A$1*'[1]4403Imp'!$H$184</f>
        <v>2.6619E-2</v>
      </c>
      <c r="J20" s="67">
        <f>1/$A$1*'[1]4403Imp'!$I$184</f>
        <v>1.8134999999999998E-2</v>
      </c>
      <c r="K20" s="67">
        <f>1/$A$1*'[1]4403Imp'!J$184</f>
        <v>3.3123E-2</v>
      </c>
      <c r="L20" s="67">
        <f>1/$A$1*'[1]4403Imp'!K$184</f>
        <v>1.1622E-2</v>
      </c>
      <c r="M20" s="12">
        <f>1/$A$1*'[1]4403Imp'!L$184</f>
        <v>5.8791879999999994E-4</v>
      </c>
      <c r="N20" s="12">
        <f>1/$A$1*'[1]4403Imp'!M$184</f>
        <v>7.2839999999999997E-3</v>
      </c>
      <c r="O20" s="12">
        <f>1/$A$1*'[1]4403Imp'!N$184</f>
        <v>9.193999999999999E-3</v>
      </c>
      <c r="P20" s="12">
        <f>1/$A$1*'[1]4403Imp'!O$184</f>
        <v>0</v>
      </c>
      <c r="Q20" s="12">
        <f>1/$A$1*'[1]4403Imp'!P$184</f>
        <v>0</v>
      </c>
      <c r="R20" s="12">
        <f>1/$A$1*'[1]4403Imp'!Q$184</f>
        <v>0</v>
      </c>
      <c r="S20" s="12">
        <f>1/$A$1*'[1]4403Imp'!R$184</f>
        <v>0</v>
      </c>
      <c r="T20" s="12">
        <f>1/$A$1*'[1]4403Imp'!S$184</f>
        <v>3.120415E-4</v>
      </c>
      <c r="U20" s="12">
        <f>1/$A$1*'[1]4403Imp'!T$184</f>
        <v>0</v>
      </c>
      <c r="V20" s="12">
        <f>1/$A$1*'[1]4403Imp'!U$184</f>
        <v>0</v>
      </c>
      <c r="W20" s="12">
        <f>1/$A$1*'[1]4403Imp'!V$184</f>
        <v>0</v>
      </c>
      <c r="X20" s="12">
        <f>1/$A$1*'[1]4403Imp'!W$184</f>
        <v>0</v>
      </c>
      <c r="Y20" s="12">
        <f>1/$A$1*'[1]4403Imp'!X$184</f>
        <v>0</v>
      </c>
      <c r="Z20" s="12">
        <f>1/$A$1*'[1]4403Imp'!Y$184</f>
        <v>0</v>
      </c>
      <c r="AA20" s="12">
        <f>1/$A$1*'[1]4403Imp'!Z$184</f>
        <v>0</v>
      </c>
      <c r="AB20" s="12">
        <f>1/$A$1*'[1]4403Imp'!AA$184</f>
        <v>0</v>
      </c>
      <c r="AC20" s="4"/>
      <c r="AD20" s="77">
        <f>1/1000*'[1]4403Imp'!AB$184</f>
        <v>1.6240000000000002E-3</v>
      </c>
      <c r="AE20" s="12">
        <f>1/1000*'[1]4403Imp'!AC$184</f>
        <v>0</v>
      </c>
      <c r="AF20" s="12">
        <f>1/1000*'[1]4403Imp'!AD$184</f>
        <v>2.8679999999999999E-3</v>
      </c>
      <c r="AG20" s="12">
        <f>1/1000*'[1]4403Imp'!AE$184</f>
        <v>3.6600000000000001E-3</v>
      </c>
      <c r="AH20" s="12">
        <f>1/1000*'[1]4403Imp'!AF$184</f>
        <v>3.7300000000000002E-3</v>
      </c>
      <c r="AI20" s="12">
        <f>1/1000*'[1]4403Imp'!AG$184</f>
        <v>9.3710876028211612E-3</v>
      </c>
      <c r="AJ20" s="12">
        <f>1/1000*'[1]4403Imp'!AH$184</f>
        <v>4.7732026334988756E-3</v>
      </c>
      <c r="AK20" s="12">
        <f>1/1000*'[1]4403Imp'!AI$184</f>
        <v>4.657347505833004E-3</v>
      </c>
      <c r="AL20" s="12">
        <f>1/1000*'[1]4403Imp'!AJ$184</f>
        <v>7.2838601783290057E-3</v>
      </c>
      <c r="AM20" s="12">
        <f>1/1000*'[1]4403Imp'!AK$184</f>
        <v>2.1489626945545358E-3</v>
      </c>
      <c r="AN20" s="12">
        <f>1/1000*'[1]4403Imp'!AL$184</f>
        <v>2.0811414702313091E-4</v>
      </c>
      <c r="AO20" s="12">
        <f>1/1000*'[1]4403Imp'!AM$184</f>
        <v>1.7596363111717858E-3</v>
      </c>
      <c r="AP20" s="12">
        <f>1/1000*'[1]4403Imp'!AN$184</f>
        <v>3.4843973689440691E-3</v>
      </c>
      <c r="AQ20" s="12">
        <f>1/1000*'[1]4403Imp'!AO$184</f>
        <v>0</v>
      </c>
      <c r="AR20" s="12">
        <f>1/1000*'[1]4403Imp'!AP$184</f>
        <v>0</v>
      </c>
      <c r="AS20" s="12">
        <f>1/1000*'[1]4403Imp'!AQ$184</f>
        <v>0</v>
      </c>
      <c r="AT20" s="12">
        <f>1/1000*'[1]4403Imp'!AR$184</f>
        <v>0</v>
      </c>
      <c r="AU20" s="12">
        <f>1/1000*'[1]4403Imp'!AS$184</f>
        <v>1.8385217324849534E-5</v>
      </c>
      <c r="AV20" s="12">
        <f>1/1000*'[1]4403Imp'!AT$184</f>
        <v>0</v>
      </c>
      <c r="AW20" s="12">
        <f>1/1000*'[1]4403Imp'!AU$184</f>
        <v>0</v>
      </c>
      <c r="AX20" s="12">
        <f>1/1000*'[1]4403Imp'!AV$184</f>
        <v>0</v>
      </c>
      <c r="AY20" s="12">
        <f>1/1000*'[1]4403Imp'!AW$184</f>
        <v>0</v>
      </c>
      <c r="AZ20" s="12">
        <f>1/1000*'[1]4403Imp'!AX$184</f>
        <v>0</v>
      </c>
      <c r="BA20" s="12">
        <f>1/1000*'[1]4403Imp'!AY$184</f>
        <v>0</v>
      </c>
      <c r="BB20" s="12">
        <f>1/1000*'[1]4403Imp'!AZ$184</f>
        <v>0</v>
      </c>
      <c r="BC20" s="12">
        <f>1/1000*'[1]4403Imp'!BA$184</f>
        <v>0</v>
      </c>
      <c r="BD20" s="231"/>
    </row>
    <row r="21" spans="2:56">
      <c r="B21" s="5" t="s">
        <v>112</v>
      </c>
      <c r="C21" s="77">
        <f>1/$A$1*'[1]4403Imp'!$B$209</f>
        <v>1.2123999999999999E-2</v>
      </c>
      <c r="D21" s="12">
        <f>1/$A$1*'[1]4403Imp'!$C$209</f>
        <v>1.1601999999999999E-2</v>
      </c>
      <c r="E21" s="12">
        <f>1/$A$1*'[1]4403Imp'!$D$209</f>
        <v>1.8615E-2</v>
      </c>
      <c r="F21" s="12">
        <f>1/$A$1*'[1]4403Imp'!$E$209</f>
        <v>1.7346E-2</v>
      </c>
      <c r="G21" s="12">
        <f>1/$A$1*'[1]4403Imp'!$F$209</f>
        <v>3.3807999999999998E-2</v>
      </c>
      <c r="H21" s="12">
        <f>1/$A$1*'[1]4403Imp'!$G$209</f>
        <v>1.2707E-2</v>
      </c>
      <c r="I21" s="12">
        <f>1/$A$1*'[1]4403Imp'!$H$209</f>
        <v>7.6999999999999994E-3</v>
      </c>
      <c r="J21" s="67">
        <f>1/$A$1*'[1]4403Imp'!$I$209</f>
        <v>4.542E-3</v>
      </c>
      <c r="K21" s="67">
        <f>1/$A$1*'[1]4403Imp'!J$209</f>
        <v>9.1229999999999992E-3</v>
      </c>
      <c r="L21" s="67">
        <f>1/$A$1*'[1]4403Imp'!K$209</f>
        <v>0</v>
      </c>
      <c r="M21" s="12">
        <f>1/$A$1*'[1]4403Imp'!L$209</f>
        <v>0</v>
      </c>
      <c r="N21" s="12">
        <f>1/$A$1*'[1]4403Imp'!M$209</f>
        <v>1.4119999999999999E-2</v>
      </c>
      <c r="O21" s="12">
        <f>1/$A$1*'[1]4403Imp'!N$209</f>
        <v>8.3549999999999996E-3</v>
      </c>
      <c r="P21" s="12">
        <f>1/$A$1*'[1]4403Imp'!O$209</f>
        <v>5.927E-3</v>
      </c>
      <c r="Q21" s="12">
        <f>1/$A$1*'[1]4403Imp'!P$209</f>
        <v>4.9529999999999999E-3</v>
      </c>
      <c r="R21" s="12">
        <f>1/$A$1*'[1]4403Imp'!Q$209</f>
        <v>6.5880000000000001E-3</v>
      </c>
      <c r="S21" s="12">
        <f>1/$A$1*'[1]4403Imp'!R$209</f>
        <v>0</v>
      </c>
      <c r="T21" s="12">
        <f>1/$A$1*'[1]4403Imp'!S$209</f>
        <v>0</v>
      </c>
      <c r="U21" s="12">
        <f>1/$A$1*'[1]4403Imp'!T$209</f>
        <v>0</v>
      </c>
      <c r="V21" s="12">
        <f>1/$A$1*'[1]4403Imp'!U$209</f>
        <v>0</v>
      </c>
      <c r="W21" s="12">
        <f>1/$A$1*'[1]4403Imp'!V$209</f>
        <v>0</v>
      </c>
      <c r="X21" s="12">
        <f>1/$A$1*'[1]4403Imp'!W$209</f>
        <v>0</v>
      </c>
      <c r="Y21" s="12">
        <f>1/$A$1*'[1]4403Imp'!X$209</f>
        <v>0</v>
      </c>
      <c r="Z21" s="12">
        <f>1/$A$1*'[1]4403Imp'!Y$209</f>
        <v>0</v>
      </c>
      <c r="AA21" s="12">
        <f>1/$A$1*'[1]4403Imp'!Z$209</f>
        <v>0</v>
      </c>
      <c r="AB21" s="12">
        <f>1/$A$1*'[1]4403Imp'!AA$209</f>
        <v>0</v>
      </c>
      <c r="AC21" s="4"/>
      <c r="AD21" s="77">
        <f>1/1000*'[1]4403Imp'!AB$209</f>
        <v>1.6790000000000002E-3</v>
      </c>
      <c r="AE21" s="12">
        <f>1/1000*'[1]4403Imp'!AC$209</f>
        <v>1.4519999999999999E-3</v>
      </c>
      <c r="AF21" s="12">
        <f>1/1000*'[1]4403Imp'!AD$209</f>
        <v>2.3279999999999998E-3</v>
      </c>
      <c r="AG21" s="12">
        <f>1/1000*'[1]4403Imp'!AE$209</f>
        <v>2.3610000000000003E-3</v>
      </c>
      <c r="AH21" s="12">
        <f>1/1000*'[1]4403Imp'!AF$209</f>
        <v>4.8410000000000007E-3</v>
      </c>
      <c r="AI21" s="12">
        <f>1/1000*'[1]4403Imp'!AG$209</f>
        <v>1.8773929734370129E-3</v>
      </c>
      <c r="AJ21" s="12">
        <f>1/1000*'[1]4403Imp'!AH$209</f>
        <v>1.4084818670365923E-3</v>
      </c>
      <c r="AK21" s="12">
        <f>1/1000*'[1]4403Imp'!AI$209</f>
        <v>1.040766612326164E-3</v>
      </c>
      <c r="AL21" s="12">
        <f>1/1000*'[1]4403Imp'!AJ$209</f>
        <v>1.9992260106532242E-3</v>
      </c>
      <c r="AM21" s="12">
        <f>1/1000*'[1]4403Imp'!AK$209</f>
        <v>0</v>
      </c>
      <c r="AN21" s="12">
        <f>1/1000*'[1]4403Imp'!AL$209</f>
        <v>0</v>
      </c>
      <c r="AO21" s="12">
        <f>1/1000*'[1]4403Imp'!AM$209</f>
        <v>3.8157916303695589E-3</v>
      </c>
      <c r="AP21" s="12">
        <f>1/1000*'[1]4403Imp'!AN$209</f>
        <v>2.4639435141781004E-3</v>
      </c>
      <c r="AQ21" s="12">
        <f>1/1000*'[1]4403Imp'!AO$209</f>
        <v>1.6444440275090477E-3</v>
      </c>
      <c r="AR21" s="12">
        <f>1/1000*'[1]4403Imp'!AP$209</f>
        <v>1.7366348816055491E-3</v>
      </c>
      <c r="AS21" s="12">
        <f>1/1000*'[1]4403Imp'!AQ$209</f>
        <v>2.2841590153381448E-3</v>
      </c>
      <c r="AT21" s="12">
        <f>1/1000*'[1]4403Imp'!AR$209</f>
        <v>0</v>
      </c>
      <c r="AU21" s="12">
        <f>1/1000*'[1]4403Imp'!AS$209</f>
        <v>0</v>
      </c>
      <c r="AV21" s="12">
        <f>1/1000*'[1]4403Imp'!AT$209</f>
        <v>0</v>
      </c>
      <c r="AW21" s="12">
        <f>1/1000*'[1]4403Imp'!AU$209</f>
        <v>0</v>
      </c>
      <c r="AX21" s="12">
        <f>1/1000*'[1]4403Imp'!AV$209</f>
        <v>0</v>
      </c>
      <c r="AY21" s="12">
        <f>1/1000*'[1]4403Imp'!AW$209</f>
        <v>0</v>
      </c>
      <c r="AZ21" s="12">
        <f>1/1000*'[1]4403Imp'!AX$209</f>
        <v>0</v>
      </c>
      <c r="BA21" s="12">
        <f>1/1000*'[1]4403Imp'!AY$209</f>
        <v>0</v>
      </c>
      <c r="BB21" s="12">
        <f>1/1000*'[1]4403Imp'!AZ$209</f>
        <v>0</v>
      </c>
      <c r="BC21" s="12">
        <f>1/1000*'[1]4403Imp'!BA$209</f>
        <v>0</v>
      </c>
      <c r="BD21" s="231"/>
    </row>
    <row r="22" spans="2:56" ht="13" thickBot="1">
      <c r="B22" s="6" t="s">
        <v>123</v>
      </c>
      <c r="C22" s="99">
        <f t="shared" ref="C22:M22" si="9">SUM(C18:C18)-SUM(C19:C21)</f>
        <v>7.2900000000001713E-3</v>
      </c>
      <c r="D22" s="76">
        <f t="shared" si="9"/>
        <v>6.8170000000000175E-3</v>
      </c>
      <c r="E22" s="76">
        <f t="shared" si="9"/>
        <v>2.4430000000000007E-3</v>
      </c>
      <c r="F22" s="76">
        <f t="shared" si="9"/>
        <v>0</v>
      </c>
      <c r="G22" s="76">
        <f t="shared" si="9"/>
        <v>1.0100000000000525E-3</v>
      </c>
      <c r="H22" s="76">
        <f t="shared" si="9"/>
        <v>5.6340000000000973E-3</v>
      </c>
      <c r="I22" s="76">
        <f t="shared" si="9"/>
        <v>7.3399999999998466E-4</v>
      </c>
      <c r="J22" s="120">
        <f t="shared" si="9"/>
        <v>1.137601858181389E-3</v>
      </c>
      <c r="K22" s="120">
        <f t="shared" si="9"/>
        <v>1.0041000000000216E-3</v>
      </c>
      <c r="L22" s="120">
        <f t="shared" si="9"/>
        <v>1.7108000000000019E-3</v>
      </c>
      <c r="M22" s="76">
        <f t="shared" si="9"/>
        <v>7.3499999999997179E-4</v>
      </c>
      <c r="N22" s="76">
        <f>SUM(N18:N18)-SUM(N19:N21)</f>
        <v>1.2571328999999971E-2</v>
      </c>
      <c r="O22" s="76">
        <f t="shared" ref="O22:AB22" si="10">SUM(O18:O18)-SUM(O19:O21)</f>
        <v>5.0200000000001632E-4</v>
      </c>
      <c r="P22" s="76">
        <f>SUM(P18:P18)-SUM(P19:P21)</f>
        <v>1.647159499999773E-4</v>
      </c>
      <c r="Q22" s="76">
        <f t="shared" si="10"/>
        <v>2.6757199999997289E-4</v>
      </c>
      <c r="R22" s="76">
        <f t="shared" si="10"/>
        <v>1.4199999999999977E-4</v>
      </c>
      <c r="S22" s="76">
        <f t="shared" si="10"/>
        <v>7.9999999999993271E-6</v>
      </c>
      <c r="T22" s="76">
        <f t="shared" si="10"/>
        <v>1.0000000000027348E-6</v>
      </c>
      <c r="U22" s="76">
        <f t="shared" si="10"/>
        <v>7.1138549999998774E-5</v>
      </c>
      <c r="V22" s="76">
        <f t="shared" si="10"/>
        <v>3.0268839999999988E-4</v>
      </c>
      <c r="W22" s="76">
        <f t="shared" si="10"/>
        <v>2.1490000000000007E-3</v>
      </c>
      <c r="X22" s="76">
        <f t="shared" si="10"/>
        <v>9.9496690000000013E-3</v>
      </c>
      <c r="Y22" s="76">
        <f t="shared" si="10"/>
        <v>1.1074289859999997E-3</v>
      </c>
      <c r="Z22" s="76" t="e">
        <f t="shared" si="10"/>
        <v>#VALUE!</v>
      </c>
      <c r="AA22" s="76">
        <f t="shared" si="10"/>
        <v>0</v>
      </c>
      <c r="AB22" s="76">
        <f t="shared" si="10"/>
        <v>0</v>
      </c>
      <c r="AC22" s="64"/>
      <c r="AD22" s="105">
        <f t="shared" ref="AD22:BC22" si="11">SUM(AD18:AD18)-SUM(AD19:AD21)</f>
        <v>5.4099999999998767E-4</v>
      </c>
      <c r="AE22" s="105">
        <f t="shared" si="11"/>
        <v>4.2199999999999616E-4</v>
      </c>
      <c r="AF22" s="105">
        <f t="shared" si="11"/>
        <v>4.0099999999998123E-4</v>
      </c>
      <c r="AG22" s="105">
        <f t="shared" si="11"/>
        <v>0</v>
      </c>
      <c r="AH22" s="105">
        <f t="shared" si="11"/>
        <v>1.8000000000001001E-4</v>
      </c>
      <c r="AI22" s="105">
        <f t="shared" si="11"/>
        <v>9.3153060501889595E-4</v>
      </c>
      <c r="AJ22" s="105">
        <f t="shared" si="11"/>
        <v>2.8474550637752009E-4</v>
      </c>
      <c r="AK22" s="105">
        <f t="shared" si="11"/>
        <v>5.7166740508709547E-4</v>
      </c>
      <c r="AL22" s="105">
        <f t="shared" si="11"/>
        <v>6.8080746079607693E-5</v>
      </c>
      <c r="AM22" s="105">
        <f t="shared" si="11"/>
        <v>1.5741315580623935E-4</v>
      </c>
      <c r="AN22" s="105">
        <f t="shared" si="11"/>
        <v>6.9619996742874366E-5</v>
      </c>
      <c r="AO22" s="105">
        <f t="shared" si="11"/>
        <v>2.075836618745365E-3</v>
      </c>
      <c r="AP22" s="105">
        <f t="shared" si="11"/>
        <v>6.1832741597767082E-5</v>
      </c>
      <c r="AQ22" s="105">
        <f t="shared" si="11"/>
        <v>1.2032417706127514E-4</v>
      </c>
      <c r="AR22" s="105">
        <f t="shared" si="11"/>
        <v>2.2210948198863895E-4</v>
      </c>
      <c r="AS22" s="105">
        <f t="shared" si="11"/>
        <v>1.1085994360661476E-4</v>
      </c>
      <c r="AT22" s="105">
        <f t="shared" si="11"/>
        <v>9.487881070381881E-6</v>
      </c>
      <c r="AU22" s="105">
        <f t="shared" si="11"/>
        <v>7.0820808209829875E-8</v>
      </c>
      <c r="AV22" s="105">
        <f t="shared" si="11"/>
        <v>1.68840806364808E-4</v>
      </c>
      <c r="AW22" s="105">
        <f t="shared" si="11"/>
        <v>7.8743999999999949E-5</v>
      </c>
      <c r="AX22" s="105">
        <f t="shared" si="11"/>
        <v>2.9826299999999935E-4</v>
      </c>
      <c r="AY22" s="105">
        <f t="shared" si="11"/>
        <v>1.3592090000000003E-3</v>
      </c>
      <c r="AZ22" s="105">
        <f t="shared" si="11"/>
        <v>5.4535683899999989E-4</v>
      </c>
      <c r="BA22" s="105" t="e">
        <f t="shared" si="11"/>
        <v>#VALUE!</v>
      </c>
      <c r="BB22" s="105">
        <f t="shared" si="11"/>
        <v>1.463672932855431E-18</v>
      </c>
      <c r="BC22" s="105">
        <f t="shared" si="11"/>
        <v>0</v>
      </c>
      <c r="BD22" s="231"/>
    </row>
    <row r="23" spans="2:56" ht="13" thickTop="1">
      <c r="C23" s="74"/>
      <c r="D23" s="74"/>
      <c r="E23" s="74"/>
      <c r="F23" s="74"/>
      <c r="G23" s="74"/>
      <c r="H23" s="74"/>
      <c r="I23" s="74"/>
      <c r="J23" s="74"/>
      <c r="K23" s="74"/>
      <c r="L23" s="74"/>
      <c r="M23" s="74"/>
      <c r="N23" s="74"/>
      <c r="O23" s="74"/>
      <c r="P23" s="74"/>
      <c r="Q23" s="74"/>
      <c r="R23" s="74"/>
      <c r="S23" s="74"/>
      <c r="T23" s="74"/>
      <c r="U23" s="74"/>
      <c r="V23" s="74"/>
      <c r="W23" s="74"/>
      <c r="X23" s="74"/>
      <c r="Y23" s="74"/>
      <c r="Z23" s="74"/>
      <c r="AA23" s="74"/>
      <c r="AB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row>
    <row r="24" spans="2:56">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2:56">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2:56">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2:56">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2:56">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2:56">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2:56">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2:56">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sheetData>
  <mergeCells count="5">
    <mergeCell ref="B2:B4"/>
    <mergeCell ref="C2:AB2"/>
    <mergeCell ref="C3:AB3"/>
    <mergeCell ref="AD2:BC2"/>
    <mergeCell ref="AD3:BC3"/>
  </mergeCells>
  <phoneticPr fontId="2"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6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[2]RWE!$A$7</f>
        <v>1.82</v>
      </c>
      <c r="B1" s="57"/>
    </row>
    <row r="2" spans="1:56" ht="16" thickTop="1">
      <c r="B2" s="300" t="s">
        <v>40</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1/$A$1*'[1]4407Imp'!$B$263</f>
        <v>1.2379860786666665</v>
      </c>
      <c r="D5" s="243">
        <f>1/$A$1*'[1]4407Imp'!$C$263</f>
        <v>1.284430471428571</v>
      </c>
      <c r="E5" s="243">
        <f>1/$A$1*'[1]4407Imp'!$D$263</f>
        <v>1.3507587979945146</v>
      </c>
      <c r="F5" s="243">
        <f>1/$A$1*'[1]4407Imp'!$E$263</f>
        <v>1.6127000725490197</v>
      </c>
      <c r="G5" s="243">
        <f>1/$A$1*'[1]4407Imp'!$F$263</f>
        <v>1.790881376</v>
      </c>
      <c r="H5" s="243">
        <f>1/$A$1*'[1]4407Imp'!$G$263</f>
        <v>1.9229294259499732</v>
      </c>
      <c r="I5" s="243">
        <f>1/$A$1*'[1]4407Imp'!$H$263</f>
        <v>1.5344085849171731</v>
      </c>
      <c r="J5" s="243">
        <f>1/$A$1*'[1]4407Imp'!$I$263</f>
        <v>1.4345633653065757</v>
      </c>
      <c r="K5" s="244">
        <f>1/$A$1*'[1]4407Imp'!J$263</f>
        <v>1.343516244402629</v>
      </c>
      <c r="L5" s="244">
        <f>1/$A$1*'[1]4407Imp'!K$263</f>
        <v>1.0859455495202157</v>
      </c>
      <c r="M5" s="244">
        <f>1/$A$1*'[1]4407Imp'!L$263</f>
        <v>1.2640705567577923</v>
      </c>
      <c r="N5" s="243">
        <f>1/$A$1*'[1]4407Imp'!M$263</f>
        <v>1.3041329913520272</v>
      </c>
      <c r="O5" s="243">
        <f>1/$A$1*'[1]4407Imp'!N$263</f>
        <v>1.39693985139411</v>
      </c>
      <c r="P5" s="243">
        <f>1/$A$1*'[1]4407Imp'!O$263</f>
        <v>1.1739863396772778</v>
      </c>
      <c r="Q5" s="243">
        <f>1/$A$1*'[1]4407Imp'!P$263</f>
        <v>1.0168032355999999</v>
      </c>
      <c r="R5" s="243">
        <f>1/$A$1*'[1]4407Imp'!Q$263</f>
        <v>0.9189780383369045</v>
      </c>
      <c r="S5" s="243">
        <f>1/$A$1*'[1]4407Imp'!R$263</f>
        <v>0.80154038268163286</v>
      </c>
      <c r="T5" s="243">
        <f>1/$A$1*'[1]4407Imp'!S$263</f>
        <v>0.73999651115265364</v>
      </c>
      <c r="U5" s="243">
        <f>1/$A$1*'[1]4407Imp'!T$263</f>
        <v>0.8061136336238095</v>
      </c>
      <c r="V5" s="243">
        <f>1/$A$1*'[1]4407Imp'!U$263</f>
        <v>0.36558036939999994</v>
      </c>
      <c r="W5" s="243">
        <f>1/$A$1*'[1]4407Imp'!V$263</f>
        <v>0.60468455633333318</v>
      </c>
      <c r="X5" s="243">
        <f>1/$A$1*'[1]4407Imp'!W$263</f>
        <v>0.29136626260000004</v>
      </c>
      <c r="Y5" s="243">
        <f>1/$A$1*'[1]4407Imp'!X$263</f>
        <v>0.22096571196189999</v>
      </c>
      <c r="Z5" s="243">
        <f>1/$A$1*'[1]4407Imp'!Y$263</f>
        <v>5.06599923076923E-4</v>
      </c>
      <c r="AA5" s="243">
        <f>1/$A$1*'[1]4407Imp'!Z$263</f>
        <v>0.45765029828840004</v>
      </c>
      <c r="AB5" s="243">
        <f>1/$A$1*'[1]4407Imp'!AA$263</f>
        <v>0</v>
      </c>
      <c r="AC5" s="4"/>
      <c r="AD5" s="94">
        <f>1/1000*'[1]4407Imp'!AB$263</f>
        <v>0.21753091000000002</v>
      </c>
      <c r="AE5" s="84">
        <f>1/1000*'[1]4407Imp'!AC$263</f>
        <v>0.2261842</v>
      </c>
      <c r="AF5" s="84">
        <f>1/1000*'[1]4407Imp'!AD$263</f>
        <v>0.28676000000000001</v>
      </c>
      <c r="AG5" s="84">
        <f>1/1000*'[1]4407Imp'!AE$263</f>
        <v>0.31492100000000001</v>
      </c>
      <c r="AH5" s="84">
        <f>1/1000*'[1]4407Imp'!AF$263</f>
        <v>0.42221400000000009</v>
      </c>
      <c r="AI5" s="84">
        <f>1/1000*'[1]4407Imp'!AG$263</f>
        <v>0.48127638409923013</v>
      </c>
      <c r="AJ5" s="84">
        <f>1/1000*'[1]4407Imp'!AH$263</f>
        <v>0.37585639256051745</v>
      </c>
      <c r="AK5" s="84">
        <f>1/1000*'[1]4407Imp'!AI$263</f>
        <v>0.38547234579492179</v>
      </c>
      <c r="AL5" s="84">
        <f>1/1000*'[1]4407Imp'!AJ$263</f>
        <v>0.36602006566875894</v>
      </c>
      <c r="AM5" s="84">
        <f>1/1000*'[1]4407Imp'!AK$263</f>
        <v>0.26980293635187641</v>
      </c>
      <c r="AN5" s="84">
        <f>1/1000*'[1]4407Imp'!AL$263</f>
        <v>0.32481525860121585</v>
      </c>
      <c r="AO5" s="84">
        <f>1/1000*'[1]4407Imp'!AM$263</f>
        <v>0.34326782105862597</v>
      </c>
      <c r="AP5" s="84">
        <f>1/1000*'[1]4407Imp'!AN$263</f>
        <v>0.38374968211010685</v>
      </c>
      <c r="AQ5" s="84">
        <f>1/1000*'[1]4407Imp'!AO$263</f>
        <v>0.31771388222930136</v>
      </c>
      <c r="AR5" s="84">
        <f>1/1000*'[1]4407Imp'!AP$263</f>
        <v>0.2810812623068959</v>
      </c>
      <c r="AS5" s="84">
        <f>1/1000*'[1]4407Imp'!AQ$263</f>
        <v>0.24756294752060184</v>
      </c>
      <c r="AT5" s="84">
        <f>1/1000*'[1]4407Imp'!AR$263</f>
        <v>0.21674230742326253</v>
      </c>
      <c r="AU5" s="84">
        <f>1/1000*'[1]4407Imp'!AS$263</f>
        <v>0.26961503202095777</v>
      </c>
      <c r="AV5" s="84">
        <f>1/1000*'[1]4407Imp'!AT$263</f>
        <v>0.24535683608853967</v>
      </c>
      <c r="AW5" s="84">
        <f>1/1000*'[1]4407Imp'!AU$263</f>
        <v>0.20212815800000006</v>
      </c>
      <c r="AX5" s="84">
        <f>1/1000*'[1]4407Imp'!AV$263</f>
        <v>0.16765796500000002</v>
      </c>
      <c r="AY5" s="84">
        <f>1/1000*'[1]4407Imp'!AW$263</f>
        <v>0.17967724799999993</v>
      </c>
      <c r="AZ5" s="84">
        <f>1/1000*'[1]4407Imp'!AX$263</f>
        <v>0.20133277626700002</v>
      </c>
      <c r="BA5" s="84">
        <f>1/1000*'[1]4407Imp'!AY$263</f>
        <v>1.1952374999999998E-2</v>
      </c>
      <c r="BB5" s="84">
        <f>1/1000*'[1]4407Imp'!AZ$263</f>
        <v>0.14061500764999996</v>
      </c>
      <c r="BC5" s="84">
        <f>1/1000*'[1]4407Imp'!BA$263</f>
        <v>0</v>
      </c>
      <c r="BD5" s="231"/>
    </row>
    <row r="6" spans="1:56" ht="17.149999999999999" customHeight="1" thickTop="1">
      <c r="B6" s="29" t="s">
        <v>63</v>
      </c>
      <c r="C6" s="107">
        <f>1/$A$1*'[1]4407Imp'!B$266</f>
        <v>6.4871899999999994E-3</v>
      </c>
      <c r="D6" s="108">
        <f>1/$A$1*'[1]4407Imp'!C$266</f>
        <v>2.7344999999999995E-3</v>
      </c>
      <c r="E6" s="108">
        <f>1/$A$1*'[1]4407Imp'!D$266</f>
        <v>3.05471E-3</v>
      </c>
      <c r="F6" s="108">
        <f>1/$A$1*'[1]4407Imp'!E$266</f>
        <v>0</v>
      </c>
      <c r="G6" s="108">
        <f>1/$A$1*'[1]4407Imp'!F$266</f>
        <v>1.3490000000000002E-3</v>
      </c>
      <c r="H6" s="108">
        <f>1/$A$1*'[1]4407Imp'!G$266</f>
        <v>2.9412420498014075E-3</v>
      </c>
      <c r="I6" s="108">
        <f>1/$A$1*'[1]4407Imp'!H$266</f>
        <v>3.3152212981901017E-3</v>
      </c>
      <c r="J6" s="108">
        <f>1/$A$1*'[1]4407Imp'!I$266</f>
        <v>4.2272432915602034E-3</v>
      </c>
      <c r="K6" s="109">
        <f>1/$A$1*'[1]4407Imp'!J$266</f>
        <v>6.0538534599582847E-3</v>
      </c>
      <c r="L6" s="109">
        <f>1/$A$1*'[1]4407Imp'!K$266</f>
        <v>5.2551767423648548E-3</v>
      </c>
      <c r="M6" s="108">
        <f>1/$A$1*'[1]4407Imp'!L$266</f>
        <v>1.866995E-3</v>
      </c>
      <c r="N6" s="108">
        <f>1/$A$1*'[1]4407Imp'!M$266</f>
        <v>2.3555609348750632E-3</v>
      </c>
      <c r="O6" s="108">
        <f>1/$A$1*'[1]4407Imp'!N$266</f>
        <v>3.3849839666666658E-3</v>
      </c>
      <c r="P6" s="108">
        <f>1/$A$1*'[1]4407Imp'!O$266</f>
        <v>5.8756615121212117E-3</v>
      </c>
      <c r="Q6" s="108">
        <f>1/$A$1*'[1]4407Imp'!P$266</f>
        <v>4.5684811999999993E-3</v>
      </c>
      <c r="R6" s="108">
        <f>1/$A$1*'[1]4407Imp'!Q$266</f>
        <v>5.6460000000000008E-3</v>
      </c>
      <c r="S6" s="108">
        <f>1/$A$1*'[1]4407Imp'!R$266</f>
        <v>4.8594266285714284E-3</v>
      </c>
      <c r="T6" s="108">
        <f>1/$A$1*'[1]4407Imp'!S$266</f>
        <v>2.432877985347985E-3</v>
      </c>
      <c r="U6" s="108">
        <f>1/$A$1*'[1]4407Imp'!T$266</f>
        <v>3.8874123999999999E-3</v>
      </c>
      <c r="V6" s="108">
        <f>1/$A$1*'[1]4407Imp'!U$266</f>
        <v>6.7747481999999989E-3</v>
      </c>
      <c r="W6" s="108">
        <f>1/$A$1*'[1]4407Imp'!V$266</f>
        <v>5.0729999999999985E-3</v>
      </c>
      <c r="X6" s="108">
        <f>1/$A$1*'[1]4407Imp'!W$266</f>
        <v>2.7460579999999996E-3</v>
      </c>
      <c r="Y6" s="108">
        <f>1/$A$1*'[1]4407Imp'!X$266</f>
        <v>2.1356356361999997E-3</v>
      </c>
      <c r="Z6" s="108">
        <f>1/$A$1*'[1]4407Imp'!Y$266</f>
        <v>0</v>
      </c>
      <c r="AA6" s="108">
        <f>1/$A$1*'[1]4407Imp'!Z$266</f>
        <v>3.9330209734000001E-3</v>
      </c>
      <c r="AB6" s="108">
        <f>1/$A$1*'[1]4407Imp'!AA$266</f>
        <v>0</v>
      </c>
      <c r="AC6" s="4"/>
      <c r="AD6" s="114">
        <f>1/1000*'[1]4407Imp'!AB$266</f>
        <v>1.9534000000000001E-3</v>
      </c>
      <c r="AE6" s="113">
        <f>1/1000*'[1]4407Imp'!AC$266</f>
        <v>7.582E-4</v>
      </c>
      <c r="AF6" s="113">
        <f>1/1000*'[1]4407Imp'!AD$266</f>
        <v>7.1400000000000012E-4</v>
      </c>
      <c r="AG6" s="113">
        <f>1/1000*'[1]4407Imp'!AE$266</f>
        <v>0</v>
      </c>
      <c r="AH6" s="113">
        <f>1/1000*'[1]4407Imp'!AF$266</f>
        <v>6.29E-4</v>
      </c>
      <c r="AI6" s="113">
        <f>1/1000*'[1]4407Imp'!AG$266</f>
        <v>2.248931504738998E-3</v>
      </c>
      <c r="AJ6" s="113">
        <f>1/1000*'[1]4407Imp'!AH$266</f>
        <v>1.6854610899507511E-3</v>
      </c>
      <c r="AK6" s="113">
        <f>1/1000*'[1]4407Imp'!AI$266</f>
        <v>2.7875357836477242E-3</v>
      </c>
      <c r="AL6" s="113">
        <f>1/1000*'[1]4407Imp'!AJ$266</f>
        <v>3.5075114381852607E-3</v>
      </c>
      <c r="AM6" s="113">
        <f>1/1000*'[1]4407Imp'!AK$266</f>
        <v>3.082144450296215E-3</v>
      </c>
      <c r="AN6" s="113">
        <f>1/1000*'[1]4407Imp'!AL$266</f>
        <v>1.1126382524914501E-3</v>
      </c>
      <c r="AO6" s="113">
        <f>1/1000*'[1]4407Imp'!AM$266</f>
        <v>1.1276176381539904E-3</v>
      </c>
      <c r="AP6" s="113">
        <f>1/1000*'[1]4407Imp'!AN$266</f>
        <v>1.772904527188586E-3</v>
      </c>
      <c r="AQ6" s="113">
        <f>1/1000*'[1]4407Imp'!AO$266</f>
        <v>3.5681154281280896E-3</v>
      </c>
      <c r="AR6" s="113">
        <f>1/1000*'[1]4407Imp'!AP$266</f>
        <v>2.3872201193990044E-3</v>
      </c>
      <c r="AS6" s="113">
        <f>1/1000*'[1]4407Imp'!AQ$266</f>
        <v>2.9962409116399422E-3</v>
      </c>
      <c r="AT6" s="113">
        <f>1/1000*'[1]4407Imp'!AR$266</f>
        <v>2.7013270920122111E-3</v>
      </c>
      <c r="AU6" s="113">
        <f>1/1000*'[1]4407Imp'!AS$266</f>
        <v>3.2158518513535849E-3</v>
      </c>
      <c r="AV6" s="113">
        <f>1/1000*'[1]4407Imp'!AT$266</f>
        <v>2.3386833024748544E-3</v>
      </c>
      <c r="AW6" s="113">
        <f>1/1000*'[1]4407Imp'!AU$266</f>
        <v>4.8581779999999995E-3</v>
      </c>
      <c r="AX6" s="113">
        <f>1/1000*'[1]4407Imp'!AV$266</f>
        <v>3.322027E-3</v>
      </c>
      <c r="AY6" s="113">
        <f>1/1000*'[1]4407Imp'!AW$266</f>
        <v>2.2634689999999997E-3</v>
      </c>
      <c r="AZ6" s="113">
        <f>1/1000*'[1]4407Imp'!AX$266</f>
        <v>2.2123973609999999E-3</v>
      </c>
      <c r="BA6" s="113">
        <f>1/1000*'[1]4407Imp'!AY$266</f>
        <v>0</v>
      </c>
      <c r="BB6" s="113">
        <f>1/1000*'[1]4407Imp'!AZ$266</f>
        <v>6.2004098299999998E-3</v>
      </c>
      <c r="BC6" s="113">
        <f>1/1000*'[1]4407Imp'!BA$266</f>
        <v>0</v>
      </c>
      <c r="BD6" s="231"/>
    </row>
    <row r="7" spans="1:56" ht="17.149999999999999" customHeight="1">
      <c r="B7" s="21" t="s">
        <v>95</v>
      </c>
      <c r="C7" s="56">
        <f>1/$A$1*'[1]4407Imp'!B$268</f>
        <v>7.7785220000000002E-2</v>
      </c>
      <c r="D7" s="58">
        <f>1/$A$1*'[1]4407Imp'!C$268</f>
        <v>0.12920602999999997</v>
      </c>
      <c r="E7" s="58">
        <f>1/$A$1*'[1]4407Imp'!D$268</f>
        <v>0.19173375999999998</v>
      </c>
      <c r="F7" s="58">
        <f>1/$A$1*'[1]4407Imp'!E$268</f>
        <v>7.857900000000001E-2</v>
      </c>
      <c r="G7" s="58">
        <f>1/$A$1*'[1]4407Imp'!F$268</f>
        <v>9.5023345999999995E-2</v>
      </c>
      <c r="H7" s="58">
        <f>1/$A$1*'[1]4407Imp'!G$268</f>
        <v>7.7382344492737259E-2</v>
      </c>
      <c r="I7" s="58">
        <f>1/$A$1*'[1]4407Imp'!H$268</f>
        <v>8.9777604704630962E-2</v>
      </c>
      <c r="J7" s="58">
        <f>1/$A$1*'[1]4407Imp'!I$268</f>
        <v>9.0885485785933931E-2</v>
      </c>
      <c r="K7" s="61">
        <f>1/$A$1*'[1]4407Imp'!J$268</f>
        <v>7.819007654301266E-2</v>
      </c>
      <c r="L7" s="61">
        <f>1/$A$1*'[1]4407Imp'!K$268</f>
        <v>9.7499511291703145E-2</v>
      </c>
      <c r="M7" s="58">
        <f>1/$A$1*'[1]4407Imp'!L$268</f>
        <v>7.4570913428571445E-2</v>
      </c>
      <c r="N7" s="58">
        <f>1/$A$1*'[1]4407Imp'!M$268</f>
        <v>8.8447826353620557E-2</v>
      </c>
      <c r="O7" s="58">
        <f>1/$A$1*'[1]4407Imp'!N$268</f>
        <v>0.13379482535858581</v>
      </c>
      <c r="P7" s="58">
        <f>1/$A$1*'[1]4407Imp'!O$268</f>
        <v>8.9627130707142844E-2</v>
      </c>
      <c r="Q7" s="58">
        <f>1/$A$1*'[1]4407Imp'!P$268</f>
        <v>8.5548273179999954E-2</v>
      </c>
      <c r="R7" s="58">
        <f>1/$A$1*'[1]4407Imp'!Q$268</f>
        <v>7.4632917448412675E-2</v>
      </c>
      <c r="S7" s="58">
        <f>1/$A$1*'[1]4407Imp'!R$268</f>
        <v>6.7544599793928545E-2</v>
      </c>
      <c r="T7" s="58">
        <f>1/$A$1*'[1]4407Imp'!S$268</f>
        <v>5.0535238626373616E-2</v>
      </c>
      <c r="U7" s="58">
        <f>1/$A$1*'[1]4407Imp'!T$268</f>
        <v>0.11199452592499999</v>
      </c>
      <c r="V7" s="58">
        <f>1/$A$1*'[1]4407Imp'!U$268</f>
        <v>5.1495864000000002E-2</v>
      </c>
      <c r="W7" s="58">
        <f>1/$A$1*'[1]4407Imp'!V$268</f>
        <v>6.7069055999999988E-2</v>
      </c>
      <c r="X7" s="58">
        <f>1/$A$1*'[1]4407Imp'!W$268</f>
        <v>4.185346479999999E-2</v>
      </c>
      <c r="Y7" s="58">
        <f>1/$A$1*'[1]4407Imp'!X$268</f>
        <v>2.7579879874766667E-2</v>
      </c>
      <c r="Z7" s="58">
        <f>1/$A$1*'[1]4407Imp'!Y$268</f>
        <v>4.1836830769230758E-4</v>
      </c>
      <c r="AA7" s="58">
        <f>1/$A$1*'[1]4407Imp'!Z$268</f>
        <v>4.6092206199999992E-2</v>
      </c>
      <c r="AB7" s="58">
        <f>1/$A$1*'[1]4407Imp'!AA$268</f>
        <v>0</v>
      </c>
      <c r="AC7" s="4"/>
      <c r="AD7" s="56">
        <f>1/1000*'[1]4407Imp'!AB$268</f>
        <v>2.9493000000000002E-2</v>
      </c>
      <c r="AE7" s="58">
        <f>1/1000*'[1]4407Imp'!AC$268</f>
        <v>2.4442999999999999E-2</v>
      </c>
      <c r="AF7" s="58">
        <f>1/1000*'[1]4407Imp'!AD$268</f>
        <v>3.1528E-2</v>
      </c>
      <c r="AG7" s="58">
        <f>1/1000*'[1]4407Imp'!AE$268</f>
        <v>2.6338E-2</v>
      </c>
      <c r="AH7" s="58">
        <f>1/1000*'[1]4407Imp'!AF$268</f>
        <v>2.8368000000000001E-2</v>
      </c>
      <c r="AI7" s="58">
        <f>1/1000*'[1]4407Imp'!AG$268</f>
        <v>3.0175336736582785E-2</v>
      </c>
      <c r="AJ7" s="58">
        <f>1/1000*'[1]4407Imp'!AH$268</f>
        <v>3.4143519961183325E-2</v>
      </c>
      <c r="AK7" s="58">
        <f>1/1000*'[1]4407Imp'!AI$268</f>
        <v>3.5077078275929235E-2</v>
      </c>
      <c r="AL7" s="58">
        <f>1/1000*'[1]4407Imp'!AJ$268</f>
        <v>3.0161557190926301E-2</v>
      </c>
      <c r="AM7" s="58">
        <f>1/1000*'[1]4407Imp'!AK$268</f>
        <v>2.3829739655511353E-2</v>
      </c>
      <c r="AN7" s="58">
        <f>1/1000*'[1]4407Imp'!AL$268</f>
        <v>2.4277033438227277E-2</v>
      </c>
      <c r="AO7" s="58">
        <f>1/1000*'[1]4407Imp'!AM$268</f>
        <v>2.5884312806931452E-2</v>
      </c>
      <c r="AP7" s="58">
        <f>1/1000*'[1]4407Imp'!AN$268</f>
        <v>4.3272807074790837E-2</v>
      </c>
      <c r="AQ7" s="58">
        <f>1/1000*'[1]4407Imp'!AO$268</f>
        <v>3.6709108633098148E-2</v>
      </c>
      <c r="AR7" s="58">
        <f>1/1000*'[1]4407Imp'!AP$268</f>
        <v>3.69126250564107E-2</v>
      </c>
      <c r="AS7" s="58">
        <f>1/1000*'[1]4407Imp'!AQ$268</f>
        <v>3.2462691281915E-2</v>
      </c>
      <c r="AT7" s="58">
        <f>1/1000*'[1]4407Imp'!AR$268</f>
        <v>2.7144195024255045E-2</v>
      </c>
      <c r="AU7" s="58">
        <f>1/1000*'[1]4407Imp'!AS$268</f>
        <v>3.304171980457208E-2</v>
      </c>
      <c r="AV7" s="58">
        <f>1/1000*'[1]4407Imp'!AT$268</f>
        <v>3.3447550942207215E-2</v>
      </c>
      <c r="AW7" s="58">
        <f>1/1000*'[1]4407Imp'!AU$268</f>
        <v>2.7334721999999999E-2</v>
      </c>
      <c r="AX7" s="58">
        <f>1/1000*'[1]4407Imp'!AV$268</f>
        <v>2.7482260999999997E-2</v>
      </c>
      <c r="AY7" s="58">
        <f>1/1000*'[1]4407Imp'!AW$268</f>
        <v>2.7987476000000001E-2</v>
      </c>
      <c r="AZ7" s="58">
        <f>1/1000*'[1]4407Imp'!AX$268</f>
        <v>3.2463281498999998E-2</v>
      </c>
      <c r="BA7" s="58">
        <f>1/1000*'[1]4407Imp'!AY$268</f>
        <v>1.09868E-2</v>
      </c>
      <c r="BB7" s="58">
        <f>1/1000*'[1]4407Imp'!AZ$268</f>
        <v>2.3446600649999996E-2</v>
      </c>
      <c r="BC7" s="58">
        <f>1/1000*'[1]4407Imp'!BA$268</f>
        <v>0</v>
      </c>
      <c r="BD7" s="231"/>
    </row>
    <row r="8" spans="1:56">
      <c r="B8" s="5" t="s">
        <v>96</v>
      </c>
      <c r="C8" s="77">
        <f>1/$A$1*'[1]4407Imp'!$B$39</f>
        <v>2.2651019999999997E-2</v>
      </c>
      <c r="D8" s="12">
        <f>1/$A$1*'[1]4407Imp'!$C$39</f>
        <v>4.0915999999999994E-2</v>
      </c>
      <c r="E8" s="12">
        <f>1/$A$1*'[1]4407Imp'!$D$39</f>
        <v>5.8964699999999995E-2</v>
      </c>
      <c r="F8" s="12">
        <f>1/$A$1*'[1]4407Imp'!$E$39</f>
        <v>1.3066666666666669E-2</v>
      </c>
      <c r="G8" s="12">
        <f>1/$A$1*'[1]4407Imp'!$F$39</f>
        <v>1.0591E-2</v>
      </c>
      <c r="H8" s="12">
        <f>1/$A$1*'[1]4407Imp'!$G$39</f>
        <v>1.1587705834680266E-2</v>
      </c>
      <c r="I8" s="12">
        <f>1/$A$1*'[1]4407Imp'!$H$39</f>
        <v>1.3598166529234911E-2</v>
      </c>
      <c r="J8" s="67">
        <f>1/$A$1*'[1]4407Imp'!$I$39</f>
        <v>2.2942587988550464E-2</v>
      </c>
      <c r="K8" s="67">
        <f>1/$A$1*'[1]4407Imp'!J$39</f>
        <v>1.900182204281315E-2</v>
      </c>
      <c r="L8" s="67">
        <f>1/$A$1*'[1]4407Imp'!K$39</f>
        <v>1.1917545488082206E-2</v>
      </c>
      <c r="M8" s="12">
        <f>1/$A$1*'[1]4407Imp'!L$39</f>
        <v>1.4247175428571431E-2</v>
      </c>
      <c r="N8" s="12">
        <f>1/$A$1*'[1]4407Imp'!M$39</f>
        <v>2.4591849783125019E-2</v>
      </c>
      <c r="O8" s="12">
        <f>1/$A$1*'[1]4407Imp'!N$39</f>
        <v>4.3461512615079356E-2</v>
      </c>
      <c r="P8" s="12">
        <f>1/$A$1*'[1]4407Imp'!O$39</f>
        <v>2.9601999999999989E-2</v>
      </c>
      <c r="Q8" s="12">
        <f>1/$A$1*'[1]4407Imp'!P$39</f>
        <v>2.8402279199999974E-2</v>
      </c>
      <c r="R8" s="12">
        <f>1/$A$1*'[1]4407Imp'!Q$39</f>
        <v>3.0373999999999977E-2</v>
      </c>
      <c r="S8" s="12">
        <f>1/$A$1*'[1]4407Imp'!R$39</f>
        <v>2.6869991571428546E-2</v>
      </c>
      <c r="T8" s="12">
        <f>1/$A$1*'[1]4407Imp'!S$39</f>
        <v>2.0713186813186808E-2</v>
      </c>
      <c r="U8" s="12">
        <f>1/$A$1*'[1]4407Imp'!T$39</f>
        <v>4.5202525925000001E-2</v>
      </c>
      <c r="V8" s="12">
        <f>1/$A$1*'[1]4407Imp'!U$39</f>
        <v>1.8972396799999999E-2</v>
      </c>
      <c r="W8" s="12">
        <f>1/$A$1*'[1]4407Imp'!V$39</f>
        <v>3.0848055999999992E-2</v>
      </c>
      <c r="X8" s="12">
        <f>1/$A$1*'[1]4407Imp'!W$39</f>
        <v>1.6925045199999999E-2</v>
      </c>
      <c r="Y8" s="12">
        <f>1/$A$1*'[1]4407Imp'!X$39</f>
        <v>6.9219447188666678E-3</v>
      </c>
      <c r="Z8" s="12">
        <f>1/$A$1*'[1]4407Imp'!Y$39</f>
        <v>4.1836830769230758E-4</v>
      </c>
      <c r="AA8" s="12">
        <f>1/$A$1*'[1]4407Imp'!Z$39</f>
        <v>1.9732999999999997E-2</v>
      </c>
      <c r="AB8" s="12">
        <f>1/$A$1*'[1]4407Imp'!AA$39</f>
        <v>0</v>
      </c>
      <c r="AC8" s="4"/>
      <c r="AD8" s="77">
        <f>1/1000*'[1]4407Imp'!AB$39</f>
        <v>2.1070000000000004E-3</v>
      </c>
      <c r="AE8" s="12">
        <f>1/1000*'[1]4407Imp'!AC$39</f>
        <v>2.5859999999999998E-3</v>
      </c>
      <c r="AF8" s="12">
        <f>1/1000*'[1]4407Imp'!AD$39</f>
        <v>2.1450000000000002E-3</v>
      </c>
      <c r="AG8" s="12">
        <f>1/1000*'[1]4407Imp'!AE$39</f>
        <v>3.0360000000000001E-3</v>
      </c>
      <c r="AH8" s="12">
        <f>1/1000*'[1]4407Imp'!AF$39</f>
        <v>2.4529999999999999E-3</v>
      </c>
      <c r="AI8" s="12">
        <f>1/1000*'[1]4407Imp'!AG$39</f>
        <v>3.2408451554632347E-3</v>
      </c>
      <c r="AJ8" s="12">
        <f>1/1000*'[1]4407Imp'!AH$39</f>
        <v>3.6942990111732128E-3</v>
      </c>
      <c r="AK8" s="12">
        <f>1/1000*'[1]4407Imp'!AI$39</f>
        <v>4.6534260199707165E-3</v>
      </c>
      <c r="AL8" s="12">
        <f>1/1000*'[1]4407Imp'!AJ$39</f>
        <v>3.7038007993710205E-3</v>
      </c>
      <c r="AM8" s="12">
        <f>1/1000*'[1]4407Imp'!AK$39</f>
        <v>2.5588724149396519E-3</v>
      </c>
      <c r="AN8" s="12">
        <f>1/1000*'[1]4407Imp'!AL$39</f>
        <v>3.0120917252864452E-3</v>
      </c>
      <c r="AO8" s="12">
        <f>1/1000*'[1]4407Imp'!AM$39</f>
        <v>5.8893788303240923E-3</v>
      </c>
      <c r="AP8" s="12">
        <f>1/1000*'[1]4407Imp'!AN$39</f>
        <v>9.8055969094563416E-3</v>
      </c>
      <c r="AQ8" s="12">
        <f>1/1000*'[1]4407Imp'!AO$39</f>
        <v>7.6653646182966422E-3</v>
      </c>
      <c r="AR8" s="12">
        <f>1/1000*'[1]4407Imp'!AP$39</f>
        <v>7.3212900726365325E-3</v>
      </c>
      <c r="AS8" s="12">
        <f>1/1000*'[1]4407Imp'!AQ$39</f>
        <v>6.948753995478887E-3</v>
      </c>
      <c r="AT8" s="12">
        <f>1/1000*'[1]4407Imp'!AR$39</f>
        <v>6.1745132864650795E-3</v>
      </c>
      <c r="AU8" s="12">
        <f>1/1000*'[1]4407Imp'!AS$39</f>
        <v>8.980647786993359E-3</v>
      </c>
      <c r="AV8" s="12">
        <f>1/1000*'[1]4407Imp'!AT$39</f>
        <v>1.1897078834443261E-2</v>
      </c>
      <c r="AW8" s="12">
        <f>1/1000*'[1]4407Imp'!AU$39</f>
        <v>7.681953E-3</v>
      </c>
      <c r="AX8" s="12">
        <f>1/1000*'[1]4407Imp'!AV$39</f>
        <v>6.7398240000000002E-3</v>
      </c>
      <c r="AY8" s="12">
        <f>1/1000*'[1]4407Imp'!AW$39</f>
        <v>8.9095169999999987E-3</v>
      </c>
      <c r="AZ8" s="12">
        <f>1/1000*'[1]4407Imp'!AX$39</f>
        <v>6.8167796509999989E-3</v>
      </c>
      <c r="BA8" s="12">
        <f>1/1000*'[1]4407Imp'!AY$39</f>
        <v>1.09868E-2</v>
      </c>
      <c r="BB8" s="12">
        <f>1/1000*'[1]4407Imp'!AZ$39</f>
        <v>5.2507443599999976E-3</v>
      </c>
      <c r="BC8" s="12">
        <f>1/1000*'[1]4407Imp'!BA$39</f>
        <v>0</v>
      </c>
      <c r="BD8" s="231"/>
    </row>
    <row r="9" spans="1:56">
      <c r="B9" s="5" t="s">
        <v>33</v>
      </c>
      <c r="C9" s="77">
        <f>1/$A$1*'[1]4407Imp'!$B$147</f>
        <v>0</v>
      </c>
      <c r="D9" s="12">
        <f>1/$A$1*'[1]4407Imp'!$C$147</f>
        <v>0</v>
      </c>
      <c r="E9" s="12">
        <f>1/$A$1*'[1]4407Imp'!$D$147</f>
        <v>0</v>
      </c>
      <c r="F9" s="12">
        <f>1/$A$1*'[1]4407Imp'!$E$147</f>
        <v>0</v>
      </c>
      <c r="G9" s="12">
        <f>1/$A$1*'[1]4407Imp'!$F$147</f>
        <v>0</v>
      </c>
      <c r="H9" s="12">
        <f>1/$A$1*'[1]4407Imp'!$G$147</f>
        <v>1.3359999999999997E-3</v>
      </c>
      <c r="I9" s="12">
        <f>1/$A$1*'[1]4407Imp'!$H$147</f>
        <v>0</v>
      </c>
      <c r="J9" s="67">
        <f>1/$A$1*'[1]4407Imp'!$I$147</f>
        <v>0</v>
      </c>
      <c r="K9" s="67">
        <f>1/$A$1*'[1]4407Imp'!J$147</f>
        <v>1.1965003852475062E-5</v>
      </c>
      <c r="L9" s="67">
        <f>1/$A$1*'[1]4407Imp'!K$147</f>
        <v>0</v>
      </c>
      <c r="M9" s="12">
        <f>1/$A$1*'[1]4407Imp'!L$147</f>
        <v>0</v>
      </c>
      <c r="N9" s="12">
        <f>1/$A$1*'[1]4407Imp'!M$147</f>
        <v>0</v>
      </c>
      <c r="O9" s="12">
        <f>1/$A$1*'[1]4407Imp'!N$147</f>
        <v>1.9437749999999995E-5</v>
      </c>
      <c r="P9" s="12">
        <f>1/$A$1*'[1]4407Imp'!O$147</f>
        <v>0</v>
      </c>
      <c r="Q9" s="12">
        <f>1/$A$1*'[1]4407Imp'!P$147</f>
        <v>1.25104E-5</v>
      </c>
      <c r="R9" s="12">
        <f>1/$A$1*'[1]4407Imp'!Q$147</f>
        <v>9.9999999999999974E-7</v>
      </c>
      <c r="S9" s="12">
        <f>1/$A$1*'[1]4407Imp'!R$147</f>
        <v>0</v>
      </c>
      <c r="T9" s="12">
        <f>1/$A$1*'[1]4407Imp'!S$147</f>
        <v>0</v>
      </c>
      <c r="U9" s="12">
        <f>1/$A$1*'[1]4407Imp'!T$147</f>
        <v>0</v>
      </c>
      <c r="V9" s="12">
        <f>1/$A$1*'[1]4407Imp'!U$147</f>
        <v>0</v>
      </c>
      <c r="W9" s="12">
        <f>1/$A$1*'[1]4407Imp'!V$147</f>
        <v>0</v>
      </c>
      <c r="X9" s="12">
        <f>1/$A$1*'[1]4407Imp'!W$147</f>
        <v>0</v>
      </c>
      <c r="Y9" s="12">
        <f>1/$A$1*'[1]4407Imp'!X$147</f>
        <v>0</v>
      </c>
      <c r="Z9" s="12" t="e">
        <f>1/$A$1*'[1]4407Imp'!Y$147</f>
        <v>#VALUE!</v>
      </c>
      <c r="AA9" s="12">
        <f>1/$A$1*'[1]4407Imp'!Z$147</f>
        <v>0</v>
      </c>
      <c r="AB9" s="12">
        <f>1/$A$1*'[1]4407Imp'!AA$147</f>
        <v>0</v>
      </c>
      <c r="AC9" s="4"/>
      <c r="AD9" s="77">
        <f>1/1000*'[1]4407Imp'!AB$147</f>
        <v>0</v>
      </c>
      <c r="AE9" s="12">
        <f>1/1000*'[1]4407Imp'!AC$147</f>
        <v>0</v>
      </c>
      <c r="AF9" s="12">
        <f>1/1000*'[1]4407Imp'!AD$147</f>
        <v>0</v>
      </c>
      <c r="AG9" s="12">
        <f>1/1000*'[1]4407Imp'!AE$147</f>
        <v>0</v>
      </c>
      <c r="AH9" s="12">
        <f>1/1000*'[1]4407Imp'!AF$147</f>
        <v>0</v>
      </c>
      <c r="AI9" s="12">
        <f>1/1000*'[1]4407Imp'!AG$147</f>
        <v>3.8335656968358232E-4</v>
      </c>
      <c r="AJ9" s="12">
        <f>1/1000*'[1]4407Imp'!AH$147</f>
        <v>0</v>
      </c>
      <c r="AK9" s="12">
        <f>1/1000*'[1]4407Imp'!AI$147</f>
        <v>0</v>
      </c>
      <c r="AL9" s="12">
        <f>1/1000*'[1]4407Imp'!AJ$147</f>
        <v>3.2305510401682672E-6</v>
      </c>
      <c r="AM9" s="12">
        <f>1/1000*'[1]4407Imp'!AK$147</f>
        <v>0</v>
      </c>
      <c r="AN9" s="12">
        <f>1/1000*'[1]4407Imp'!AL$147</f>
        <v>0</v>
      </c>
      <c r="AO9" s="12">
        <f>1/1000*'[1]4407Imp'!AM$147</f>
        <v>0</v>
      </c>
      <c r="AP9" s="12">
        <f>1/1000*'[1]4407Imp'!AN$147</f>
        <v>5.0057397337676035E-6</v>
      </c>
      <c r="AQ9" s="12">
        <f>1/1000*'[1]4407Imp'!AO$147</f>
        <v>0</v>
      </c>
      <c r="AR9" s="12">
        <f>1/1000*'[1]4407Imp'!AP$147</f>
        <v>6.9443874399789251E-6</v>
      </c>
      <c r="AS9" s="12">
        <f>1/1000*'[1]4407Imp'!AQ$147</f>
        <v>2.2912124133512182E-6</v>
      </c>
      <c r="AT9" s="12">
        <f>1/1000*'[1]4407Imp'!AR$147</f>
        <v>0</v>
      </c>
      <c r="AU9" s="12">
        <f>1/1000*'[1]4407Imp'!AS$147</f>
        <v>0</v>
      </c>
      <c r="AV9" s="12">
        <f>1/1000*'[1]4407Imp'!AT$147</f>
        <v>0</v>
      </c>
      <c r="AW9" s="12">
        <f>1/1000*'[1]4407Imp'!AU$147</f>
        <v>0</v>
      </c>
      <c r="AX9" s="12">
        <f>1/1000*'[1]4407Imp'!AV$147</f>
        <v>0</v>
      </c>
      <c r="AY9" s="12">
        <f>1/1000*'[1]4407Imp'!AW$147</f>
        <v>0</v>
      </c>
      <c r="AZ9" s="12">
        <f>1/1000*'[1]4407Imp'!AX$147</f>
        <v>0</v>
      </c>
      <c r="BA9" s="12" t="e">
        <f>1/1000*'[1]4407Imp'!AY$147</f>
        <v>#VALUE!</v>
      </c>
      <c r="BB9" s="12">
        <f>1/1000*'[1]4407Imp'!AZ$147</f>
        <v>0</v>
      </c>
      <c r="BC9" s="12">
        <f>1/1000*'[1]4407Imp'!BA$147</f>
        <v>0</v>
      </c>
      <c r="BD9" s="231"/>
    </row>
    <row r="10" spans="1:56">
      <c r="B10" s="8" t="s">
        <v>97</v>
      </c>
      <c r="C10" s="79">
        <f>1/$A$1*'[1]4407Imp'!$B$247</f>
        <v>5.5134199999999994E-2</v>
      </c>
      <c r="D10" s="70">
        <f>1/$A$1*'[1]4407Imp'!$C$247</f>
        <v>8.8290029999999978E-2</v>
      </c>
      <c r="E10" s="70">
        <f>1/$A$1*'[1]4407Imp'!$D$247</f>
        <v>0.13276905999999999</v>
      </c>
      <c r="F10" s="70">
        <f>1/$A$1*'[1]4407Imp'!$E$247</f>
        <v>6.5512333333333339E-2</v>
      </c>
      <c r="G10" s="70">
        <f>1/$A$1*'[1]4407Imp'!$F$247</f>
        <v>8.4432346000000005E-2</v>
      </c>
      <c r="H10" s="70">
        <f>1/$A$1*'[1]4407Imp'!$G$247</f>
        <v>6.4458638658056996E-2</v>
      </c>
      <c r="I10" s="70">
        <f>1/$A$1*'[1]4407Imp'!$H$247</f>
        <v>7.6179438175396047E-2</v>
      </c>
      <c r="J10" s="71">
        <f>1/$A$1*'[1]4407Imp'!$I$247</f>
        <v>6.7942897797383467E-2</v>
      </c>
      <c r="K10" s="71">
        <f>1/$A$1*'[1]4407Imp'!J$247</f>
        <v>5.9176289496347026E-2</v>
      </c>
      <c r="L10" s="71">
        <f>1/$A$1*'[1]4407Imp'!K$247</f>
        <v>8.5581965803620944E-2</v>
      </c>
      <c r="M10" s="70">
        <f>1/$A$1*'[1]4407Imp'!L$247</f>
        <v>6.0323738000000002E-2</v>
      </c>
      <c r="N10" s="70">
        <f>1/$A$1*'[1]4407Imp'!M$247</f>
        <v>6.3855976570495548E-2</v>
      </c>
      <c r="O10" s="70">
        <f>1/$A$1*'[1]4407Imp'!N$247</f>
        <v>9.031387499350646E-2</v>
      </c>
      <c r="P10" s="70">
        <f>1/$A$1*'[1]4407Imp'!O$247</f>
        <v>6.0025130707142854E-2</v>
      </c>
      <c r="Q10" s="70">
        <f>1/$A$1*'[1]4407Imp'!P$247</f>
        <v>5.713348357999997E-2</v>
      </c>
      <c r="R10" s="70">
        <f>1/$A$1*'[1]4407Imp'!Q$247</f>
        <v>4.4257917448412697E-2</v>
      </c>
      <c r="S10" s="70">
        <f>1/$A$1*'[1]4407Imp'!R$247</f>
        <v>4.0674608222499999E-2</v>
      </c>
      <c r="T10" s="70">
        <f>1/$A$1*'[1]4407Imp'!S$247</f>
        <v>2.9822051813186812E-2</v>
      </c>
      <c r="U10" s="70">
        <f>1/$A$1*'[1]4407Imp'!T$247</f>
        <v>6.679199999999999E-2</v>
      </c>
      <c r="V10" s="70">
        <f>1/$A$1*'[1]4407Imp'!U$247</f>
        <v>3.2523467199999996E-2</v>
      </c>
      <c r="W10" s="70">
        <f>1/$A$1*'[1]4407Imp'!V$247</f>
        <v>3.6220999999999996E-2</v>
      </c>
      <c r="X10" s="70">
        <f>1/$A$1*'[1]4407Imp'!W$247</f>
        <v>2.4928419599999994E-2</v>
      </c>
      <c r="Y10" s="70">
        <f>1/$A$1*'[1]4407Imp'!X$247</f>
        <v>2.06579351559E-2</v>
      </c>
      <c r="Z10" s="70" t="e">
        <f>1/$A$1*'[1]4407Imp'!Y$247</f>
        <v>#VALUE!</v>
      </c>
      <c r="AA10" s="70">
        <f>1/$A$1*'[1]4407Imp'!Z$247</f>
        <v>2.6359206199999995E-2</v>
      </c>
      <c r="AB10" s="70">
        <f>1/$A$1*'[1]4407Imp'!AA$247</f>
        <v>0</v>
      </c>
      <c r="AC10" s="4"/>
      <c r="AD10" s="79">
        <f>1/1000*'[1]4407Imp'!AB$247</f>
        <v>2.7386000000000004E-2</v>
      </c>
      <c r="AE10" s="70">
        <f>1/1000*'[1]4407Imp'!AC$247</f>
        <v>2.1857000000000001E-2</v>
      </c>
      <c r="AF10" s="70">
        <f>1/1000*'[1]4407Imp'!AD$247</f>
        <v>2.9382999999999999E-2</v>
      </c>
      <c r="AG10" s="70">
        <f>1/1000*'[1]4407Imp'!AE$247</f>
        <v>2.3302E-2</v>
      </c>
      <c r="AH10" s="70">
        <f>1/1000*'[1]4407Imp'!AF$247</f>
        <v>2.5915000000000001E-2</v>
      </c>
      <c r="AI10" s="70">
        <f>1/1000*'[1]4407Imp'!AG$247</f>
        <v>2.6551135011435967E-2</v>
      </c>
      <c r="AJ10" s="70">
        <f>1/1000*'[1]4407Imp'!AH$247</f>
        <v>3.0449220950010108E-2</v>
      </c>
      <c r="AK10" s="70">
        <f>1/1000*'[1]4407Imp'!AI$247</f>
        <v>3.0423652255958517E-2</v>
      </c>
      <c r="AL10" s="70">
        <f>1/1000*'[1]4407Imp'!AJ$247</f>
        <v>2.6454525840515112E-2</v>
      </c>
      <c r="AM10" s="70">
        <f>1/1000*'[1]4407Imp'!AK$247</f>
        <v>2.12708672405717E-2</v>
      </c>
      <c r="AN10" s="70">
        <f>1/1000*'[1]4407Imp'!AL$247</f>
        <v>2.1264941712940834E-2</v>
      </c>
      <c r="AO10" s="70">
        <f>1/1000*'[1]4407Imp'!AM$247</f>
        <v>1.999493397660736E-2</v>
      </c>
      <c r="AP10" s="70">
        <f>1/1000*'[1]4407Imp'!AN$247</f>
        <v>3.3462204425600724E-2</v>
      </c>
      <c r="AQ10" s="70">
        <f>1/1000*'[1]4407Imp'!AO$247</f>
        <v>2.9043744014801507E-2</v>
      </c>
      <c r="AR10" s="70">
        <f>1/1000*'[1]4407Imp'!AP$247</f>
        <v>2.9584390596334189E-2</v>
      </c>
      <c r="AS10" s="70">
        <f>1/1000*'[1]4407Imp'!AQ$247</f>
        <v>2.5511646074022759E-2</v>
      </c>
      <c r="AT10" s="70">
        <f>1/1000*'[1]4407Imp'!AR$247</f>
        <v>2.0969681737789965E-2</v>
      </c>
      <c r="AU10" s="70">
        <f>1/1000*'[1]4407Imp'!AS$247</f>
        <v>2.4061072017578723E-2</v>
      </c>
      <c r="AV10" s="70">
        <f>1/1000*'[1]4407Imp'!AT$247</f>
        <v>2.1550472107763952E-2</v>
      </c>
      <c r="AW10" s="70">
        <f>1/1000*'[1]4407Imp'!AU$247</f>
        <v>1.9652769E-2</v>
      </c>
      <c r="AX10" s="70">
        <f>1/1000*'[1]4407Imp'!AV$247</f>
        <v>2.0742436999999999E-2</v>
      </c>
      <c r="AY10" s="70">
        <f>1/1000*'[1]4407Imp'!AW$247</f>
        <v>1.9077959000000002E-2</v>
      </c>
      <c r="AZ10" s="70">
        <f>1/1000*'[1]4407Imp'!AX$247</f>
        <v>2.5646501847999995E-2</v>
      </c>
      <c r="BA10" s="70" t="e">
        <f>1/1000*'[1]4407Imp'!AY$247</f>
        <v>#VALUE!</v>
      </c>
      <c r="BB10" s="70">
        <f>1/1000*'[1]4407Imp'!AZ$247</f>
        <v>1.819585629E-2</v>
      </c>
      <c r="BC10" s="70">
        <f>1/1000*'[1]4407Imp'!BA$247</f>
        <v>0</v>
      </c>
      <c r="BD10" s="231"/>
    </row>
    <row r="11" spans="1:56" ht="17.149999999999999" customHeight="1">
      <c r="B11" s="21" t="s">
        <v>94</v>
      </c>
      <c r="C11" s="56">
        <f>1/$A$1*'[1]4407Imp'!B$269</f>
        <v>3.5977529999999994E-2</v>
      </c>
      <c r="D11" s="58">
        <f>1/$A$1*'[1]4407Imp'!C$269</f>
        <v>5.0011430000000003E-2</v>
      </c>
      <c r="E11" s="58">
        <f>1/$A$1*'[1]4407Imp'!D$269</f>
        <v>5.3142196858023898E-2</v>
      </c>
      <c r="F11" s="58">
        <f>1/$A$1*'[1]4407Imp'!E$269</f>
        <v>6.9120000000000001E-2</v>
      </c>
      <c r="G11" s="58">
        <f>1/$A$1*'[1]4407Imp'!F$269</f>
        <v>5.1527999999999997E-2</v>
      </c>
      <c r="H11" s="58">
        <f>1/$A$1*'[1]4407Imp'!G$269</f>
        <v>4.6038105770976563E-2</v>
      </c>
      <c r="I11" s="58">
        <f>1/$A$1*'[1]4407Imp'!H$269</f>
        <v>3.6423999999999998E-2</v>
      </c>
      <c r="J11" s="61">
        <f>1/$A$1*'[1]4407Imp'!I$269</f>
        <v>3.2705169168302503E-2</v>
      </c>
      <c r="K11" s="61">
        <f>1/$A$1*'[1]4407Imp'!J$269</f>
        <v>3.4188311366886624E-2</v>
      </c>
      <c r="L11" s="61">
        <f>1/$A$1*'[1]4407Imp'!K$269</f>
        <v>1.0972897150693084E-2</v>
      </c>
      <c r="M11" s="58">
        <f>1/$A$1*'[1]4407Imp'!L$269</f>
        <v>1.8178021542857151E-2</v>
      </c>
      <c r="N11" s="58">
        <f>1/$A$1*'[1]4407Imp'!M$269</f>
        <v>3.2523165887026778E-2</v>
      </c>
      <c r="O11" s="58">
        <f>1/$A$1*'[1]4407Imp'!N$269</f>
        <v>6.1890610652496618E-2</v>
      </c>
      <c r="P11" s="58">
        <f>1/$A$1*'[1]4407Imp'!O$269</f>
        <v>4.9197927466666673E-2</v>
      </c>
      <c r="Q11" s="58">
        <f>1/$A$1*'[1]4407Imp'!P$269</f>
        <v>7.7784373308333349E-2</v>
      </c>
      <c r="R11" s="58">
        <f>1/$A$1*'[1]4407Imp'!Q$269</f>
        <v>5.8135994111111096E-2</v>
      </c>
      <c r="S11" s="58">
        <f>1/$A$1*'[1]4407Imp'!R$269</f>
        <v>5.6719723277777766E-2</v>
      </c>
      <c r="T11" s="58">
        <f>1/$A$1*'[1]4407Imp'!S$269</f>
        <v>0.14941402483516483</v>
      </c>
      <c r="U11" s="58">
        <f>1/$A$1*'[1]4407Imp'!T$269</f>
        <v>9.1349939524999993E-2</v>
      </c>
      <c r="V11" s="58">
        <f>1/$A$1*'[1]4407Imp'!U$269</f>
        <v>4.5553271399999998E-2</v>
      </c>
      <c r="W11" s="58">
        <f>1/$A$1*'[1]4407Imp'!V$269</f>
        <v>6.3902302399999986E-2</v>
      </c>
      <c r="X11" s="58">
        <f>1/$A$1*'[1]4407Imp'!W$269</f>
        <v>6.0237220399999986E-2</v>
      </c>
      <c r="Y11" s="58">
        <f>1/$A$1*'[1]4407Imp'!X$269</f>
        <v>5.9458104056200001E-2</v>
      </c>
      <c r="Z11" s="58">
        <f>1/$A$1*'[1]4407Imp'!Y$269</f>
        <v>0</v>
      </c>
      <c r="AA11" s="58">
        <f>1/$A$1*'[1]4407Imp'!Z$269</f>
        <v>5.8471390849999985E-2</v>
      </c>
      <c r="AB11" s="58">
        <f>1/$A$1*'[1]4407Imp'!AA$269</f>
        <v>0</v>
      </c>
      <c r="AC11" s="15"/>
      <c r="AD11" s="56">
        <f>1/1000*'[1]4407Imp'!AB$269</f>
        <v>8.1370000000000001E-3</v>
      </c>
      <c r="AE11" s="58">
        <f>1/1000*'[1]4407Imp'!AC$269</f>
        <v>9.5530000000000007E-3</v>
      </c>
      <c r="AF11" s="58">
        <f>1/1000*'[1]4407Imp'!AD$269</f>
        <v>1.0817999999999999E-2</v>
      </c>
      <c r="AG11" s="58">
        <f>1/1000*'[1]4407Imp'!AE$269</f>
        <v>1.4880000000000001E-2</v>
      </c>
      <c r="AH11" s="58">
        <f>1/1000*'[1]4407Imp'!AF$269</f>
        <v>1.3006E-2</v>
      </c>
      <c r="AI11" s="58">
        <f>1/1000*'[1]4407Imp'!AG$269</f>
        <v>1.7649435929418807E-2</v>
      </c>
      <c r="AJ11" s="58">
        <f>1/1000*'[1]4407Imp'!AH$269</f>
        <v>1.0899830493749148E-2</v>
      </c>
      <c r="AK11" s="58">
        <f>1/1000*'[1]4407Imp'!AI$269</f>
        <v>9.6731650148550539E-3</v>
      </c>
      <c r="AL11" s="58">
        <f>1/1000*'[1]4407Imp'!AJ$269</f>
        <v>9.7162890679313701E-3</v>
      </c>
      <c r="AM11" s="58">
        <f>1/1000*'[1]4407Imp'!AK$269</f>
        <v>3.0630228696384488E-3</v>
      </c>
      <c r="AN11" s="58">
        <f>1/1000*'[1]4407Imp'!AL$269</f>
        <v>4.47638448970586E-3</v>
      </c>
      <c r="AO11" s="58">
        <f>1/1000*'[1]4407Imp'!AM$269</f>
        <v>8.3360545653473651E-3</v>
      </c>
      <c r="AP11" s="58">
        <f>1/1000*'[1]4407Imp'!AN$269</f>
        <v>1.5692545389457531E-2</v>
      </c>
      <c r="AQ11" s="58">
        <f>1/1000*'[1]4407Imp'!AO$269</f>
        <v>1.2187370282549686E-2</v>
      </c>
      <c r="AR11" s="58">
        <f>1/1000*'[1]4407Imp'!AP$269</f>
        <v>1.9351519068000041E-2</v>
      </c>
      <c r="AS11" s="58">
        <f>1/1000*'[1]4407Imp'!AQ$269</f>
        <v>1.4359433598093576E-2</v>
      </c>
      <c r="AT11" s="58">
        <f>1/1000*'[1]4407Imp'!AR$269</f>
        <v>1.2961674704824178E-2</v>
      </c>
      <c r="AU11" s="58">
        <f>1/1000*'[1]4407Imp'!AS$269</f>
        <v>1.8373378377671747E-2</v>
      </c>
      <c r="AV11" s="58">
        <f>1/1000*'[1]4407Imp'!AT$269</f>
        <v>2.2934119442618816E-2</v>
      </c>
      <c r="AW11" s="58">
        <f>1/1000*'[1]4407Imp'!AU$269</f>
        <v>1.6512909000000003E-2</v>
      </c>
      <c r="AX11" s="58">
        <f>1/1000*'[1]4407Imp'!AV$269</f>
        <v>1.6884294999999997E-2</v>
      </c>
      <c r="AY11" s="58">
        <f>1/1000*'[1]4407Imp'!AW$269</f>
        <v>3.0709169000000005E-2</v>
      </c>
      <c r="AZ11" s="58">
        <f>1/1000*'[1]4407Imp'!AX$269</f>
        <v>3.9134271010999998E-2</v>
      </c>
      <c r="BA11" s="58">
        <f>1/1000*'[1]4407Imp'!AY$269</f>
        <v>1.23206E-4</v>
      </c>
      <c r="BB11" s="58">
        <f>1/1000*'[1]4407Imp'!AZ$269</f>
        <v>1.3136782039999999E-2</v>
      </c>
      <c r="BC11" s="58">
        <f>1/1000*'[1]4407Imp'!BA$269</f>
        <v>0</v>
      </c>
      <c r="BD11" s="231"/>
    </row>
    <row r="12" spans="1:56">
      <c r="B12" s="5" t="s">
        <v>26</v>
      </c>
      <c r="C12" s="77">
        <f>1/$A$1*'[1]4407Imp'!$B$31</f>
        <v>3.1362999999999995E-2</v>
      </c>
      <c r="D12" s="12">
        <f>1/$A$1*'[1]4407Imp'!$C$31</f>
        <v>4.2135600000000002E-2</v>
      </c>
      <c r="E12" s="12">
        <f>1/$A$1*'[1]4407Imp'!$D$31</f>
        <v>4.6828196858023891E-2</v>
      </c>
      <c r="F12" s="12">
        <f>1/$A$1*'[1]4407Imp'!$E$31</f>
        <v>6.9120000000000001E-2</v>
      </c>
      <c r="G12" s="12">
        <f>1/$A$1*'[1]4407Imp'!$F$31</f>
        <v>4.0479000000000001E-2</v>
      </c>
      <c r="H12" s="12">
        <f>1/$A$1*'[1]4407Imp'!$G$31</f>
        <v>3.1286117983415858E-2</v>
      </c>
      <c r="I12" s="12">
        <f>1/$A$1*'[1]4407Imp'!$H$31</f>
        <v>1.4167999999999998E-2</v>
      </c>
      <c r="J12" s="67">
        <f>1/$A$1*'[1]4407Imp'!$I$31</f>
        <v>4.5520000000000005E-3</v>
      </c>
      <c r="K12" s="67">
        <f>1/$A$1*'[1]4407Imp'!J$31</f>
        <v>3.3004667196038836E-3</v>
      </c>
      <c r="L12" s="67">
        <f>1/$A$1*'[1]4407Imp'!K$31</f>
        <v>6.1507228096915033E-4</v>
      </c>
      <c r="M12" s="12">
        <f>1/$A$1*'[1]4407Imp'!L$31</f>
        <v>1.9037563999999999E-3</v>
      </c>
      <c r="N12" s="12">
        <f>1/$A$1*'[1]4407Imp'!M$31</f>
        <v>1.1870917036013652E-2</v>
      </c>
      <c r="O12" s="12">
        <f>1/$A$1*'[1]4407Imp'!N$31</f>
        <v>2.9214249205128214E-2</v>
      </c>
      <c r="P12" s="12">
        <f>1/$A$1*'[1]4407Imp'!O$31</f>
        <v>2.735728946666667E-2</v>
      </c>
      <c r="Q12" s="12">
        <f>1/$A$1*'[1]4407Imp'!P$31</f>
        <v>4.1724373308333347E-2</v>
      </c>
      <c r="R12" s="12">
        <f>1/$A$1*'[1]4407Imp'!Q$31</f>
        <v>3.1621994111111107E-2</v>
      </c>
      <c r="S12" s="12">
        <f>1/$A$1*'[1]4407Imp'!R$31</f>
        <v>3.3190589777777772E-2</v>
      </c>
      <c r="T12" s="12">
        <f>1/$A$1*'[1]4407Imp'!S$31</f>
        <v>7.8718131868131869E-2</v>
      </c>
      <c r="U12" s="12">
        <f>1/$A$1*'[1]4407Imp'!T$31</f>
        <v>5.0295140775000004E-2</v>
      </c>
      <c r="V12" s="12">
        <f>1/$A$1*'[1]4407Imp'!U$31</f>
        <v>3.2065059599999994E-2</v>
      </c>
      <c r="W12" s="12">
        <f>1/$A$1*'[1]4407Imp'!V$31</f>
        <v>3.6585059999999996E-2</v>
      </c>
      <c r="X12" s="12">
        <f>1/$A$1*'[1]4407Imp'!W$31</f>
        <v>2.8825453999999997E-2</v>
      </c>
      <c r="Y12" s="12">
        <f>1/$A$1*'[1]4407Imp'!X$31</f>
        <v>2.8482349394199996E-2</v>
      </c>
      <c r="Z12" s="12" t="e">
        <f>1/$A$1*'[1]4407Imp'!Y$31</f>
        <v>#VALUE!</v>
      </c>
      <c r="AA12" s="12">
        <f>1/$A$1*'[1]4407Imp'!Z$31</f>
        <v>3.3401389449999992E-2</v>
      </c>
      <c r="AB12" s="12">
        <f>1/$A$1*'[1]4407Imp'!AA$31</f>
        <v>0</v>
      </c>
      <c r="AC12" s="4"/>
      <c r="AD12" s="77">
        <f>1/1000*'[1]4407Imp'!AB$31</f>
        <v>7.1610000000000007E-3</v>
      </c>
      <c r="AE12" s="12">
        <f>1/1000*'[1]4407Imp'!AC$31</f>
        <v>8.4700000000000001E-3</v>
      </c>
      <c r="AF12" s="12">
        <f>1/1000*'[1]4407Imp'!AD$31</f>
        <v>9.666000000000001E-3</v>
      </c>
      <c r="AG12" s="12">
        <f>1/1000*'[1]4407Imp'!AE$31</f>
        <v>1.4880000000000001E-2</v>
      </c>
      <c r="AH12" s="12">
        <f>1/1000*'[1]4407Imp'!AF$31</f>
        <v>1.0888999999999999E-2</v>
      </c>
      <c r="AI12" s="12">
        <f>1/1000*'[1]4407Imp'!AG$31</f>
        <v>1.4204798358091582E-2</v>
      </c>
      <c r="AJ12" s="12">
        <f>1/1000*'[1]4407Imp'!AH$31</f>
        <v>4.8213573916985357E-3</v>
      </c>
      <c r="AK12" s="12">
        <f>1/1000*'[1]4407Imp'!AI$31</f>
        <v>2.2173565996553347E-3</v>
      </c>
      <c r="AL12" s="12">
        <f>1/1000*'[1]4407Imp'!AJ$31</f>
        <v>1.7305574412037586E-3</v>
      </c>
      <c r="AM12" s="12">
        <f>1/1000*'[1]4407Imp'!AK$31</f>
        <v>4.4656317607170336E-4</v>
      </c>
      <c r="AN12" s="12">
        <f>1/1000*'[1]4407Imp'!AL$31</f>
        <v>6.3998349365120238E-4</v>
      </c>
      <c r="AO12" s="12">
        <f>1/1000*'[1]4407Imp'!AM$31</f>
        <v>2.9452170120766903E-3</v>
      </c>
      <c r="AP12" s="12">
        <f>1/1000*'[1]4407Imp'!AN$31</f>
        <v>7.3013833647920107E-3</v>
      </c>
      <c r="AQ12" s="12">
        <f>1/1000*'[1]4407Imp'!AO$31</f>
        <v>6.8152301771584843E-3</v>
      </c>
      <c r="AR12" s="12">
        <f>1/1000*'[1]4407Imp'!AP$31</f>
        <v>1.0354949983689191E-2</v>
      </c>
      <c r="AS12" s="12">
        <f>1/1000*'[1]4407Imp'!AQ$31</f>
        <v>7.5583688048927455E-3</v>
      </c>
      <c r="AT12" s="12">
        <f>1/1000*'[1]4407Imp'!AR$31</f>
        <v>7.439421495521549E-3</v>
      </c>
      <c r="AU12" s="12">
        <f>1/1000*'[1]4407Imp'!AS$31</f>
        <v>1.3155643784787919E-2</v>
      </c>
      <c r="AV12" s="12">
        <f>1/1000*'[1]4407Imp'!AT$31</f>
        <v>1.2544395798954697E-2</v>
      </c>
      <c r="AW12" s="12">
        <f>1/1000*'[1]4407Imp'!AU$31</f>
        <v>1.1738142E-2</v>
      </c>
      <c r="AX12" s="12">
        <f>1/1000*'[1]4407Imp'!AV$31</f>
        <v>1.09868E-2</v>
      </c>
      <c r="AY12" s="12">
        <f>1/1000*'[1]4407Imp'!AW$31</f>
        <v>1.4606463E-2</v>
      </c>
      <c r="AZ12" s="12">
        <f>1/1000*'[1]4407Imp'!AX$31</f>
        <v>1.8659625815000001E-2</v>
      </c>
      <c r="BA12" s="12" t="e">
        <f>1/1000*'[1]4407Imp'!AY$31</f>
        <v>#VALUE!</v>
      </c>
      <c r="BB12" s="12">
        <f>1/1000*'[1]4407Imp'!AZ$31</f>
        <v>6.9366487399999989E-3</v>
      </c>
      <c r="BC12" s="12">
        <f>1/1000*'[1]4407Imp'!BA$31</f>
        <v>0</v>
      </c>
      <c r="BD12" s="231"/>
    </row>
    <row r="13" spans="1:56">
      <c r="B13" s="5" t="s">
        <v>29</v>
      </c>
      <c r="C13" s="77">
        <f>1/$A$1*'[1]4407Imp'!$B$46</f>
        <v>2.9705299999999999E-3</v>
      </c>
      <c r="D13" s="12">
        <f>1/$A$1*'[1]4407Imp'!$C$46</f>
        <v>6.218829999999999E-3</v>
      </c>
      <c r="E13" s="12">
        <f>1/$A$1*'[1]4407Imp'!$D$46</f>
        <v>6.0249999999999991E-3</v>
      </c>
      <c r="F13" s="12">
        <f>1/$A$1*'[1]4407Imp'!$E$46</f>
        <v>0</v>
      </c>
      <c r="G13" s="12">
        <f>1/$A$1*'[1]4407Imp'!$F$46</f>
        <v>1.0099999999999998E-2</v>
      </c>
      <c r="H13" s="12">
        <f>1/$A$1*'[1]4407Imp'!$G$46</f>
        <v>1.4197987787560705E-2</v>
      </c>
      <c r="I13" s="12">
        <f>1/$A$1*'[1]4407Imp'!$H$46</f>
        <v>1.5337E-2</v>
      </c>
      <c r="J13" s="67">
        <f>1/$A$1*'[1]4407Imp'!$I$46</f>
        <v>2.4088830740773365E-2</v>
      </c>
      <c r="K13" s="67">
        <f>1/$A$1*'[1]4407Imp'!J$46</f>
        <v>2.5952703471778055E-2</v>
      </c>
      <c r="L13" s="67">
        <f>1/$A$1*'[1]4407Imp'!K$46</f>
        <v>9.6527027777777788E-3</v>
      </c>
      <c r="M13" s="12">
        <f>1/$A$1*'[1]4407Imp'!L$46</f>
        <v>1.5751045142857144E-2</v>
      </c>
      <c r="N13" s="12">
        <f>1/$A$1*'[1]4407Imp'!M$46</f>
        <v>1.9904248851013124E-2</v>
      </c>
      <c r="O13" s="12">
        <f>1/$A$1*'[1]4407Imp'!N$46</f>
        <v>3.0391361447368412E-2</v>
      </c>
      <c r="P13" s="12">
        <f>1/$A$1*'[1]4407Imp'!O$46</f>
        <v>2.0539638000000002E-2</v>
      </c>
      <c r="Q13" s="12">
        <f>1/$A$1*'[1]4407Imp'!P$46</f>
        <v>3.3700000000000001E-2</v>
      </c>
      <c r="R13" s="12">
        <f>1/$A$1*'[1]4407Imp'!Q$46</f>
        <v>2.4739000000000001E-2</v>
      </c>
      <c r="S13" s="12">
        <f>1/$A$1*'[1]4407Imp'!R$46</f>
        <v>2.3329999999999997E-2</v>
      </c>
      <c r="T13" s="12">
        <f>1/$A$1*'[1]4407Imp'!S$46</f>
        <v>7.0095604395604388E-2</v>
      </c>
      <c r="U13" s="12">
        <f>1/$A$1*'[1]4407Imp'!T$46</f>
        <v>3.5491999999999996E-2</v>
      </c>
      <c r="V13" s="12">
        <f>1/$A$1*'[1]4407Imp'!U$46</f>
        <v>1.0281728799999999E-2</v>
      </c>
      <c r="W13" s="12">
        <f>1/$A$1*'[1]4407Imp'!V$46</f>
        <v>1.6879999999999999E-2</v>
      </c>
      <c r="X13" s="12">
        <f>1/$A$1*'[1]4407Imp'!W$46</f>
        <v>2.3364163199999993E-2</v>
      </c>
      <c r="Y13" s="12">
        <f>1/$A$1*'[1]4407Imp'!X$46</f>
        <v>2.1209771617399998E-2</v>
      </c>
      <c r="Z13" s="12" t="e">
        <f>1/$A$1*'[1]4407Imp'!Y$46</f>
        <v>#VALUE!</v>
      </c>
      <c r="AA13" s="12">
        <f>1/$A$1*'[1]4407Imp'!Z$46</f>
        <v>0</v>
      </c>
      <c r="AB13" s="12">
        <f>1/$A$1*'[1]4407Imp'!AA$46</f>
        <v>0</v>
      </c>
      <c r="AC13" s="4"/>
      <c r="AD13" s="77">
        <f>1/1000*'[1]4407Imp'!AB$46</f>
        <v>6.7100000000000005E-4</v>
      </c>
      <c r="AE13" s="12">
        <f>1/1000*'[1]4407Imp'!AC$46</f>
        <v>9.2100000000000005E-4</v>
      </c>
      <c r="AF13" s="12">
        <f>1/1000*'[1]4407Imp'!AD$46</f>
        <v>1.0090000000000001E-3</v>
      </c>
      <c r="AG13" s="12">
        <f>1/1000*'[1]4407Imp'!AE$46</f>
        <v>0</v>
      </c>
      <c r="AH13" s="12">
        <f>1/1000*'[1]4407Imp'!AF$46</f>
        <v>1.903E-3</v>
      </c>
      <c r="AI13" s="12">
        <f>1/1000*'[1]4407Imp'!AG$46</f>
        <v>3.0730747393830672E-3</v>
      </c>
      <c r="AJ13" s="12">
        <f>1/1000*'[1]4407Imp'!AH$46</f>
        <v>3.3557274289513759E-3</v>
      </c>
      <c r="AK13" s="12">
        <f>1/1000*'[1]4407Imp'!AI$46</f>
        <v>5.9217884724163117E-3</v>
      </c>
      <c r="AL13" s="12">
        <f>1/1000*'[1]4407Imp'!AJ$46</f>
        <v>6.3867803549894969E-3</v>
      </c>
      <c r="AM13" s="12">
        <f>1/1000*'[1]4407Imp'!AK$46</f>
        <v>2.3064461848744389E-3</v>
      </c>
      <c r="AN13" s="12">
        <f>1/1000*'[1]4407Imp'!AL$46</f>
        <v>3.6551102226938656E-3</v>
      </c>
      <c r="AO13" s="12">
        <f>1/1000*'[1]4407Imp'!AM$46</f>
        <v>5.1273824766122737E-3</v>
      </c>
      <c r="AP13" s="12">
        <f>1/1000*'[1]4407Imp'!AN$46</f>
        <v>7.5786668760931056E-3</v>
      </c>
      <c r="AQ13" s="12">
        <f>1/1000*'[1]4407Imp'!AO$46</f>
        <v>4.9460762205301599E-3</v>
      </c>
      <c r="AR13" s="12">
        <f>1/1000*'[1]4407Imp'!AP$46</f>
        <v>8.4367847703816709E-3</v>
      </c>
      <c r="AS13" s="12">
        <f>1/1000*'[1]4407Imp'!AQ$46</f>
        <v>6.3804153845548762E-3</v>
      </c>
      <c r="AT13" s="12">
        <f>1/1000*'[1]4407Imp'!AR$46</f>
        <v>5.4719331753099835E-3</v>
      </c>
      <c r="AU13" s="12">
        <f>1/1000*'[1]4407Imp'!AS$46</f>
        <v>4.600660753623447E-3</v>
      </c>
      <c r="AV13" s="12">
        <f>1/1000*'[1]4407Imp'!AT$46</f>
        <v>8.7653382088947983E-3</v>
      </c>
      <c r="AW13" s="12">
        <f>1/1000*'[1]4407Imp'!AU$46</f>
        <v>3.5170749999999997E-3</v>
      </c>
      <c r="AX13" s="12">
        <f>1/1000*'[1]4407Imp'!AV$46</f>
        <v>3.125311E-3</v>
      </c>
      <c r="AY13" s="12">
        <f>1/1000*'[1]4407Imp'!AW$46</f>
        <v>1.1598027E-2</v>
      </c>
      <c r="AZ13" s="12">
        <f>1/1000*'[1]4407Imp'!AX$46</f>
        <v>1.3905336822999999E-2</v>
      </c>
      <c r="BA13" s="12" t="e">
        <f>1/1000*'[1]4407Imp'!AY$46</f>
        <v>#VALUE!</v>
      </c>
      <c r="BB13" s="12">
        <f>1/1000*'[1]4407Imp'!AZ$46</f>
        <v>0</v>
      </c>
      <c r="BC13" s="12">
        <f>1/1000*'[1]4407Imp'!BA$46</f>
        <v>0</v>
      </c>
      <c r="BD13" s="231"/>
    </row>
    <row r="14" spans="1:56">
      <c r="B14" s="8" t="s">
        <v>20</v>
      </c>
      <c r="C14" s="78">
        <f t="shared" ref="C14:M14" si="2">SUM(C11:C11)-SUM(C12:C13)</f>
        <v>1.6439999999999996E-3</v>
      </c>
      <c r="D14" s="68">
        <f t="shared" si="2"/>
        <v>1.6569999999999988E-3</v>
      </c>
      <c r="E14" s="68">
        <f t="shared" si="2"/>
        <v>2.8900000000000453E-4</v>
      </c>
      <c r="F14" s="68">
        <f t="shared" si="2"/>
        <v>0</v>
      </c>
      <c r="G14" s="68">
        <f t="shared" si="2"/>
        <v>9.4899999999999846E-4</v>
      </c>
      <c r="H14" s="68">
        <f t="shared" si="2"/>
        <v>5.5399999999999894E-4</v>
      </c>
      <c r="I14" s="68">
        <f t="shared" si="2"/>
        <v>6.9190000000000015E-3</v>
      </c>
      <c r="J14" s="69">
        <f t="shared" si="2"/>
        <v>4.0643384275291378E-3</v>
      </c>
      <c r="K14" s="69">
        <f t="shared" si="2"/>
        <v>4.9351411755046842E-3</v>
      </c>
      <c r="L14" s="69">
        <f t="shared" si="2"/>
        <v>7.0512209194615455E-4</v>
      </c>
      <c r="M14" s="68">
        <f t="shared" si="2"/>
        <v>5.2322000000000479E-4</v>
      </c>
      <c r="N14" s="68">
        <f>SUM(N11:N11)-SUM(N12:N13)</f>
        <v>7.4799999999999867E-4</v>
      </c>
      <c r="O14" s="68">
        <f t="shared" ref="O14:AB14" si="3">SUM(O11:O11)-SUM(O12:O13)</f>
        <v>2.2849999999999884E-3</v>
      </c>
      <c r="P14" s="68">
        <f>SUM(P11:P11)-SUM(P12:P13)</f>
        <v>1.3010000000000035E-3</v>
      </c>
      <c r="Q14" s="68">
        <f t="shared" si="3"/>
        <v>2.360000000000001E-3</v>
      </c>
      <c r="R14" s="68">
        <f t="shared" si="3"/>
        <v>1.7749999999999919E-3</v>
      </c>
      <c r="S14" s="68">
        <f t="shared" si="3"/>
        <v>1.9913349999999691E-4</v>
      </c>
      <c r="T14" s="68">
        <f t="shared" si="3"/>
        <v>6.002885714285755E-4</v>
      </c>
      <c r="U14" s="68">
        <f t="shared" si="3"/>
        <v>5.5627987500000003E-3</v>
      </c>
      <c r="V14" s="68">
        <f t="shared" si="3"/>
        <v>3.206483000000003E-3</v>
      </c>
      <c r="W14" s="68">
        <f t="shared" si="3"/>
        <v>1.0437242399999991E-2</v>
      </c>
      <c r="X14" s="68">
        <f t="shared" si="3"/>
        <v>8.0476031999999961E-3</v>
      </c>
      <c r="Y14" s="68">
        <f t="shared" si="3"/>
        <v>9.7659830446000101E-3</v>
      </c>
      <c r="Z14" s="68" t="e">
        <f t="shared" si="3"/>
        <v>#VALUE!</v>
      </c>
      <c r="AA14" s="68">
        <f t="shared" si="3"/>
        <v>2.5070001399999993E-2</v>
      </c>
      <c r="AB14" s="68">
        <f t="shared" si="3"/>
        <v>0</v>
      </c>
      <c r="AC14" s="4"/>
      <c r="AD14" s="79">
        <f t="shared" ref="AD14:BC14" si="4">SUM(AD11:AD11)-SUM(AD12:AD13)</f>
        <v>3.0499999999999972E-4</v>
      </c>
      <c r="AE14" s="70">
        <f t="shared" si="4"/>
        <v>1.6200000000000069E-4</v>
      </c>
      <c r="AF14" s="70">
        <f t="shared" si="4"/>
        <v>1.4299999999999903E-4</v>
      </c>
      <c r="AG14" s="70">
        <f t="shared" si="4"/>
        <v>0</v>
      </c>
      <c r="AH14" s="70">
        <f t="shared" si="4"/>
        <v>2.1400000000000065E-4</v>
      </c>
      <c r="AI14" s="70">
        <f t="shared" si="4"/>
        <v>3.7156283194415829E-4</v>
      </c>
      <c r="AJ14" s="70">
        <f t="shared" si="4"/>
        <v>2.7227456730992364E-3</v>
      </c>
      <c r="AK14" s="70">
        <f t="shared" si="4"/>
        <v>1.5340199427834079E-3</v>
      </c>
      <c r="AL14" s="70">
        <f t="shared" si="4"/>
        <v>1.5989512717381141E-3</v>
      </c>
      <c r="AM14" s="70">
        <f t="shared" si="4"/>
        <v>3.1001350869230664E-4</v>
      </c>
      <c r="AN14" s="70">
        <f t="shared" si="4"/>
        <v>1.8129077336079182E-4</v>
      </c>
      <c r="AO14" s="70">
        <f t="shared" si="4"/>
        <v>2.6345507665840109E-4</v>
      </c>
      <c r="AP14" s="70">
        <f t="shared" si="4"/>
        <v>8.1249514857241467E-4</v>
      </c>
      <c r="AQ14" s="70">
        <f t="shared" si="4"/>
        <v>4.2606388486104117E-4</v>
      </c>
      <c r="AR14" s="70">
        <f t="shared" si="4"/>
        <v>5.5978431392917846E-4</v>
      </c>
      <c r="AS14" s="70">
        <f t="shared" si="4"/>
        <v>4.2064940864595425E-4</v>
      </c>
      <c r="AT14" s="70">
        <f t="shared" si="4"/>
        <v>5.0320033992645036E-5</v>
      </c>
      <c r="AU14" s="70">
        <f t="shared" si="4"/>
        <v>6.1707383926038264E-4</v>
      </c>
      <c r="AV14" s="70">
        <f t="shared" si="4"/>
        <v>1.6243854347693203E-3</v>
      </c>
      <c r="AW14" s="70">
        <f t="shared" si="4"/>
        <v>1.257692000000003E-3</v>
      </c>
      <c r="AX14" s="70">
        <f t="shared" si="4"/>
        <v>2.772183999999997E-3</v>
      </c>
      <c r="AY14" s="70">
        <f t="shared" si="4"/>
        <v>4.5046790000000045E-3</v>
      </c>
      <c r="AZ14" s="70">
        <f t="shared" si="4"/>
        <v>6.5693083729999949E-3</v>
      </c>
      <c r="BA14" s="70" t="e">
        <f t="shared" si="4"/>
        <v>#VALUE!</v>
      </c>
      <c r="BB14" s="70">
        <f t="shared" si="4"/>
        <v>6.2001333000000006E-3</v>
      </c>
      <c r="BC14" s="70">
        <f t="shared" si="4"/>
        <v>0</v>
      </c>
      <c r="BD14" s="231"/>
    </row>
    <row r="15" spans="1:56" ht="17.149999999999999" customHeight="1">
      <c r="B15" s="21" t="s">
        <v>120</v>
      </c>
      <c r="C15" s="85">
        <f>1/$A$1*'[1]4407Imp'!B$267</f>
        <v>0.96792575866666652</v>
      </c>
      <c r="D15" s="86">
        <f>1/$A$1*'[1]4407Imp'!C$267</f>
        <v>1.0256451524285712</v>
      </c>
      <c r="E15" s="86">
        <f>1/$A$1*'[1]4407Imp'!D$267</f>
        <v>1.0103077423461537</v>
      </c>
      <c r="F15" s="86">
        <f>1/$A$1*'[1]4407Imp'!E$267</f>
        <v>1.3498501392156861</v>
      </c>
      <c r="G15" s="86">
        <f>1/$A$1*'[1]4407Imp'!F$267</f>
        <v>1.5310614300000001</v>
      </c>
      <c r="H15" s="86">
        <f>1/$A$1*'[1]4407Imp'!G$267</f>
        <v>1.6630862712240275</v>
      </c>
      <c r="I15" s="86">
        <f>1/$A$1*'[1]4407Imp'!H$267</f>
        <v>1.2739162107776425</v>
      </c>
      <c r="J15" s="87">
        <f>1/$A$1*'[1]4407Imp'!I$267</f>
        <v>1.165042406754802</v>
      </c>
      <c r="K15" s="87">
        <f>1/$A$1*'[1]4407Imp'!J$267</f>
        <v>1.0792949515168944</v>
      </c>
      <c r="L15" s="87">
        <f>1/$A$1*'[1]4407Imp'!K$267</f>
        <v>0.87199939559279049</v>
      </c>
      <c r="M15" s="86">
        <f>1/$A$1*'[1]4407Imp'!L$267</f>
        <v>1.0220683075863639</v>
      </c>
      <c r="N15" s="86">
        <f>1/$A$1*'[1]4407Imp'!M$267</f>
        <v>0.98517253422193385</v>
      </c>
      <c r="O15" s="86">
        <f>1/$A$1*'[1]4407Imp'!N$267</f>
        <v>1.0187189499720759</v>
      </c>
      <c r="P15" s="86">
        <f>1/$A$1*'[1]4407Imp'!O$267</f>
        <v>0.85180210311955251</v>
      </c>
      <c r="Q15" s="86">
        <f>1/$A$1*'[1]4407Imp'!P$267</f>
        <v>0.66442006600833337</v>
      </c>
      <c r="R15" s="86">
        <f>1/$A$1*'[1]4407Imp'!Q$267</f>
        <v>0.60856609380238103</v>
      </c>
      <c r="S15" s="86">
        <f>1/$A$1*'[1]4407Imp'!R$267</f>
        <v>0.46943960410333324</v>
      </c>
      <c r="T15" s="86">
        <f>1/$A$1*'[1]4407Imp'!S$267</f>
        <v>0.28697753402811144</v>
      </c>
      <c r="U15" s="86">
        <f>1/$A$1*'[1]4407Imp'!T$267</f>
        <v>0.35634122971428578</v>
      </c>
      <c r="V15" s="86">
        <f>1/$A$1*'[1]4407Imp'!U$267</f>
        <v>0.13198108739999997</v>
      </c>
      <c r="W15" s="86">
        <f>1/$A$1*'[1]4407Imp'!V$267</f>
        <v>0.26440647773333331</v>
      </c>
      <c r="X15" s="86">
        <f>1/$A$1*'[1]4407Imp'!W$267</f>
        <v>7.5656261799999999E-2</v>
      </c>
      <c r="Y15" s="86">
        <f>1/$A$1*'[1]4407Imp'!X$267</f>
        <v>5.8469565142399989E-2</v>
      </c>
      <c r="Z15" s="86">
        <f>1/$A$1*'[1]4407Imp'!Y$267</f>
        <v>0</v>
      </c>
      <c r="AA15" s="86">
        <f>1/$A$1*'[1]4407Imp'!Z$267</f>
        <v>0.11676576538999997</v>
      </c>
      <c r="AB15" s="86">
        <f>1/$A$1*'[1]4407Imp'!AA$267</f>
        <v>0</v>
      </c>
      <c r="AC15" s="15"/>
      <c r="AD15" s="56">
        <f>1/1000*'[1]4407Imp'!AB$267</f>
        <v>0.16592899999999999</v>
      </c>
      <c r="AE15" s="58">
        <f>1/1000*'[1]4407Imp'!AC$267</f>
        <v>0.18038699999999999</v>
      </c>
      <c r="AF15" s="58">
        <f>1/1000*'[1]4407Imp'!AD$267</f>
        <v>0.22488800000000003</v>
      </c>
      <c r="AG15" s="58">
        <f>1/1000*'[1]4407Imp'!AE$267</f>
        <v>0.25119400000000003</v>
      </c>
      <c r="AH15" s="58">
        <f>1/1000*'[1]4407Imp'!AF$267</f>
        <v>0.35591800000000001</v>
      </c>
      <c r="AI15" s="58">
        <f>1/1000*'[1]4407Imp'!AG$267</f>
        <v>0.40053447123119534</v>
      </c>
      <c r="AJ15" s="58">
        <f>1/1000*'[1]4407Imp'!AH$267</f>
        <v>0.30089333126874102</v>
      </c>
      <c r="AK15" s="58">
        <f>1/1000*'[1]4407Imp'!AI$267</f>
        <v>0.30093151938993801</v>
      </c>
      <c r="AL15" s="58">
        <f>1/1000*'[1]4407Imp'!AJ$267</f>
        <v>0.28612376934025346</v>
      </c>
      <c r="AM15" s="58">
        <f>1/1000*'[1]4407Imp'!AK$267</f>
        <v>0.21690519482271964</v>
      </c>
      <c r="AN15" s="58">
        <f>1/1000*'[1]4407Imp'!AL$267</f>
        <v>0.25707396221716727</v>
      </c>
      <c r="AO15" s="58">
        <f>1/1000*'[1]4407Imp'!AM$267</f>
        <v>0.26499875145233986</v>
      </c>
      <c r="AP15" s="58">
        <f>1/1000*'[1]4407Imp'!AN$267</f>
        <v>0.27862175639480125</v>
      </c>
      <c r="AQ15" s="58">
        <f>1/1000*'[1]4407Imp'!AO$267</f>
        <v>0.2210958541054017</v>
      </c>
      <c r="AR15" s="58">
        <f>1/1000*'[1]4407Imp'!AP$267</f>
        <v>0.17222102704792794</v>
      </c>
      <c r="AS15" s="58">
        <f>1/1000*'[1]4407Imp'!AQ$267</f>
        <v>0.15522202408352373</v>
      </c>
      <c r="AT15" s="58">
        <f>1/1000*'[1]4407Imp'!AR$267</f>
        <v>0.12962301690013434</v>
      </c>
      <c r="AU15" s="58">
        <f>1/1000*'[1]4407Imp'!AS$267</f>
        <v>0.15906521186795503</v>
      </c>
      <c r="AV15" s="58">
        <f>1/1000*'[1]4407Imp'!AT$267</f>
        <v>0.12412459657267659</v>
      </c>
      <c r="AW15" s="58">
        <f>1/1000*'[1]4407Imp'!AU$267</f>
        <v>0.10424163</v>
      </c>
      <c r="AX15" s="58">
        <f>1/1000*'[1]4407Imp'!AV$267</f>
        <v>7.3822401999999995E-2</v>
      </c>
      <c r="AY15" s="58">
        <f>1/1000*'[1]4407Imp'!AW$267</f>
        <v>5.9885706999999996E-2</v>
      </c>
      <c r="AZ15" s="58">
        <f>1/1000*'[1]4407Imp'!AX$267</f>
        <v>6.1812365900000006E-2</v>
      </c>
      <c r="BA15" s="58">
        <f>1/1000*'[1]4407Imp'!AY$267</f>
        <v>0</v>
      </c>
      <c r="BB15" s="58">
        <f>1/1000*'[1]4407Imp'!AZ$267</f>
        <v>3.7112797410000009E-2</v>
      </c>
      <c r="BC15" s="58">
        <f>1/1000*'[1]4407Imp'!BA$267</f>
        <v>0</v>
      </c>
      <c r="BD15" s="231"/>
    </row>
    <row r="16" spans="1:56">
      <c r="B16" s="5" t="s">
        <v>77</v>
      </c>
      <c r="C16" s="77">
        <f>1/$A$1*'[1]4407Imp'!$B$156</f>
        <v>1.6005666666666665E-2</v>
      </c>
      <c r="D16" s="12">
        <f>1/$A$1*'[1]4407Imp'!$C$156</f>
        <v>2.2302999999999996E-2</v>
      </c>
      <c r="E16" s="12">
        <f>1/$A$1*'[1]4407Imp'!$D$156</f>
        <v>2.4017999999999998E-2</v>
      </c>
      <c r="F16" s="12">
        <f>1/$A$1*'[1]4407Imp'!$E$156</f>
        <v>4.8004666666666661E-2</v>
      </c>
      <c r="G16" s="12">
        <f>1/$A$1*'[1]4407Imp'!$F$156</f>
        <v>1.7344999999999996E-2</v>
      </c>
      <c r="H16" s="12">
        <f>1/$A$1*'[1]4407Imp'!$G$156</f>
        <v>2.2481901799280449E-2</v>
      </c>
      <c r="I16" s="12">
        <f>1/$A$1*'[1]4407Imp'!$H$156</f>
        <v>2.291843391110095E-2</v>
      </c>
      <c r="J16" s="67">
        <f>1/$A$1*'[1]4407Imp'!$I$156</f>
        <v>1.3205325100527344E-2</v>
      </c>
      <c r="K16" s="67">
        <f>1/$A$1*'[1]4407Imp'!J$156</f>
        <v>1.4109846904765837E-2</v>
      </c>
      <c r="L16" s="67">
        <f>1/$A$1*'[1]4407Imp'!K$156</f>
        <v>8.5901590292963379E-3</v>
      </c>
      <c r="M16" s="12">
        <f>1/$A$1*'[1]4407Imp'!L$156</f>
        <v>1.0712520749999998E-2</v>
      </c>
      <c r="N16" s="12">
        <f>1/$A$1*'[1]4407Imp'!M$156</f>
        <v>8.631007201856368E-3</v>
      </c>
      <c r="O16" s="12">
        <f>1/$A$1*'[1]4407Imp'!N$156</f>
        <v>1.0860709285714285E-2</v>
      </c>
      <c r="P16" s="12">
        <f>1/$A$1*'[1]4407Imp'!O$156</f>
        <v>1.0402420950000001E-2</v>
      </c>
      <c r="Q16" s="12">
        <f>1/$A$1*'[1]4407Imp'!P$156</f>
        <v>7.3343053333333325E-3</v>
      </c>
      <c r="R16" s="12">
        <f>1/$A$1*'[1]4407Imp'!Q$156</f>
        <v>9.6144256000000004E-3</v>
      </c>
      <c r="S16" s="12">
        <f>1/$A$1*'[1]4407Imp'!R$156</f>
        <v>1.4838914378333328E-2</v>
      </c>
      <c r="T16" s="12">
        <f>1/$A$1*'[1]4407Imp'!S$156</f>
        <v>8.37174246153846E-3</v>
      </c>
      <c r="U16" s="12">
        <f>1/$A$1*'[1]4407Imp'!T$156</f>
        <v>1.0455000000000001E-2</v>
      </c>
      <c r="V16" s="12">
        <f>1/$A$1*'[1]4407Imp'!U$156</f>
        <v>1.4142053799999997E-2</v>
      </c>
      <c r="W16" s="12">
        <f>1/$A$1*'[1]4407Imp'!V$156</f>
        <v>5.8100000000000001E-3</v>
      </c>
      <c r="X16" s="12">
        <f>1/$A$1*'[1]4407Imp'!W$156</f>
        <v>5.5219597999999984E-3</v>
      </c>
      <c r="Y16" s="12">
        <f>1/$A$1*'[1]4407Imp'!X$156</f>
        <v>5.9356596509999989E-3</v>
      </c>
      <c r="Z16" s="12" t="e">
        <f>1/$A$1*'[1]4407Imp'!Y$156</f>
        <v>#VALUE!</v>
      </c>
      <c r="AA16" s="12">
        <f>1/$A$1*'[1]4407Imp'!Z$156</f>
        <v>7.899999999999999E-4</v>
      </c>
      <c r="AB16" s="12">
        <f>1/$A$1*'[1]4407Imp'!AA$156</f>
        <v>0</v>
      </c>
      <c r="AC16" s="4"/>
      <c r="AD16" s="77">
        <f>1/1000*'[1]4407Imp'!AB$156</f>
        <v>9.1380000000000003E-3</v>
      </c>
      <c r="AE16" s="12">
        <f>1/1000*'[1]4407Imp'!AC$156</f>
        <v>1.0032000000000001E-2</v>
      </c>
      <c r="AF16" s="12">
        <f>1/1000*'[1]4407Imp'!AD$156</f>
        <v>1.4334E-2</v>
      </c>
      <c r="AG16" s="12">
        <f>1/1000*'[1]4407Imp'!AE$156</f>
        <v>2.0635000000000001E-2</v>
      </c>
      <c r="AH16" s="12">
        <f>1/1000*'[1]4407Imp'!AF$156</f>
        <v>1.1477000000000001E-2</v>
      </c>
      <c r="AI16" s="12">
        <f>1/1000*'[1]4407Imp'!AG$156</f>
        <v>1.5183687634874158E-2</v>
      </c>
      <c r="AJ16" s="12">
        <f>1/1000*'[1]4407Imp'!AH$156</f>
        <v>1.2807715915037043E-2</v>
      </c>
      <c r="AK16" s="12">
        <f>1/1000*'[1]4407Imp'!AI$156</f>
        <v>9.3518737231210423E-3</v>
      </c>
      <c r="AL16" s="12">
        <f>1/1000*'[1]4407Imp'!AJ$156</f>
        <v>1.2470393228857244E-2</v>
      </c>
      <c r="AM16" s="12">
        <f>1/1000*'[1]4407Imp'!AK$156</f>
        <v>7.1938275712264358E-3</v>
      </c>
      <c r="AN16" s="12">
        <f>1/1000*'[1]4407Imp'!AL$156</f>
        <v>7.6531765002547918E-3</v>
      </c>
      <c r="AO16" s="12">
        <f>1/1000*'[1]4407Imp'!AM$156</f>
        <v>7.1563927542045479E-3</v>
      </c>
      <c r="AP16" s="12">
        <f>1/1000*'[1]4407Imp'!AN$156</f>
        <v>1.098113395833205E-2</v>
      </c>
      <c r="AQ16" s="12">
        <f>1/1000*'[1]4407Imp'!AO$156</f>
        <v>9.0083161592995464E-3</v>
      </c>
      <c r="AR16" s="12">
        <f>1/1000*'[1]4407Imp'!AP$156</f>
        <v>6.6547135070456672E-3</v>
      </c>
      <c r="AS16" s="12">
        <f>1/1000*'[1]4407Imp'!AQ$156</f>
        <v>8.7476654658731352E-3</v>
      </c>
      <c r="AT16" s="12">
        <f>1/1000*'[1]4407Imp'!AR$156</f>
        <v>1.9406242406335931E-2</v>
      </c>
      <c r="AU16" s="12">
        <f>1/1000*'[1]4407Imp'!AS$156</f>
        <v>1.9292748450543188E-2</v>
      </c>
      <c r="AV16" s="12">
        <f>1/1000*'[1]4407Imp'!AT$156</f>
        <v>1.6901704021169497E-2</v>
      </c>
      <c r="AW16" s="12">
        <f>1/1000*'[1]4407Imp'!AU$156</f>
        <v>1.1920195999999999E-2</v>
      </c>
      <c r="AX16" s="12">
        <f>1/1000*'[1]4407Imp'!AV$156</f>
        <v>8.0929229999999984E-3</v>
      </c>
      <c r="AY16" s="12">
        <f>1/1000*'[1]4407Imp'!AW$156</f>
        <v>4.7659180000000001E-3</v>
      </c>
      <c r="AZ16" s="12">
        <f>1/1000*'[1]4407Imp'!AX$156</f>
        <v>6.3195082909999999E-3</v>
      </c>
      <c r="BA16" s="12" t="e">
        <f>1/1000*'[1]4407Imp'!AY$156</f>
        <v>#VALUE!</v>
      </c>
      <c r="BB16" s="12">
        <f>1/1000*'[1]4407Imp'!AZ$156</f>
        <v>1.4899092999999997E-3</v>
      </c>
      <c r="BC16" s="12">
        <f>1/1000*'[1]4407Imp'!BA$156</f>
        <v>0</v>
      </c>
      <c r="BD16" s="231"/>
    </row>
    <row r="17" spans="2:56">
      <c r="B17" s="5" t="s">
        <v>104</v>
      </c>
      <c r="C17" s="77">
        <f>1/$A$1*'[1]4407Imp'!$B$37</f>
        <v>0</v>
      </c>
      <c r="D17" s="12">
        <f>1/$A$1*'[1]4407Imp'!$C$37</f>
        <v>0</v>
      </c>
      <c r="E17" s="12">
        <f>1/$A$1*'[1]4407Imp'!$D$37</f>
        <v>3.3559999999999996E-3</v>
      </c>
      <c r="F17" s="12">
        <f>1/$A$1*'[1]4407Imp'!$E$37</f>
        <v>0</v>
      </c>
      <c r="G17" s="12">
        <f>1/$A$1*'[1]4407Imp'!$F$37</f>
        <v>4.9759999999999995E-3</v>
      </c>
      <c r="H17" s="12">
        <f>1/$A$1*'[1]4407Imp'!$G$37</f>
        <v>5.2897066858498595E-3</v>
      </c>
      <c r="I17" s="12">
        <f>1/$A$1*'[1]4407Imp'!$H$37</f>
        <v>2.0639999999999999E-3</v>
      </c>
      <c r="J17" s="67">
        <f>1/$A$1*'[1]4407Imp'!$I$37</f>
        <v>1.3789999999999998E-3</v>
      </c>
      <c r="K17" s="67">
        <f>1/$A$1*'[1]4407Imp'!J$37</f>
        <v>8.7600000000000004E-4</v>
      </c>
      <c r="L17" s="67">
        <f>1/$A$1*'[1]4407Imp'!K$37</f>
        <v>1.036E-3</v>
      </c>
      <c r="M17" s="12">
        <f>1/$A$1*'[1]4407Imp'!L$37</f>
        <v>1.7490000000000001E-3</v>
      </c>
      <c r="N17" s="12">
        <f>1/$A$1*'[1]4407Imp'!M$37</f>
        <v>7.3348118904983696E-3</v>
      </c>
      <c r="O17" s="12">
        <f>1/$A$1*'[1]4407Imp'!N$37</f>
        <v>8.8780268666666662E-3</v>
      </c>
      <c r="P17" s="12">
        <f>1/$A$1*'[1]4407Imp'!O$37</f>
        <v>6.1206274545454542E-3</v>
      </c>
      <c r="Q17" s="12">
        <f>1/$A$1*'[1]4407Imp'!P$37</f>
        <v>2.5100000000000001E-3</v>
      </c>
      <c r="R17" s="12">
        <f>1/$A$1*'[1]4407Imp'!Q$37</f>
        <v>2.1039999999999995E-3</v>
      </c>
      <c r="S17" s="12">
        <f>1/$A$1*'[1]4407Imp'!R$37</f>
        <v>1.4870000000000003E-3</v>
      </c>
      <c r="T17" s="12">
        <f>1/$A$1*'[1]4407Imp'!S$37</f>
        <v>2.4868131868131865E-3</v>
      </c>
      <c r="U17" s="12">
        <f>1/$A$1*'[1]4407Imp'!T$37</f>
        <v>7.4899999999999999E-4</v>
      </c>
      <c r="V17" s="12">
        <f>1/$A$1*'[1]4407Imp'!U$37</f>
        <v>5.2127599999999988E-4</v>
      </c>
      <c r="W17" s="12">
        <f>1/$A$1*'[1]4407Imp'!V$37</f>
        <v>2.9699999999999996E-4</v>
      </c>
      <c r="X17" s="12">
        <f>1/$A$1*'[1]4407Imp'!W$37</f>
        <v>7.4559799999999977E-5</v>
      </c>
      <c r="Y17" s="12">
        <f>1/$A$1*'[1]4407Imp'!X$37</f>
        <v>8.3885645999999981E-5</v>
      </c>
      <c r="Z17" s="12" t="e">
        <f>1/$A$1*'[1]4407Imp'!Y$37</f>
        <v>#VALUE!</v>
      </c>
      <c r="AA17" s="12">
        <f>1/$A$1*'[1]4407Imp'!Z$37</f>
        <v>5.0199999999999995E-4</v>
      </c>
      <c r="AB17" s="12">
        <f>1/$A$1*'[1]4407Imp'!AA$37</f>
        <v>0</v>
      </c>
      <c r="AC17" s="4"/>
      <c r="AD17" s="77">
        <f>1/1000*'[1]4407Imp'!AB$37</f>
        <v>0</v>
      </c>
      <c r="AE17" s="12">
        <f>1/1000*'[1]4407Imp'!AC$37</f>
        <v>0</v>
      </c>
      <c r="AF17" s="12">
        <f>1/1000*'[1]4407Imp'!AD$37</f>
        <v>8.9400000000000005E-4</v>
      </c>
      <c r="AG17" s="12">
        <f>1/1000*'[1]4407Imp'!AE$37</f>
        <v>0</v>
      </c>
      <c r="AH17" s="12">
        <f>1/1000*'[1]4407Imp'!AF$37</f>
        <v>3.4260000000000002E-3</v>
      </c>
      <c r="AI17" s="12">
        <f>1/1000*'[1]4407Imp'!AG$37</f>
        <v>3.4033941884691224E-3</v>
      </c>
      <c r="AJ17" s="12">
        <f>1/1000*'[1]4407Imp'!AH$37</f>
        <v>6.1586117142003116E-4</v>
      </c>
      <c r="AK17" s="12">
        <f>1/1000*'[1]4407Imp'!AI$37</f>
        <v>5.0969042983828989E-4</v>
      </c>
      <c r="AL17" s="12">
        <f>1/1000*'[1]4407Imp'!AJ$37</f>
        <v>2.7535358642535542E-4</v>
      </c>
      <c r="AM17" s="12">
        <f>1/1000*'[1]4407Imp'!AK$37</f>
        <v>4.6103333001643081E-4</v>
      </c>
      <c r="AN17" s="12">
        <f>1/1000*'[1]4407Imp'!AL$37</f>
        <v>5.3590438715845983E-4</v>
      </c>
      <c r="AO17" s="12">
        <f>1/1000*'[1]4407Imp'!AM$37</f>
        <v>1.5757051731167134E-3</v>
      </c>
      <c r="AP17" s="12">
        <f>1/1000*'[1]4407Imp'!AN$37</f>
        <v>1.8351698170802828E-3</v>
      </c>
      <c r="AQ17" s="12">
        <f>1/1000*'[1]4407Imp'!AO$37</f>
        <v>1.32138429281969E-3</v>
      </c>
      <c r="AR17" s="12">
        <f>1/1000*'[1]4407Imp'!AP$37</f>
        <v>5.5710007118785112E-4</v>
      </c>
      <c r="AS17" s="12">
        <f>1/1000*'[1]4407Imp'!AQ$37</f>
        <v>5.7673742559520027E-4</v>
      </c>
      <c r="AT17" s="12">
        <f>1/1000*'[1]4407Imp'!AR$37</f>
        <v>3.3561893984473029E-4</v>
      </c>
      <c r="AU17" s="12">
        <f>1/1000*'[1]4407Imp'!AS$37</f>
        <v>1.0241964466307591E-3</v>
      </c>
      <c r="AV17" s="12">
        <f>1/1000*'[1]4407Imp'!AT$37</f>
        <v>1.6397923954572665E-4</v>
      </c>
      <c r="AW17" s="12">
        <f>1/1000*'[1]4407Imp'!AU$37</f>
        <v>3.8650999999999996E-4</v>
      </c>
      <c r="AX17" s="12">
        <f>1/1000*'[1]4407Imp'!AV$37</f>
        <v>6.5877999999999995E-5</v>
      </c>
      <c r="AY17" s="12">
        <f>1/1000*'[1]4407Imp'!AW$37</f>
        <v>5.8088000000000004E-5</v>
      </c>
      <c r="AZ17" s="12">
        <f>1/1000*'[1]4407Imp'!AX$37</f>
        <v>8.3885645999999994E-5</v>
      </c>
      <c r="BA17" s="12" t="e">
        <f>1/1000*'[1]4407Imp'!AY$37</f>
        <v>#VALUE!</v>
      </c>
      <c r="BB17" s="12">
        <f>1/1000*'[1]4407Imp'!AZ$37</f>
        <v>1.0921308999999999E-4</v>
      </c>
      <c r="BC17" s="12">
        <f>1/1000*'[1]4407Imp'!BA$37</f>
        <v>0</v>
      </c>
      <c r="BD17" s="231"/>
    </row>
    <row r="18" spans="2:56">
      <c r="B18" s="83" t="s">
        <v>39</v>
      </c>
      <c r="C18" s="43">
        <f>1/$A$1*(SUM('[1]4407Imp'!B$47:B$47)+SUM('[1]4407Imp'!B$105:B$105))</f>
        <v>7.312400000000001E-3</v>
      </c>
      <c r="D18" s="14">
        <f>1/$A$1*(SUM('[1]4407Imp'!C$47:C$47)+SUM('[1]4407Imp'!C$105:C$105))</f>
        <v>4.0525999999999991E-3</v>
      </c>
      <c r="E18" s="14">
        <f>1/$A$1*(SUM('[1]4407Imp'!D$47:D$47)+SUM('[1]4407Imp'!D$105:D$105))</f>
        <v>4.535E-3</v>
      </c>
      <c r="F18" s="14">
        <f>1/$A$1*(SUM('[1]4407Imp'!E$47:E$47)+SUM('[1]4407Imp'!E$105:E$105))</f>
        <v>1.8916666666666668E-2</v>
      </c>
      <c r="G18" s="14">
        <f>1/$A$1*(SUM('[1]4407Imp'!F$47:F$47)+SUM('[1]4407Imp'!F$105:F$105))</f>
        <v>5.8059999999999995E-3</v>
      </c>
      <c r="H18" s="14">
        <f>1/$A$1*(SUM('[1]4407Imp'!G$47:G$47)+SUM('[1]4407Imp'!G$105:G$105))</f>
        <v>1.3976139294994503E-2</v>
      </c>
      <c r="I18" s="14">
        <f>1/$A$1*(SUM('[1]4407Imp'!H$47:H$47)+SUM('[1]4407Imp'!H$105:H$105))</f>
        <v>8.0123291318692225E-3</v>
      </c>
      <c r="J18" s="72">
        <f>1/$A$1*(SUM('[1]4407Imp'!I$47:I$47)+SUM('[1]4407Imp'!I$105:I$105))</f>
        <v>1.665257203401338E-2</v>
      </c>
      <c r="K18" s="72">
        <f>1/$A$1*(SUM('[1]4407Imp'!J$47:J$47)+SUM('[1]4407Imp'!J$105:J$105))</f>
        <v>7.9922101648039114E-3</v>
      </c>
      <c r="L18" s="72">
        <f>1/$A$1*(SUM('[1]4407Imp'!K$47:K$47)+SUM('[1]4407Imp'!K$105:K$105))</f>
        <v>3.3723626730475654E-3</v>
      </c>
      <c r="M18" s="14">
        <f>1/$A$1*(SUM('[1]4407Imp'!L$47:L$47)+SUM('[1]4407Imp'!L$105:L$105))</f>
        <v>7.8995974999999975E-3</v>
      </c>
      <c r="N18" s="14">
        <f>1/$A$1*(SUM('[1]4407Imp'!M$47:M$47)+SUM('[1]4407Imp'!M$105:M$105))</f>
        <v>3.7191860396465722E-3</v>
      </c>
      <c r="O18" s="14">
        <f>1/$A$1*(SUM('[1]4407Imp'!N$47:N$47)+SUM('[1]4407Imp'!N$105:N$105))</f>
        <v>1.8112364944444445E-3</v>
      </c>
      <c r="P18" s="14">
        <f>1/$A$1*(SUM('[1]4407Imp'!O$47:O$47)+SUM('[1]4407Imp'!O$105:O$105))</f>
        <v>3.6940968357142847E-3</v>
      </c>
      <c r="Q18" s="14">
        <f>1/$A$1*(SUM('[1]4407Imp'!P$47:P$47)+SUM('[1]4407Imp'!P$105:P$105))</f>
        <v>8.0735474999999986E-4</v>
      </c>
      <c r="R18" s="14">
        <f>1/$A$1*(SUM('[1]4407Imp'!Q$47:Q$47)+SUM('[1]4407Imp'!Q$105:Q$105))</f>
        <v>1.730812033333333E-3</v>
      </c>
      <c r="S18" s="14">
        <f>1/$A$1*(SUM('[1]4407Imp'!R$47:R$47)+SUM('[1]4407Imp'!R$105:R$105))</f>
        <v>4.3581379999999992E-3</v>
      </c>
      <c r="T18" s="14">
        <f>1/$A$1*(SUM('[1]4407Imp'!S$47:S$47)+SUM('[1]4407Imp'!S$105:S$105))</f>
        <v>8.0604395604395591E-4</v>
      </c>
      <c r="U18" s="14">
        <f>1/$A$1*(SUM('[1]4407Imp'!T$47:T$47)+SUM('[1]4407Imp'!T$105:T$105))</f>
        <v>1.3319167142857142E-3</v>
      </c>
      <c r="V18" s="14">
        <f>1/$A$1*(SUM('[1]4407Imp'!U$47:U$47)+SUM('[1]4407Imp'!U$105:U$105))</f>
        <v>2.4402954E-3</v>
      </c>
      <c r="W18" s="14">
        <f>1/$A$1*(SUM('[1]4407Imp'!V$47:V$47)+SUM('[1]4407Imp'!V$105:V$105))</f>
        <v>1.0211973333333331E-3</v>
      </c>
      <c r="X18" s="14">
        <f>1/$A$1*(SUM('[1]4407Imp'!W$47:W$47)+SUM('[1]4407Imp'!W$105:W$105))</f>
        <v>1.0075354799999998E-2</v>
      </c>
      <c r="Y18" s="14">
        <f>1/$A$1*(SUM('[1]4407Imp'!X$47:X$47)+SUM('[1]4407Imp'!X$105:X$105))</f>
        <v>4.6651732440666661E-3</v>
      </c>
      <c r="Z18" s="14">
        <f>1/$A$1*(SUM('[1]4407Imp'!Y$47:Y$47)+SUM('[1]4407Imp'!Y$105:Y$105))</f>
        <v>0</v>
      </c>
      <c r="AA18" s="14">
        <f>1/$A$1*(SUM('[1]4407Imp'!Z$47:Z$47)+SUM('[1]4407Imp'!Z$105:Z$105))</f>
        <v>1.6360181839999998E-2</v>
      </c>
      <c r="AB18" s="14">
        <f>1/$A$1*(SUM('[1]4407Imp'!AA$47:AA$47)+SUM('[1]4407Imp'!AA$105:AA$105))</f>
        <v>0</v>
      </c>
      <c r="AC18" s="62"/>
      <c r="AD18" s="43">
        <f>1/1000*(SUM('[1]4407Imp'!AB$47:AB$47)+SUM('[1]4407Imp'!AB$105:AB$105))</f>
        <v>2.166E-3</v>
      </c>
      <c r="AE18" s="14">
        <f>1/1000*(SUM('[1]4407Imp'!AC$47:AC$47)+SUM('[1]4407Imp'!AC$105:AC$105))</f>
        <v>2.0670000000000003E-3</v>
      </c>
      <c r="AF18" s="14">
        <f>1/1000*(SUM('[1]4407Imp'!AD$47:AD$47)+SUM('[1]4407Imp'!AD$105:AD$105))</f>
        <v>2.81E-3</v>
      </c>
      <c r="AG18" s="14">
        <f>1/1000*(SUM('[1]4407Imp'!AE$47:AE$47)+SUM('[1]4407Imp'!AE$105:AE$105))</f>
        <v>4.7960000000000008E-3</v>
      </c>
      <c r="AH18" s="14">
        <f>1/1000*(SUM('[1]4407Imp'!AF$47:AF$47)+SUM('[1]4407Imp'!AF$105:AF$105))</f>
        <v>4.4540000000000005E-3</v>
      </c>
      <c r="AI18" s="14">
        <f>1/1000*(SUM('[1]4407Imp'!AG$47:AG$47)+SUM('[1]4407Imp'!AG$105:AG$105))</f>
        <v>7.0385870841341413E-3</v>
      </c>
      <c r="AJ18" s="14">
        <f>1/1000*(SUM('[1]4407Imp'!AH$47:AH$47)+SUM('[1]4407Imp'!AH$105:AH$105))</f>
        <v>4.8868066703632845E-3</v>
      </c>
      <c r="AK18" s="14">
        <f>1/1000*(SUM('[1]4407Imp'!AI$47:AI$47)+SUM('[1]4407Imp'!AI$105:AI$105))</f>
        <v>3.7531782365899098E-3</v>
      </c>
      <c r="AL18" s="14">
        <f>1/1000*(SUM('[1]4407Imp'!AJ$47:AJ$47)+SUM('[1]4407Imp'!AJ$105:AJ$105))</f>
        <v>2.8246959634544351E-3</v>
      </c>
      <c r="AM18" s="14">
        <f>1/1000*(SUM('[1]4407Imp'!AK$47:AK$47)+SUM('[1]4407Imp'!AK$105:AK$105))</f>
        <v>2.477605384060908E-3</v>
      </c>
      <c r="AN18" s="14">
        <f>1/1000*(SUM('[1]4407Imp'!AL$47:AL$47)+SUM('[1]4407Imp'!AL$105:AL$105))</f>
        <v>5.2792565838897616E-3</v>
      </c>
      <c r="AO18" s="14">
        <f>1/1000*(SUM('[1]4407Imp'!AM$47:AM$47)+SUM('[1]4407Imp'!AM$105:AM$105))</f>
        <v>2.7888304661805685E-3</v>
      </c>
      <c r="AP18" s="14">
        <f>1/1000*(SUM('[1]4407Imp'!AN$47:AN$47)+SUM('[1]4407Imp'!AN$105:AN$105))</f>
        <v>1.4722096493153681E-3</v>
      </c>
      <c r="AQ18" s="14">
        <f>1/1000*(SUM('[1]4407Imp'!AO$47:AO$47)+SUM('[1]4407Imp'!AO$105:AO$105))</f>
        <v>2.3558749823264394E-3</v>
      </c>
      <c r="AR18" s="14">
        <f>1/1000*(SUM('[1]4407Imp'!AP$47:AP$47)+SUM('[1]4407Imp'!AP$105:AP$105))</f>
        <v>5.2440975677482563E-4</v>
      </c>
      <c r="AS18" s="14">
        <f>1/1000*(SUM('[1]4407Imp'!AQ$47:AQ$47)+SUM('[1]4407Imp'!AQ$105:AQ$105))</f>
        <v>1.0562503536317401E-3</v>
      </c>
      <c r="AT18" s="14">
        <f>1/1000*(SUM('[1]4407Imp'!AR$47:AR$47)+SUM('[1]4407Imp'!AR$105:AR$105))</f>
        <v>2.5746656381388155E-3</v>
      </c>
      <c r="AU18" s="14">
        <f>1/1000*(SUM('[1]4407Imp'!AS$47:AS$47)+SUM('[1]4407Imp'!AS$105:AS$105))</f>
        <v>1.4233924556641437E-3</v>
      </c>
      <c r="AV18" s="14">
        <f>1/1000*(SUM('[1]4407Imp'!AT$47:AT$47)+SUM('[1]4407Imp'!AT$105:AT$105))</f>
        <v>2.502142955975718E-3</v>
      </c>
      <c r="AW18" s="14">
        <f>1/1000*(SUM('[1]4407Imp'!AU$47:AU$47)+SUM('[1]4407Imp'!AU$105:AU$105))</f>
        <v>1.3087750000000001E-3</v>
      </c>
      <c r="AX18" s="14">
        <f>1/1000*(SUM('[1]4407Imp'!AV$47:AV$47)+SUM('[1]4407Imp'!AV$105:AV$105))</f>
        <v>4.2812999999999998E-4</v>
      </c>
      <c r="AY18" s="14">
        <f>1/1000*(SUM('[1]4407Imp'!AW$47:AW$47)+SUM('[1]4407Imp'!AW$105:AW$105))</f>
        <v>5.6386399999999995E-3</v>
      </c>
      <c r="AZ18" s="14">
        <f>1/1000*(SUM('[1]4407Imp'!AX$47:AX$47)+SUM('[1]4407Imp'!AX$105:AX$105))</f>
        <v>7.6059110379999989E-3</v>
      </c>
      <c r="BA18" s="14">
        <f>1/1000*(SUM('[1]4407Imp'!AY$47:AY$47)+SUM('[1]4407Imp'!AY$105:AY$105))</f>
        <v>0</v>
      </c>
      <c r="BB18" s="14">
        <f>1/1000*(SUM('[1]4407Imp'!AZ$47:AZ$47)+SUM('[1]4407Imp'!AZ$105:AZ$105))</f>
        <v>7.3889918900000009E-3</v>
      </c>
      <c r="BC18" s="14">
        <f>1/1000*(SUM('[1]4407Imp'!BA$47:BA$47)+SUM('[1]4407Imp'!BA$105:BA$105))</f>
        <v>0</v>
      </c>
      <c r="BD18" s="231"/>
    </row>
    <row r="19" spans="2:56">
      <c r="B19" s="5" t="s">
        <v>22</v>
      </c>
      <c r="C19" s="77">
        <f>1/$A$1*'[1]4407Imp'!$B$109</f>
        <v>7.3869999999999995E-3</v>
      </c>
      <c r="D19" s="12">
        <f>1/$A$1*'[1]4407Imp'!$C$109</f>
        <v>5.5039999999999993E-3</v>
      </c>
      <c r="E19" s="12">
        <f>1/$A$1*'[1]4407Imp'!$D$109</f>
        <v>7.2232999999999985E-3</v>
      </c>
      <c r="F19" s="12">
        <f>1/$A$1*'[1]4407Imp'!$E$109</f>
        <v>1.6197E-2</v>
      </c>
      <c r="G19" s="12">
        <f>1/$A$1*'[1]4407Imp'!$F$109</f>
        <v>3.9379000000000004E-2</v>
      </c>
      <c r="H19" s="12">
        <f>1/$A$1*'[1]4407Imp'!$G$109</f>
        <v>9.4549999999999999E-3</v>
      </c>
      <c r="I19" s="12">
        <f>1/$A$1*'[1]4407Imp'!$H$109</f>
        <v>7.9271713846192412E-3</v>
      </c>
      <c r="J19" s="67">
        <f>1/$A$1*'[1]4407Imp'!$I$109</f>
        <v>4.3689999999999996E-3</v>
      </c>
      <c r="K19" s="67">
        <f>1/$A$1*'[1]4407Imp'!J$109</f>
        <v>3.154869679326022E-4</v>
      </c>
      <c r="L19" s="67">
        <f>1/$A$1*'[1]4407Imp'!K$109</f>
        <v>4.7999999999999994E-5</v>
      </c>
      <c r="M19" s="12">
        <f>1/$A$1*'[1]4407Imp'!L$109</f>
        <v>1.3474E-4</v>
      </c>
      <c r="N19" s="12">
        <f>1/$A$1*'[1]4407Imp'!M$109</f>
        <v>7.6844759389793215E-4</v>
      </c>
      <c r="O19" s="12">
        <f>1/$A$1*'[1]4407Imp'!N$109</f>
        <v>1.7279999999999997E-3</v>
      </c>
      <c r="P19" s="12">
        <f>1/$A$1*'[1]4407Imp'!O$109</f>
        <v>1.2542625999999999E-3</v>
      </c>
      <c r="Q19" s="12">
        <f>1/$A$1*'[1]4407Imp'!P$109</f>
        <v>4.6272087499999999E-4</v>
      </c>
      <c r="R19" s="12">
        <f>1/$A$1*'[1]4407Imp'!Q$109</f>
        <v>3.4328919999999984E-4</v>
      </c>
      <c r="S19" s="12">
        <f>1/$A$1*'[1]4407Imp'!R$109</f>
        <v>5.6240949999999989E-4</v>
      </c>
      <c r="T19" s="12">
        <f>1/$A$1*'[1]4407Imp'!S$109</f>
        <v>1.874175824175824E-3</v>
      </c>
      <c r="U19" s="12">
        <f>1/$A$1*'[1]4407Imp'!T$109</f>
        <v>6.5299999999999983E-4</v>
      </c>
      <c r="V19" s="12">
        <f>1/$A$1*'[1]4407Imp'!U$109</f>
        <v>9.9999999999999974E-7</v>
      </c>
      <c r="W19" s="12">
        <f>1/$A$1*'[1]4407Imp'!V$109</f>
        <v>3.7363999999999991E-6</v>
      </c>
      <c r="X19" s="12">
        <f>1/$A$1*'[1]4407Imp'!W$109</f>
        <v>1.3739599999999996E-5</v>
      </c>
      <c r="Y19" s="12">
        <f>1/$A$1*'[1]4407Imp'!X$109</f>
        <v>3.4341812999999993E-5</v>
      </c>
      <c r="Z19" s="12" t="e">
        <f>1/$A$1*'[1]4407Imp'!Y$109</f>
        <v>#VALUE!</v>
      </c>
      <c r="AA19" s="12">
        <f>1/$A$1*'[1]4407Imp'!Z$109</f>
        <v>3.6999999999999991E-5</v>
      </c>
      <c r="AB19" s="12">
        <f>1/$A$1*'[1]4407Imp'!AA$109</f>
        <v>0</v>
      </c>
      <c r="AC19" s="4"/>
      <c r="AD19" s="77">
        <f>1/1000*'[1]4407Imp'!AB$109</f>
        <v>1.9060000000000001E-3</v>
      </c>
      <c r="AE19" s="12">
        <f>1/1000*'[1]4407Imp'!AC$109</f>
        <v>1.191E-3</v>
      </c>
      <c r="AF19" s="12">
        <f>1/1000*'[1]4407Imp'!AD$109</f>
        <v>1.9170000000000001E-3</v>
      </c>
      <c r="AG19" s="12">
        <f>1/1000*'[1]4407Imp'!AE$109</f>
        <v>3.3E-3</v>
      </c>
      <c r="AH19" s="12">
        <f>1/1000*'[1]4407Imp'!AF$109</f>
        <v>1.017E-2</v>
      </c>
      <c r="AI19" s="12">
        <f>1/1000*'[1]4407Imp'!AG$109</f>
        <v>3.2400089450216611E-3</v>
      </c>
      <c r="AJ19" s="12">
        <f>1/1000*'[1]4407Imp'!AH$109</f>
        <v>2.3771265142695512E-3</v>
      </c>
      <c r="AK19" s="12">
        <f>1/1000*'[1]4407Imp'!AI$109</f>
        <v>1.3651326091898815E-3</v>
      </c>
      <c r="AL19" s="12">
        <f>1/1000*'[1]4407Imp'!AJ$109</f>
        <v>2.3967679321267767E-4</v>
      </c>
      <c r="AM19" s="12">
        <f>1/1000*'[1]4407Imp'!AK$109</f>
        <v>3.0317262536071314E-5</v>
      </c>
      <c r="AN19" s="12">
        <f>1/1000*'[1]4407Imp'!AL$109</f>
        <v>1.2444101685833014E-4</v>
      </c>
      <c r="AO19" s="12">
        <f>1/1000*'[1]4407Imp'!AM$109</f>
        <v>4.8027343882356936E-4</v>
      </c>
      <c r="AP19" s="12">
        <f>1/1000*'[1]4407Imp'!AN$109</f>
        <v>9.9428035331548142E-4</v>
      </c>
      <c r="AQ19" s="12">
        <f>1/1000*'[1]4407Imp'!AO$109</f>
        <v>8.1234121636210548E-4</v>
      </c>
      <c r="AR19" s="12">
        <f>1/1000*'[1]4407Imp'!AP$109</f>
        <v>2.8667848515600029E-4</v>
      </c>
      <c r="AS19" s="12">
        <f>1/1000*'[1]4407Imp'!AQ$109</f>
        <v>1.0381002106584031E-4</v>
      </c>
      <c r="AT19" s="12">
        <f>1/1000*'[1]4407Imp'!AR$109</f>
        <v>2.1184590775399128E-4</v>
      </c>
      <c r="AU19" s="12">
        <f>1/1000*'[1]4407Imp'!AS$109</f>
        <v>1.2687041675055485E-3</v>
      </c>
      <c r="AV19" s="12">
        <f>1/1000*'[1]4407Imp'!AT$109</f>
        <v>2.2514615619910835E-4</v>
      </c>
      <c r="AW19" s="12">
        <f>1/1000*'[1]4407Imp'!AU$109</f>
        <v>1.3679999999999999E-6</v>
      </c>
      <c r="AX19" s="12">
        <f>1/1000*'[1]4407Imp'!AV$109</f>
        <v>5.8499999999999999E-6</v>
      </c>
      <c r="AY19" s="12">
        <f>1/1000*'[1]4407Imp'!AW$109</f>
        <v>2.1953999999999997E-5</v>
      </c>
      <c r="AZ19" s="12">
        <f>1/1000*'[1]4407Imp'!AX$109</f>
        <v>3.4341812999999999E-5</v>
      </c>
      <c r="BA19" s="12" t="e">
        <f>1/1000*'[1]4407Imp'!AY$109</f>
        <v>#VALUE!</v>
      </c>
      <c r="BB19" s="12">
        <f>1/1000*'[1]4407Imp'!AZ$109</f>
        <v>2.1140899999999999E-5</v>
      </c>
      <c r="BC19" s="12">
        <f>1/1000*'[1]4407Imp'!BA$109</f>
        <v>0</v>
      </c>
      <c r="BD19" s="231"/>
    </row>
    <row r="20" spans="2:56">
      <c r="B20" s="5" t="s">
        <v>105</v>
      </c>
      <c r="C20" s="77">
        <f>1/$A$1*'[1]4407Imp'!$B$125</f>
        <v>0.35514699999999993</v>
      </c>
      <c r="D20" s="12">
        <f>1/$A$1*'[1]4407Imp'!$C$125</f>
        <v>0.32874199999999998</v>
      </c>
      <c r="E20" s="12">
        <f>1/$A$1*'[1]4407Imp'!$D$125</f>
        <v>0.35920940000000001</v>
      </c>
      <c r="F20" s="12">
        <f>1/$A$1*'[1]4407Imp'!$E$125</f>
        <v>0.33037070588235296</v>
      </c>
      <c r="G20" s="12">
        <f>1/$A$1*'[1]4407Imp'!$F$125</f>
        <v>0.27270699999999998</v>
      </c>
      <c r="H20" s="12">
        <f>1/$A$1*'[1]4407Imp'!$G$125</f>
        <v>0.3215759318138684</v>
      </c>
      <c r="I20" s="12">
        <f>1/$A$1*'[1]4407Imp'!$H$125</f>
        <v>0.3696680047513482</v>
      </c>
      <c r="J20" s="67">
        <f>1/$A$1*'[1]4407Imp'!$I$125</f>
        <v>0.28893882076612182</v>
      </c>
      <c r="K20" s="67">
        <f>1/$A$1*'[1]4407Imp'!J$125</f>
        <v>0.26632799290215237</v>
      </c>
      <c r="L20" s="67">
        <f>1/$A$1*'[1]4407Imp'!K$125</f>
        <v>0.23635545055822163</v>
      </c>
      <c r="M20" s="12">
        <f>1/$A$1*'[1]4407Imp'!L$125</f>
        <v>0.2444339119363636</v>
      </c>
      <c r="N20" s="12">
        <f>1/$A$1*'[1]4407Imp'!M$125</f>
        <v>0.23389224568856107</v>
      </c>
      <c r="O20" s="12">
        <f>1/$A$1*'[1]4407Imp'!N$125</f>
        <v>0.30673343226096489</v>
      </c>
      <c r="P20" s="12">
        <f>1/$A$1*'[1]4407Imp'!O$125</f>
        <v>0.27478331462539685</v>
      </c>
      <c r="Q20" s="12">
        <f>1/$A$1*'[1]4407Imp'!P$125</f>
        <v>0.19533732269999995</v>
      </c>
      <c r="R20" s="12">
        <f>1/$A$1*'[1]4407Imp'!Q$125</f>
        <v>0.1737632843333333</v>
      </c>
      <c r="S20" s="12">
        <f>1/$A$1*'[1]4407Imp'!R$125</f>
        <v>9.5878298749999979E-2</v>
      </c>
      <c r="T20" s="12">
        <f>1/$A$1*'[1]4407Imp'!S$125</f>
        <v>2.088024124542124E-2</v>
      </c>
      <c r="U20" s="12">
        <f>1/$A$1*'[1]4407Imp'!T$125</f>
        <v>3.03551312E-2</v>
      </c>
      <c r="V20" s="12">
        <f>1/$A$1*'[1]4407Imp'!U$125</f>
        <v>5.4807143999999995E-3</v>
      </c>
      <c r="W20" s="12">
        <f>1/$A$1*'[1]4407Imp'!V$125</f>
        <v>1.6644999999999997E-2</v>
      </c>
      <c r="X20" s="12">
        <f>1/$A$1*'[1]4407Imp'!W$125</f>
        <v>4.9484021999999985E-3</v>
      </c>
      <c r="Y20" s="12">
        <f>1/$A$1*'[1]4407Imp'!X$125</f>
        <v>4.3454543327999997E-3</v>
      </c>
      <c r="Z20" s="12" t="e">
        <f>1/$A$1*'[1]4407Imp'!Y$125</f>
        <v>#VALUE!</v>
      </c>
      <c r="AA20" s="12">
        <f>1/$A$1*'[1]4407Imp'!Z$125</f>
        <v>1.7056000000000002E-2</v>
      </c>
      <c r="AB20" s="12">
        <f>1/$A$1*'[1]4407Imp'!AA$125</f>
        <v>0</v>
      </c>
      <c r="AC20" s="4"/>
      <c r="AD20" s="77">
        <f>1/1000*'[1]4407Imp'!AB$125</f>
        <v>3.4102000000000007E-2</v>
      </c>
      <c r="AE20" s="12">
        <f>1/1000*'[1]4407Imp'!AC$125</f>
        <v>4.9367000000000001E-2</v>
      </c>
      <c r="AF20" s="12">
        <f>1/1000*'[1]4407Imp'!AD$125</f>
        <v>7.0302000000000003E-2</v>
      </c>
      <c r="AG20" s="12">
        <f>1/1000*'[1]4407Imp'!AE$125</f>
        <v>7.1167000000000008E-2</v>
      </c>
      <c r="AH20" s="12">
        <f>1/1000*'[1]4407Imp'!AF$125</f>
        <v>6.0878999999999989E-2</v>
      </c>
      <c r="AI20" s="12">
        <f>1/1000*'[1]4407Imp'!AG$125</f>
        <v>6.495803075348143E-2</v>
      </c>
      <c r="AJ20" s="12">
        <f>1/1000*'[1]4407Imp'!AH$125</f>
        <v>7.1410016102499974E-2</v>
      </c>
      <c r="AK20" s="12">
        <f>1/1000*'[1]4407Imp'!AI$125</f>
        <v>5.8160025636509391E-2</v>
      </c>
      <c r="AL20" s="12">
        <f>1/1000*'[1]4407Imp'!AJ$125</f>
        <v>5.5303345779791228E-2</v>
      </c>
      <c r="AM20" s="12">
        <f>1/1000*'[1]4407Imp'!AK$125</f>
        <v>4.7989133739937039E-2</v>
      </c>
      <c r="AN20" s="12">
        <f>1/1000*'[1]4407Imp'!AL$125</f>
        <v>4.5570313189844017E-2</v>
      </c>
      <c r="AO20" s="12">
        <f>1/1000*'[1]4407Imp'!AM$125</f>
        <v>4.4246703880083463E-2</v>
      </c>
      <c r="AP20" s="12">
        <f>1/1000*'[1]4407Imp'!AN$125</f>
        <v>5.3805369491914168E-2</v>
      </c>
      <c r="AQ20" s="12">
        <f>1/1000*'[1]4407Imp'!AO$125</f>
        <v>4.6833195798005219E-2</v>
      </c>
      <c r="AR20" s="12">
        <f>1/1000*'[1]4407Imp'!AP$125</f>
        <v>3.5134100994402867E-2</v>
      </c>
      <c r="AS20" s="12">
        <f>1/1000*'[1]4407Imp'!AQ$125</f>
        <v>3.3584492080459764E-2</v>
      </c>
      <c r="AT20" s="12">
        <f>1/1000*'[1]4407Imp'!AR$125</f>
        <v>1.362682503546464E-2</v>
      </c>
      <c r="AU20" s="12">
        <f>1/1000*'[1]4407Imp'!AS$125</f>
        <v>7.3456896560401171E-3</v>
      </c>
      <c r="AV20" s="12">
        <f>1/1000*'[1]4407Imp'!AT$125</f>
        <v>5.8494862965793835E-3</v>
      </c>
      <c r="AW20" s="12">
        <f>1/1000*'[1]4407Imp'!AU$125</f>
        <v>4.4633240000000003E-3</v>
      </c>
      <c r="AX20" s="12">
        <f>1/1000*'[1]4407Imp'!AV$125</f>
        <v>3.9151350000000001E-3</v>
      </c>
      <c r="AY20" s="12">
        <f>1/1000*'[1]4407Imp'!AW$125</f>
        <v>4.2394429999999999E-3</v>
      </c>
      <c r="AZ20" s="12">
        <f>1/1000*'[1]4407Imp'!AX$125</f>
        <v>4.3471901440000002E-3</v>
      </c>
      <c r="BA20" s="12" t="e">
        <f>1/1000*'[1]4407Imp'!AY$125</f>
        <v>#VALUE!</v>
      </c>
      <c r="BB20" s="12">
        <f>1/1000*'[1]4407Imp'!AZ$125</f>
        <v>4.1745875599999999E-3</v>
      </c>
      <c r="BC20" s="12">
        <f>1/1000*'[1]4407Imp'!BA$125</f>
        <v>0</v>
      </c>
      <c r="BD20" s="231"/>
    </row>
    <row r="21" spans="2:56">
      <c r="B21" s="5" t="s">
        <v>106</v>
      </c>
      <c r="C21" s="88">
        <f>1/$A$1*'[1]4407Imp'!$B$138</f>
        <v>0.58207369199999992</v>
      </c>
      <c r="D21" s="20">
        <f>1/$A$1*'[1]4407Imp'!$C$138</f>
        <v>0.66466312242857128</v>
      </c>
      <c r="E21" s="20">
        <f>1/$A$1*'[1]4407Imp'!$D$138</f>
        <v>0.60919774234615376</v>
      </c>
      <c r="F21" s="20">
        <f>1/$A$1*'[1]4407Imp'!$E$138</f>
        <v>0.93353699999999984</v>
      </c>
      <c r="G21" s="20">
        <f>1/$A$1*'[1]4407Imp'!$F$138</f>
        <v>1.1856</v>
      </c>
      <c r="H21" s="20">
        <f>1/$A$1*'[1]4407Imp'!$G$138</f>
        <v>1.288970771800992</v>
      </c>
      <c r="I21" s="20">
        <f>1/$A$1*'[1]4407Imp'!$H$138</f>
        <v>0.85979476066666671</v>
      </c>
      <c r="J21" s="89">
        <f>1/$A$1*'[1]4407Imp'!$I$138</f>
        <v>0.83889126357698585</v>
      </c>
      <c r="K21" s="89">
        <f>1/$A$1*'[1]4407Imp'!J$138</f>
        <v>0.78749824419146586</v>
      </c>
      <c r="L21" s="89">
        <f>1/$A$1*'[1]4407Imp'!K$138</f>
        <v>0.61970722457290828</v>
      </c>
      <c r="M21" s="20">
        <f>1/$A$1*'[1]4407Imp'!L$138</f>
        <v>0.75559336440000013</v>
      </c>
      <c r="N21" s="20">
        <f>1/$A$1*'[1]4407Imp'!M$138</f>
        <v>0.72868398430736903</v>
      </c>
      <c r="O21" s="20">
        <f>1/$A$1*'[1]4407Imp'!N$138</f>
        <v>0.68712879749999989</v>
      </c>
      <c r="P21" s="20">
        <f>1/$A$1*'[1]4407Imp'!O$138</f>
        <v>0.55339109899999983</v>
      </c>
      <c r="Q21" s="20">
        <f>1/$A$1*'[1]4407Imp'!P$138</f>
        <v>0.45516600000000007</v>
      </c>
      <c r="R21" s="20">
        <f>1/$A$1*'[1]4407Imp'!Q$138</f>
        <v>0.41843610128571435</v>
      </c>
      <c r="S21" s="20">
        <f>1/$A$1*'[1]4407Imp'!R$138</f>
        <v>0.3506610833499999</v>
      </c>
      <c r="T21" s="20">
        <f>1/$A$1*'[1]4407Imp'!S$138</f>
        <v>0.25206920013800149</v>
      </c>
      <c r="U21" s="20">
        <f>1/$A$1*'[1]4407Imp'!T$138</f>
        <v>0.31196967279999999</v>
      </c>
      <c r="V21" s="20">
        <f>1/$A$1*'[1]4407Imp'!U$138</f>
        <v>0.10784332559999997</v>
      </c>
      <c r="W21" s="20">
        <f>1/$A$1*'[1]4407Imp'!V$138</f>
        <v>0.23784199999999994</v>
      </c>
      <c r="X21" s="20">
        <f>1/$A$1*'[1]4407Imp'!W$138</f>
        <v>5.3573941399999991E-2</v>
      </c>
      <c r="Y21" s="20">
        <f>1/$A$1*'[1]4407Imp'!X$138</f>
        <v>4.2142520815066663E-2</v>
      </c>
      <c r="Z21" s="20" t="e">
        <f>1/$A$1*'[1]4407Imp'!Y$138</f>
        <v>#VALUE!</v>
      </c>
      <c r="AA21" s="20">
        <f>1/$A$1*'[1]4407Imp'!Z$138</f>
        <v>7.3873781149999984E-2</v>
      </c>
      <c r="AB21" s="20">
        <f>1/$A$1*'[1]4407Imp'!AA$138</f>
        <v>0</v>
      </c>
      <c r="AC21" s="4"/>
      <c r="AD21" s="77">
        <f>1/1000*'[1]4407Imp'!AB$138</f>
        <v>0.11861699999999999</v>
      </c>
      <c r="AE21" s="12">
        <f>1/1000*'[1]4407Imp'!AC$138</f>
        <v>0.11769300000000001</v>
      </c>
      <c r="AF21" s="12">
        <f>1/1000*'[1]4407Imp'!AD$138</f>
        <v>0.133772</v>
      </c>
      <c r="AG21" s="12">
        <f>1/1000*'[1]4407Imp'!AE$138</f>
        <v>0.15082000000000001</v>
      </c>
      <c r="AH21" s="12">
        <f>1/1000*'[1]4407Imp'!AF$138</f>
        <v>0.26406000000000002</v>
      </c>
      <c r="AI21" s="12">
        <f>1/1000*'[1]4407Imp'!AG$138</f>
        <v>0.30629205592626324</v>
      </c>
      <c r="AJ21" s="12">
        <f>1/1000*'[1]4407Imp'!AH$138</f>
        <v>0.20765458994272296</v>
      </c>
      <c r="AK21" s="12">
        <f>1/1000*'[1]4407Imp'!AI$138</f>
        <v>0.2266615963692992</v>
      </c>
      <c r="AL21" s="12">
        <f>1/1000*'[1]4407Imp'!AJ$138</f>
        <v>0.21340612273707471</v>
      </c>
      <c r="AM21" s="12">
        <f>1/1000*'[1]4407Imp'!AK$138</f>
        <v>0.15754089796156112</v>
      </c>
      <c r="AN21" s="12">
        <f>1/1000*'[1]4407Imp'!AL$138</f>
        <v>0.1973134187684856</v>
      </c>
      <c r="AO21" s="12">
        <f>1/1000*'[1]4407Imp'!AM$138</f>
        <v>0.20782292173050038</v>
      </c>
      <c r="AP21" s="12">
        <f>1/1000*'[1]4407Imp'!AN$138</f>
        <v>0.20875418822657002</v>
      </c>
      <c r="AQ21" s="12">
        <f>1/1000*'[1]4407Imp'!AO$138</f>
        <v>0.15961705558229852</v>
      </c>
      <c r="AR21" s="12">
        <f>1/1000*'[1]4407Imp'!AP$138</f>
        <v>0.1283777254308151</v>
      </c>
      <c r="AS21" s="12">
        <f>1/1000*'[1]4407Imp'!AQ$138</f>
        <v>0.11010342143016323</v>
      </c>
      <c r="AT21" s="12">
        <f>1/1000*'[1]4407Imp'!AR$138</f>
        <v>9.2457906986380969E-2</v>
      </c>
      <c r="AU21" s="12">
        <f>1/1000*'[1]4407Imp'!AS$138</f>
        <v>0.12811928139956333</v>
      </c>
      <c r="AV21" s="12">
        <f>1/1000*'[1]4407Imp'!AT$138</f>
        <v>9.8196298626989864E-2</v>
      </c>
      <c r="AW21" s="12">
        <f>1/1000*'[1]4407Imp'!AU$138</f>
        <v>8.4894921999999998E-2</v>
      </c>
      <c r="AX21" s="12">
        <f>1/1000*'[1]4407Imp'!AV$138</f>
        <v>5.9632909999999997E-2</v>
      </c>
      <c r="AY21" s="12">
        <f>1/1000*'[1]4407Imp'!AW$138</f>
        <v>4.4273164999999996E-2</v>
      </c>
      <c r="AZ21" s="12">
        <f>1/1000*'[1]4407Imp'!AX$138</f>
        <v>4.2167453309999998E-2</v>
      </c>
      <c r="BA21" s="12" t="e">
        <f>1/1000*'[1]4407Imp'!AY$138</f>
        <v>#VALUE!</v>
      </c>
      <c r="BB21" s="12">
        <f>1/1000*'[1]4407Imp'!AZ$138</f>
        <v>2.1370421920000004E-2</v>
      </c>
      <c r="BC21" s="12">
        <f>1/1000*'[1]4407Imp'!BA$138</f>
        <v>0</v>
      </c>
      <c r="BD21" s="231"/>
    </row>
    <row r="22" spans="2:56">
      <c r="B22" s="8" t="s">
        <v>20</v>
      </c>
      <c r="C22" s="78">
        <f t="shared" ref="C22:M22" si="5">SUM(C15:C15)-SUM(C16:C21)</f>
        <v>0</v>
      </c>
      <c r="D22" s="68">
        <f t="shared" si="5"/>
        <v>3.8043000000009819E-4</v>
      </c>
      <c r="E22" s="68">
        <f t="shared" si="5"/>
        <v>2.7682999999998348E-3</v>
      </c>
      <c r="F22" s="68">
        <f t="shared" si="5"/>
        <v>2.8240999999999961E-3</v>
      </c>
      <c r="G22" s="68">
        <f t="shared" si="5"/>
        <v>5.2484300000001927E-3</v>
      </c>
      <c r="H22" s="68">
        <f t="shared" si="5"/>
        <v>1.3368198290424349E-3</v>
      </c>
      <c r="I22" s="68">
        <f t="shared" si="5"/>
        <v>3.5315109320381843E-3</v>
      </c>
      <c r="J22" s="69">
        <f t="shared" si="5"/>
        <v>1.6064252771537113E-3</v>
      </c>
      <c r="K22" s="69">
        <f t="shared" si="5"/>
        <v>2.1751703857737503E-3</v>
      </c>
      <c r="L22" s="69">
        <f t="shared" si="5"/>
        <v>2.8901987593166201E-3</v>
      </c>
      <c r="M22" s="68">
        <f t="shared" si="5"/>
        <v>1.5451730000002328E-3</v>
      </c>
      <c r="N22" s="68">
        <f>SUM(N15:N15)-SUM(N16:N21)</f>
        <v>2.1428515001045145E-3</v>
      </c>
      <c r="O22" s="68">
        <f t="shared" ref="O22:AB22" si="6">SUM(O15:O15)-SUM(O16:O21)</f>
        <v>1.5787475642856652E-3</v>
      </c>
      <c r="P22" s="68">
        <f>SUM(P15:P15)-SUM(P16:P21)</f>
        <v>2.1562816538961416E-3</v>
      </c>
      <c r="Q22" s="68">
        <f t="shared" si="6"/>
        <v>2.8023623499999761E-3</v>
      </c>
      <c r="R22" s="68">
        <f t="shared" si="6"/>
        <v>2.5741813500000932E-3</v>
      </c>
      <c r="S22" s="68">
        <f t="shared" si="6"/>
        <v>1.6537601250000145E-3</v>
      </c>
      <c r="T22" s="68">
        <f t="shared" si="6"/>
        <v>4.8931721611727985E-4</v>
      </c>
      <c r="U22" s="68">
        <f t="shared" si="6"/>
        <v>8.2750900000005956E-4</v>
      </c>
      <c r="V22" s="68">
        <f t="shared" si="6"/>
        <v>1.5524222000000143E-3</v>
      </c>
      <c r="W22" s="68">
        <f t="shared" si="6"/>
        <v>2.7875440000000307E-3</v>
      </c>
      <c r="X22" s="68">
        <f t="shared" si="6"/>
        <v>1.448304200000014E-3</v>
      </c>
      <c r="Y22" s="68">
        <f t="shared" si="6"/>
        <v>1.2625296404666642E-3</v>
      </c>
      <c r="Z22" s="68" t="e">
        <f t="shared" si="6"/>
        <v>#VALUE!</v>
      </c>
      <c r="AA22" s="68">
        <f t="shared" si="6"/>
        <v>8.1468023999999861E-3</v>
      </c>
      <c r="AB22" s="68">
        <f t="shared" si="6"/>
        <v>0</v>
      </c>
      <c r="AC22" s="4"/>
      <c r="AD22" s="79">
        <f t="shared" ref="AD22:BC22" si="7">SUM(AD15:AD15)-SUM(AD16:AD21)</f>
        <v>0</v>
      </c>
      <c r="AE22" s="79">
        <f t="shared" si="7"/>
        <v>3.6999999999981492E-5</v>
      </c>
      <c r="AF22" s="79">
        <f t="shared" si="7"/>
        <v>8.5900000000002641E-4</v>
      </c>
      <c r="AG22" s="79">
        <f t="shared" si="7"/>
        <v>4.7600000000003195E-4</v>
      </c>
      <c r="AH22" s="79">
        <f t="shared" si="7"/>
        <v>1.4520000000000088E-3</v>
      </c>
      <c r="AI22" s="79">
        <f t="shared" si="7"/>
        <v>4.1870669895160972E-4</v>
      </c>
      <c r="AJ22" s="79">
        <f t="shared" si="7"/>
        <v>1.1412149524281934E-3</v>
      </c>
      <c r="AK22" s="79">
        <f t="shared" si="7"/>
        <v>1.1300223853902835E-3</v>
      </c>
      <c r="AL22" s="79">
        <f t="shared" si="7"/>
        <v>1.6041812514377973E-3</v>
      </c>
      <c r="AM22" s="79">
        <f t="shared" si="7"/>
        <v>1.2123795733816334E-3</v>
      </c>
      <c r="AN22" s="79">
        <f t="shared" si="7"/>
        <v>5.9745177067632715E-4</v>
      </c>
      <c r="AO22" s="79">
        <f t="shared" si="7"/>
        <v>9.2792400943064735E-4</v>
      </c>
      <c r="AP22" s="79">
        <f t="shared" si="7"/>
        <v>7.7940489827388326E-4</v>
      </c>
      <c r="AQ22" s="79">
        <f t="shared" si="7"/>
        <v>1.1476860742901662E-3</v>
      </c>
      <c r="AR22" s="79">
        <f t="shared" si="7"/>
        <v>6.8629880254561515E-4</v>
      </c>
      <c r="AS22" s="79">
        <f t="shared" si="7"/>
        <v>1.0496473067348189E-3</v>
      </c>
      <c r="AT22" s="79">
        <f t="shared" si="7"/>
        <v>1.0099119862152506E-3</v>
      </c>
      <c r="AU22" s="79">
        <f t="shared" si="7"/>
        <v>5.9119929200793231E-4</v>
      </c>
      <c r="AV22" s="79">
        <f t="shared" si="7"/>
        <v>2.858392762172951E-4</v>
      </c>
      <c r="AW22" s="79">
        <f t="shared" si="7"/>
        <v>1.2665350000000131E-3</v>
      </c>
      <c r="AX22" s="79">
        <f t="shared" si="7"/>
        <v>1.6815760000000041E-3</v>
      </c>
      <c r="AY22" s="79">
        <f t="shared" si="7"/>
        <v>8.8849900000000093E-4</v>
      </c>
      <c r="AZ22" s="79">
        <f t="shared" si="7"/>
        <v>1.254075658000009E-3</v>
      </c>
      <c r="BA22" s="79" t="e">
        <f t="shared" si="7"/>
        <v>#VALUE!</v>
      </c>
      <c r="BB22" s="79">
        <f t="shared" si="7"/>
        <v>2.5585327500000088E-3</v>
      </c>
      <c r="BC22" s="79">
        <f t="shared" si="7"/>
        <v>0</v>
      </c>
      <c r="BD22" s="231"/>
    </row>
    <row r="23" spans="2:56" ht="17.149999999999999" customHeight="1">
      <c r="B23" s="21" t="s">
        <v>216</v>
      </c>
      <c r="C23" s="56">
        <f>1/$A$1*'[1]4407Imp'!B$264</f>
        <v>7.4232799999999991E-3</v>
      </c>
      <c r="D23" s="58">
        <f>1/$A$1*'[1]4407Imp'!C$264</f>
        <v>1.0225198999999997E-2</v>
      </c>
      <c r="E23" s="58">
        <f>1/$A$1*'[1]4407Imp'!D$264</f>
        <v>2.4562762761764705E-2</v>
      </c>
      <c r="F23" s="58">
        <f>1/$A$1*'[1]4407Imp'!E$264</f>
        <v>2.7731599999999999E-2</v>
      </c>
      <c r="G23" s="58">
        <f>1/$A$1*'[1]4407Imp'!F$264</f>
        <v>1.8853600000000002E-2</v>
      </c>
      <c r="H23" s="58">
        <f>1/$A$1*'[1]4407Imp'!G$264</f>
        <v>3.6013266438600845E-2</v>
      </c>
      <c r="I23" s="58">
        <f>1/$A$1*'[1]4407Imp'!H$264</f>
        <v>2.5737169083947891E-2</v>
      </c>
      <c r="J23" s="61">
        <f>1/$A$1*'[1]4407Imp'!I$264</f>
        <v>1.883602530952053E-2</v>
      </c>
      <c r="K23" s="61">
        <f>1/$A$1*'[1]4407Imp'!J$264</f>
        <v>2.2777365952169795E-2</v>
      </c>
      <c r="L23" s="61">
        <f>1/$A$1*'[1]4407Imp'!K$264</f>
        <v>6.2865720773648453E-3</v>
      </c>
      <c r="M23" s="58">
        <f>1/$A$1*'[1]4407Imp'!L$264</f>
        <v>1.4596876000000002E-2</v>
      </c>
      <c r="N23" s="58">
        <f>1/$A$1*'[1]4407Imp'!M$264</f>
        <v>1.4922034906158312E-2</v>
      </c>
      <c r="O23" s="58">
        <f>1/$A$1*'[1]4407Imp'!N$264</f>
        <v>2.1346536254144139E-2</v>
      </c>
      <c r="P23" s="58">
        <f>1/$A$1*'[1]4407Imp'!O$264</f>
        <v>2.7222811340476188E-2</v>
      </c>
      <c r="Q23" s="58">
        <f>1/$A$1*'[1]4407Imp'!P$264</f>
        <v>3.2032933028333328E-2</v>
      </c>
      <c r="R23" s="58">
        <f>1/$A$1*'[1]4407Imp'!Q$264</f>
        <v>4.0616458716666665E-2</v>
      </c>
      <c r="S23" s="58">
        <f>1/$A$1*'[1]4407Imp'!R$264</f>
        <v>4.2161327866666667E-2</v>
      </c>
      <c r="T23" s="58">
        <f>1/$A$1*'[1]4407Imp'!S$264</f>
        <v>2.7160496062271056E-2</v>
      </c>
      <c r="U23" s="58">
        <f>1/$A$1*'[1]4407Imp'!T$264</f>
        <v>6.6462027959523787E-2</v>
      </c>
      <c r="V23" s="58">
        <f>1/$A$1*'[1]4407Imp'!U$264</f>
        <v>3.6483385599999994E-2</v>
      </c>
      <c r="W23" s="58">
        <f>1/$A$1*'[1]4407Imp'!V$264</f>
        <v>3.8364514399999994E-2</v>
      </c>
      <c r="X23" s="58">
        <f>1/$A$1*'[1]4407Imp'!W$264</f>
        <v>3.2814193999999998E-2</v>
      </c>
      <c r="Y23" s="58">
        <f>1/$A$1*'[1]4407Imp'!X$264</f>
        <v>2.1605938952133329E-2</v>
      </c>
      <c r="Z23" s="58">
        <f>1/$A$1*'[1]4407Imp'!Y$264</f>
        <v>8.8231615384615366E-5</v>
      </c>
      <c r="AA23" s="58">
        <f>1/$A$1*'[1]4407Imp'!Z$264</f>
        <v>4.7086718539999989E-2</v>
      </c>
      <c r="AB23" s="58">
        <f>1/$A$1*'[1]4407Imp'!AA$264</f>
        <v>0</v>
      </c>
      <c r="AC23" s="15"/>
      <c r="AD23" s="56">
        <f>1/1000*'[1]4407Imp'!AB$264</f>
        <v>3.3025099999999998E-3</v>
      </c>
      <c r="AE23" s="56">
        <f>1/1000*'[1]4407Imp'!AC$264</f>
        <v>2.8059999999999999E-3</v>
      </c>
      <c r="AF23" s="56">
        <f>1/1000*'[1]4407Imp'!AD$264</f>
        <v>7.3049999999999999E-3</v>
      </c>
      <c r="AG23" s="56">
        <f>1/1000*'[1]4407Imp'!AE$264</f>
        <v>7.9819999999999995E-3</v>
      </c>
      <c r="AH23" s="56">
        <f>1/1000*'[1]4407Imp'!AF$264</f>
        <v>7.7499999999999991E-3</v>
      </c>
      <c r="AI23" s="56">
        <f>1/1000*'[1]4407Imp'!AG$264</f>
        <v>1.2317953702058725E-2</v>
      </c>
      <c r="AJ23" s="56">
        <f>1/1000*'[1]4407Imp'!AH$264</f>
        <v>9.3861723053276815E-3</v>
      </c>
      <c r="AK23" s="56">
        <f>1/1000*'[1]4407Imp'!AI$264</f>
        <v>9.1122671783622905E-3</v>
      </c>
      <c r="AL23" s="56">
        <f>1/1000*'[1]4407Imp'!AJ$264</f>
        <v>7.6150628600898471E-3</v>
      </c>
      <c r="AM23" s="56">
        <f>1/1000*'[1]4407Imp'!AK$264</f>
        <v>3.2341204423938985E-3</v>
      </c>
      <c r="AN23" s="56">
        <f>1/1000*'[1]4407Imp'!AL$264</f>
        <v>6.5465269633466607E-3</v>
      </c>
      <c r="AO23" s="56">
        <f>1/1000*'[1]4407Imp'!AM$264</f>
        <v>5.6006392371650343E-3</v>
      </c>
      <c r="AP23" s="56">
        <f>1/1000*'[1]4407Imp'!AN$264</f>
        <v>8.19384879649937E-3</v>
      </c>
      <c r="AQ23" s="56">
        <f>1/1000*'[1]4407Imp'!AO$264</f>
        <v>8.7570767068525044E-3</v>
      </c>
      <c r="AR23" s="56">
        <f>1/1000*'[1]4407Imp'!AP$264</f>
        <v>1.1284182805817897E-2</v>
      </c>
      <c r="AS23" s="56">
        <f>1/1000*'[1]4407Imp'!AQ$264</f>
        <v>1.2757152901661108E-2</v>
      </c>
      <c r="AT23" s="56">
        <f>1/1000*'[1]4407Imp'!AR$264</f>
        <v>1.3449416228373081E-2</v>
      </c>
      <c r="AU23" s="56">
        <f>1/1000*'[1]4407Imp'!AS$264</f>
        <v>1.6636451156731277E-2</v>
      </c>
      <c r="AV23" s="56">
        <f>1/1000*'[1]4407Imp'!AT$264</f>
        <v>2.0833642456967835E-2</v>
      </c>
      <c r="AW23" s="56">
        <f>1/1000*'[1]4407Imp'!AU$264</f>
        <v>1.5621814000000001E-2</v>
      </c>
      <c r="AX23" s="56">
        <f>1/1000*'[1]4407Imp'!AV$264</f>
        <v>1.2748211000000001E-2</v>
      </c>
      <c r="AY23" s="56">
        <f>1/1000*'[1]4407Imp'!AW$264</f>
        <v>2.0081627000000001E-2</v>
      </c>
      <c r="AZ23" s="56">
        <f>1/1000*'[1]4407Imp'!AX$264</f>
        <v>2.5437512717000003E-2</v>
      </c>
      <c r="BA23" s="56">
        <f>1/1000*'[1]4407Imp'!AY$264</f>
        <v>8.4236899999999993E-4</v>
      </c>
      <c r="BB23" s="56">
        <f>1/1000*'[1]4407Imp'!AZ$264</f>
        <v>1.9678250929999998E-2</v>
      </c>
      <c r="BC23" s="56">
        <f>1/1000*'[1]4407Imp'!BA$264</f>
        <v>0</v>
      </c>
      <c r="BD23" s="231"/>
    </row>
    <row r="24" spans="2:56">
      <c r="B24" s="5" t="s">
        <v>59</v>
      </c>
      <c r="C24" s="77">
        <f>1/$A$1*'[1]4407Imp'!$B$84</f>
        <v>7.8891999999999992E-4</v>
      </c>
      <c r="D24" s="12">
        <f>1/$A$1*'[1]4407Imp'!$C$84</f>
        <v>1.3202599999999997E-3</v>
      </c>
      <c r="E24" s="12">
        <f>1/$A$1*'[1]4407Imp'!$D$84</f>
        <v>4.9258899999999996E-3</v>
      </c>
      <c r="F24" s="12">
        <f>1/$A$1*'[1]4407Imp'!$E$84</f>
        <v>4.5113333333333325E-3</v>
      </c>
      <c r="G24" s="12">
        <f>1/$A$1*'[1]4407Imp'!$F$84</f>
        <v>9.4999999999999989E-4</v>
      </c>
      <c r="H24" s="12">
        <f>1/$A$1*'[1]4407Imp'!$G$84</f>
        <v>2.8145412148084825E-3</v>
      </c>
      <c r="I24" s="12">
        <f>1/$A$1*'[1]4407Imp'!$H$84</f>
        <v>3.3760000000000001E-3</v>
      </c>
      <c r="J24" s="67">
        <f>1/$A$1*'[1]4407Imp'!$I$84</f>
        <v>2.7431679093080034E-3</v>
      </c>
      <c r="K24" s="67">
        <f>1/$A$1*'[1]4407Imp'!J$84</f>
        <v>1.6603493595172423E-3</v>
      </c>
      <c r="L24" s="67">
        <f>1/$A$1*'[1]4407Imp'!K$84</f>
        <v>9.447484493229877E-4</v>
      </c>
      <c r="M24" s="12">
        <f>1/$A$1*'[1]4407Imp'!L$84</f>
        <v>1.3358020000000001E-3</v>
      </c>
      <c r="N24" s="12">
        <f>1/$A$1*'[1]4407Imp'!M$84</f>
        <v>1.1619999999999998E-3</v>
      </c>
      <c r="O24" s="12">
        <f>1/$A$1*'[1]4407Imp'!N$84</f>
        <v>2.981999999999999E-3</v>
      </c>
      <c r="P24" s="12">
        <f>1/$A$1*'[1]4407Imp'!O$84</f>
        <v>3.1431445999999994E-3</v>
      </c>
      <c r="Q24" s="12">
        <f>1/$A$1*'[1]4407Imp'!P$84</f>
        <v>1.1620000000000003E-3</v>
      </c>
      <c r="R24" s="12">
        <f>1/$A$1*'[1]4407Imp'!Q$84</f>
        <v>1.5083E-3</v>
      </c>
      <c r="S24" s="12">
        <f>1/$A$1*'[1]4407Imp'!R$84</f>
        <v>3.7599999999999992E-4</v>
      </c>
      <c r="T24" s="12">
        <f>1/$A$1*'[1]4407Imp'!S$84</f>
        <v>3.2857142857142856E-4</v>
      </c>
      <c r="U24" s="12">
        <f>1/$A$1*'[1]4407Imp'!T$84</f>
        <v>1.6868292999999998E-3</v>
      </c>
      <c r="V24" s="12">
        <f>1/$A$1*'[1]4407Imp'!U$84</f>
        <v>8.7302019999999981E-4</v>
      </c>
      <c r="W24" s="12">
        <f>1/$A$1*'[1]4407Imp'!V$84</f>
        <v>1.1843551999999999E-3</v>
      </c>
      <c r="X24" s="12">
        <f>1/$A$1*'[1]4407Imp'!W$84</f>
        <v>2.0320145999999997E-3</v>
      </c>
      <c r="Y24" s="12">
        <f>1/$A$1*'[1]4407Imp'!X$84</f>
        <v>2.8642154970999994E-3</v>
      </c>
      <c r="Z24" s="12" t="e">
        <f>1/$A$1*'[1]4407Imp'!Y$84</f>
        <v>#VALUE!</v>
      </c>
      <c r="AA24" s="12">
        <f>1/$A$1*'[1]4407Imp'!Z$84</f>
        <v>7.2954847999999973E-3</v>
      </c>
      <c r="AB24" s="12">
        <f>1/$A$1*'[1]4407Imp'!AA$84</f>
        <v>0</v>
      </c>
      <c r="AC24" s="4"/>
      <c r="AD24" s="77">
        <f>1/1000*'[1]4407Imp'!AB$84</f>
        <v>4.2000000000000004E-5</v>
      </c>
      <c r="AE24" s="77">
        <f>1/1000*'[1]4407Imp'!AC$84</f>
        <v>2.4300000000000002E-4</v>
      </c>
      <c r="AF24" s="77">
        <f>1/1000*'[1]4407Imp'!AD$84</f>
        <v>6.1499999999999999E-4</v>
      </c>
      <c r="AG24" s="77">
        <f>1/1000*'[1]4407Imp'!AE$84</f>
        <v>1.2009999999999998E-3</v>
      </c>
      <c r="AH24" s="77">
        <f>1/1000*'[1]4407Imp'!AF$84</f>
        <v>3.6900000000000002E-4</v>
      </c>
      <c r="AI24" s="77">
        <f>1/1000*'[1]4407Imp'!AG$84</f>
        <v>8.1224588373708109E-4</v>
      </c>
      <c r="AJ24" s="77">
        <f>1/1000*'[1]4407Imp'!AH$84</f>
        <v>9.0948615187202292E-4</v>
      </c>
      <c r="AK24" s="77">
        <f>1/1000*'[1]4407Imp'!AI$84</f>
        <v>1.1065026571497074E-3</v>
      </c>
      <c r="AL24" s="77">
        <f>1/1000*'[1]4407Imp'!AJ$84</f>
        <v>5.5376337909955717E-4</v>
      </c>
      <c r="AM24" s="77">
        <f>1/1000*'[1]4407Imp'!AK$84</f>
        <v>2.811675626348503E-4</v>
      </c>
      <c r="AN24" s="77">
        <f>1/1000*'[1]4407Imp'!AL$84</f>
        <v>4.7778607940068607E-4</v>
      </c>
      <c r="AO24" s="77">
        <f>1/1000*'[1]4407Imp'!AM$84</f>
        <v>3.915764949945514E-4</v>
      </c>
      <c r="AP24" s="77">
        <f>1/1000*'[1]4407Imp'!AN$84</f>
        <v>1.237476535293209E-3</v>
      </c>
      <c r="AQ24" s="77">
        <f>1/1000*'[1]4407Imp'!AO$84</f>
        <v>1.069889908130148E-3</v>
      </c>
      <c r="AR24" s="77">
        <f>1/1000*'[1]4407Imp'!AP$84</f>
        <v>4.5269698354049318E-4</v>
      </c>
      <c r="AS24" s="77">
        <f>1/1000*'[1]4407Imp'!AQ$84</f>
        <v>4.8213977177459321E-4</v>
      </c>
      <c r="AT24" s="77">
        <f>1/1000*'[1]4407Imp'!AR$84</f>
        <v>1.1078747557171768E-4</v>
      </c>
      <c r="AU24" s="77">
        <f>1/1000*'[1]4407Imp'!AS$84</f>
        <v>1.5304173382732779E-4</v>
      </c>
      <c r="AV24" s="77">
        <f>1/1000*'[1]4407Imp'!AT$84</f>
        <v>5.5995073987680655E-4</v>
      </c>
      <c r="AW24" s="77">
        <f>1/1000*'[1]4407Imp'!AU$84</f>
        <v>2.5786599999999999E-4</v>
      </c>
      <c r="AX24" s="77">
        <f>1/1000*'[1]4407Imp'!AV$84</f>
        <v>4.3508399999999997E-4</v>
      </c>
      <c r="AY24" s="77">
        <f>1/1000*'[1]4407Imp'!AW$84</f>
        <v>1.012827E-3</v>
      </c>
      <c r="AZ24" s="77">
        <f>1/1000*'[1]4407Imp'!AX$84</f>
        <v>3.6373873280000002E-3</v>
      </c>
      <c r="BA24" s="77" t="e">
        <f>1/1000*'[1]4407Imp'!AY$84</f>
        <v>#VALUE!</v>
      </c>
      <c r="BB24" s="77">
        <f>1/1000*'[1]4407Imp'!AZ$84</f>
        <v>2.1151116199999999E-3</v>
      </c>
      <c r="BC24" s="77">
        <f>1/1000*'[1]4407Imp'!BA$84</f>
        <v>0</v>
      </c>
      <c r="BD24" s="231"/>
    </row>
    <row r="25" spans="2:56">
      <c r="B25" s="5" t="s">
        <v>36</v>
      </c>
      <c r="C25" s="77">
        <f>1/$A$1*'[1]4407Imp'!$B$91</f>
        <v>1.717E-4</v>
      </c>
      <c r="D25" s="12">
        <f>1/$A$1*'[1]4407Imp'!$C$91</f>
        <v>0</v>
      </c>
      <c r="E25" s="12">
        <f>1/$A$1*'[1]4407Imp'!$D$91</f>
        <v>3.3407999999999997E-3</v>
      </c>
      <c r="F25" s="12">
        <f>1/$A$1*'[1]4407Imp'!$E$91</f>
        <v>9.4629333333333329E-3</v>
      </c>
      <c r="G25" s="12">
        <f>1/$A$1*'[1]4407Imp'!$F$91</f>
        <v>2.4999999999999996E-3</v>
      </c>
      <c r="H25" s="12">
        <f>1/$A$1*'[1]4407Imp'!$G$91</f>
        <v>2.8603998092004792E-3</v>
      </c>
      <c r="I25" s="12">
        <f>1/$A$1*'[1]4407Imp'!$H$91</f>
        <v>2.833E-3</v>
      </c>
      <c r="J25" s="67">
        <f>1/$A$1*'[1]4407Imp'!$I$91</f>
        <v>5.2272666743009453E-3</v>
      </c>
      <c r="K25" s="67">
        <f>1/$A$1*'[1]4407Imp'!J$91</f>
        <v>6.7284118055437516E-3</v>
      </c>
      <c r="L25" s="67">
        <f>1/$A$1*'[1]4407Imp'!K$91</f>
        <v>2.8411154257810701E-3</v>
      </c>
      <c r="M25" s="12">
        <f>1/$A$1*'[1]4407Imp'!L$91</f>
        <v>2.7726490000000007E-3</v>
      </c>
      <c r="N25" s="12">
        <f>1/$A$1*'[1]4407Imp'!M$91</f>
        <v>4.6608869344619049E-3</v>
      </c>
      <c r="O25" s="12">
        <f>1/$A$1*'[1]4407Imp'!N$91</f>
        <v>4.5568706933333345E-3</v>
      </c>
      <c r="P25" s="12">
        <f>1/$A$1*'[1]4407Imp'!O$91</f>
        <v>4.3458126333333321E-3</v>
      </c>
      <c r="Q25" s="12">
        <f>1/$A$1*'[1]4407Imp'!P$91</f>
        <v>4.2993900916666657E-3</v>
      </c>
      <c r="R25" s="12">
        <f>1/$A$1*'[1]4407Imp'!Q$91</f>
        <v>5.1114125333333316E-3</v>
      </c>
      <c r="S25" s="12">
        <f>1/$A$1*'[1]4407Imp'!R$91</f>
        <v>4.0746512916666668E-3</v>
      </c>
      <c r="T25" s="12">
        <f>1/$A$1*'[1]4407Imp'!S$91</f>
        <v>2.9890140109890108E-3</v>
      </c>
      <c r="U25" s="12">
        <f>1/$A$1*'[1]4407Imp'!T$91</f>
        <v>6.7572869666666655E-3</v>
      </c>
      <c r="V25" s="12">
        <f>1/$A$1*'[1]4407Imp'!U$91</f>
        <v>4.699651E-3</v>
      </c>
      <c r="W25" s="12">
        <f>1/$A$1*'[1]4407Imp'!V$91</f>
        <v>4.0216467999999997E-3</v>
      </c>
      <c r="X25" s="12">
        <f>1/$A$1*'[1]4407Imp'!W$91</f>
        <v>6.7258114000000001E-3</v>
      </c>
      <c r="Y25" s="12">
        <f>1/$A$1*'[1]4407Imp'!X$91</f>
        <v>2.6740325263999998E-3</v>
      </c>
      <c r="Z25" s="12" t="e">
        <f>1/$A$1*'[1]4407Imp'!Y$91</f>
        <v>#VALUE!</v>
      </c>
      <c r="AA25" s="12">
        <f>1/$A$1*'[1]4407Imp'!Z$91</f>
        <v>5.7894969999999994E-3</v>
      </c>
      <c r="AB25" s="12">
        <f>1/$A$1*'[1]4407Imp'!AA$91</f>
        <v>0</v>
      </c>
      <c r="AC25" s="4"/>
      <c r="AD25" s="77">
        <f>1/1000*'[1]4407Imp'!AB$91</f>
        <v>5.1510000000000007E-5</v>
      </c>
      <c r="AE25" s="77">
        <f>1/1000*'[1]4407Imp'!AC$91</f>
        <v>0</v>
      </c>
      <c r="AF25" s="77">
        <f>1/1000*'[1]4407Imp'!AD$91</f>
        <v>9.2600000000000007E-4</v>
      </c>
      <c r="AG25" s="77">
        <f>1/1000*'[1]4407Imp'!AE$91</f>
        <v>1.3700000000000001E-3</v>
      </c>
      <c r="AH25" s="77">
        <f>1/1000*'[1]4407Imp'!AF$91</f>
        <v>1.25E-3</v>
      </c>
      <c r="AI25" s="77">
        <f>1/1000*'[1]4407Imp'!AG$91</f>
        <v>1.6890756686714285E-3</v>
      </c>
      <c r="AJ25" s="77">
        <f>1/1000*'[1]4407Imp'!AH$91</f>
        <v>1.4775088964057838E-3</v>
      </c>
      <c r="AK25" s="77">
        <f>1/1000*'[1]4407Imp'!AI$91</f>
        <v>2.7821787774085266E-3</v>
      </c>
      <c r="AL25" s="77">
        <f>1/1000*'[1]4407Imp'!AJ$91</f>
        <v>3.2771967509435968E-3</v>
      </c>
      <c r="AM25" s="77">
        <f>1/1000*'[1]4407Imp'!AK$91</f>
        <v>1.5770996454150298E-3</v>
      </c>
      <c r="AN25" s="77">
        <f>1/1000*'[1]4407Imp'!AL$91</f>
        <v>1.5481778714059819E-3</v>
      </c>
      <c r="AO25" s="77">
        <f>1/1000*'[1]4407Imp'!AM$91</f>
        <v>1.8674945322072404E-3</v>
      </c>
      <c r="AP25" s="77">
        <f>1/1000*'[1]4407Imp'!AN$91</f>
        <v>2.4595404835093949E-3</v>
      </c>
      <c r="AQ25" s="77">
        <f>1/1000*'[1]4407Imp'!AO$91</f>
        <v>2.1552013125087704E-3</v>
      </c>
      <c r="AR25" s="77">
        <f>1/1000*'[1]4407Imp'!AP$91</f>
        <v>2.8221604593061276E-3</v>
      </c>
      <c r="AS25" s="77">
        <f>1/1000*'[1]4407Imp'!AQ$91</f>
        <v>2.8929838119315051E-3</v>
      </c>
      <c r="AT25" s="77">
        <f>1/1000*'[1]4407Imp'!AR$91</f>
        <v>2.2029995061722115E-3</v>
      </c>
      <c r="AU25" s="77">
        <f>1/1000*'[1]4407Imp'!AS$91</f>
        <v>2.8989235497378575E-3</v>
      </c>
      <c r="AV25" s="77">
        <f>1/1000*'[1]4407Imp'!AT$91</f>
        <v>3.9690806082878661E-3</v>
      </c>
      <c r="AW25" s="77">
        <f>1/1000*'[1]4407Imp'!AU$91</f>
        <v>3.1590810000000002E-3</v>
      </c>
      <c r="AX25" s="77">
        <f>1/1000*'[1]4407Imp'!AV$91</f>
        <v>1.8023380000000001E-3</v>
      </c>
      <c r="AY25" s="77">
        <f>1/1000*'[1]4407Imp'!AW$91</f>
        <v>4.2143140000000003E-3</v>
      </c>
      <c r="AZ25" s="77">
        <f>1/1000*'[1]4407Imp'!AX$91</f>
        <v>3.1541604949999994E-3</v>
      </c>
      <c r="BA25" s="77" t="e">
        <f>1/1000*'[1]4407Imp'!AY$91</f>
        <v>#VALUE!</v>
      </c>
      <c r="BB25" s="77">
        <f>1/1000*'[1]4407Imp'!AZ$91</f>
        <v>2.9156483500000002E-3</v>
      </c>
      <c r="BC25" s="77">
        <f>1/1000*'[1]4407Imp'!BA$91</f>
        <v>0</v>
      </c>
      <c r="BD25" s="231"/>
    </row>
    <row r="26" spans="2:56">
      <c r="B26" s="5" t="s">
        <v>62</v>
      </c>
      <c r="C26" s="77">
        <f>1/$A$1*'[1]4407Imp'!$B$193</f>
        <v>0</v>
      </c>
      <c r="D26" s="12">
        <f>1/$A$1*'[1]4407Imp'!$C$193</f>
        <v>0</v>
      </c>
      <c r="E26" s="12">
        <f>1/$A$1*'[1]4407Imp'!$D$193</f>
        <v>8.0703999999999997E-4</v>
      </c>
      <c r="F26" s="12">
        <f>1/$A$1*'[1]4407Imp'!$E$193</f>
        <v>2.907333333333333E-3</v>
      </c>
      <c r="G26" s="12">
        <f>1/$A$1*'[1]4407Imp'!$F$193</f>
        <v>4.1189999999999994E-3</v>
      </c>
      <c r="H26" s="12">
        <f>1/$A$1*'[1]4407Imp'!$G$193</f>
        <v>3.9759999999999995E-3</v>
      </c>
      <c r="I26" s="12">
        <f>1/$A$1*'[1]4407Imp'!$H$193</f>
        <v>2.0329999999999997E-3</v>
      </c>
      <c r="J26" s="67">
        <f>1/$A$1*'[1]4407Imp'!$I$193</f>
        <v>1.1689999999999999E-3</v>
      </c>
      <c r="K26" s="67">
        <f>1/$A$1*'[1]4407Imp'!J$193</f>
        <v>7.8300000000000002E-3</v>
      </c>
      <c r="L26" s="67">
        <f>1/$A$1*'[1]4407Imp'!K$193</f>
        <v>5.5685786991755456E-4</v>
      </c>
      <c r="M26" s="12">
        <f>1/$A$1*'[1]4407Imp'!L$193</f>
        <v>2.1799510000000003E-3</v>
      </c>
      <c r="N26" s="12">
        <f>1/$A$1*'[1]4407Imp'!M$193</f>
        <v>1.7138919787124973E-3</v>
      </c>
      <c r="O26" s="12">
        <f>1/$A$1*'[1]4407Imp'!N$193</f>
        <v>9.7699999999999979E-4</v>
      </c>
      <c r="P26" s="12">
        <f>1/$A$1*'[1]4407Imp'!O$193</f>
        <v>1.0059999999999997E-3</v>
      </c>
      <c r="Q26" s="12">
        <f>1/$A$1*'[1]4407Imp'!P$193</f>
        <v>5.0969999999999982E-3</v>
      </c>
      <c r="R26" s="12">
        <f>1/$A$1*'[1]4407Imp'!Q$193</f>
        <v>4.522E-3</v>
      </c>
      <c r="S26" s="12">
        <f>1/$A$1*'[1]4407Imp'!R$193</f>
        <v>4.7790000000000003E-3</v>
      </c>
      <c r="T26" s="12">
        <f>1/$A$1*'[1]4407Imp'!S$193</f>
        <v>1.9263736263736262E-3</v>
      </c>
      <c r="U26" s="12">
        <f>1/$A$1*'[1]4407Imp'!T$193</f>
        <v>2.6406115999999995E-3</v>
      </c>
      <c r="V26" s="12">
        <f>1/$A$1*'[1]4407Imp'!U$193</f>
        <v>2.5584734E-3</v>
      </c>
      <c r="W26" s="12">
        <f>1/$A$1*'[1]4407Imp'!V$193</f>
        <v>3.4209999999999996E-3</v>
      </c>
      <c r="X26" s="12">
        <f>1/$A$1*'[1]4407Imp'!W$193</f>
        <v>2.8040053999999993E-3</v>
      </c>
      <c r="Y26" s="12">
        <f>1/$A$1*'[1]4407Imp'!X$193</f>
        <v>7.2415283763333318E-4</v>
      </c>
      <c r="Z26" s="12" t="e">
        <f>1/$A$1*'[1]4407Imp'!Y$193</f>
        <v>#VALUE!</v>
      </c>
      <c r="AA26" s="12">
        <f>1/$A$1*'[1]4407Imp'!Z$193</f>
        <v>1.6570000000000001E-3</v>
      </c>
      <c r="AB26" s="12">
        <f>1/$A$1*'[1]4407Imp'!AA$193</f>
        <v>0</v>
      </c>
      <c r="AC26" s="4"/>
      <c r="AD26" s="77">
        <f>1/1000*'[1]4407Imp'!AB$193</f>
        <v>0</v>
      </c>
      <c r="AE26" s="77">
        <f>1/1000*'[1]4407Imp'!AC$193</f>
        <v>0</v>
      </c>
      <c r="AF26" s="77">
        <f>1/1000*'[1]4407Imp'!AD$193</f>
        <v>4.2999999999999999E-4</v>
      </c>
      <c r="AG26" s="77">
        <f>1/1000*'[1]4407Imp'!AE$193</f>
        <v>8.34E-4</v>
      </c>
      <c r="AH26" s="77">
        <f>1/1000*'[1]4407Imp'!AF$193</f>
        <v>1.8370000000000001E-3</v>
      </c>
      <c r="AI26" s="77">
        <f>1/1000*'[1]4407Imp'!AG$193</f>
        <v>1.7335593856260959E-3</v>
      </c>
      <c r="AJ26" s="77">
        <f>1/1000*'[1]4407Imp'!AH$193</f>
        <v>1.1262387432615735E-3</v>
      </c>
      <c r="AK26" s="77">
        <f>1/1000*'[1]4407Imp'!AI$193</f>
        <v>7.3453195912125113E-4</v>
      </c>
      <c r="AL26" s="77">
        <f>1/1000*'[1]4407Imp'!AJ$193</f>
        <v>8.5048975000063197E-4</v>
      </c>
      <c r="AM26" s="77">
        <f>1/1000*'[1]4407Imp'!AK$193</f>
        <v>3.7383594923682916E-4</v>
      </c>
      <c r="AN26" s="77">
        <f>1/1000*'[1]4407Imp'!AL$193</f>
        <v>6.9071659198007875E-4</v>
      </c>
      <c r="AO26" s="77">
        <f>1/1000*'[1]4407Imp'!AM$193</f>
        <v>5.4611386125086488E-4</v>
      </c>
      <c r="AP26" s="77">
        <f>1/1000*'[1]4407Imp'!AN$193</f>
        <v>4.2043626569193373E-4</v>
      </c>
      <c r="AQ26" s="77">
        <f>1/1000*'[1]4407Imp'!AO$193</f>
        <v>3.5969946512897662E-4</v>
      </c>
      <c r="AR26" s="77">
        <f>1/1000*'[1]4407Imp'!AP$193</f>
        <v>1.3816734736073518E-3</v>
      </c>
      <c r="AS26" s="77">
        <f>1/1000*'[1]4407Imp'!AQ$193</f>
        <v>1.1275591304395567E-3</v>
      </c>
      <c r="AT26" s="77">
        <f>1/1000*'[1]4407Imp'!AR$193</f>
        <v>1.2469369970785891E-3</v>
      </c>
      <c r="AU26" s="77">
        <f>1/1000*'[1]4407Imp'!AS$193</f>
        <v>8.4824698000733601E-4</v>
      </c>
      <c r="AV26" s="77">
        <f>1/1000*'[1]4407Imp'!AT$193</f>
        <v>8.9905822863653125E-4</v>
      </c>
      <c r="AW26" s="77">
        <f>1/1000*'[1]4407Imp'!AU$193</f>
        <v>8.7549399999999999E-4</v>
      </c>
      <c r="AX26" s="77">
        <f>1/1000*'[1]4407Imp'!AV$193</f>
        <v>8.6045699999999991E-4</v>
      </c>
      <c r="AY26" s="77">
        <f>1/1000*'[1]4407Imp'!AW$193</f>
        <v>1.3236909999999999E-3</v>
      </c>
      <c r="AZ26" s="77">
        <f>1/1000*'[1]4407Imp'!AX$193</f>
        <v>1.2161558469999999E-3</v>
      </c>
      <c r="BA26" s="77" t="e">
        <f>1/1000*'[1]4407Imp'!AY$193</f>
        <v>#VALUE!</v>
      </c>
      <c r="BB26" s="77">
        <f>1/1000*'[1]4407Imp'!AZ$193</f>
        <v>6.4413084000000014E-4</v>
      </c>
      <c r="BC26" s="77">
        <f>1/1000*'[1]4407Imp'!BA$193</f>
        <v>0</v>
      </c>
      <c r="BD26" s="231"/>
    </row>
    <row r="27" spans="2:56">
      <c r="B27" s="5" t="s">
        <v>43</v>
      </c>
      <c r="C27" s="77">
        <f>1/$A$1*'[1]4407Imp'!$B$225</f>
        <v>1.2939999999999998E-3</v>
      </c>
      <c r="D27" s="12">
        <f>1/$A$1*'[1]4407Imp'!$C$225</f>
        <v>9.770899999999999E-4</v>
      </c>
      <c r="E27" s="12">
        <f>1/$A$1*'[1]4407Imp'!$D$225</f>
        <v>4.7418446617647049E-3</v>
      </c>
      <c r="F27" s="12">
        <f>1/$A$1*'[1]4407Imp'!$E$225</f>
        <v>4.3123333333333329E-3</v>
      </c>
      <c r="G27" s="12">
        <f>1/$A$1*'[1]4407Imp'!$F$225</f>
        <v>3.9629999999999995E-3</v>
      </c>
      <c r="H27" s="12">
        <f>1/$A$1*'[1]4407Imp'!$G$225</f>
        <v>1.4884222373740055E-2</v>
      </c>
      <c r="I27" s="12">
        <f>1/$A$1*'[1]4407Imp'!$H$225</f>
        <v>1.0512266612837702E-2</v>
      </c>
      <c r="J27" s="67">
        <f>1/$A$1*'[1]4407Imp'!$I$225</f>
        <v>4.2382946797891972E-3</v>
      </c>
      <c r="K27" s="67">
        <f>1/$A$1*'[1]4407Imp'!J$225</f>
        <v>4.3257926312398479E-3</v>
      </c>
      <c r="L27" s="67">
        <f>1/$A$1*'[1]4407Imp'!K$225</f>
        <v>6.8700000000000011E-4</v>
      </c>
      <c r="M27" s="12">
        <f>1/$A$1*'[1]4407Imp'!L$225</f>
        <v>2.6709999999999998E-3</v>
      </c>
      <c r="N27" s="12">
        <f>1/$A$1*'[1]4407Imp'!M$225</f>
        <v>9.7799999999999992E-4</v>
      </c>
      <c r="O27" s="12">
        <f>1/$A$1*'[1]4407Imp'!N$225</f>
        <v>3.0959999999999998E-3</v>
      </c>
      <c r="P27" s="12">
        <f>1/$A$1*'[1]4407Imp'!O$225</f>
        <v>9.4393536666666656E-4</v>
      </c>
      <c r="Q27" s="12">
        <f>1/$A$1*'[1]4407Imp'!P$225</f>
        <v>2.2820000000000002E-3</v>
      </c>
      <c r="R27" s="12">
        <f>1/$A$1*'[1]4407Imp'!Q$225</f>
        <v>3.5340000000000002E-3</v>
      </c>
      <c r="S27" s="12">
        <f>1/$A$1*'[1]4407Imp'!R$225</f>
        <v>1.3432711249999998E-3</v>
      </c>
      <c r="T27" s="12">
        <f>1/$A$1*'[1]4407Imp'!S$225</f>
        <v>1.6884615384615382E-3</v>
      </c>
      <c r="U27" s="12">
        <f>1/$A$1*'[1]4407Imp'!T$225</f>
        <v>6.1139814999999998E-3</v>
      </c>
      <c r="V27" s="12">
        <f>1/$A$1*'[1]4407Imp'!U$225</f>
        <v>2.9885323999999996E-3</v>
      </c>
      <c r="W27" s="12">
        <f>1/$A$1*'[1]4407Imp'!V$225</f>
        <v>8.1069999999999979E-3</v>
      </c>
      <c r="X27" s="12">
        <f>1/$A$1*'[1]4407Imp'!W$225</f>
        <v>2.2558353999999996E-3</v>
      </c>
      <c r="Y27" s="12">
        <f>1/$A$1*'[1]4407Imp'!X$225</f>
        <v>1.3545730516999995E-3</v>
      </c>
      <c r="Z27" s="12" t="e">
        <f>1/$A$1*'[1]4407Imp'!Y$225</f>
        <v>#VALUE!</v>
      </c>
      <c r="AA27" s="12">
        <f>1/$A$1*'[1]4407Imp'!Z$225</f>
        <v>1.459E-3</v>
      </c>
      <c r="AB27" s="12">
        <f>1/$A$1*'[1]4407Imp'!AA$225</f>
        <v>0</v>
      </c>
      <c r="AC27" s="4"/>
      <c r="AD27" s="77">
        <f>1/1000*'[1]4407Imp'!AB$225</f>
        <v>3.1E-4</v>
      </c>
      <c r="AE27" s="77">
        <f>1/1000*'[1]4407Imp'!AC$225</f>
        <v>1.8900000000000001E-4</v>
      </c>
      <c r="AF27" s="77">
        <f>1/1000*'[1]4407Imp'!AD$225</f>
        <v>2.0119999999999999E-3</v>
      </c>
      <c r="AG27" s="77">
        <f>1/1000*'[1]4407Imp'!AE$225</f>
        <v>1.147E-3</v>
      </c>
      <c r="AH27" s="77">
        <f>1/1000*'[1]4407Imp'!AF$225</f>
        <v>1.1479999999999999E-3</v>
      </c>
      <c r="AI27" s="77">
        <f>1/1000*'[1]4407Imp'!AG$225</f>
        <v>3.4280574021917794E-3</v>
      </c>
      <c r="AJ27" s="77">
        <f>1/1000*'[1]4407Imp'!AH$225</f>
        <v>2.8006700716309407E-3</v>
      </c>
      <c r="AK27" s="77">
        <f>1/1000*'[1]4407Imp'!AI$225</f>
        <v>1.3245553532119734E-3</v>
      </c>
      <c r="AL27" s="77">
        <f>1/1000*'[1]4407Imp'!AJ$225</f>
        <v>1.4645874087688116E-3</v>
      </c>
      <c r="AM27" s="77">
        <f>1/1000*'[1]4407Imp'!AK$225</f>
        <v>1.9280449286582807E-4</v>
      </c>
      <c r="AN27" s="77">
        <f>1/1000*'[1]4407Imp'!AL$225</f>
        <v>8.1381255680295858E-4</v>
      </c>
      <c r="AO27" s="77">
        <f>1/1000*'[1]4407Imp'!AM$225</f>
        <v>3.356178086638694E-4</v>
      </c>
      <c r="AP27" s="77">
        <f>1/1000*'[1]4407Imp'!AN$225</f>
        <v>1.0144780119298819E-3</v>
      </c>
      <c r="AQ27" s="77">
        <f>1/1000*'[1]4407Imp'!AO$225</f>
        <v>3.381786718442519E-4</v>
      </c>
      <c r="AR27" s="77">
        <f>1/1000*'[1]4407Imp'!AP$225</f>
        <v>6.2904248549873899E-4</v>
      </c>
      <c r="AS27" s="77">
        <f>1/1000*'[1]4407Imp'!AQ$225</f>
        <v>8.4095103641699165E-4</v>
      </c>
      <c r="AT27" s="77">
        <f>1/1000*'[1]4407Imp'!AR$225</f>
        <v>2.9506147392113487E-4</v>
      </c>
      <c r="AU27" s="77">
        <f>1/1000*'[1]4407Imp'!AS$225</f>
        <v>7.347262325767814E-4</v>
      </c>
      <c r="AV27" s="77">
        <f>1/1000*'[1]4407Imp'!AT$225</f>
        <v>1.7308023742458642E-3</v>
      </c>
      <c r="AW27" s="77">
        <f>1/1000*'[1]4407Imp'!AU$225</f>
        <v>1.0680220000000001E-3</v>
      </c>
      <c r="AX27" s="77">
        <f>1/1000*'[1]4407Imp'!AV$225</f>
        <v>1.7578840000000001E-3</v>
      </c>
      <c r="AY27" s="77">
        <f>1/1000*'[1]4407Imp'!AW$225</f>
        <v>1.1217310000000002E-3</v>
      </c>
      <c r="AZ27" s="77">
        <f>1/1000*'[1]4407Imp'!AX$225</f>
        <v>1.590907028E-3</v>
      </c>
      <c r="BA27" s="77" t="e">
        <f>1/1000*'[1]4407Imp'!AY$225</f>
        <v>#VALUE!</v>
      </c>
      <c r="BB27" s="77">
        <f>1/1000*'[1]4407Imp'!AZ$225</f>
        <v>3.6526686999999999E-4</v>
      </c>
      <c r="BC27" s="77">
        <f>1/1000*'[1]4407Imp'!BA$225</f>
        <v>0</v>
      </c>
      <c r="BD27" s="231"/>
    </row>
    <row r="28" spans="2:56">
      <c r="B28" s="5" t="s">
        <v>20</v>
      </c>
      <c r="C28" s="80">
        <f t="shared" ref="C28:M28" si="8">SUM(C23:C23)-SUM(C24:C27)</f>
        <v>5.1686599999999994E-3</v>
      </c>
      <c r="D28" s="10">
        <f t="shared" si="8"/>
        <v>7.9278489999999972E-3</v>
      </c>
      <c r="E28" s="10">
        <f t="shared" si="8"/>
        <v>1.0747188099999999E-2</v>
      </c>
      <c r="F28" s="10">
        <f t="shared" si="8"/>
        <v>6.5376666666666673E-3</v>
      </c>
      <c r="G28" s="10">
        <f t="shared" si="8"/>
        <v>7.3216000000000028E-3</v>
      </c>
      <c r="H28" s="10">
        <f t="shared" si="8"/>
        <v>1.1478103040851829E-2</v>
      </c>
      <c r="I28" s="10">
        <f t="shared" si="8"/>
        <v>6.9829024711101882E-3</v>
      </c>
      <c r="J28" s="73">
        <f t="shared" si="8"/>
        <v>5.4582960461223851E-3</v>
      </c>
      <c r="K28" s="73">
        <f t="shared" si="8"/>
        <v>2.2328121558689538E-3</v>
      </c>
      <c r="L28" s="73">
        <f t="shared" si="8"/>
        <v>1.2568503323432331E-3</v>
      </c>
      <c r="M28" s="10">
        <f t="shared" si="8"/>
        <v>5.637474E-3</v>
      </c>
      <c r="N28" s="10">
        <f>SUM(N23:N23)-SUM(N24:N27)</f>
        <v>6.407255992983911E-3</v>
      </c>
      <c r="O28" s="10">
        <f t="shared" ref="O28:AB28" si="9">SUM(O23:O23)-SUM(O24:O27)</f>
        <v>9.7346655608108058E-3</v>
      </c>
      <c r="P28" s="10">
        <f>SUM(P23:P23)-SUM(P24:P27)</f>
        <v>1.778391874047619E-2</v>
      </c>
      <c r="Q28" s="10">
        <f t="shared" si="9"/>
        <v>1.9192542936666664E-2</v>
      </c>
      <c r="R28" s="10">
        <f t="shared" si="9"/>
        <v>2.5940746183333335E-2</v>
      </c>
      <c r="S28" s="10">
        <f t="shared" si="9"/>
        <v>3.1588405450000002E-2</v>
      </c>
      <c r="T28" s="10">
        <f t="shared" si="9"/>
        <v>2.0228075457875451E-2</v>
      </c>
      <c r="U28" s="10">
        <f t="shared" si="9"/>
        <v>4.9263318592857125E-2</v>
      </c>
      <c r="V28" s="10">
        <f t="shared" si="9"/>
        <v>2.5363708599999996E-2</v>
      </c>
      <c r="W28" s="10">
        <f t="shared" si="9"/>
        <v>2.1630512399999996E-2</v>
      </c>
      <c r="X28" s="10">
        <f t="shared" si="9"/>
        <v>1.8996527199999998E-2</v>
      </c>
      <c r="Y28" s="10">
        <f t="shared" si="9"/>
        <v>1.3988965039299996E-2</v>
      </c>
      <c r="Z28" s="10" t="e">
        <f t="shared" si="9"/>
        <v>#VALUE!</v>
      </c>
      <c r="AA28" s="10">
        <f t="shared" si="9"/>
        <v>3.0885736739999992E-2</v>
      </c>
      <c r="AB28" s="10">
        <f t="shared" si="9"/>
        <v>0</v>
      </c>
      <c r="AC28" s="4"/>
      <c r="AD28" s="77">
        <f t="shared" ref="AD28:BC28" si="10">SUM(AD23:AD23)-SUM(AD24:AD27)</f>
        <v>2.8989999999999997E-3</v>
      </c>
      <c r="AE28" s="77">
        <f t="shared" si="10"/>
        <v>2.3739999999999998E-3</v>
      </c>
      <c r="AF28" s="77">
        <f t="shared" si="10"/>
        <v>3.3219999999999994E-3</v>
      </c>
      <c r="AG28" s="77">
        <f t="shared" si="10"/>
        <v>3.429999999999999E-3</v>
      </c>
      <c r="AH28" s="77">
        <f t="shared" si="10"/>
        <v>3.1459999999999995E-3</v>
      </c>
      <c r="AI28" s="77">
        <f t="shared" si="10"/>
        <v>4.6550153618323403E-3</v>
      </c>
      <c r="AJ28" s="77">
        <f t="shared" si="10"/>
        <v>3.0722684421573606E-3</v>
      </c>
      <c r="AK28" s="77">
        <f t="shared" si="10"/>
        <v>3.1644984314708321E-3</v>
      </c>
      <c r="AL28" s="77">
        <f t="shared" si="10"/>
        <v>1.46902557127725E-3</v>
      </c>
      <c r="AM28" s="77">
        <f t="shared" si="10"/>
        <v>8.0921279224136118E-4</v>
      </c>
      <c r="AN28" s="77">
        <f t="shared" si="10"/>
        <v>3.0160338637569557E-3</v>
      </c>
      <c r="AO28" s="77">
        <f t="shared" si="10"/>
        <v>2.4598365400485085E-3</v>
      </c>
      <c r="AP28" s="77">
        <f t="shared" si="10"/>
        <v>3.061917500074951E-3</v>
      </c>
      <c r="AQ28" s="77">
        <f t="shared" si="10"/>
        <v>4.8341073492403569E-3</v>
      </c>
      <c r="AR28" s="77">
        <f t="shared" si="10"/>
        <v>5.9986094038651855E-3</v>
      </c>
      <c r="AS28" s="77">
        <f t="shared" si="10"/>
        <v>7.4135191510984614E-3</v>
      </c>
      <c r="AT28" s="77">
        <f t="shared" si="10"/>
        <v>9.5936307756294276E-3</v>
      </c>
      <c r="AU28" s="77">
        <f t="shared" si="10"/>
        <v>1.2001512660581973E-2</v>
      </c>
      <c r="AV28" s="77">
        <f t="shared" si="10"/>
        <v>1.3674750505920766E-2</v>
      </c>
      <c r="AW28" s="77">
        <f t="shared" si="10"/>
        <v>1.0261351000000002E-2</v>
      </c>
      <c r="AX28" s="77">
        <f t="shared" si="10"/>
        <v>7.8924479999999998E-3</v>
      </c>
      <c r="AY28" s="77">
        <f t="shared" si="10"/>
        <v>1.2409064000000001E-2</v>
      </c>
      <c r="AZ28" s="77">
        <f t="shared" si="10"/>
        <v>1.5838902019000005E-2</v>
      </c>
      <c r="BA28" s="77" t="e">
        <f t="shared" si="10"/>
        <v>#VALUE!</v>
      </c>
      <c r="BB28" s="77">
        <f t="shared" si="10"/>
        <v>1.3638093249999999E-2</v>
      </c>
      <c r="BC28" s="77">
        <f t="shared" si="10"/>
        <v>0</v>
      </c>
      <c r="BD28" s="231"/>
    </row>
    <row r="29" spans="2:56" ht="17.149999999999999" customHeight="1">
      <c r="B29" s="11" t="s">
        <v>122</v>
      </c>
      <c r="C29" s="81">
        <f t="shared" ref="C29:AB29" si="11">C5-SUM(C6,C7,C11,C15,C23)</f>
        <v>0.1423871000000001</v>
      </c>
      <c r="D29" s="81">
        <f t="shared" si="11"/>
        <v>6.6608159999999916E-2</v>
      </c>
      <c r="E29" s="81">
        <f t="shared" si="11"/>
        <v>6.795762602857236E-2</v>
      </c>
      <c r="F29" s="81">
        <f t="shared" si="11"/>
        <v>8.7419333333333515E-2</v>
      </c>
      <c r="G29" s="81">
        <f t="shared" si="11"/>
        <v>9.3066000000000093E-2</v>
      </c>
      <c r="H29" s="81">
        <f t="shared" si="11"/>
        <v>9.7468195973829719E-2</v>
      </c>
      <c r="I29" s="81">
        <f t="shared" si="11"/>
        <v>0.10523837905276179</v>
      </c>
      <c r="J29" s="81">
        <f t="shared" si="11"/>
        <v>0.12286703499645646</v>
      </c>
      <c r="K29" s="179">
        <f t="shared" si="11"/>
        <v>0.12301168556370734</v>
      </c>
      <c r="L29" s="75">
        <f t="shared" si="11"/>
        <v>9.3931996665299278E-2</v>
      </c>
      <c r="M29" s="50">
        <f t="shared" si="11"/>
        <v>0.13278944319999986</v>
      </c>
      <c r="N29" s="50">
        <f t="shared" si="11"/>
        <v>0.18071186904841263</v>
      </c>
      <c r="O29" s="50">
        <f t="shared" si="11"/>
        <v>0.15780394519014096</v>
      </c>
      <c r="P29" s="50">
        <f t="shared" si="11"/>
        <v>0.15026070553131832</v>
      </c>
      <c r="Q29" s="50">
        <f t="shared" si="11"/>
        <v>0.15244910887499985</v>
      </c>
      <c r="R29" s="50">
        <f t="shared" si="11"/>
        <v>0.13138057425833305</v>
      </c>
      <c r="S29" s="50">
        <f t="shared" si="11"/>
        <v>0.16081570101135512</v>
      </c>
      <c r="T29" s="50">
        <f t="shared" si="11"/>
        <v>0.22347633961538471</v>
      </c>
      <c r="U29" s="50">
        <f t="shared" si="11"/>
        <v>0.17607849809999987</v>
      </c>
      <c r="V29" s="50">
        <f t="shared" si="11"/>
        <v>9.329201279999999E-2</v>
      </c>
      <c r="W29" s="50">
        <f t="shared" si="11"/>
        <v>0.16586920579999992</v>
      </c>
      <c r="X29" s="50">
        <f t="shared" si="11"/>
        <v>7.8059063600000062E-2</v>
      </c>
      <c r="Y29" s="50">
        <f t="shared" si="11"/>
        <v>5.1716588300199984E-2</v>
      </c>
      <c r="Z29" s="50">
        <f t="shared" si="11"/>
        <v>0</v>
      </c>
      <c r="AA29" s="50">
        <f t="shared" si="11"/>
        <v>0.18530119633500014</v>
      </c>
      <c r="AB29" s="50">
        <f t="shared" si="11"/>
        <v>0</v>
      </c>
      <c r="AC29" s="4"/>
      <c r="AD29" s="49">
        <f t="shared" ref="AD29:BC29" si="12">AD5-SUM(AD6,AD7,AD11,AD15,AD23)</f>
        <v>8.7160000000000293E-3</v>
      </c>
      <c r="AE29" s="50">
        <f t="shared" si="12"/>
        <v>8.2370000000000221E-3</v>
      </c>
      <c r="AF29" s="50">
        <f t="shared" si="12"/>
        <v>1.1506999999999989E-2</v>
      </c>
      <c r="AG29" s="50">
        <f t="shared" si="12"/>
        <v>1.4527000000000012E-2</v>
      </c>
      <c r="AH29" s="50">
        <f t="shared" si="12"/>
        <v>1.6543000000000085E-2</v>
      </c>
      <c r="AI29" s="50">
        <f t="shared" si="12"/>
        <v>1.835025499523546E-2</v>
      </c>
      <c r="AJ29" s="50">
        <f t="shared" si="12"/>
        <v>1.8848077441565525E-2</v>
      </c>
      <c r="AK29" s="50">
        <f t="shared" si="12"/>
        <v>2.7890780152189487E-2</v>
      </c>
      <c r="AL29" s="50">
        <f t="shared" si="12"/>
        <v>2.8895875771372703E-2</v>
      </c>
      <c r="AM29" s="50">
        <f t="shared" si="12"/>
        <v>1.9688714111316841E-2</v>
      </c>
      <c r="AN29" s="50">
        <f t="shared" si="12"/>
        <v>3.1328713240277306E-2</v>
      </c>
      <c r="AO29" s="50">
        <f t="shared" si="12"/>
        <v>3.7320445358688281E-2</v>
      </c>
      <c r="AP29" s="50">
        <f t="shared" si="12"/>
        <v>3.6195819927369255E-2</v>
      </c>
      <c r="AQ29" s="50">
        <f t="shared" si="12"/>
        <v>3.5396357073271267E-2</v>
      </c>
      <c r="AR29" s="50">
        <f t="shared" si="12"/>
        <v>3.8924688209340308E-2</v>
      </c>
      <c r="AS29" s="50">
        <f t="shared" si="12"/>
        <v>2.9765404743768487E-2</v>
      </c>
      <c r="AT29" s="50">
        <f t="shared" si="12"/>
        <v>3.0862677473663669E-2</v>
      </c>
      <c r="AU29" s="50">
        <f t="shared" si="12"/>
        <v>3.9282418962674037E-2</v>
      </c>
      <c r="AV29" s="50">
        <f t="shared" si="12"/>
        <v>4.1678243371594342E-2</v>
      </c>
      <c r="AW29" s="50">
        <f t="shared" si="12"/>
        <v>3.3558905000000028E-2</v>
      </c>
      <c r="AX29" s="50">
        <f t="shared" si="12"/>
        <v>3.3398769000000023E-2</v>
      </c>
      <c r="AY29" s="50">
        <f t="shared" si="12"/>
        <v>3.8749799999999918E-2</v>
      </c>
      <c r="AZ29" s="50">
        <f t="shared" si="12"/>
        <v>4.0272947779000007E-2</v>
      </c>
      <c r="BA29" s="50">
        <f t="shared" si="12"/>
        <v>0</v>
      </c>
      <c r="BB29" s="50">
        <f t="shared" si="12"/>
        <v>4.1040166789999943E-2</v>
      </c>
      <c r="BC29" s="237">
        <f t="shared" si="12"/>
        <v>0</v>
      </c>
      <c r="BD29" s="231"/>
    </row>
    <row r="30" spans="2:56">
      <c r="B30" s="5" t="s">
        <v>23</v>
      </c>
      <c r="C30" s="77">
        <f>1/$A$1*'[1]4407Imp'!$B$15</f>
        <v>0</v>
      </c>
      <c r="D30" s="12">
        <f>1/$A$1*'[1]4407Imp'!$C$15</f>
        <v>0</v>
      </c>
      <c r="E30" s="12">
        <f>1/$A$1*'[1]4407Imp'!$D$15</f>
        <v>5.4847399999999992E-3</v>
      </c>
      <c r="F30" s="12">
        <f>1/$A$1*'[1]4407Imp'!$E$15</f>
        <v>4.0330000000000001E-3</v>
      </c>
      <c r="G30" s="12">
        <f>1/$A$1*'[1]4407Imp'!$F$15</f>
        <v>1.6124999999999997E-2</v>
      </c>
      <c r="H30" s="12">
        <f>1/$A$1*'[1]4407Imp'!$G$15</f>
        <v>2.9191999999999992E-2</v>
      </c>
      <c r="I30" s="12">
        <f>1/$A$1*'[1]4407Imp'!$H$15</f>
        <v>3.1765596177190415E-2</v>
      </c>
      <c r="J30" s="67">
        <f>1/$A$1*'[1]4407Imp'!$I$15</f>
        <v>3.2437966624947842E-2</v>
      </c>
      <c r="K30" s="67">
        <f>1/$A$1*'[1]4407Imp'!J$15</f>
        <v>3.6817006206937043E-2</v>
      </c>
      <c r="L30" s="67">
        <f>1/$A$1*'[1]4407Imp'!K$15</f>
        <v>1.8242906679351793E-2</v>
      </c>
      <c r="M30" s="12">
        <f>1/$A$1*'[1]4407Imp'!L$15</f>
        <v>2.4120692900000001E-2</v>
      </c>
      <c r="N30" s="12">
        <f>1/$A$1*'[1]4407Imp'!M$15</f>
        <v>2.6803579758728519E-2</v>
      </c>
      <c r="O30" s="12">
        <f>1/$A$1*'[1]4407Imp'!N$15</f>
        <v>2.8104098499999997E-2</v>
      </c>
      <c r="P30" s="12">
        <f>1/$A$1*'[1]4407Imp'!O$15</f>
        <v>2.1465999999999996E-2</v>
      </c>
      <c r="Q30" s="12">
        <f>1/$A$1*'[1]4407Imp'!P$15</f>
        <v>2.7108999999999994E-2</v>
      </c>
      <c r="R30" s="12">
        <f>1/$A$1*'[1]4407Imp'!Q$15</f>
        <v>2.3810999999999999E-2</v>
      </c>
      <c r="S30" s="12">
        <f>1/$A$1*'[1]4407Imp'!R$15</f>
        <v>3.4634839841269832E-2</v>
      </c>
      <c r="T30" s="12">
        <f>1/$A$1*'[1]4407Imp'!S$15</f>
        <v>1.7322108040293036E-2</v>
      </c>
      <c r="U30" s="12">
        <f>1/$A$1*'[1]4407Imp'!T$15</f>
        <v>1.8897999999999998E-2</v>
      </c>
      <c r="V30" s="12">
        <f>1/$A$1*'[1]4407Imp'!U$15</f>
        <v>1.0577225399999998E-2</v>
      </c>
      <c r="W30" s="12">
        <f>1/$A$1*'[1]4407Imp'!V$15</f>
        <v>2.5589084000000002E-2</v>
      </c>
      <c r="X30" s="12">
        <f>1/$A$1*'[1]4407Imp'!W$15</f>
        <v>5.8314941999999988E-3</v>
      </c>
      <c r="Y30" s="12">
        <f>1/$A$1*'[1]4407Imp'!X$15</f>
        <v>9.8794638639999963E-4</v>
      </c>
      <c r="Z30" s="12" t="e">
        <f>1/$A$1*'[1]4407Imp'!Y$15</f>
        <v>#VALUE!</v>
      </c>
      <c r="AA30" s="12">
        <f>1/$A$1*'[1]4407Imp'!Z$15</f>
        <v>1.7676191899999999E-2</v>
      </c>
      <c r="AB30" s="12">
        <f>1/$A$1*'[1]4407Imp'!AA$15</f>
        <v>0</v>
      </c>
      <c r="AC30" s="4"/>
      <c r="AD30" s="77">
        <f>1/1000*'[1]4407Imp'!AB$15</f>
        <v>0</v>
      </c>
      <c r="AE30" s="77">
        <f>1/1000*'[1]4407Imp'!AC$15</f>
        <v>0</v>
      </c>
      <c r="AF30" s="77">
        <f>1/1000*'[1]4407Imp'!AD$15</f>
        <v>1.451E-3</v>
      </c>
      <c r="AG30" s="77">
        <f>1/1000*'[1]4407Imp'!AE$15</f>
        <v>1.2820000000000002E-3</v>
      </c>
      <c r="AH30" s="77">
        <f>1/1000*'[1]4407Imp'!AF$15</f>
        <v>4.0629999999999998E-3</v>
      </c>
      <c r="AI30" s="77">
        <f>1/1000*'[1]4407Imp'!AG$15</f>
        <v>5.4297737033756283E-3</v>
      </c>
      <c r="AJ30" s="77">
        <f>1/1000*'[1]4407Imp'!AH$15</f>
        <v>5.4469233491528319E-3</v>
      </c>
      <c r="AK30" s="77">
        <f>1/1000*'[1]4407Imp'!AI$15</f>
        <v>7.2367541572036309E-3</v>
      </c>
      <c r="AL30" s="77">
        <f>1/1000*'[1]4407Imp'!AJ$15</f>
        <v>9.0699175398990268E-3</v>
      </c>
      <c r="AM30" s="77">
        <f>1/1000*'[1]4407Imp'!AK$15</f>
        <v>5.5796130582407635E-3</v>
      </c>
      <c r="AN30" s="77">
        <f>1/1000*'[1]4407Imp'!AL$15</f>
        <v>8.1710150091147387E-3</v>
      </c>
      <c r="AO30" s="77">
        <f>1/1000*'[1]4407Imp'!AM$15</f>
        <v>5.6922224541836675E-3</v>
      </c>
      <c r="AP30" s="77">
        <f>1/1000*'[1]4407Imp'!AN$15</f>
        <v>5.8495685107846493E-3</v>
      </c>
      <c r="AQ30" s="77">
        <f>1/1000*'[1]4407Imp'!AO$15</f>
        <v>4.4360632881961046E-3</v>
      </c>
      <c r="AR30" s="77">
        <f>1/1000*'[1]4407Imp'!AP$15</f>
        <v>6.057260977445824E-3</v>
      </c>
      <c r="AS30" s="77">
        <f>1/1000*'[1]4407Imp'!AQ$15</f>
        <v>5.133891684345495E-3</v>
      </c>
      <c r="AT30" s="77">
        <f>1/1000*'[1]4407Imp'!AR$15</f>
        <v>6.1471201659055053E-3</v>
      </c>
      <c r="AU30" s="77">
        <f>1/1000*'[1]4407Imp'!AS$15</f>
        <v>6.3266811282063091E-3</v>
      </c>
      <c r="AV30" s="77">
        <f>1/1000*'[1]4407Imp'!AT$15</f>
        <v>4.1159752312398068E-3</v>
      </c>
      <c r="AW30" s="77">
        <f>1/1000*'[1]4407Imp'!AU$15</f>
        <v>3.6277599999999998E-3</v>
      </c>
      <c r="AX30" s="77">
        <f>1/1000*'[1]4407Imp'!AV$15</f>
        <v>4.2591809999999999E-3</v>
      </c>
      <c r="AY30" s="77">
        <f>1/1000*'[1]4407Imp'!AW$15</f>
        <v>2.9662439999999998E-3</v>
      </c>
      <c r="AZ30" s="77">
        <f>1/1000*'[1]4407Imp'!AX$15</f>
        <v>2.1543621889999996E-3</v>
      </c>
      <c r="BA30" s="77" t="e">
        <f>1/1000*'[1]4407Imp'!AY$15</f>
        <v>#VALUE!</v>
      </c>
      <c r="BB30" s="77">
        <f>1/1000*'[1]4407Imp'!AZ$15</f>
        <v>3.3793699600000002E-3</v>
      </c>
      <c r="BC30" s="77">
        <f>1/1000*'[1]4407Imp'!BA$15</f>
        <v>0</v>
      </c>
      <c r="BD30" s="231"/>
    </row>
    <row r="31" spans="2:56">
      <c r="B31" s="5" t="s">
        <v>24</v>
      </c>
      <c r="C31" s="77">
        <f>1/$A$1*'[1]4407Imp'!$B$163</f>
        <v>0.14238709999999999</v>
      </c>
      <c r="D31" s="12">
        <f>1/$A$1*'[1]4407Imp'!$C$163</f>
        <v>6.6608159999999986E-2</v>
      </c>
      <c r="E31" s="12">
        <f>1/$A$1*'[1]4407Imp'!$D$163</f>
        <v>6.1847226028571428E-2</v>
      </c>
      <c r="F31" s="12">
        <f>1/$A$1*'[1]4407Imp'!$E$163</f>
        <v>8.2790000000000002E-2</v>
      </c>
      <c r="G31" s="12">
        <f>1/$A$1*'[1]4407Imp'!$F$163</f>
        <v>7.6422000000000004E-2</v>
      </c>
      <c r="H31" s="12">
        <f>1/$A$1*'[1]4407Imp'!$G$163</f>
        <v>6.3405506534628189E-2</v>
      </c>
      <c r="I31" s="12">
        <f>1/$A$1*'[1]4407Imp'!$H$163</f>
        <v>7.0591780011388994E-2</v>
      </c>
      <c r="J31" s="67">
        <f>1/$A$1*'[1]4407Imp'!$I$163</f>
        <v>8.8039299902398033E-2</v>
      </c>
      <c r="K31" s="67">
        <f>1/$A$1*'[1]4407Imp'!J$163</f>
        <v>8.2979844567698705E-2</v>
      </c>
      <c r="L31" s="67">
        <f>1/$A$1*'[1]4407Imp'!K$163</f>
        <v>7.459708998594769E-2</v>
      </c>
      <c r="M31" s="12">
        <f>1/$A$1*'[1]4407Imp'!L$163</f>
        <v>0.10801555150000001</v>
      </c>
      <c r="N31" s="12">
        <f>1/$A$1*'[1]4407Imp'!M$163</f>
        <v>0.15121097068432396</v>
      </c>
      <c r="O31" s="12">
        <f>1/$A$1*'[1]4407Imp'!N$163</f>
        <v>0.12779984669014083</v>
      </c>
      <c r="P31" s="12">
        <f>1/$A$1*'[1]4407Imp'!O$163</f>
        <v>0.12693002957142854</v>
      </c>
      <c r="Q31" s="12">
        <f>1/$A$1*'[1]4407Imp'!P$163</f>
        <v>0.12181842537499998</v>
      </c>
      <c r="R31" s="12">
        <f>1/$A$1*'[1]4407Imp'!Q$163</f>
        <v>0.10358886853333331</v>
      </c>
      <c r="S31" s="12">
        <f>1/$A$1*'[1]4407Imp'!R$163</f>
        <v>0.12402724969230768</v>
      </c>
      <c r="T31" s="12">
        <f>1/$A$1*'[1]4407Imp'!S$163</f>
        <v>0.20512675904761901</v>
      </c>
      <c r="U31" s="12">
        <f>1/$A$1*'[1]4407Imp'!T$163</f>
        <v>0.15223632799999995</v>
      </c>
      <c r="V31" s="12">
        <f>1/$A$1*'[1]4407Imp'!U$163</f>
        <v>7.2946246799999975E-2</v>
      </c>
      <c r="W31" s="12">
        <f>1/$A$1*'[1]4407Imp'!V$163</f>
        <v>0.10664699999999999</v>
      </c>
      <c r="X31" s="12">
        <f>1/$A$1*'[1]4407Imp'!W$163</f>
        <v>5.52351674E-2</v>
      </c>
      <c r="Y31" s="12">
        <f>1/$A$1*'[1]4407Imp'!X$163</f>
        <v>4.1041088946399996E-2</v>
      </c>
      <c r="Z31" s="12" t="e">
        <f>1/$A$1*'[1]4407Imp'!Y$163</f>
        <v>#VALUE!</v>
      </c>
      <c r="AA31" s="12">
        <f>1/$A$1*'[1]4407Imp'!Z$163</f>
        <v>0.13654526</v>
      </c>
      <c r="AB31" s="12">
        <f>1/$A$1*'[1]4407Imp'!AA$163</f>
        <v>0</v>
      </c>
      <c r="AC31" s="4"/>
      <c r="AD31" s="77">
        <f>1/1000*'[1]4407Imp'!AB$163</f>
        <v>8.7159999999999998E-3</v>
      </c>
      <c r="AE31" s="77">
        <f>1/1000*'[1]4407Imp'!AC$163</f>
        <v>8.2369999999999995E-3</v>
      </c>
      <c r="AF31" s="77">
        <f>1/1000*'[1]4407Imp'!AD$163</f>
        <v>9.7660000000000004E-3</v>
      </c>
      <c r="AG31" s="77">
        <f>1/1000*'[1]4407Imp'!AE$163</f>
        <v>1.3014999999999999E-2</v>
      </c>
      <c r="AH31" s="77">
        <f>1/1000*'[1]4407Imp'!AF$163</f>
        <v>1.1943E-2</v>
      </c>
      <c r="AI31" s="77">
        <f>1/1000*'[1]4407Imp'!AG$163</f>
        <v>1.0471427513644266E-2</v>
      </c>
      <c r="AJ31" s="77">
        <f>1/1000*'[1]4407Imp'!AH$163</f>
        <v>1.2036801011063679E-2</v>
      </c>
      <c r="AK31" s="77">
        <f>1/1000*'[1]4407Imp'!AI$163</f>
        <v>1.9164548028494998E-2</v>
      </c>
      <c r="AL31" s="77">
        <f>1/1000*'[1]4407Imp'!AJ$163</f>
        <v>1.8216269116520599E-2</v>
      </c>
      <c r="AM31" s="77">
        <f>1/1000*'[1]4407Imp'!AK$163</f>
        <v>1.3492513320599663E-2</v>
      </c>
      <c r="AN31" s="77">
        <f>1/1000*'[1]4407Imp'!AL$163</f>
        <v>2.2744892330484216E-2</v>
      </c>
      <c r="AO31" s="77">
        <f>1/1000*'[1]4407Imp'!AM$163</f>
        <v>3.0885393336779962E-2</v>
      </c>
      <c r="AP31" s="77">
        <f>1/1000*'[1]4407Imp'!AN$163</f>
        <v>2.9803639845982721E-2</v>
      </c>
      <c r="AQ31" s="77">
        <f>1/1000*'[1]4407Imp'!AO$163</f>
        <v>3.0190865631148523E-2</v>
      </c>
      <c r="AR31" s="77">
        <f>1/1000*'[1]4407Imp'!AP$163</f>
        <v>3.140056084460232E-2</v>
      </c>
      <c r="AS31" s="77">
        <f>1/1000*'[1]4407Imp'!AQ$163</f>
        <v>2.3255777140333108E-2</v>
      </c>
      <c r="AT31" s="77">
        <f>1/1000*'[1]4407Imp'!AR$163</f>
        <v>2.4022208895844575E-2</v>
      </c>
      <c r="AU31" s="77">
        <f>1/1000*'[1]4407Imp'!AS$163</f>
        <v>3.2326741883661164E-2</v>
      </c>
      <c r="AV31" s="77">
        <f>1/1000*'[1]4407Imp'!AT$163</f>
        <v>3.6081883901926293E-2</v>
      </c>
      <c r="AW31" s="77">
        <f>1/1000*'[1]4407Imp'!AU$163</f>
        <v>2.5275537999999997E-2</v>
      </c>
      <c r="AX31" s="77">
        <f>1/1000*'[1]4407Imp'!AV$163</f>
        <v>1.9982564000000001E-2</v>
      </c>
      <c r="AY31" s="77">
        <f>1/1000*'[1]4407Imp'!AW$163</f>
        <v>2.7446766000000001E-2</v>
      </c>
      <c r="AZ31" s="77">
        <f>1/1000*'[1]4407Imp'!AX$163</f>
        <v>2.9150504337000002E-2</v>
      </c>
      <c r="BA31" s="77" t="e">
        <f>1/1000*'[1]4407Imp'!AY$163</f>
        <v>#VALUE!</v>
      </c>
      <c r="BB31" s="77">
        <f>1/1000*'[1]4407Imp'!AZ$163</f>
        <v>2.7872594599999995E-2</v>
      </c>
      <c r="BC31" s="77">
        <f>1/1000*'[1]4407Imp'!BA$163</f>
        <v>0</v>
      </c>
      <c r="BD31" s="231"/>
    </row>
    <row r="32" spans="2:56" ht="13" thickBot="1">
      <c r="B32" s="6" t="s">
        <v>20</v>
      </c>
      <c r="C32" s="82">
        <f t="shared" ref="C32:M32" si="13">SUM(C29:C29)-SUM(C30:C31)</f>
        <v>0</v>
      </c>
      <c r="D32" s="76">
        <f t="shared" si="13"/>
        <v>0</v>
      </c>
      <c r="E32" s="76">
        <f t="shared" si="13"/>
        <v>6.2566000000092992E-4</v>
      </c>
      <c r="F32" s="76">
        <f t="shared" si="13"/>
        <v>5.9633333333351801E-4</v>
      </c>
      <c r="G32" s="76">
        <f t="shared" si="13"/>
        <v>5.1900000000008883E-4</v>
      </c>
      <c r="H32" s="76">
        <f t="shared" si="13"/>
        <v>4.8706894392015337E-3</v>
      </c>
      <c r="I32" s="76">
        <f t="shared" si="13"/>
        <v>2.8810028641823859E-3</v>
      </c>
      <c r="J32" s="120">
        <f t="shared" si="13"/>
        <v>2.3897684691105842E-3</v>
      </c>
      <c r="K32" s="120">
        <f t="shared" si="13"/>
        <v>3.2148347890715856E-3</v>
      </c>
      <c r="L32" s="120">
        <f t="shared" si="13"/>
        <v>1.0919999999997876E-3</v>
      </c>
      <c r="M32" s="76">
        <f t="shared" si="13"/>
        <v>6.5319879999983788E-4</v>
      </c>
      <c r="N32" s="76">
        <f>SUM(N29:N29)-SUM(N30:N31)</f>
        <v>2.697318605360155E-3</v>
      </c>
      <c r="O32" s="76">
        <f t="shared" ref="O32:AB32" si="14">SUM(O29:O29)-SUM(O30:O31)</f>
        <v>1.9000000000001238E-3</v>
      </c>
      <c r="P32" s="76">
        <f>SUM(P29:P29)-SUM(P30:P31)</f>
        <v>1.8646759598897888E-3</v>
      </c>
      <c r="Q32" s="76">
        <f t="shared" si="14"/>
        <v>3.5216834999998725E-3</v>
      </c>
      <c r="R32" s="76">
        <f t="shared" si="14"/>
        <v>3.9807057249997557E-3</v>
      </c>
      <c r="S32" s="76">
        <f t="shared" si="14"/>
        <v>2.153611477777595E-3</v>
      </c>
      <c r="T32" s="76">
        <f t="shared" si="14"/>
        <v>1.0274725274726504E-3</v>
      </c>
      <c r="U32" s="76">
        <f t="shared" si="14"/>
        <v>4.9441700999999227E-3</v>
      </c>
      <c r="V32" s="76">
        <f t="shared" si="14"/>
        <v>9.7685406000000141E-3</v>
      </c>
      <c r="W32" s="76">
        <f t="shared" si="14"/>
        <v>3.3633121799999915E-2</v>
      </c>
      <c r="X32" s="76">
        <f t="shared" si="14"/>
        <v>1.6992402000000059E-2</v>
      </c>
      <c r="Y32" s="76">
        <f t="shared" si="14"/>
        <v>9.6875529673999886E-3</v>
      </c>
      <c r="Z32" s="76" t="e">
        <f t="shared" si="14"/>
        <v>#VALUE!</v>
      </c>
      <c r="AA32" s="76">
        <f t="shared" si="14"/>
        <v>3.107974443500014E-2</v>
      </c>
      <c r="AB32" s="76">
        <f t="shared" si="14"/>
        <v>0</v>
      </c>
      <c r="AC32" s="64"/>
      <c r="AD32" s="105">
        <f t="shared" ref="AD32:BC32" si="15">SUM(AD29:AD29)-SUM(AD30:AD31)</f>
        <v>2.9490299091605721E-17</v>
      </c>
      <c r="AE32" s="105">
        <f t="shared" si="15"/>
        <v>2.2551405187698492E-17</v>
      </c>
      <c r="AF32" s="105">
        <f t="shared" si="15"/>
        <v>2.8999999999998818E-4</v>
      </c>
      <c r="AG32" s="105">
        <f t="shared" si="15"/>
        <v>2.3000000000001318E-4</v>
      </c>
      <c r="AH32" s="105">
        <f t="shared" si="15"/>
        <v>5.3700000000008602E-4</v>
      </c>
      <c r="AI32" s="105">
        <f t="shared" si="15"/>
        <v>2.4490537782155646E-3</v>
      </c>
      <c r="AJ32" s="105">
        <f t="shared" si="15"/>
        <v>1.364353081349013E-3</v>
      </c>
      <c r="AK32" s="105">
        <f t="shared" si="15"/>
        <v>1.489477966490859E-3</v>
      </c>
      <c r="AL32" s="105">
        <f t="shared" si="15"/>
        <v>1.6096891149530793E-3</v>
      </c>
      <c r="AM32" s="105">
        <f t="shared" si="15"/>
        <v>6.1658773247641463E-4</v>
      </c>
      <c r="AN32" s="105">
        <f t="shared" si="15"/>
        <v>4.1280590067835354E-4</v>
      </c>
      <c r="AO32" s="105">
        <f t="shared" si="15"/>
        <v>7.4282956772465242E-4</v>
      </c>
      <c r="AP32" s="105">
        <f t="shared" si="15"/>
        <v>5.4261157060188359E-4</v>
      </c>
      <c r="AQ32" s="105">
        <f t="shared" si="15"/>
        <v>7.6942815392663788E-4</v>
      </c>
      <c r="AR32" s="105">
        <f t="shared" si="15"/>
        <v>1.4668663872921678E-3</v>
      </c>
      <c r="AS32" s="105">
        <f t="shared" si="15"/>
        <v>1.3757359190898835E-3</v>
      </c>
      <c r="AT32" s="105">
        <f t="shared" si="15"/>
        <v>6.9334841191358992E-4</v>
      </c>
      <c r="AU32" s="105">
        <f t="shared" si="15"/>
        <v>6.2899595080656567E-4</v>
      </c>
      <c r="AV32" s="105">
        <f t="shared" si="15"/>
        <v>1.4803842384282437E-3</v>
      </c>
      <c r="AW32" s="105">
        <f t="shared" si="15"/>
        <v>4.6556070000000303E-3</v>
      </c>
      <c r="AX32" s="105">
        <f t="shared" si="15"/>
        <v>9.1570240000000205E-3</v>
      </c>
      <c r="AY32" s="105">
        <f t="shared" si="15"/>
        <v>8.3367899999999169E-3</v>
      </c>
      <c r="AZ32" s="105">
        <f t="shared" si="15"/>
        <v>8.9680812530000056E-3</v>
      </c>
      <c r="BA32" s="105" t="e">
        <f t="shared" si="15"/>
        <v>#VALUE!</v>
      </c>
      <c r="BB32" s="105">
        <f t="shared" si="15"/>
        <v>9.7882022299999455E-3</v>
      </c>
      <c r="BC32" s="105">
        <f t="shared" si="15"/>
        <v>0</v>
      </c>
      <c r="BD32" s="231"/>
    </row>
    <row r="33" spans="30:55" ht="13" thickTop="1">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42"/>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[2]RWE!$A$8</f>
        <v>1.9</v>
      </c>
      <c r="B1" s="57"/>
    </row>
    <row r="2" spans="1:56" ht="16" thickTop="1">
      <c r="B2" s="300" t="s">
        <v>40</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1/$A$1*'[1]4408Imp'!$B$263</f>
        <v>1.4448783999999998E-2</v>
      </c>
      <c r="D5" s="246">
        <f>1/$A$1*'[1]4408Imp'!$C$263</f>
        <v>1.0876599999999997E-2</v>
      </c>
      <c r="E5" s="246">
        <f>1/$A$1*'[1]4408Imp'!$D$263</f>
        <v>1.8824439199999994E-2</v>
      </c>
      <c r="F5" s="246">
        <f>1/$A$1*'[1]4408Imp'!$E$263</f>
        <v>3.1450999999999993E-2</v>
      </c>
      <c r="G5" s="246">
        <f>1/$A$1*'[1]4408Imp'!$F$263</f>
        <v>2.9866199999999996E-2</v>
      </c>
      <c r="H5" s="246">
        <f>1/$A$1*'[1]4408Imp'!$G$263</f>
        <v>3.1548845999999992E-2</v>
      </c>
      <c r="I5" s="246">
        <f>1/$A$1*'[1]4408Imp'!$H$263</f>
        <v>2.3826978810465974E-2</v>
      </c>
      <c r="J5" s="246">
        <f>1/$A$1*'[1]4408Imp'!$I$263</f>
        <v>2.9173241999999999E-2</v>
      </c>
      <c r="K5" s="246">
        <f>1/$A$1*'[1]4408Imp'!J$263</f>
        <v>2.869779934E-2</v>
      </c>
      <c r="L5" s="246">
        <f>1/$A$1*'[1]4408Imp'!K$263</f>
        <v>2.7992719999999998E-3</v>
      </c>
      <c r="M5" s="246">
        <f>1/$A$1*'[1]4408Imp'!L$263</f>
        <v>3.4029283400000006E-2</v>
      </c>
      <c r="N5" s="246">
        <f>1/$A$1*'[1]4408Imp'!M$263</f>
        <v>2.6538182999999996E-2</v>
      </c>
      <c r="O5" s="246">
        <f>1/$A$1*'[1]4408Imp'!N$263</f>
        <v>2.1891061959999996E-2</v>
      </c>
      <c r="P5" s="246">
        <f>1/$A$1*'[1]4408Imp'!O$263</f>
        <v>2.0825300929999995E-2</v>
      </c>
      <c r="Q5" s="246">
        <f>1/$A$1*'[1]4408Imp'!P$263</f>
        <v>2.3452328199999997E-2</v>
      </c>
      <c r="R5" s="246">
        <f>1/$A$1*'[1]4408Imp'!Q$263</f>
        <v>1.4649677000000002E-2</v>
      </c>
      <c r="S5" s="246">
        <f>1/$A$1*'[1]4408Imp'!R$263</f>
        <v>2.4588191599999989E-2</v>
      </c>
      <c r="T5" s="246">
        <f>1/$A$1*'[1]4408Imp'!S$263</f>
        <v>1.0177929263157892E-2</v>
      </c>
      <c r="U5" s="246">
        <f>1/$A$1*'[1]4408Imp'!T$263</f>
        <v>2.6250681799999991E-2</v>
      </c>
      <c r="V5" s="246">
        <f>1/$A$1*'[1]4408Imp'!U$263</f>
        <v>2.0029473599999993E-2</v>
      </c>
      <c r="W5" s="246">
        <f>1/$A$1*'[1]4408Imp'!V$263</f>
        <v>1.71264912E-2</v>
      </c>
      <c r="X5" s="246">
        <f>1/$A$1*'[1]4408Imp'!W$263</f>
        <v>1.4109791399999991E-2</v>
      </c>
      <c r="Y5" s="246">
        <f>1/$A$1*'[1]4408Imp'!X$263</f>
        <v>1.2806998609999993E-2</v>
      </c>
      <c r="Z5" s="246">
        <f>1/$A$1*'[1]4408Imp'!Y$263</f>
        <v>2.1077248421052624E-4</v>
      </c>
      <c r="AA5" s="246">
        <f>1/$A$1*'[1]4408Imp'!Z$263</f>
        <v>2.4687485589199993E-2</v>
      </c>
      <c r="AB5" s="246">
        <f>1/$A$1*'[1]4408Imp'!AA$263</f>
        <v>0</v>
      </c>
      <c r="AC5" s="32"/>
      <c r="AD5" s="138">
        <f>1/1000*'[1]4408Imp'!AB$263</f>
        <v>1.0943999999999999E-2</v>
      </c>
      <c r="AE5" s="137">
        <f>1/1000*'[1]4408Imp'!AC$263</f>
        <v>9.6820000000000014E-3</v>
      </c>
      <c r="AF5" s="137">
        <f>1/1000*'[1]4408Imp'!AD$263</f>
        <v>1.5997999999999995E-2</v>
      </c>
      <c r="AG5" s="137">
        <f>1/1000*'[1]4408Imp'!AE$263</f>
        <v>1.6683999999999997E-2</v>
      </c>
      <c r="AH5" s="137">
        <f>1/1000*'[1]4408Imp'!AF$263</f>
        <v>1.9549999999999998E-2</v>
      </c>
      <c r="AI5" s="137">
        <f>1/1000*'[1]4408Imp'!AG$263</f>
        <v>2.2917563873045305E-2</v>
      </c>
      <c r="AJ5" s="137">
        <f>1/1000*'[1]4408Imp'!AH$263</f>
        <v>2.3223196556295296E-2</v>
      </c>
      <c r="AK5" s="137">
        <f>1/1000*'[1]4408Imp'!AI$263</f>
        <v>2.5286924340484494E-2</v>
      </c>
      <c r="AL5" s="137">
        <f>1/1000*'[1]4408Imp'!AJ$263</f>
        <v>2.7460643693387365E-2</v>
      </c>
      <c r="AM5" s="137">
        <f>1/1000*'[1]4408Imp'!AK$263</f>
        <v>2.2379118852707686E-3</v>
      </c>
      <c r="AN5" s="137">
        <f>1/1000*'[1]4408Imp'!AL$263</f>
        <v>2.6898947733397773E-2</v>
      </c>
      <c r="AO5" s="137">
        <f>1/1000*'[1]4408Imp'!AM$263</f>
        <v>2.9669874642448434E-2</v>
      </c>
      <c r="AP5" s="137">
        <f>1/1000*'[1]4408Imp'!AN$263</f>
        <v>2.6891745719675429E-2</v>
      </c>
      <c r="AQ5" s="137">
        <f>1/1000*'[1]4408Imp'!AO$263</f>
        <v>2.2303071736026442E-2</v>
      </c>
      <c r="AR5" s="137">
        <f>1/1000*'[1]4408Imp'!AP$263</f>
        <v>2.4227963580727433E-2</v>
      </c>
      <c r="AS5" s="137">
        <f>1/1000*'[1]4408Imp'!AQ$263</f>
        <v>1.9650457605799511E-2</v>
      </c>
      <c r="AT5" s="137">
        <f>1/1000*'[1]4408Imp'!AR$263</f>
        <v>2.4405585314586354E-2</v>
      </c>
      <c r="AU5" s="137">
        <f>1/1000*'[1]4408Imp'!AS$263</f>
        <v>2.5808723641754832E-2</v>
      </c>
      <c r="AV5" s="137">
        <f>1/1000*'[1]4408Imp'!AT$263</f>
        <v>3.2291226121818679E-2</v>
      </c>
      <c r="AW5" s="137">
        <f>1/1000*'[1]4408Imp'!AU$263</f>
        <v>2.6848295000000008E-2</v>
      </c>
      <c r="AX5" s="137">
        <f>1/1000*'[1]4408Imp'!AV$263</f>
        <v>2.3243707000000002E-2</v>
      </c>
      <c r="AY5" s="137">
        <f>1/1000*'[1]4408Imp'!AW$263</f>
        <v>2.508643100000001E-2</v>
      </c>
      <c r="AZ5" s="137">
        <f>1/1000*'[1]4408Imp'!AX$263</f>
        <v>2.7716925105000002E-2</v>
      </c>
      <c r="BA5" s="137">
        <f>1/1000*'[1]4408Imp'!AY$263</f>
        <v>9.3261600000000004E-4</v>
      </c>
      <c r="BB5" s="137">
        <f>1/1000*'[1]4408Imp'!AZ$263</f>
        <v>4.9601872360000007E-2</v>
      </c>
      <c r="BC5" s="137">
        <f>1/1000*'[1]4408Imp'!BA$263</f>
        <v>0</v>
      </c>
      <c r="BD5" s="231"/>
    </row>
    <row r="6" spans="1:56" ht="17.149999999999999" customHeight="1" thickTop="1">
      <c r="B6" s="29" t="s">
        <v>63</v>
      </c>
      <c r="C6" s="107">
        <f>1/$A$1*'[1]4408Imp'!B$266</f>
        <v>0</v>
      </c>
      <c r="D6" s="108">
        <f>1/$A$1*'[1]4408Imp'!C$266</f>
        <v>0</v>
      </c>
      <c r="E6" s="108">
        <f>1/$A$1*'[1]4408Imp'!D$266</f>
        <v>2.1523600000000002E-5</v>
      </c>
      <c r="F6" s="108">
        <f>1/$A$1*'[1]4408Imp'!E$266</f>
        <v>0</v>
      </c>
      <c r="G6" s="108">
        <f>1/$A$1*'[1]4408Imp'!F$266</f>
        <v>0</v>
      </c>
      <c r="H6" s="108">
        <f>1/$A$1*'[1]4408Imp'!G$266</f>
        <v>5.9005799999999983E-5</v>
      </c>
      <c r="I6" s="108">
        <f>1/$A$1*'[1]4408Imp'!H$266</f>
        <v>1.7584839999999993E-4</v>
      </c>
      <c r="J6" s="108">
        <f>1/$A$1*'[1]4408Imp'!I$266</f>
        <v>1.5974979999999997E-4</v>
      </c>
      <c r="K6" s="108">
        <f>1/$A$1*'[1]4408Imp'!J$266</f>
        <v>8.9482399999999996E-5</v>
      </c>
      <c r="L6" s="108">
        <f>1/$A$1*'[1]4408Imp'!K$266</f>
        <v>0</v>
      </c>
      <c r="M6" s="108">
        <f>1/$A$1*'[1]4408Imp'!L$266</f>
        <v>3.3409179999999996E-4</v>
      </c>
      <c r="N6" s="108">
        <f>1/$A$1*'[1]4408Imp'!M$266</f>
        <v>2.1365959999999996E-4</v>
      </c>
      <c r="O6" s="108">
        <f>1/$A$1*'[1]4408Imp'!N$266</f>
        <v>1.3283899999999999E-4</v>
      </c>
      <c r="P6" s="108">
        <f>1/$A$1*'[1]4408Imp'!O$266</f>
        <v>5.2951919999999985E-4</v>
      </c>
      <c r="Q6" s="108">
        <f>1/$A$1*'[1]4408Imp'!P$266</f>
        <v>1.2130719999999998E-4</v>
      </c>
      <c r="R6" s="108">
        <f>1/$A$1*'[1]4408Imp'!Q$266</f>
        <v>7.2273599999999992E-5</v>
      </c>
      <c r="S6" s="108">
        <f>1/$A$1*'[1]4408Imp'!R$266</f>
        <v>1.14583E-4</v>
      </c>
      <c r="T6" s="108">
        <f>1/$A$1*'[1]4408Imp'!S$266</f>
        <v>2.581157894736842E-5</v>
      </c>
      <c r="U6" s="108">
        <f>1/$A$1*'[1]4408Imp'!T$266</f>
        <v>6.7436599999999984E-5</v>
      </c>
      <c r="V6" s="108">
        <f>1/$A$1*'[1]4408Imp'!U$266</f>
        <v>9.9340239999999992E-4</v>
      </c>
      <c r="W6" s="108">
        <f>1/$A$1*'[1]4408Imp'!V$266</f>
        <v>3.8527999999999998E-6</v>
      </c>
      <c r="X6" s="108">
        <f>1/$A$1*'[1]4408Imp'!W$266</f>
        <v>3.6245999999999991E-6</v>
      </c>
      <c r="Y6" s="108">
        <f>1/$A$1*'[1]4408Imp'!X$266</f>
        <v>1.8805779999999999E-4</v>
      </c>
      <c r="Z6" s="108">
        <f>1/$A$1*'[1]4408Imp'!Y$266</f>
        <v>0</v>
      </c>
      <c r="AA6" s="108">
        <f>1/$A$1*'[1]4408Imp'!Z$266</f>
        <v>2.2996119999999992E-4</v>
      </c>
      <c r="AB6" s="108">
        <f>1/$A$1*'[1]4408Imp'!AA$266</f>
        <v>0</v>
      </c>
      <c r="AC6" s="32"/>
      <c r="AD6" s="114">
        <f>1/1000*'[1]4408Imp'!AB$266</f>
        <v>0</v>
      </c>
      <c r="AE6" s="113">
        <f>1/1000*'[1]4408Imp'!AC$266</f>
        <v>0</v>
      </c>
      <c r="AF6" s="113">
        <f>1/1000*'[1]4408Imp'!AD$266</f>
        <v>5.9000000000000004E-5</v>
      </c>
      <c r="AG6" s="113">
        <f>1/1000*'[1]4408Imp'!AE$266</f>
        <v>0</v>
      </c>
      <c r="AH6" s="113">
        <f>1/1000*'[1]4408Imp'!AF$266</f>
        <v>0</v>
      </c>
      <c r="AI6" s="113">
        <f>1/1000*'[1]4408Imp'!AG$266</f>
        <v>1.001098249881665E-4</v>
      </c>
      <c r="AJ6" s="113">
        <f>1/1000*'[1]4408Imp'!AH$266</f>
        <v>2.4463168693097704E-4</v>
      </c>
      <c r="AK6" s="113">
        <f>1/1000*'[1]4408Imp'!AI$266</f>
        <v>2.6300175281097649E-4</v>
      </c>
      <c r="AL6" s="113">
        <f>1/1000*'[1]4408Imp'!AJ$266</f>
        <v>2.0459741986697376E-4</v>
      </c>
      <c r="AM6" s="113">
        <f>1/1000*'[1]4408Imp'!AK$266</f>
        <v>0</v>
      </c>
      <c r="AN6" s="113">
        <f>1/1000*'[1]4408Imp'!AL$266</f>
        <v>4.9646538237256435E-4</v>
      </c>
      <c r="AO6" s="113">
        <f>1/1000*'[1]4408Imp'!AM$266</f>
        <v>4.0462230422241494E-4</v>
      </c>
      <c r="AP6" s="113">
        <f>1/1000*'[1]4408Imp'!AN$266</f>
        <v>2.6464043080440892E-4</v>
      </c>
      <c r="AQ6" s="113">
        <f>1/1000*'[1]4408Imp'!AO$266</f>
        <v>3.6849939669128594E-4</v>
      </c>
      <c r="AR6" s="113">
        <f>1/1000*'[1]4408Imp'!AP$266</f>
        <v>2.5219825149256969E-4</v>
      </c>
      <c r="AS6" s="113">
        <f>1/1000*'[1]4408Imp'!AQ$266</f>
        <v>1.3203497411581159E-4</v>
      </c>
      <c r="AT6" s="113">
        <f>1/1000*'[1]4408Imp'!AR$266</f>
        <v>1.7336144591990373E-4</v>
      </c>
      <c r="AU6" s="113">
        <f>1/1000*'[1]4408Imp'!AS$266</f>
        <v>1.1728786058729471E-4</v>
      </c>
      <c r="AV6" s="113">
        <f>1/1000*'[1]4408Imp'!AT$266</f>
        <v>1.5689388529383153E-4</v>
      </c>
      <c r="AW6" s="113">
        <f>1/1000*'[1]4408Imp'!AU$266</f>
        <v>2.5665700000000003E-4</v>
      </c>
      <c r="AX6" s="113">
        <f>1/1000*'[1]4408Imp'!AV$266</f>
        <v>4.2976000000000003E-5</v>
      </c>
      <c r="AY6" s="113">
        <f>1/1000*'[1]4408Imp'!AW$266</f>
        <v>3.0331999999999997E-5</v>
      </c>
      <c r="AZ6" s="113">
        <f>1/1000*'[1]4408Imp'!AX$266</f>
        <v>8.1259638000000001E-5</v>
      </c>
      <c r="BA6" s="113">
        <f>1/1000*'[1]4408Imp'!AY$266</f>
        <v>0</v>
      </c>
      <c r="BB6" s="113">
        <f>1/1000*'[1]4408Imp'!AZ$266</f>
        <v>1.1551975E-4</v>
      </c>
      <c r="BC6" s="113">
        <f>1/1000*'[1]4408Imp'!BA$266</f>
        <v>0</v>
      </c>
      <c r="BD6" s="231"/>
    </row>
    <row r="7" spans="1:56" ht="17.149999999999999" customHeight="1">
      <c r="B7" s="31" t="s">
        <v>126</v>
      </c>
      <c r="C7" s="96">
        <f>1/$A$1*'[1]4408Imp'!B$268</f>
        <v>9.7439999999999983E-4</v>
      </c>
      <c r="D7" s="97">
        <f>1/$A$1*'[1]4408Imp'!C$268</f>
        <v>7.7839999999999973E-4</v>
      </c>
      <c r="E7" s="97">
        <f>1/$A$1*'[1]4408Imp'!D$268</f>
        <v>1.1978315999999997E-3</v>
      </c>
      <c r="F7" s="97">
        <f>1/$A$1*'[1]4408Imp'!E$268</f>
        <v>9.9679999999999973E-4</v>
      </c>
      <c r="G7" s="97">
        <f>1/$A$1*'[1]4408Imp'!F$268</f>
        <v>8.6599999999999991E-4</v>
      </c>
      <c r="H7" s="97">
        <f>1/$A$1*'[1]4408Imp'!G$268</f>
        <v>9.0665400000000001E-4</v>
      </c>
      <c r="I7" s="97">
        <f>1/$A$1*'[1]4408Imp'!H$268</f>
        <v>1.3156429999999998E-3</v>
      </c>
      <c r="J7" s="97">
        <f>1/$A$1*'[1]4408Imp'!I$268</f>
        <v>6.1726559999999986E-4</v>
      </c>
      <c r="K7" s="97">
        <f>1/$A$1*'[1]4408Imp'!J$268</f>
        <v>6.8154799999999992E-4</v>
      </c>
      <c r="L7" s="97">
        <f>1/$A$1*'[1]4408Imp'!K$268</f>
        <v>1.8311999999999995E-6</v>
      </c>
      <c r="M7" s="97">
        <f>1/$A$1*'[1]4408Imp'!L$268</f>
        <v>1.78934E-4</v>
      </c>
      <c r="N7" s="97">
        <f>1/$A$1*'[1]4408Imp'!M$268</f>
        <v>2.9094939999999996E-4</v>
      </c>
      <c r="O7" s="97">
        <f>1/$A$1*'[1]4408Imp'!N$268</f>
        <v>1.5903299999999997E-4</v>
      </c>
      <c r="P7" s="97">
        <f>1/$A$1*'[1]4408Imp'!O$268</f>
        <v>2.7464919999999998E-4</v>
      </c>
      <c r="Q7" s="97">
        <f>1/$A$1*'[1]4408Imp'!P$268</f>
        <v>4.4641519999999993E-4</v>
      </c>
      <c r="R7" s="97">
        <f>1/$A$1*'[1]4408Imp'!Q$268</f>
        <v>5.7646959999999991E-4</v>
      </c>
      <c r="S7" s="97">
        <f>1/$A$1*'[1]4408Imp'!R$268</f>
        <v>4.2878079999999981E-4</v>
      </c>
      <c r="T7" s="97">
        <f>1/$A$1*'[1]4408Imp'!S$268</f>
        <v>1.4949863157894734E-4</v>
      </c>
      <c r="U7" s="97">
        <f>1/$A$1*'[1]4408Imp'!T$268</f>
        <v>5.1674559999999987E-4</v>
      </c>
      <c r="V7" s="97">
        <f>1/$A$1*'[1]4408Imp'!U$268</f>
        <v>4.2474459999999994E-4</v>
      </c>
      <c r="W7" s="97">
        <f>1/$A$1*'[1]4408Imp'!V$268</f>
        <v>8.772106E-4</v>
      </c>
      <c r="X7" s="97">
        <f>1/$A$1*'[1]4408Imp'!W$268</f>
        <v>4.928125999999999E-4</v>
      </c>
      <c r="Y7" s="97">
        <f>1/$A$1*'[1]4408Imp'!X$268</f>
        <v>3.2261319999999993E-4</v>
      </c>
      <c r="Z7" s="97">
        <f>1/$A$1*'[1]4408Imp'!Y$268</f>
        <v>9.0778336842105251E-5</v>
      </c>
      <c r="AA7" s="97">
        <f>1/$A$1*'[1]4408Imp'!Z$268</f>
        <v>7.8814539999999978E-4</v>
      </c>
      <c r="AB7" s="97">
        <f>1/$A$1*'[1]4408Imp'!AA$268</f>
        <v>0</v>
      </c>
      <c r="AC7" s="32"/>
      <c r="AD7" s="96">
        <f>1/1000*'[1]4408Imp'!AB$268</f>
        <v>2.2139999999999998E-3</v>
      </c>
      <c r="AE7" s="97">
        <f>1/1000*'[1]4408Imp'!AC$268</f>
        <v>1.67E-3</v>
      </c>
      <c r="AF7" s="97">
        <f>1/1000*'[1]4408Imp'!AD$268</f>
        <v>3.0610000000000004E-3</v>
      </c>
      <c r="AG7" s="97">
        <f>1/1000*'[1]4408Imp'!AE$268</f>
        <v>2.7010000000000003E-3</v>
      </c>
      <c r="AH7" s="97">
        <f>1/1000*'[1]4408Imp'!AF$268</f>
        <v>2.9640000000000001E-3</v>
      </c>
      <c r="AI7" s="97">
        <f>1/1000*'[1]4408Imp'!AG$268</f>
        <v>2.2364245257585572E-3</v>
      </c>
      <c r="AJ7" s="97">
        <f>1/1000*'[1]4408Imp'!AH$268</f>
        <v>2.9223831963891339E-3</v>
      </c>
      <c r="AK7" s="97">
        <f>1/1000*'[1]4408Imp'!AI$268</f>
        <v>1.3542970560690012E-3</v>
      </c>
      <c r="AL7" s="97">
        <f>1/1000*'[1]4408Imp'!AJ$268</f>
        <v>1.3981518804937795E-3</v>
      </c>
      <c r="AM7" s="97">
        <f>1/1000*'[1]4408Imp'!AK$268</f>
        <v>2.3273064405348139E-5</v>
      </c>
      <c r="AN7" s="97">
        <f>1/1000*'[1]4408Imp'!AL$268</f>
        <v>5.2726884544867126E-4</v>
      </c>
      <c r="AO7" s="97">
        <f>1/1000*'[1]4408Imp'!AM$268</f>
        <v>1.9865420705801598E-3</v>
      </c>
      <c r="AP7" s="97">
        <f>1/1000*'[1]4408Imp'!AN$268</f>
        <v>3.2890654224921977E-4</v>
      </c>
      <c r="AQ7" s="97">
        <f>1/1000*'[1]4408Imp'!AO$268</f>
        <v>5.5639442101301881E-4</v>
      </c>
      <c r="AR7" s="97">
        <f>1/1000*'[1]4408Imp'!AP$268</f>
        <v>7.3728623566943967E-4</v>
      </c>
      <c r="AS7" s="97">
        <f>1/1000*'[1]4408Imp'!AQ$268</f>
        <v>7.1399606377937517E-4</v>
      </c>
      <c r="AT7" s="97">
        <f>1/1000*'[1]4408Imp'!AR$268</f>
        <v>3.9511955006781599E-4</v>
      </c>
      <c r="AU7" s="97">
        <f>1/1000*'[1]4408Imp'!AS$268</f>
        <v>4.4323276465969011E-4</v>
      </c>
      <c r="AV7" s="97">
        <f>1/1000*'[1]4408Imp'!AT$268</f>
        <v>8.5645938169585521E-4</v>
      </c>
      <c r="AW7" s="97">
        <f>1/1000*'[1]4408Imp'!AU$268</f>
        <v>9.1083299999999989E-4</v>
      </c>
      <c r="AX7" s="97">
        <f>1/1000*'[1]4408Imp'!AV$268</f>
        <v>1.470226E-3</v>
      </c>
      <c r="AY7" s="97">
        <f>1/1000*'[1]4408Imp'!AW$268</f>
        <v>5.3532100000000006E-4</v>
      </c>
      <c r="AZ7" s="97">
        <f>1/1000*'[1]4408Imp'!AX$268</f>
        <v>4.3972545899999998E-4</v>
      </c>
      <c r="BA7" s="97">
        <f>1/1000*'[1]4408Imp'!AY$268</f>
        <v>2.0263099999999999E-4</v>
      </c>
      <c r="BB7" s="97">
        <f>1/1000*'[1]4408Imp'!AZ$268</f>
        <v>1.5603399599999998E-3</v>
      </c>
      <c r="BC7" s="97">
        <f>1/1000*'[1]4408Imp'!BA$268</f>
        <v>0</v>
      </c>
      <c r="BD7" s="231"/>
    </row>
    <row r="8" spans="1:56" ht="17.149999999999999" customHeight="1">
      <c r="B8" s="31" t="s">
        <v>125</v>
      </c>
      <c r="C8" s="96">
        <f>1/$A$1*'[1]4408Imp'!B$269</f>
        <v>2.1783999999999996E-3</v>
      </c>
      <c r="D8" s="97">
        <f>1/$A$1*'[1]4408Imp'!C$269</f>
        <v>1.5371999999999996E-3</v>
      </c>
      <c r="E8" s="97">
        <f>1/$A$1*'[1]4408Imp'!D$269</f>
        <v>1.3810719999999999E-3</v>
      </c>
      <c r="F8" s="97">
        <f>1/$A$1*'[1]4408Imp'!E$269</f>
        <v>9.5339999999999986E-4</v>
      </c>
      <c r="G8" s="97">
        <f>1/$A$1*'[1]4408Imp'!F$269</f>
        <v>1.0359999999999998E-3</v>
      </c>
      <c r="H8" s="97">
        <f>1/$A$1*'[1]4408Imp'!G$269</f>
        <v>1.4167733999999996E-3</v>
      </c>
      <c r="I8" s="97">
        <f>1/$A$1*'[1]4408Imp'!H$269</f>
        <v>1.0082141999999997E-3</v>
      </c>
      <c r="J8" s="97">
        <f>1/$A$1*'[1]4408Imp'!I$269</f>
        <v>1.1252037999999998E-3</v>
      </c>
      <c r="K8" s="97">
        <f>1/$A$1*'[1]4408Imp'!J$269</f>
        <v>1.7449683999999994E-3</v>
      </c>
      <c r="L8" s="97">
        <f>1/$A$1*'[1]4408Imp'!K$269</f>
        <v>0</v>
      </c>
      <c r="M8" s="97">
        <f>1/$A$1*'[1]4408Imp'!L$269</f>
        <v>1.463546E-4</v>
      </c>
      <c r="N8" s="97">
        <f>1/$A$1*'[1]4408Imp'!M$269</f>
        <v>2.6801459999999989E-4</v>
      </c>
      <c r="O8" s="97">
        <f>1/$A$1*'[1]4408Imp'!N$269</f>
        <v>5.9276139999999995E-4</v>
      </c>
      <c r="P8" s="97">
        <f>1/$A$1*'[1]4408Imp'!O$269</f>
        <v>3.7573339999999998E-4</v>
      </c>
      <c r="Q8" s="97">
        <f>1/$A$1*'[1]4408Imp'!P$269</f>
        <v>6.3604659999999991E-4</v>
      </c>
      <c r="R8" s="97">
        <f>1/$A$1*'[1]4408Imp'!Q$269</f>
        <v>4.0370119999999992E-4</v>
      </c>
      <c r="S8" s="97">
        <f>1/$A$1*'[1]4408Imp'!R$269</f>
        <v>3.2925059999999994E-4</v>
      </c>
      <c r="T8" s="97">
        <f>1/$A$1*'[1]4408Imp'!S$269</f>
        <v>1.5609189473684209E-4</v>
      </c>
      <c r="U8" s="97">
        <f>1/$A$1*'[1]4408Imp'!T$269</f>
        <v>4.7957419999999988E-4</v>
      </c>
      <c r="V8" s="97">
        <f>1/$A$1*'[1]4408Imp'!U$269</f>
        <v>3.4260099999999994E-4</v>
      </c>
      <c r="W8" s="97">
        <f>1/$A$1*'[1]4408Imp'!V$269</f>
        <v>4.0285419999999998E-4</v>
      </c>
      <c r="X8" s="97">
        <f>1/$A$1*'[1]4408Imp'!W$269</f>
        <v>1.2084222000000001E-3</v>
      </c>
      <c r="Y8" s="97">
        <f>1/$A$1*'[1]4408Imp'!X$269</f>
        <v>8.2280799999999996E-4</v>
      </c>
      <c r="Z8" s="97">
        <f>1/$A$1*'[1]4408Imp'!Y$269</f>
        <v>1.1895018947368418E-4</v>
      </c>
      <c r="AA8" s="97">
        <f>1/$A$1*'[1]4408Imp'!Z$269</f>
        <v>8.6034199999999983E-4</v>
      </c>
      <c r="AB8" s="97">
        <f>1/$A$1*'[1]4408Imp'!AA$269</f>
        <v>0</v>
      </c>
      <c r="AC8" s="32"/>
      <c r="AD8" s="96">
        <f>1/1000*'[1]4408Imp'!AB$269</f>
        <v>9.4500000000000009E-4</v>
      </c>
      <c r="AE8" s="97">
        <f>1/1000*'[1]4408Imp'!AC$269</f>
        <v>6.2200000000000005E-4</v>
      </c>
      <c r="AF8" s="97">
        <f>1/1000*'[1]4408Imp'!AD$269</f>
        <v>5.9700000000000009E-4</v>
      </c>
      <c r="AG8" s="97">
        <f>1/1000*'[1]4408Imp'!AE$269</f>
        <v>3.7399999999999998E-4</v>
      </c>
      <c r="AH8" s="97">
        <f>1/1000*'[1]4408Imp'!AF$269</f>
        <v>4.4300000000000003E-4</v>
      </c>
      <c r="AI8" s="97">
        <f>1/1000*'[1]4408Imp'!AG$269</f>
        <v>6.8865423391480118E-4</v>
      </c>
      <c r="AJ8" s="97">
        <f>1/1000*'[1]4408Imp'!AH$269</f>
        <v>4.6820824550934686E-4</v>
      </c>
      <c r="AK8" s="97">
        <f>1/1000*'[1]4408Imp'!AI$269</f>
        <v>6.2160226631708727E-4</v>
      </c>
      <c r="AL8" s="97">
        <f>1/1000*'[1]4408Imp'!AJ$269</f>
        <v>1.0322721198500358E-3</v>
      </c>
      <c r="AM8" s="97">
        <f>1/1000*'[1]4408Imp'!AK$269</f>
        <v>0</v>
      </c>
      <c r="AN8" s="97">
        <f>1/1000*'[1]4408Imp'!AL$269</f>
        <v>1.5181300859990228E-4</v>
      </c>
      <c r="AO8" s="97">
        <f>1/1000*'[1]4408Imp'!AM$269</f>
        <v>5.749425239615567E-4</v>
      </c>
      <c r="AP8" s="97">
        <f>1/1000*'[1]4408Imp'!AN$269</f>
        <v>6.2399062139241305E-4</v>
      </c>
      <c r="AQ8" s="97">
        <f>1/1000*'[1]4408Imp'!AO$269</f>
        <v>3.458260531430475E-4</v>
      </c>
      <c r="AR8" s="97">
        <f>1/1000*'[1]4408Imp'!AP$269</f>
        <v>4.8821653409582191E-4</v>
      </c>
      <c r="AS8" s="97">
        <f>1/1000*'[1]4408Imp'!AQ$269</f>
        <v>3.3482533639164503E-4</v>
      </c>
      <c r="AT8" s="97">
        <f>1/1000*'[1]4408Imp'!AR$269</f>
        <v>3.8953878195321901E-4</v>
      </c>
      <c r="AU8" s="97">
        <f>1/1000*'[1]4408Imp'!AS$269</f>
        <v>1.8721571974481826E-4</v>
      </c>
      <c r="AV8" s="97">
        <f>1/1000*'[1]4408Imp'!AT$269</f>
        <v>3.832446742333718E-4</v>
      </c>
      <c r="AW8" s="97">
        <f>1/1000*'[1]4408Imp'!AU$269</f>
        <v>2.9882699999999994E-4</v>
      </c>
      <c r="AX8" s="97">
        <f>1/1000*'[1]4408Imp'!AV$269</f>
        <v>2.5967999999999998E-4</v>
      </c>
      <c r="AY8" s="97">
        <f>1/1000*'[1]4408Imp'!AW$269</f>
        <v>5.4675099999999983E-4</v>
      </c>
      <c r="AZ8" s="97">
        <f>1/1000*'[1]4408Imp'!AX$269</f>
        <v>4.0718028000000001E-4</v>
      </c>
      <c r="BA8" s="97">
        <f>1/1000*'[1]4408Imp'!AY$269</f>
        <v>0</v>
      </c>
      <c r="BB8" s="97">
        <f>1/1000*'[1]4408Imp'!AZ$269</f>
        <v>3.4139940000000002E-4</v>
      </c>
      <c r="BC8" s="97">
        <f>1/1000*'[1]4408Imp'!BA$269</f>
        <v>0</v>
      </c>
      <c r="BD8" s="231"/>
    </row>
    <row r="9" spans="1:56" ht="17.149999999999999" customHeight="1">
      <c r="B9" s="21" t="s">
        <v>120</v>
      </c>
      <c r="C9" s="56">
        <f>1/$A$1*'[1]4408Imp'!B$267</f>
        <v>9.5746839999999982E-3</v>
      </c>
      <c r="D9" s="58">
        <f>1/$A$1*'[1]4408Imp'!C$267</f>
        <v>6.8361999999999989E-3</v>
      </c>
      <c r="E9" s="58">
        <f>1/$A$1*'[1]4408Imp'!D$267</f>
        <v>1.3851395599999998E-2</v>
      </c>
      <c r="F9" s="58">
        <f>1/$A$1*'[1]4408Imp'!E$267</f>
        <v>2.7217399999999999E-2</v>
      </c>
      <c r="G9" s="58">
        <f>1/$A$1*'[1]4408Imp'!F$267</f>
        <v>2.4297599999999996E-2</v>
      </c>
      <c r="H9" s="58">
        <f>1/$A$1*'[1]4408Imp'!G$267</f>
        <v>2.4497246199999989E-2</v>
      </c>
      <c r="I9" s="58">
        <f>1/$A$1*'[1]4408Imp'!H$267</f>
        <v>1.5985721610465985E-2</v>
      </c>
      <c r="J9" s="58">
        <f>1/$A$1*'[1]4408Imp'!I$267</f>
        <v>2.3392181399999996E-2</v>
      </c>
      <c r="K9" s="58">
        <f>1/$A$1*'[1]4408Imp'!J$267</f>
        <v>2.345625254E-2</v>
      </c>
      <c r="L9" s="58">
        <f>1/$A$1*'[1]4408Imp'!K$267</f>
        <v>2.7070329999999993E-3</v>
      </c>
      <c r="M9" s="58">
        <f>1/$A$1*'[1]4408Imp'!L$267</f>
        <v>3.2140401999999985E-2</v>
      </c>
      <c r="N9" s="58">
        <f>1/$A$1*'[1]4408Imp'!M$267</f>
        <v>2.4595086599999996E-2</v>
      </c>
      <c r="O9" s="58">
        <f>1/$A$1*'[1]4408Imp'!N$267</f>
        <v>2.023028252E-2</v>
      </c>
      <c r="P9" s="58">
        <f>1/$A$1*'[1]4408Imp'!O$267</f>
        <v>1.8889523729999996E-2</v>
      </c>
      <c r="Q9" s="58">
        <f>1/$A$1*'[1]4408Imp'!P$267</f>
        <v>2.1102676000000001E-2</v>
      </c>
      <c r="R9" s="58">
        <f>1/$A$1*'[1]4408Imp'!Q$267</f>
        <v>1.21465932E-2</v>
      </c>
      <c r="S9" s="58">
        <f>1/$A$1*'[1]4408Imp'!R$267</f>
        <v>2.2826634599999993E-2</v>
      </c>
      <c r="T9" s="58">
        <f>1/$A$1*'[1]4408Imp'!S$267</f>
        <v>9.2575913684210514E-3</v>
      </c>
      <c r="U9" s="58">
        <f>1/$A$1*'[1]4408Imp'!T$267</f>
        <v>2.4169714799999992E-2</v>
      </c>
      <c r="V9" s="58">
        <f>1/$A$1*'[1]4408Imp'!U$267</f>
        <v>1.4649319799999996E-2</v>
      </c>
      <c r="W9" s="58">
        <f>1/$A$1*'[1]4408Imp'!V$267</f>
        <v>1.4907747399999997E-2</v>
      </c>
      <c r="X9" s="58">
        <f>1/$A$1*'[1]4408Imp'!W$267</f>
        <v>1.1486914599999993E-2</v>
      </c>
      <c r="Y9" s="58">
        <f>1/$A$1*'[1]4408Imp'!X$267</f>
        <v>1.0498741399999999E-2</v>
      </c>
      <c r="Z9" s="58">
        <f>1/$A$1*'[1]4408Imp'!Y$267</f>
        <v>0</v>
      </c>
      <c r="AA9" s="58">
        <f>1/$A$1*'[1]4408Imp'!Z$267</f>
        <v>2.2252342680400002E-2</v>
      </c>
      <c r="AB9" s="58">
        <f>1/$A$1*'[1]4408Imp'!AA$267</f>
        <v>0</v>
      </c>
      <c r="AC9" s="15"/>
      <c r="AD9" s="56">
        <f>1/1000*'[1]4408Imp'!AB$267</f>
        <v>6.1680000000000007E-3</v>
      </c>
      <c r="AE9" s="58">
        <f>1/1000*'[1]4408Imp'!AC$267</f>
        <v>5.6719999999999991E-3</v>
      </c>
      <c r="AF9" s="58">
        <f>1/1000*'[1]4408Imp'!AD$267</f>
        <v>7.833999999999999E-3</v>
      </c>
      <c r="AG9" s="58">
        <f>1/1000*'[1]4408Imp'!AE$267</f>
        <v>9.5780000000000014E-3</v>
      </c>
      <c r="AH9" s="58">
        <f>1/1000*'[1]4408Imp'!AF$267</f>
        <v>1.0400000000000001E-2</v>
      </c>
      <c r="AI9" s="58">
        <f>1/1000*'[1]4408Imp'!AG$267</f>
        <v>1.2387117255567967E-2</v>
      </c>
      <c r="AJ9" s="58">
        <f>1/1000*'[1]4408Imp'!AH$267</f>
        <v>1.1212962756617784E-2</v>
      </c>
      <c r="AK9" s="58">
        <f>1/1000*'[1]4408Imp'!AI$267</f>
        <v>1.5904811051011533E-2</v>
      </c>
      <c r="AL9" s="58">
        <f>1/1000*'[1]4408Imp'!AJ$267</f>
        <v>1.9359583912468621E-2</v>
      </c>
      <c r="AM9" s="58">
        <f>1/1000*'[1]4408Imp'!AK$267</f>
        <v>1.9619046625132578E-3</v>
      </c>
      <c r="AN9" s="58">
        <f>1/1000*'[1]4408Imp'!AL$267</f>
        <v>2.2743125405172551E-2</v>
      </c>
      <c r="AO9" s="58">
        <f>1/1000*'[1]4408Imp'!AM$267</f>
        <v>2.3902229864805342E-2</v>
      </c>
      <c r="AP9" s="58">
        <f>1/1000*'[1]4408Imp'!AN$267</f>
        <v>2.3516915791921764E-2</v>
      </c>
      <c r="AQ9" s="58">
        <f>1/1000*'[1]4408Imp'!AO$267</f>
        <v>1.8821668526589789E-2</v>
      </c>
      <c r="AR9" s="58">
        <f>1/1000*'[1]4408Imp'!AP$267</f>
        <v>1.975351235616539E-2</v>
      </c>
      <c r="AS9" s="58">
        <f>1/1000*'[1]4408Imp'!AQ$267</f>
        <v>1.5367164401677676E-2</v>
      </c>
      <c r="AT9" s="58">
        <f>1/1000*'[1]4408Imp'!AR$267</f>
        <v>2.1137010016622132E-2</v>
      </c>
      <c r="AU9" s="58">
        <f>1/1000*'[1]4408Imp'!AS$267</f>
        <v>2.2226809078487193E-2</v>
      </c>
      <c r="AV9" s="58">
        <f>1/1000*'[1]4408Imp'!AT$267</f>
        <v>2.7389435997995693E-2</v>
      </c>
      <c r="AW9" s="58">
        <f>1/1000*'[1]4408Imp'!AU$267</f>
        <v>2.2970312999999999E-2</v>
      </c>
      <c r="AX9" s="58">
        <f>1/1000*'[1]4408Imp'!AV$267</f>
        <v>1.8919513000000002E-2</v>
      </c>
      <c r="AY9" s="58">
        <f>1/1000*'[1]4408Imp'!AW$267</f>
        <v>2.1938968000000003E-2</v>
      </c>
      <c r="AZ9" s="58">
        <f>1/1000*'[1]4408Imp'!AX$267</f>
        <v>2.3138268332E-2</v>
      </c>
      <c r="BA9" s="58">
        <f>1/1000*'[1]4408Imp'!AY$267</f>
        <v>0</v>
      </c>
      <c r="BB9" s="58">
        <f>1/1000*'[1]4408Imp'!AZ$267</f>
        <v>4.4903620750000005E-2</v>
      </c>
      <c r="BC9" s="58">
        <f>1/1000*'[1]4408Imp'!BA$267</f>
        <v>0</v>
      </c>
      <c r="BD9" s="231"/>
    </row>
    <row r="10" spans="1:56">
      <c r="B10" s="83" t="s">
        <v>39</v>
      </c>
      <c r="C10" s="43">
        <f>1/$A$1*(SUM('[1]4408Imp'!B$47:B$47)+SUM('[1]4408Imp'!B$105:B$105))</f>
        <v>9.9259999999999973E-4</v>
      </c>
      <c r="D10" s="14">
        <f>1/$A$1*(SUM('[1]4408Imp'!C$47:C$47)+SUM('[1]4408Imp'!C$105:C$105))</f>
        <v>1.7681999999999995E-3</v>
      </c>
      <c r="E10" s="14">
        <f>1/$A$1*(SUM('[1]4408Imp'!D$47:D$47)+SUM('[1]4408Imp'!D$105:D$105))</f>
        <v>2.1979523999999997E-3</v>
      </c>
      <c r="F10" s="14">
        <f>1/$A$1*(SUM('[1]4408Imp'!E$47:E$47)+SUM('[1]4408Imp'!E$105:E$105))</f>
        <v>4.3035999999999994E-3</v>
      </c>
      <c r="G10" s="14">
        <f>1/$A$1*(SUM('[1]4408Imp'!F$47:F$47)+SUM('[1]4408Imp'!F$105:F$105))</f>
        <v>4.058599999999999E-3</v>
      </c>
      <c r="H10" s="14">
        <f>1/$A$1*(SUM('[1]4408Imp'!G$47:G$47)+SUM('[1]4408Imp'!G$105:G$105))</f>
        <v>4.9779309999999988E-3</v>
      </c>
      <c r="I10" s="14">
        <f>1/$A$1*(SUM('[1]4408Imp'!H$47:H$47)+SUM('[1]4408Imp'!H$105:H$105))</f>
        <v>5.3218675999999986E-3</v>
      </c>
      <c r="J10" s="14">
        <f>1/$A$1*(SUM('[1]4408Imp'!I$47:I$47)+SUM('[1]4408Imp'!I$105:I$105))</f>
        <v>5.9095721999999993E-3</v>
      </c>
      <c r="K10" s="14">
        <f>1/$A$1*(SUM('[1]4408Imp'!J$47:J$47)+SUM('[1]4408Imp'!J$105:J$105))</f>
        <v>5.5225673999999983E-3</v>
      </c>
      <c r="L10" s="14">
        <f>1/$A$1*(SUM('[1]4408Imp'!K$47:K$47)+SUM('[1]4408Imp'!K$105:K$105))</f>
        <v>8.3147679999999989E-4</v>
      </c>
      <c r="M10" s="14">
        <f>1/$A$1*(SUM('[1]4408Imp'!L$47:L$47)+SUM('[1]4408Imp'!L$105:L$105))</f>
        <v>7.179282599999998E-3</v>
      </c>
      <c r="N10" s="14">
        <f>1/$A$1*(SUM('[1]4408Imp'!M$47:M$47)+SUM('[1]4408Imp'!M$105:M$105))</f>
        <v>9.8018354000000002E-3</v>
      </c>
      <c r="O10" s="14">
        <f>1/$A$1*(SUM('[1]4408Imp'!N$47:N$47)+SUM('[1]4408Imp'!N$105:N$105))</f>
        <v>1.0113095999999999E-2</v>
      </c>
      <c r="P10" s="14">
        <f>1/$A$1*(SUM('[1]4408Imp'!O$47:O$47)+SUM('[1]4408Imp'!O$105:O$105))</f>
        <v>1.1295586399999998E-2</v>
      </c>
      <c r="Q10" s="14">
        <f>1/$A$1*(SUM('[1]4408Imp'!P$47:P$47)+SUM('[1]4408Imp'!P$105:P$105))</f>
        <v>1.11986224E-2</v>
      </c>
      <c r="R10" s="14">
        <f>1/$A$1*(SUM('[1]4408Imp'!Q$47:Q$47)+SUM('[1]4408Imp'!Q$105:Q$105))</f>
        <v>9.6367459999999981E-3</v>
      </c>
      <c r="S10" s="14">
        <f>1/$A$1*(SUM('[1]4408Imp'!R$47:R$47)+SUM('[1]4408Imp'!R$105:R$105))</f>
        <v>1.11422682E-2</v>
      </c>
      <c r="T10" s="14">
        <f>1/$A$1*(SUM('[1]4408Imp'!S$47:S$47)+SUM('[1]4408Imp'!S$105:S$105))</f>
        <v>5.0479763157894736E-3</v>
      </c>
      <c r="U10" s="14">
        <f>1/$A$1*(SUM('[1]4408Imp'!T$47:T$47)+SUM('[1]4408Imp'!T$105:T$105))</f>
        <v>1.0601247999999999E-2</v>
      </c>
      <c r="V10" s="14">
        <f>1/$A$1*(SUM('[1]4408Imp'!U$47:U$47)+SUM('[1]4408Imp'!U$105:U$105))</f>
        <v>8.1425861999999995E-3</v>
      </c>
      <c r="W10" s="14">
        <f>1/$A$1*(SUM('[1]4408Imp'!V$47:V$47)+SUM('[1]4408Imp'!V$105:V$105))</f>
        <v>1.0564040199999999E-2</v>
      </c>
      <c r="X10" s="14">
        <f>1/$A$1*(SUM('[1]4408Imp'!W$47:W$47)+SUM('[1]4408Imp'!W$105:W$105))</f>
        <v>1.1100674199999997E-2</v>
      </c>
      <c r="Y10" s="14">
        <f>1/$A$1*(SUM('[1]4408Imp'!X$47:X$47)+SUM('[1]4408Imp'!X$105:X$105))</f>
        <v>1.0377533599999997E-2</v>
      </c>
      <c r="Z10" s="14">
        <f>1/$A$1*(SUM('[1]4408Imp'!Y$47:Y$47)+SUM('[1]4408Imp'!Y$105:Y$105))</f>
        <v>0</v>
      </c>
      <c r="AA10" s="14">
        <f>1/$A$1*(SUM('[1]4408Imp'!Z$47:Z$47)+SUM('[1]4408Imp'!Z$105:Z$105))</f>
        <v>1.9759916063999999E-2</v>
      </c>
      <c r="AB10" s="14">
        <f>1/$A$1*(SUM('[1]4408Imp'!AA$47:AA$47)+SUM('[1]4408Imp'!AA$105:AA$105))</f>
        <v>0</v>
      </c>
      <c r="AC10" s="62"/>
      <c r="AD10" s="43">
        <f>1/1000*(SUM('[1]4408Imp'!AB$47:AB$47)+SUM('[1]4408Imp'!AB$105:AB$105))</f>
        <v>8.2700000000000004E-4</v>
      </c>
      <c r="AE10" s="14">
        <f>1/1000*(SUM('[1]4408Imp'!AC$47:AC$47)+SUM('[1]4408Imp'!AC$105:AC$105))</f>
        <v>1.4399999999999999E-3</v>
      </c>
      <c r="AF10" s="14">
        <f>1/1000*(SUM('[1]4408Imp'!AD$47:AD$47)+SUM('[1]4408Imp'!AD$105:AD$105))</f>
        <v>2.049E-3</v>
      </c>
      <c r="AG10" s="14">
        <f>1/1000*(SUM('[1]4408Imp'!AE$47:AE$47)+SUM('[1]4408Imp'!AE$105:AE$105))</f>
        <v>3.6350000000000002E-3</v>
      </c>
      <c r="AH10" s="14">
        <f>1/1000*(SUM('[1]4408Imp'!AF$47:AF$47)+SUM('[1]4408Imp'!AF$105:AF$105))</f>
        <v>4.2950000000000002E-3</v>
      </c>
      <c r="AI10" s="14">
        <f>1/1000*(SUM('[1]4408Imp'!AG$47:AG$47)+SUM('[1]4408Imp'!AG$105:AG$105))</f>
        <v>4.6471576820964157E-3</v>
      </c>
      <c r="AJ10" s="14">
        <f>1/1000*(SUM('[1]4408Imp'!AH$47:AH$47)+SUM('[1]4408Imp'!AH$105:AH$105))</f>
        <v>4.6484934539741457E-3</v>
      </c>
      <c r="AK10" s="14">
        <f>1/1000*(SUM('[1]4408Imp'!AI$47:AI$47)+SUM('[1]4408Imp'!AI$105:AI$105))</f>
        <v>7.37417227206668E-3</v>
      </c>
      <c r="AL10" s="14">
        <f>1/1000*(SUM('[1]4408Imp'!AJ$47:AJ$47)+SUM('[1]4408Imp'!AJ$105:AJ$105))</f>
        <v>9.1365250163691555E-3</v>
      </c>
      <c r="AM10" s="14">
        <f>1/1000*(SUM('[1]4408Imp'!AK$47:AK$47)+SUM('[1]4408Imp'!AK$105:AK$105))</f>
        <v>1.1015859971701158E-3</v>
      </c>
      <c r="AN10" s="14">
        <f>1/1000*(SUM('[1]4408Imp'!AL$47:AL$47)+SUM('[1]4408Imp'!AL$105:AL$105))</f>
        <v>9.9845161832614483E-3</v>
      </c>
      <c r="AO10" s="14">
        <f>1/1000*(SUM('[1]4408Imp'!AM$47:AM$47)+SUM('[1]4408Imp'!AM$105:AM$105))</f>
        <v>1.5101108784209911E-2</v>
      </c>
      <c r="AP10" s="14">
        <f>1/1000*(SUM('[1]4408Imp'!AN$47:AN$47)+SUM('[1]4408Imp'!AN$105:AN$105))</f>
        <v>1.3586769310087454E-2</v>
      </c>
      <c r="AQ10" s="14">
        <f>1/1000*(SUM('[1]4408Imp'!AO$47:AO$47)+SUM('[1]4408Imp'!AO$105:AO$105))</f>
        <v>1.325234482619311E-2</v>
      </c>
      <c r="AR10" s="14">
        <f>1/1000*(SUM('[1]4408Imp'!AP$47:AP$47)+SUM('[1]4408Imp'!AP$105:AP$105))</f>
        <v>1.4169596938987089E-2</v>
      </c>
      <c r="AS10" s="14">
        <f>1/1000*(SUM('[1]4408Imp'!AQ$47:AQ$47)+SUM('[1]4408Imp'!AQ$105:AQ$105))</f>
        <v>1.2035181388306516E-2</v>
      </c>
      <c r="AT10" s="14">
        <f>1/1000*(SUM('[1]4408Imp'!AR$47:AR$47)+SUM('[1]4408Imp'!AR$105:AR$105))</f>
        <v>1.4684562456774478E-2</v>
      </c>
      <c r="AU10" s="14">
        <f>1/1000*(SUM('[1]4408Imp'!AS$47:AS$47)+SUM('[1]4408Imp'!AS$105:AS$105))</f>
        <v>1.6870500965647905E-2</v>
      </c>
      <c r="AV10" s="14">
        <f>1/1000*(SUM('[1]4408Imp'!AT$47:AT$47)+SUM('[1]4408Imp'!AT$105:AT$105))</f>
        <v>2.1341673791805627E-2</v>
      </c>
      <c r="AW10" s="14">
        <f>1/1000*(SUM('[1]4408Imp'!AU$47:AU$47)+SUM('[1]4408Imp'!AU$105:AU$105))</f>
        <v>1.7341777999999999E-2</v>
      </c>
      <c r="AX10" s="14">
        <f>1/1000*(SUM('[1]4408Imp'!AV$47:AV$47)+SUM('[1]4408Imp'!AV$105:AV$105))</f>
        <v>1.6513429999999999E-2</v>
      </c>
      <c r="AY10" s="14">
        <f>1/1000*(SUM('[1]4408Imp'!AW$47:AW$47)+SUM('[1]4408Imp'!AW$105:AW$105))</f>
        <v>2.1102322999999999E-2</v>
      </c>
      <c r="AZ10" s="14">
        <f>1/1000*(SUM('[1]4408Imp'!AX$47:AX$47)+SUM('[1]4408Imp'!AX$105:AX$105))</f>
        <v>2.2657337048999998E-2</v>
      </c>
      <c r="BA10" s="14">
        <f>1/1000*(SUM('[1]4408Imp'!AY$47:AY$47)+SUM('[1]4408Imp'!AY$105:AY$105))</f>
        <v>0</v>
      </c>
      <c r="BB10" s="14">
        <f>1/1000*(SUM('[1]4408Imp'!AZ$47:AZ$47)+SUM('[1]4408Imp'!AZ$105:AZ$105))</f>
        <v>4.3113211560000003E-2</v>
      </c>
      <c r="BC10" s="14">
        <f>1/1000*(SUM('[1]4408Imp'!BA$47:BA$47)+SUM('[1]4408Imp'!BA$105:BA$105))</f>
        <v>0</v>
      </c>
      <c r="BD10" s="231"/>
    </row>
    <row r="11" spans="1:56">
      <c r="B11" s="5" t="s">
        <v>105</v>
      </c>
      <c r="C11" s="77">
        <f>1/$A$1*'[1]4408Imp'!$B$125</f>
        <v>1.1563999999999997E-3</v>
      </c>
      <c r="D11" s="12">
        <f>1/$A$1*'[1]4408Imp'!$C$125</f>
        <v>7.2239999999999989E-4</v>
      </c>
      <c r="E11" s="12">
        <f>1/$A$1*'[1]4408Imp'!$D$125</f>
        <v>1.6364963999999998E-3</v>
      </c>
      <c r="F11" s="12">
        <f>1/$A$1*'[1]4408Imp'!$E$125</f>
        <v>6.3811999999999983E-3</v>
      </c>
      <c r="G11" s="12">
        <f>1/$A$1*'[1]4408Imp'!$F$125</f>
        <v>5.5789999999999989E-3</v>
      </c>
      <c r="H11" s="12">
        <f>1/$A$1*'[1]4408Imp'!$G$125</f>
        <v>3.7862355999999991E-3</v>
      </c>
      <c r="I11" s="12">
        <f>1/$A$1*'[1]4408Imp'!$H$125</f>
        <v>2.0539357999999992E-3</v>
      </c>
      <c r="J11" s="12">
        <f>1/$A$1*'[1]4408Imp'!$I$125</f>
        <v>2.5380334E-3</v>
      </c>
      <c r="K11" s="12">
        <f>1/$A$1*'[1]4408Imp'!J$125</f>
        <v>1.2713399999999997E-3</v>
      </c>
      <c r="L11" s="12">
        <f>1/$A$1*'[1]4408Imp'!K$125</f>
        <v>0</v>
      </c>
      <c r="M11" s="12">
        <f>1/$A$1*'[1]4408Imp'!L$125</f>
        <v>4.2205799999999988E-5</v>
      </c>
      <c r="N11" s="12">
        <f>1/$A$1*'[1]4408Imp'!M$125</f>
        <v>3.4029099999999989E-4</v>
      </c>
      <c r="O11" s="12">
        <f>1/$A$1*'[1]4408Imp'!N$125</f>
        <v>2.6039124999999996E-3</v>
      </c>
      <c r="P11" s="12">
        <f>1/$A$1*'[1]4408Imp'!O$125</f>
        <v>2.9755879999999999E-5</v>
      </c>
      <c r="Q11" s="12">
        <f>1/$A$1*'[1]4408Imp'!P$125</f>
        <v>5.5247499999999997E-4</v>
      </c>
      <c r="R11" s="12">
        <f>1/$A$1*'[1]4408Imp'!Q$125</f>
        <v>6.2500199999999994E-4</v>
      </c>
      <c r="S11" s="12">
        <f>1/$A$1*'[1]4408Imp'!R$125</f>
        <v>2.3183999999999998E-4</v>
      </c>
      <c r="T11" s="12">
        <f>1/$A$1*'[1]4408Imp'!S$125</f>
        <v>9.2768421052631566E-5</v>
      </c>
      <c r="U11" s="12">
        <f>1/$A$1*'[1]4408Imp'!T$125</f>
        <v>1.0108237999999997E-3</v>
      </c>
      <c r="V11" s="12">
        <f>1/$A$1*'[1]4408Imp'!U$125</f>
        <v>1.2400359999999999E-4</v>
      </c>
      <c r="W11" s="12">
        <f>1/$A$1*'[1]4408Imp'!V$125</f>
        <v>3.2199999999999997E-5</v>
      </c>
      <c r="X11" s="12">
        <f>1/$A$1*'[1]4408Imp'!W$125</f>
        <v>5.3759999999999994E-5</v>
      </c>
      <c r="Y11" s="12">
        <f>1/$A$1*'[1]4408Imp'!X$125</f>
        <v>0</v>
      </c>
      <c r="Z11" s="12" t="e">
        <f>1/$A$1*'[1]4408Imp'!Y$125</f>
        <v>#VALUE!</v>
      </c>
      <c r="AA11" s="12">
        <f>1/$A$1*'[1]4408Imp'!Z$125</f>
        <v>1.657026E-3</v>
      </c>
      <c r="AB11" s="12">
        <f>1/$A$1*'[1]4408Imp'!AA$125</f>
        <v>0</v>
      </c>
      <c r="AC11" s="4"/>
      <c r="AD11" s="77">
        <f>1/1000*'[1]4408Imp'!AB$125</f>
        <v>2.7E-4</v>
      </c>
      <c r="AE11" s="12">
        <f>1/1000*'[1]4408Imp'!AC$125</f>
        <v>1.83E-4</v>
      </c>
      <c r="AF11" s="12">
        <f>1/1000*'[1]4408Imp'!AD$125</f>
        <v>4.0200000000000001E-4</v>
      </c>
      <c r="AG11" s="12">
        <f>1/1000*'[1]4408Imp'!AE$125</f>
        <v>1.6840000000000002E-3</v>
      </c>
      <c r="AH11" s="12">
        <f>1/1000*'[1]4408Imp'!AF$125</f>
        <v>1.5470000000000002E-3</v>
      </c>
      <c r="AI11" s="12">
        <f>1/1000*'[1]4408Imp'!AG$125</f>
        <v>1.0607345850565961E-3</v>
      </c>
      <c r="AJ11" s="12">
        <f>1/1000*'[1]4408Imp'!AH$125</f>
        <v>4.9607559574960873E-4</v>
      </c>
      <c r="AK11" s="12">
        <f>1/1000*'[1]4408Imp'!AI$125</f>
        <v>6.2896562426529754E-4</v>
      </c>
      <c r="AL11" s="12">
        <f>1/1000*'[1]4408Imp'!AJ$125</f>
        <v>2.4357593392675212E-4</v>
      </c>
      <c r="AM11" s="12">
        <f>1/1000*'[1]4408Imp'!AK$125</f>
        <v>0</v>
      </c>
      <c r="AN11" s="12">
        <f>1/1000*'[1]4408Imp'!AL$125</f>
        <v>3.516482708260004E-6</v>
      </c>
      <c r="AO11" s="12">
        <f>1/1000*'[1]4408Imp'!AM$125</f>
        <v>1.331166036180885E-4</v>
      </c>
      <c r="AP11" s="12">
        <f>1/1000*'[1]4408Imp'!AN$125</f>
        <v>8.3253664943033268E-4</v>
      </c>
      <c r="AQ11" s="12">
        <f>1/1000*'[1]4408Imp'!AO$125</f>
        <v>2.7676571924952259E-5</v>
      </c>
      <c r="AR11" s="12">
        <f>1/1000*'[1]4408Imp'!AP$125</f>
        <v>8.4532474495916838E-5</v>
      </c>
      <c r="AS11" s="12">
        <f>1/1000*'[1]4408Imp'!AQ$125</f>
        <v>1.4210143137667288E-4</v>
      </c>
      <c r="AT11" s="12">
        <f>1/1000*'[1]4408Imp'!AR$125</f>
        <v>9.2008213962137779E-5</v>
      </c>
      <c r="AU11" s="12">
        <f>1/1000*'[1]4408Imp'!AS$125</f>
        <v>7.2013832446874402E-5</v>
      </c>
      <c r="AV11" s="12">
        <f>1/1000*'[1]4408Imp'!AT$125</f>
        <v>1.6637266436593962E-4</v>
      </c>
      <c r="AW11" s="12">
        <f>1/1000*'[1]4408Imp'!AU$125</f>
        <v>2.8246999999999999E-5</v>
      </c>
      <c r="AX11" s="12">
        <f>1/1000*'[1]4408Imp'!AV$125</f>
        <v>1.7093999999999999E-5</v>
      </c>
      <c r="AY11" s="12">
        <f>1/1000*'[1]4408Imp'!AW$125</f>
        <v>2.6353999999999999E-5</v>
      </c>
      <c r="AZ11" s="12">
        <f>1/1000*'[1]4408Imp'!AX$125</f>
        <v>0</v>
      </c>
      <c r="BA11" s="12" t="e">
        <f>1/1000*'[1]4408Imp'!AY$125</f>
        <v>#VALUE!</v>
      </c>
      <c r="BB11" s="12">
        <f>1/1000*'[1]4408Imp'!AZ$125</f>
        <v>2.6749029999999994E-4</v>
      </c>
      <c r="BC11" s="12">
        <f>1/1000*'[1]4408Imp'!BA$125</f>
        <v>0</v>
      </c>
      <c r="BD11" s="231"/>
    </row>
    <row r="12" spans="1:56">
      <c r="B12" s="5" t="s">
        <v>106</v>
      </c>
      <c r="C12" s="77">
        <f>1/$A$1*'[1]4408Imp'!$B$138</f>
        <v>3.7393999999999991E-3</v>
      </c>
      <c r="D12" s="12">
        <f>1/$A$1*'[1]4408Imp'!$C$138</f>
        <v>1.3929999999999997E-3</v>
      </c>
      <c r="E12" s="12">
        <f>1/$A$1*'[1]4408Imp'!$D$138</f>
        <v>5.0269533999999991E-3</v>
      </c>
      <c r="F12" s="12">
        <f>1/$A$1*'[1]4408Imp'!$E$138</f>
        <v>1.4620199999999998E-2</v>
      </c>
      <c r="G12" s="12">
        <f>1/$A$1*'[1]4408Imp'!$F$138</f>
        <v>1.2034E-2</v>
      </c>
      <c r="H12" s="12">
        <f>1/$A$1*'[1]4408Imp'!$G$138</f>
        <v>1.3352796799999997E-2</v>
      </c>
      <c r="I12" s="12">
        <f>1/$A$1*'[1]4408Imp'!$H$138</f>
        <v>4.1765914104659862E-3</v>
      </c>
      <c r="J12" s="12">
        <f>1/$A$1*'[1]4408Imp'!$I$138</f>
        <v>7.4189947999999993E-3</v>
      </c>
      <c r="K12" s="12">
        <f>1/$A$1*'[1]4408Imp'!J$138</f>
        <v>2.978161899999999E-3</v>
      </c>
      <c r="L12" s="12">
        <f>1/$A$1*'[1]4408Imp'!K$138</f>
        <v>1.5450399999999997E-5</v>
      </c>
      <c r="M12" s="12">
        <f>1/$A$1*'[1]4408Imp'!L$138</f>
        <v>3.7108273999999996E-3</v>
      </c>
      <c r="N12" s="12">
        <f>1/$A$1*'[1]4408Imp'!M$138</f>
        <v>5.0428559999999992E-4</v>
      </c>
      <c r="O12" s="12">
        <f>1/$A$1*'[1]4408Imp'!N$138</f>
        <v>2.0273105999999994E-3</v>
      </c>
      <c r="P12" s="12">
        <f>1/$A$1*'[1]4408Imp'!O$138</f>
        <v>2.1672139999999996E-4</v>
      </c>
      <c r="Q12" s="12">
        <f>1/$A$1*'[1]4408Imp'!P$138</f>
        <v>7.561819999999998E-5</v>
      </c>
      <c r="R12" s="12">
        <f>1/$A$1*'[1]4408Imp'!Q$138</f>
        <v>1.2513339999999996E-4</v>
      </c>
      <c r="S12" s="12">
        <f>1/$A$1*'[1]4408Imp'!R$138</f>
        <v>1.8199999999999998E-8</v>
      </c>
      <c r="T12" s="12">
        <f>1/$A$1*'[1]4408Imp'!S$138</f>
        <v>1.6517789473684212E-5</v>
      </c>
      <c r="U12" s="12">
        <f>1/$A$1*'[1]4408Imp'!T$138</f>
        <v>0</v>
      </c>
      <c r="V12" s="12">
        <f>1/$A$1*'[1]4408Imp'!U$138</f>
        <v>1.2567799999999998E-5</v>
      </c>
      <c r="W12" s="12">
        <f>1/$A$1*'[1]4408Imp'!V$138</f>
        <v>4.7879999999999997E-6</v>
      </c>
      <c r="X12" s="12">
        <f>1/$A$1*'[1]4408Imp'!W$138</f>
        <v>2.5022199999999996E-5</v>
      </c>
      <c r="Y12" s="12">
        <f>1/$A$1*'[1]4408Imp'!X$138</f>
        <v>0</v>
      </c>
      <c r="Z12" s="12" t="e">
        <f>1/$A$1*'[1]4408Imp'!Y$138</f>
        <v>#VALUE!</v>
      </c>
      <c r="AA12" s="12">
        <f>1/$A$1*'[1]4408Imp'!Z$138</f>
        <v>4.0599999999999984E-6</v>
      </c>
      <c r="AB12" s="12">
        <f>1/$A$1*'[1]4408Imp'!AA$138</f>
        <v>0</v>
      </c>
      <c r="AC12" s="4"/>
      <c r="AD12" s="77">
        <f>1/1000*'[1]4408Imp'!AB$138</f>
        <v>1.2610000000000002E-3</v>
      </c>
      <c r="AE12" s="12">
        <f>1/1000*'[1]4408Imp'!AC$138</f>
        <v>5.2400000000000005E-4</v>
      </c>
      <c r="AF12" s="12">
        <f>1/1000*'[1]4408Imp'!AD$138</f>
        <v>7.45E-4</v>
      </c>
      <c r="AG12" s="12">
        <f>1/1000*'[1]4408Imp'!AE$138</f>
        <v>1.2970000000000002E-3</v>
      </c>
      <c r="AH12" s="12">
        <f>1/1000*'[1]4408Imp'!AF$138</f>
        <v>1.6890000000000002E-3</v>
      </c>
      <c r="AI12" s="12">
        <f>1/1000*'[1]4408Imp'!AG$138</f>
        <v>2.6176074800258911E-3</v>
      </c>
      <c r="AJ12" s="12">
        <f>1/1000*'[1]4408Imp'!AH$138</f>
        <v>9.6662725318976208E-4</v>
      </c>
      <c r="AK12" s="12">
        <f>1/1000*'[1]4408Imp'!AI$138</f>
        <v>9.6143611007870188E-4</v>
      </c>
      <c r="AL12" s="12">
        <f>1/1000*'[1]4408Imp'!AJ$138</f>
        <v>9.1673552246050543E-4</v>
      </c>
      <c r="AM12" s="12">
        <f>1/1000*'[1]4408Imp'!AK$138</f>
        <v>3.0890685409592966E-6</v>
      </c>
      <c r="AN12" s="12">
        <f>1/1000*'[1]4408Imp'!AL$138</f>
        <v>9.9709663726484251E-4</v>
      </c>
      <c r="AO12" s="12">
        <f>1/1000*'[1]4408Imp'!AM$138</f>
        <v>3.2216530058377772E-4</v>
      </c>
      <c r="AP12" s="12">
        <f>1/1000*'[1]4408Imp'!AN$138</f>
        <v>1.0666641894028232E-3</v>
      </c>
      <c r="AQ12" s="12">
        <f>1/1000*'[1]4408Imp'!AO$138</f>
        <v>2.0337345793352413E-4</v>
      </c>
      <c r="AR12" s="12">
        <f>1/1000*'[1]4408Imp'!AP$138</f>
        <v>1.3313944996770605E-4</v>
      </c>
      <c r="AS12" s="12">
        <f>1/1000*'[1]4408Imp'!AQ$138</f>
        <v>9.7563633561310024E-5</v>
      </c>
      <c r="AT12" s="12">
        <f>1/1000*'[1]4408Imp'!AR$138</f>
        <v>2.7114466143199114E-7</v>
      </c>
      <c r="AU12" s="12">
        <f>1/1000*'[1]4408Imp'!AS$138</f>
        <v>2.4051824687763534E-5</v>
      </c>
      <c r="AV12" s="12">
        <f>1/1000*'[1]4408Imp'!AT$138</f>
        <v>7.2242075429126624E-8</v>
      </c>
      <c r="AW12" s="12">
        <f>1/1000*'[1]4408Imp'!AU$138</f>
        <v>5.1168999999999997E-5</v>
      </c>
      <c r="AX12" s="12">
        <f>1/1000*'[1]4408Imp'!AV$138</f>
        <v>2.6219000000000001E-5</v>
      </c>
      <c r="AY12" s="12">
        <f>1/1000*'[1]4408Imp'!AW$138</f>
        <v>1.3954700000000001E-4</v>
      </c>
      <c r="AZ12" s="12">
        <f>1/1000*'[1]4408Imp'!AX$138</f>
        <v>0</v>
      </c>
      <c r="BA12" s="12" t="e">
        <f>1/1000*'[1]4408Imp'!AY$138</f>
        <v>#VALUE!</v>
      </c>
      <c r="BB12" s="12">
        <f>1/1000*'[1]4408Imp'!AZ$138</f>
        <v>2.8636769999999998E-5</v>
      </c>
      <c r="BC12" s="12">
        <f>1/1000*'[1]4408Imp'!BA$138</f>
        <v>0</v>
      </c>
      <c r="BD12" s="231"/>
    </row>
    <row r="13" spans="1:56">
      <c r="B13" s="8" t="s">
        <v>20</v>
      </c>
      <c r="C13" s="78">
        <f t="shared" ref="C13:M13" si="2">SUM(C9:C9)-SUM(C10:C12)</f>
        <v>3.6862839999999997E-3</v>
      </c>
      <c r="D13" s="68">
        <f t="shared" si="2"/>
        <v>2.9525999999999997E-3</v>
      </c>
      <c r="E13" s="68">
        <f t="shared" si="2"/>
        <v>4.9899934E-3</v>
      </c>
      <c r="F13" s="68">
        <f t="shared" si="2"/>
        <v>1.9124000000000051E-3</v>
      </c>
      <c r="G13" s="68">
        <f t="shared" si="2"/>
        <v>2.6259999999999964E-3</v>
      </c>
      <c r="H13" s="68">
        <f t="shared" si="2"/>
        <v>2.3802827999999943E-3</v>
      </c>
      <c r="I13" s="68">
        <f t="shared" si="2"/>
        <v>4.4333268000000016E-3</v>
      </c>
      <c r="J13" s="68">
        <f t="shared" si="2"/>
        <v>7.5255809999999965E-3</v>
      </c>
      <c r="K13" s="68">
        <f t="shared" si="2"/>
        <v>1.3684183240000002E-2</v>
      </c>
      <c r="L13" s="68">
        <f t="shared" si="2"/>
        <v>1.8601057999999993E-3</v>
      </c>
      <c r="M13" s="68">
        <f t="shared" si="2"/>
        <v>2.1208086199999986E-2</v>
      </c>
      <c r="N13" s="68">
        <f>SUM(N9:N9)-SUM(N10:N12)</f>
        <v>1.3948674599999997E-2</v>
      </c>
      <c r="O13" s="68">
        <f t="shared" ref="O13:AB13" si="3">SUM(O9:O9)-SUM(O10:O12)</f>
        <v>5.4859634200000035E-3</v>
      </c>
      <c r="P13" s="68">
        <f>SUM(P9:P9)-SUM(P10:P12)</f>
        <v>7.347460049999999E-3</v>
      </c>
      <c r="Q13" s="68">
        <f t="shared" si="3"/>
        <v>9.2759603999999999E-3</v>
      </c>
      <c r="R13" s="68">
        <f t="shared" si="3"/>
        <v>1.7597118000000026E-3</v>
      </c>
      <c r="S13" s="68">
        <f t="shared" si="3"/>
        <v>1.1452508199999992E-2</v>
      </c>
      <c r="T13" s="68">
        <f t="shared" si="3"/>
        <v>4.1003288421052626E-3</v>
      </c>
      <c r="U13" s="68">
        <f t="shared" si="3"/>
        <v>1.2557642999999993E-2</v>
      </c>
      <c r="V13" s="68">
        <f t="shared" si="3"/>
        <v>6.3701621999999961E-3</v>
      </c>
      <c r="W13" s="68">
        <f t="shared" si="3"/>
        <v>4.306719199999998E-3</v>
      </c>
      <c r="X13" s="68">
        <f t="shared" si="3"/>
        <v>3.0745819999999577E-4</v>
      </c>
      <c r="Y13" s="68">
        <f t="shared" si="3"/>
        <v>1.2120780000000192E-4</v>
      </c>
      <c r="Z13" s="68" t="e">
        <f t="shared" si="3"/>
        <v>#VALUE!</v>
      </c>
      <c r="AA13" s="68">
        <f t="shared" si="3"/>
        <v>8.3134061640000381E-4</v>
      </c>
      <c r="AB13" s="68">
        <f t="shared" si="3"/>
        <v>0</v>
      </c>
      <c r="AC13" s="4"/>
      <c r="AD13" s="79">
        <f t="shared" ref="AD13:BC13" si="4">SUM(AD9:AD9)-SUM(AD10:AD12)</f>
        <v>3.8100000000000005E-3</v>
      </c>
      <c r="AE13" s="70">
        <f t="shared" si="4"/>
        <v>3.5249999999999991E-3</v>
      </c>
      <c r="AF13" s="70">
        <f t="shared" si="4"/>
        <v>4.6379999999999989E-3</v>
      </c>
      <c r="AG13" s="70">
        <f t="shared" si="4"/>
        <v>2.9620000000000002E-3</v>
      </c>
      <c r="AH13" s="70">
        <f t="shared" si="4"/>
        <v>2.8690000000000009E-3</v>
      </c>
      <c r="AI13" s="70">
        <f t="shared" si="4"/>
        <v>4.0616175083890652E-3</v>
      </c>
      <c r="AJ13" s="70">
        <f t="shared" si="4"/>
        <v>5.1017664537042675E-3</v>
      </c>
      <c r="AK13" s="70">
        <f t="shared" si="4"/>
        <v>6.9402370446008527E-3</v>
      </c>
      <c r="AL13" s="70">
        <f t="shared" si="4"/>
        <v>9.0627474397122088E-3</v>
      </c>
      <c r="AM13" s="70">
        <f t="shared" si="4"/>
        <v>8.5722959680218269E-4</v>
      </c>
      <c r="AN13" s="70">
        <f t="shared" si="4"/>
        <v>1.1757996101937999E-2</v>
      </c>
      <c r="AO13" s="70">
        <f t="shared" si="4"/>
        <v>8.3458391763935654E-3</v>
      </c>
      <c r="AP13" s="70">
        <f t="shared" si="4"/>
        <v>8.0309456430011535E-3</v>
      </c>
      <c r="AQ13" s="70">
        <f t="shared" si="4"/>
        <v>5.3382736705382024E-3</v>
      </c>
      <c r="AR13" s="70">
        <f t="shared" si="4"/>
        <v>5.3662434927146778E-3</v>
      </c>
      <c r="AS13" s="70">
        <f t="shared" si="4"/>
        <v>3.0923179484331782E-3</v>
      </c>
      <c r="AT13" s="70">
        <f t="shared" si="4"/>
        <v>6.3601682012240854E-3</v>
      </c>
      <c r="AU13" s="70">
        <f t="shared" si="4"/>
        <v>5.2602424557046494E-3</v>
      </c>
      <c r="AV13" s="70">
        <f t="shared" si="4"/>
        <v>5.8813172997486986E-3</v>
      </c>
      <c r="AW13" s="70">
        <f t="shared" si="4"/>
        <v>5.5491190000000017E-3</v>
      </c>
      <c r="AX13" s="70">
        <f t="shared" si="4"/>
        <v>2.3627700000000036E-3</v>
      </c>
      <c r="AY13" s="70">
        <f t="shared" si="4"/>
        <v>6.7074400000000436E-4</v>
      </c>
      <c r="AZ13" s="70">
        <f t="shared" si="4"/>
        <v>4.8093128300000232E-4</v>
      </c>
      <c r="BA13" s="70" t="e">
        <f t="shared" si="4"/>
        <v>#VALUE!</v>
      </c>
      <c r="BB13" s="70">
        <f t="shared" si="4"/>
        <v>1.4942821200000025E-3</v>
      </c>
      <c r="BC13" s="70">
        <f t="shared" si="4"/>
        <v>0</v>
      </c>
      <c r="BD13" s="231"/>
    </row>
    <row r="14" spans="1:56" ht="17.149999999999999" customHeight="1">
      <c r="B14" s="29" t="s">
        <v>218</v>
      </c>
      <c r="C14" s="107">
        <f>1/$A$1*'[1]4408Imp'!B$264</f>
        <v>1.7212999999999998E-3</v>
      </c>
      <c r="D14" s="108">
        <f>1/$A$1*'[1]4408Imp'!C$264</f>
        <v>1.7247999999999992E-3</v>
      </c>
      <c r="E14" s="108">
        <f>1/$A$1*'[1]4408Imp'!D$264</f>
        <v>2.2971255999999995E-3</v>
      </c>
      <c r="F14" s="108">
        <f>1/$A$1*'[1]4408Imp'!E$264</f>
        <v>2.2834000000000001E-3</v>
      </c>
      <c r="G14" s="108">
        <f>1/$A$1*'[1]4408Imp'!F$264</f>
        <v>3.666599999999999E-3</v>
      </c>
      <c r="H14" s="108">
        <f>1/$A$1*'[1]4408Imp'!G$264</f>
        <v>4.4408433999999991E-3</v>
      </c>
      <c r="I14" s="108">
        <f>1/$A$1*'[1]4408Imp'!H$264</f>
        <v>4.9930929999999988E-3</v>
      </c>
      <c r="J14" s="108">
        <f>1/$A$1*'[1]4408Imp'!I$264</f>
        <v>3.7658389999999996E-3</v>
      </c>
      <c r="K14" s="108">
        <f>1/$A$1*'[1]4408Imp'!J$264</f>
        <v>2.6756799999999993E-3</v>
      </c>
      <c r="L14" s="108">
        <f>1/$A$1*'[1]4408Imp'!K$264</f>
        <v>6.0086599999999988E-5</v>
      </c>
      <c r="M14" s="108">
        <f>1/$A$1*'[1]4408Imp'!L$264</f>
        <v>9.5759299999999986E-4</v>
      </c>
      <c r="N14" s="108">
        <f>1/$A$1*'[1]4408Imp'!M$264</f>
        <v>8.6643899999999999E-4</v>
      </c>
      <c r="O14" s="108">
        <f>1/$A$1*'[1]4408Imp'!N$264</f>
        <v>6.5289139999999987E-4</v>
      </c>
      <c r="P14" s="108">
        <f>1/$A$1*'[1]4408Imp'!O$264</f>
        <v>5.7651160000000003E-4</v>
      </c>
      <c r="Q14" s="108">
        <f>1/$A$1*'[1]4408Imp'!P$264</f>
        <v>7.3121159999999983E-4</v>
      </c>
      <c r="R14" s="108">
        <f>1/$A$1*'[1]4408Imp'!Q$264</f>
        <v>7.9877979999999984E-4</v>
      </c>
      <c r="S14" s="108">
        <f>1/$A$1*'[1]4408Imp'!R$264</f>
        <v>7.1337979999999994E-4</v>
      </c>
      <c r="T14" s="108">
        <f>1/$A$1*'[1]4408Imp'!S$264</f>
        <v>4.7191715789473681E-4</v>
      </c>
      <c r="U14" s="108">
        <f>1/$A$1*'[1]4408Imp'!T$264</f>
        <v>9.480449999999999E-4</v>
      </c>
      <c r="V14" s="108">
        <f>1/$A$1*'[1]4408Imp'!U$264</f>
        <v>3.5803863999999998E-3</v>
      </c>
      <c r="W14" s="108">
        <f>1/$A$1*'[1]4408Imp'!V$264</f>
        <v>5.4080740000000006E-4</v>
      </c>
      <c r="X14" s="108">
        <f>1/$A$1*'[1]4408Imp'!W$264</f>
        <v>4.8773439999999995E-4</v>
      </c>
      <c r="Y14" s="108">
        <f>1/$A$1*'[1]4408Imp'!X$264</f>
        <v>5.9460659999999979E-4</v>
      </c>
      <c r="Z14" s="108">
        <f>1/$A$1*'[1]4408Imp'!Y$264</f>
        <v>1.0439578947368418E-6</v>
      </c>
      <c r="AA14" s="108">
        <f>1/$A$1*'[1]4408Imp'!Z$264</f>
        <v>3.1529370879999999E-4</v>
      </c>
      <c r="AB14" s="108">
        <f>1/$A$1*'[1]4408Imp'!AA$264</f>
        <v>0</v>
      </c>
      <c r="AC14" s="32"/>
      <c r="AD14" s="107">
        <f>1/1000*'[1]4408Imp'!AB$264</f>
        <v>1.6169999999999999E-3</v>
      </c>
      <c r="AE14" s="108">
        <f>1/1000*'[1]4408Imp'!AC$264</f>
        <v>1.7179999999999999E-3</v>
      </c>
      <c r="AF14" s="108">
        <f>1/1000*'[1]4408Imp'!AD$264</f>
        <v>4.2339999999999999E-3</v>
      </c>
      <c r="AG14" s="108">
        <f>1/1000*'[1]4408Imp'!AE$264</f>
        <v>4.0309999999999999E-3</v>
      </c>
      <c r="AH14" s="108">
        <f>1/1000*'[1]4408Imp'!AF$264</f>
        <v>5.7430000000000007E-3</v>
      </c>
      <c r="AI14" s="108">
        <f>1/1000*'[1]4408Imp'!AG$264</f>
        <v>7.1101297897795679E-3</v>
      </c>
      <c r="AJ14" s="108">
        <f>1/1000*'[1]4408Imp'!AH$264</f>
        <v>7.7269160380327804E-3</v>
      </c>
      <c r="AK14" s="108">
        <f>1/1000*'[1]4408Imp'!AI$264</f>
        <v>6.6614528545058255E-3</v>
      </c>
      <c r="AL14" s="108">
        <f>1/1000*'[1]4408Imp'!AJ$264</f>
        <v>4.9907092660803265E-3</v>
      </c>
      <c r="AM14" s="108">
        <f>1/1000*'[1]4408Imp'!AK$264</f>
        <v>2.0565022534712194E-4</v>
      </c>
      <c r="AN14" s="108">
        <f>1/1000*'[1]4408Imp'!AL$264</f>
        <v>2.022000661935057E-3</v>
      </c>
      <c r="AO14" s="108">
        <f>1/1000*'[1]4408Imp'!AM$264</f>
        <v>1.8646308515766158E-3</v>
      </c>
      <c r="AP14" s="108">
        <f>1/1000*'[1]4408Imp'!AN$264</f>
        <v>1.5944999077088667E-3</v>
      </c>
      <c r="AQ14" s="108">
        <f>1/1000*'[1]4408Imp'!AO$264</f>
        <v>1.6761690771009538E-3</v>
      </c>
      <c r="AR14" s="108">
        <f>1/1000*'[1]4408Imp'!AP$264</f>
        <v>2.2768227786818251E-3</v>
      </c>
      <c r="AS14" s="108">
        <f>1/1000*'[1]4408Imp'!AQ$264</f>
        <v>2.4601257992466728E-3</v>
      </c>
      <c r="AT14" s="108">
        <f>1/1000*'[1]4408Imp'!AR$264</f>
        <v>1.9420462339857748E-3</v>
      </c>
      <c r="AU14" s="108">
        <f>1/1000*'[1]4408Imp'!AS$264</f>
        <v>2.5639377685224545E-3</v>
      </c>
      <c r="AV14" s="108">
        <f>1/1000*'[1]4408Imp'!AT$264</f>
        <v>3.3183929553859473E-3</v>
      </c>
      <c r="AW14" s="108">
        <f>1/1000*'[1]4408Imp'!AU$264</f>
        <v>2.3088350000000004E-3</v>
      </c>
      <c r="AX14" s="108">
        <f>1/1000*'[1]4408Imp'!AV$264</f>
        <v>2.0326160000000005E-3</v>
      </c>
      <c r="AY14" s="108">
        <f>1/1000*'[1]4408Imp'!AW$264</f>
        <v>1.5852080000000001E-3</v>
      </c>
      <c r="AZ14" s="108">
        <f>1/1000*'[1]4408Imp'!AX$264</f>
        <v>2.9976194590000003E-3</v>
      </c>
      <c r="BA14" s="108">
        <f>1/1000*'[1]4408Imp'!AY$264</f>
        <v>7.2998500000000005E-4</v>
      </c>
      <c r="BB14" s="108">
        <f>1/1000*'[1]4408Imp'!AZ$264</f>
        <v>2.4246499700000001E-3</v>
      </c>
      <c r="BC14" s="108">
        <f>1/1000*'[1]4408Imp'!BA$264</f>
        <v>0</v>
      </c>
      <c r="BD14" s="231"/>
    </row>
    <row r="15" spans="1:56" ht="17.149999999999999" customHeight="1" thickBot="1">
      <c r="B15" s="30" t="s">
        <v>133</v>
      </c>
      <c r="C15" s="33">
        <f t="shared" ref="C15:AB15" si="5">C5-SUM(C6,C7,C8,C9,C14)</f>
        <v>0</v>
      </c>
      <c r="D15" s="34">
        <f t="shared" si="5"/>
        <v>0</v>
      </c>
      <c r="E15" s="34">
        <f t="shared" si="5"/>
        <v>7.5490799999997776E-5</v>
      </c>
      <c r="F15" s="34">
        <f t="shared" si="5"/>
        <v>0</v>
      </c>
      <c r="G15" s="34">
        <f t="shared" si="5"/>
        <v>0</v>
      </c>
      <c r="H15" s="34">
        <f t="shared" si="5"/>
        <v>2.2832320000000517E-4</v>
      </c>
      <c r="I15" s="34">
        <f t="shared" si="5"/>
        <v>3.4845859999999354E-4</v>
      </c>
      <c r="J15" s="34">
        <f t="shared" si="5"/>
        <v>1.1300240000000281E-4</v>
      </c>
      <c r="K15" s="34">
        <f t="shared" si="5"/>
        <v>4.9868000000001522E-5</v>
      </c>
      <c r="L15" s="34">
        <f t="shared" si="5"/>
        <v>3.0321200000000322E-5</v>
      </c>
      <c r="M15" s="34">
        <f t="shared" si="5"/>
        <v>2.7190800000002208E-4</v>
      </c>
      <c r="N15" s="34">
        <f t="shared" si="5"/>
        <v>3.0403379999999897E-4</v>
      </c>
      <c r="O15" s="34">
        <f t="shared" si="5"/>
        <v>1.232546399999937E-4</v>
      </c>
      <c r="P15" s="34">
        <f t="shared" si="5"/>
        <v>1.7936379999999863E-4</v>
      </c>
      <c r="Q15" s="34">
        <f t="shared" si="5"/>
        <v>4.14671599999996E-4</v>
      </c>
      <c r="R15" s="34">
        <f t="shared" si="5"/>
        <v>6.5185960000000223E-4</v>
      </c>
      <c r="S15" s="34">
        <f t="shared" si="5"/>
        <v>1.7556279999999744E-4</v>
      </c>
      <c r="T15" s="34">
        <f t="shared" si="5"/>
        <v>1.1701863157894711E-4</v>
      </c>
      <c r="U15" s="34">
        <f t="shared" si="5"/>
        <v>6.9165599999997107E-5</v>
      </c>
      <c r="V15" s="34">
        <f t="shared" si="5"/>
        <v>3.9019399999996179E-5</v>
      </c>
      <c r="W15" s="34">
        <f t="shared" si="5"/>
        <v>3.9401880000000319E-4</v>
      </c>
      <c r="X15" s="34">
        <f t="shared" si="5"/>
        <v>4.3028299999999832E-4</v>
      </c>
      <c r="Y15" s="34">
        <f t="shared" si="5"/>
        <v>3.8017160999999355E-4</v>
      </c>
      <c r="Z15" s="34">
        <f t="shared" si="5"/>
        <v>0</v>
      </c>
      <c r="AA15" s="34">
        <f t="shared" si="5"/>
        <v>2.4140059999999339E-4</v>
      </c>
      <c r="AB15" s="34">
        <f t="shared" si="5"/>
        <v>0</v>
      </c>
      <c r="AC15" s="35"/>
      <c r="AD15" s="33">
        <f t="shared" ref="AD15:BC15" si="6">AD5-SUM(AD6,AD7,AD8,AD9,AD14)</f>
        <v>0</v>
      </c>
      <c r="AE15" s="34">
        <f t="shared" si="6"/>
        <v>0</v>
      </c>
      <c r="AF15" s="34">
        <f t="shared" si="6"/>
        <v>2.1299999999999444E-4</v>
      </c>
      <c r="AG15" s="34">
        <f t="shared" si="6"/>
        <v>0</v>
      </c>
      <c r="AH15" s="34">
        <f t="shared" si="6"/>
        <v>0</v>
      </c>
      <c r="AI15" s="34">
        <f t="shared" si="6"/>
        <v>3.9512824303624544E-4</v>
      </c>
      <c r="AJ15" s="34">
        <f t="shared" si="6"/>
        <v>6.4809463281527424E-4</v>
      </c>
      <c r="AK15" s="34">
        <f t="shared" si="6"/>
        <v>4.8175935977006965E-4</v>
      </c>
      <c r="AL15" s="34">
        <f t="shared" si="6"/>
        <v>4.7532909462762521E-4</v>
      </c>
      <c r="AM15" s="34">
        <f t="shared" si="6"/>
        <v>4.7083933005040695E-5</v>
      </c>
      <c r="AN15" s="34">
        <f t="shared" si="6"/>
        <v>9.5827442986902434E-4</v>
      </c>
      <c r="AO15" s="34">
        <f t="shared" si="6"/>
        <v>9.3690702730234166E-4</v>
      </c>
      <c r="AP15" s="34">
        <f t="shared" si="6"/>
        <v>5.6279242559875708E-4</v>
      </c>
      <c r="AQ15" s="34">
        <f t="shared" si="6"/>
        <v>5.3451426148834816E-4</v>
      </c>
      <c r="AR15" s="34">
        <f t="shared" si="6"/>
        <v>7.1992742462238801E-4</v>
      </c>
      <c r="AS15" s="34">
        <f t="shared" si="6"/>
        <v>6.4231103058833006E-4</v>
      </c>
      <c r="AT15" s="34">
        <f t="shared" si="6"/>
        <v>3.6850928603750915E-4</v>
      </c>
      <c r="AU15" s="34">
        <f t="shared" si="6"/>
        <v>2.7024044975338182E-4</v>
      </c>
      <c r="AV15" s="34">
        <f t="shared" si="6"/>
        <v>1.8679922721397818E-4</v>
      </c>
      <c r="AW15" s="34">
        <f t="shared" si="6"/>
        <v>1.0283000000000514E-4</v>
      </c>
      <c r="AX15" s="34">
        <f t="shared" si="6"/>
        <v>5.1869599999999905E-4</v>
      </c>
      <c r="AY15" s="34">
        <f t="shared" si="6"/>
        <v>4.4985100000000458E-4</v>
      </c>
      <c r="AZ15" s="34">
        <f t="shared" si="6"/>
        <v>6.5287193700000121E-4</v>
      </c>
      <c r="BA15" s="34">
        <f t="shared" si="6"/>
        <v>0</v>
      </c>
      <c r="BB15" s="34">
        <f t="shared" si="6"/>
        <v>2.563425300000019E-4</v>
      </c>
      <c r="BC15" s="34">
        <f t="shared" si="6"/>
        <v>0</v>
      </c>
      <c r="BD15" s="231"/>
    </row>
    <row r="16" spans="1:56" ht="13" thickTop="1">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row>
    <row r="17" spans="30:55">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26"/>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[2]RWE!$A$12</f>
        <v>2.2999999999999998</v>
      </c>
      <c r="B1" s="57"/>
    </row>
    <row r="2" spans="1:56" ht="16" thickTop="1">
      <c r="B2" s="300" t="s">
        <v>40</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1/$A$1*'[1]4412Imp'!$B$263</f>
        <v>3.7526559999999994E-2</v>
      </c>
      <c r="D5" s="246">
        <f>1/$A$1*'[1]4412Imp'!$C$263</f>
        <v>3.5290141580000003E-2</v>
      </c>
      <c r="E5" s="246">
        <f>1/$A$1*'[1]4412Imp'!$D$263</f>
        <v>9.141785999999999E-2</v>
      </c>
      <c r="F5" s="246">
        <f>1/$A$1*'[1]4412Imp'!$E$263</f>
        <v>0.100937</v>
      </c>
      <c r="G5" s="246">
        <f>1/$A$1*'[1]4412Imp'!$F$263</f>
        <v>0.19710237666666672</v>
      </c>
      <c r="H5" s="246">
        <f>1/$A$1*'[1]4412Imp'!$G$263</f>
        <v>0.18800577485558997</v>
      </c>
      <c r="I5" s="246">
        <f>1/$A$1*'[1]4412Imp'!$H$263</f>
        <v>0.19362280426762973</v>
      </c>
      <c r="J5" s="246">
        <f>1/$A$1*'[1]4412Imp'!$I$263</f>
        <v>0.21648221159332837</v>
      </c>
      <c r="K5" s="247">
        <f>1/$A$1*'[1]4412Imp'!J$263</f>
        <v>0.22424397759770254</v>
      </c>
      <c r="L5" s="247">
        <f>1/$A$1*'[1]4412Imp'!K$263</f>
        <v>0.18355478604146971</v>
      </c>
      <c r="M5" s="247">
        <f>1/$A$1*'[1]4412Imp'!L$263</f>
        <v>0.27792491320000007</v>
      </c>
      <c r="N5" s="246">
        <f>1/$A$1*'[1]4412Imp'!M$263</f>
        <v>0.31581846027885352</v>
      </c>
      <c r="O5" s="246">
        <f>1/$A$1*'[1]4412Imp'!N$263</f>
        <v>0.41926609375385715</v>
      </c>
      <c r="P5" s="246">
        <f>1/$A$1*'[1]4412Imp'!O$263</f>
        <v>0.46462053839999962</v>
      </c>
      <c r="Q5" s="246">
        <f>1/$A$1*'[1]4412Imp'!P$263</f>
        <v>0.43503621954166688</v>
      </c>
      <c r="R5" s="246">
        <f>1/$A$1*'[1]4412Imp'!Q$263</f>
        <v>0.36837447066500012</v>
      </c>
      <c r="S5" s="246">
        <f>1/$A$1*'[1]4412Imp'!R$263</f>
        <v>0.34385300660547991</v>
      </c>
      <c r="T5" s="246">
        <f>1/$A$1*'[1]4412Imp'!S$263</f>
        <v>0.46873882985438242</v>
      </c>
      <c r="U5" s="246">
        <f>1/$A$1*'[1]4412Imp'!T$263</f>
        <v>0.67968754680833321</v>
      </c>
      <c r="V5" s="246">
        <f>1/$A$1*'[1]4412Imp'!U$263</f>
        <v>0.21300812020000001</v>
      </c>
      <c r="W5" s="246">
        <f>1/$A$1*'[1]4412Imp'!V$263</f>
        <v>0.58647846319999986</v>
      </c>
      <c r="X5" s="246">
        <f>1/$A$1*'[1]4412Imp'!W$263</f>
        <v>0.41445935319999999</v>
      </c>
      <c r="Y5" s="246">
        <f>1/$A$1*'[1]4412Imp'!X$263</f>
        <v>0.25156041272084995</v>
      </c>
      <c r="Z5" s="246">
        <f>1/$A$1*'[1]4412Imp'!Y$263</f>
        <v>2.9902647478260873E-2</v>
      </c>
      <c r="AA5" s="246">
        <f>1/$A$1*'[1]4412Imp'!Z$263</f>
        <v>0.56668898136773349</v>
      </c>
      <c r="AB5" s="246">
        <f>1/$A$1*'[1]4412Imp'!AA$263</f>
        <v>0</v>
      </c>
      <c r="AC5" s="32"/>
      <c r="AD5" s="138">
        <f>1/1000*'[1]4412Imp'!AB$263</f>
        <v>1.1135000000000001E-2</v>
      </c>
      <c r="AE5" s="137">
        <f>1/1000*'[1]4412Imp'!AC$263</f>
        <v>1.1193999999999997E-2</v>
      </c>
      <c r="AF5" s="137">
        <f>1/1000*'[1]4412Imp'!AD$263</f>
        <v>1.6295999999999998E-2</v>
      </c>
      <c r="AG5" s="137">
        <f>1/1000*'[1]4412Imp'!AE$263</f>
        <v>2.8233000000000005E-2</v>
      </c>
      <c r="AH5" s="137">
        <f>1/1000*'[1]4412Imp'!AF$263</f>
        <v>5.1534999999999997E-2</v>
      </c>
      <c r="AI5" s="137">
        <f>1/1000*'[1]4412Imp'!AG$263</f>
        <v>4.898176127476498E-2</v>
      </c>
      <c r="AJ5" s="137">
        <f>1/1000*'[1]4412Imp'!AH$263</f>
        <v>6.4012577721891062E-2</v>
      </c>
      <c r="AK5" s="137">
        <f>1/1000*'[1]4412Imp'!AI$263</f>
        <v>7.9017916940502975E-2</v>
      </c>
      <c r="AL5" s="137">
        <f>1/1000*'[1]4412Imp'!AJ$263</f>
        <v>7.8658229946834954E-2</v>
      </c>
      <c r="AM5" s="137">
        <f>1/1000*'[1]4412Imp'!AK$263</f>
        <v>6.5809527671461587E-2</v>
      </c>
      <c r="AN5" s="137">
        <f>1/1000*'[1]4412Imp'!AL$263</f>
        <v>9.4835420144890256E-2</v>
      </c>
      <c r="AO5" s="137">
        <f>1/1000*'[1]4412Imp'!AM$263</f>
        <v>0.11983455055891175</v>
      </c>
      <c r="AP5" s="137">
        <f>1/1000*'[1]4412Imp'!AN$263</f>
        <v>0.13631726886747414</v>
      </c>
      <c r="AQ5" s="137">
        <f>1/1000*'[1]4412Imp'!AO$263</f>
        <v>0.15425114619540495</v>
      </c>
      <c r="AR5" s="137">
        <f>1/1000*'[1]4412Imp'!AP$263</f>
        <v>0.14785830346029397</v>
      </c>
      <c r="AS5" s="137">
        <f>1/1000*'[1]4412Imp'!AQ$263</f>
        <v>0.13890947006037352</v>
      </c>
      <c r="AT5" s="137">
        <f>1/1000*'[1]4412Imp'!AR$263</f>
        <v>0.15435245433208797</v>
      </c>
      <c r="AU5" s="137">
        <f>1/1000*'[1]4412Imp'!AS$263</f>
        <v>0.14082598907624383</v>
      </c>
      <c r="AV5" s="137">
        <f>1/1000*'[1]4412Imp'!AT$263</f>
        <v>0.18554625081921086</v>
      </c>
      <c r="AW5" s="137">
        <f>1/1000*'[1]4412Imp'!AU$263</f>
        <v>0.15759965300000001</v>
      </c>
      <c r="AX5" s="137">
        <f>1/1000*'[1]4412Imp'!AV$263</f>
        <v>0.19682471799999995</v>
      </c>
      <c r="AY5" s="137">
        <f>1/1000*'[1]4412Imp'!AW$263</f>
        <v>0.26148118599999998</v>
      </c>
      <c r="AZ5" s="137">
        <f>1/1000*'[1]4412Imp'!AX$263</f>
        <v>0.26264544761399994</v>
      </c>
      <c r="BA5" s="137">
        <f>1/1000*'[1]4412Imp'!AY$263</f>
        <v>5.8124999999999997E-5</v>
      </c>
      <c r="BB5" s="137">
        <f>1/1000*'[1]4412Imp'!AZ$263</f>
        <v>0.23267056298</v>
      </c>
      <c r="BC5" s="137">
        <f>1/1000*'[1]4412Imp'!BA$263</f>
        <v>0</v>
      </c>
      <c r="BD5" s="231"/>
    </row>
    <row r="6" spans="1:56" ht="17.149999999999999" customHeight="1" thickTop="1">
      <c r="B6" s="29" t="s">
        <v>63</v>
      </c>
      <c r="C6" s="107">
        <f>1/$A$1*'[1]4412Imp'!B$266</f>
        <v>0</v>
      </c>
      <c r="D6" s="108">
        <f>1/$A$1*'[1]4412Imp'!C$266</f>
        <v>0</v>
      </c>
      <c r="E6" s="108">
        <f>1/$A$1*'[1]4412Imp'!D$266</f>
        <v>0</v>
      </c>
      <c r="F6" s="108">
        <f>1/$A$1*'[1]4412Imp'!E$266</f>
        <v>0</v>
      </c>
      <c r="G6" s="108">
        <f>1/$A$1*'[1]4412Imp'!F$266</f>
        <v>0</v>
      </c>
      <c r="H6" s="108">
        <f>1/$A$1*'[1]4412Imp'!G$266</f>
        <v>5.469799999999999E-5</v>
      </c>
      <c r="I6" s="108">
        <f>1/$A$1*'[1]4412Imp'!H$266</f>
        <v>0</v>
      </c>
      <c r="J6" s="108">
        <f>1/$A$1*'[1]4412Imp'!I$266</f>
        <v>0</v>
      </c>
      <c r="K6" s="109">
        <f>1/$A$1*'[1]4412Imp'!J$266</f>
        <v>3.15E-5</v>
      </c>
      <c r="L6" s="108">
        <f>1/$A$1*'[1]4412Imp'!K$266</f>
        <v>0</v>
      </c>
      <c r="M6" s="108">
        <f>1/$A$1*'[1]4412Imp'!L$266</f>
        <v>0</v>
      </c>
      <c r="N6" s="108">
        <f>1/$A$1*'[1]4412Imp'!M$266</f>
        <v>4.3999999999999999E-5</v>
      </c>
      <c r="O6" s="108">
        <f>1/$A$1*'[1]4412Imp'!N$266</f>
        <v>0</v>
      </c>
      <c r="P6" s="108">
        <f>1/$A$1*'[1]4412Imp'!O$266</f>
        <v>9.9999999999999995E-7</v>
      </c>
      <c r="Q6" s="108">
        <f>1/$A$1*'[1]4412Imp'!P$266</f>
        <v>0</v>
      </c>
      <c r="R6" s="108">
        <f>1/$A$1*'[1]4412Imp'!Q$266</f>
        <v>0</v>
      </c>
      <c r="S6" s="108">
        <f>1/$A$1*'[1]4412Imp'!R$266</f>
        <v>1.00503832E-6</v>
      </c>
      <c r="T6" s="108">
        <f>1/$A$1*'[1]4412Imp'!S$266</f>
        <v>0</v>
      </c>
      <c r="U6" s="108">
        <f>1/$A$1*'[1]4412Imp'!T$266</f>
        <v>0</v>
      </c>
      <c r="V6" s="108">
        <f>1/$A$1*'[1]4412Imp'!U$266</f>
        <v>0</v>
      </c>
      <c r="W6" s="108">
        <f>1/$A$1*'[1]4412Imp'!V$266</f>
        <v>2.3799999999999996E-7</v>
      </c>
      <c r="X6" s="108">
        <f>1/$A$1*'[1]4412Imp'!W$266</f>
        <v>0</v>
      </c>
      <c r="Y6" s="108">
        <f>1/$A$1*'[1]4412Imp'!X$266</f>
        <v>0</v>
      </c>
      <c r="Z6" s="108">
        <f>1/$A$1*'[1]4412Imp'!Y$266</f>
        <v>0</v>
      </c>
      <c r="AA6" s="108">
        <f>1/$A$1*'[1]4412Imp'!Z$266</f>
        <v>2.3024750000000003E-4</v>
      </c>
      <c r="AB6" s="108">
        <f>1/$A$1*'[1]4412Imp'!AA$266</f>
        <v>0</v>
      </c>
      <c r="AC6" s="32"/>
      <c r="AD6" s="114">
        <f>1/1000*'[1]4412Imp'!AB$266</f>
        <v>0</v>
      </c>
      <c r="AE6" s="113">
        <f>1/1000*'[1]4412Imp'!AC$266</f>
        <v>0</v>
      </c>
      <c r="AF6" s="113">
        <f>1/1000*'[1]4412Imp'!AD$266</f>
        <v>0</v>
      </c>
      <c r="AG6" s="113">
        <f>1/1000*'[1]4412Imp'!AE$266</f>
        <v>0</v>
      </c>
      <c r="AH6" s="113">
        <f>1/1000*'[1]4412Imp'!AF$266</f>
        <v>0</v>
      </c>
      <c r="AI6" s="113">
        <f>1/1000*'[1]4412Imp'!AG$266</f>
        <v>1.6934019283975866E-5</v>
      </c>
      <c r="AJ6" s="113">
        <f>1/1000*'[1]4412Imp'!AH$266</f>
        <v>0</v>
      </c>
      <c r="AK6" s="113">
        <f>1/1000*'[1]4412Imp'!AI$266</f>
        <v>0</v>
      </c>
      <c r="AL6" s="113">
        <f>1/1000*'[1]4412Imp'!AJ$266</f>
        <v>3.0813492735633692E-5</v>
      </c>
      <c r="AM6" s="113">
        <f>1/1000*'[1]4412Imp'!AK$266</f>
        <v>0</v>
      </c>
      <c r="AN6" s="113">
        <f>1/1000*'[1]4412Imp'!AL$266</f>
        <v>0</v>
      </c>
      <c r="AO6" s="113">
        <f>1/1000*'[1]4412Imp'!AM$266</f>
        <v>2.2051222916527765E-5</v>
      </c>
      <c r="AP6" s="113">
        <f>1/1000*'[1]4412Imp'!AN$266</f>
        <v>0</v>
      </c>
      <c r="AQ6" s="113">
        <f>1/1000*'[1]4412Imp'!AO$266</f>
        <v>1.6098070989367858E-7</v>
      </c>
      <c r="AR6" s="113">
        <f>1/1000*'[1]4412Imp'!AP$266</f>
        <v>0</v>
      </c>
      <c r="AS6" s="113">
        <f>1/1000*'[1]4412Imp'!AQ$266</f>
        <v>0</v>
      </c>
      <c r="AT6" s="113">
        <f>1/1000*'[1]4412Imp'!AR$266</f>
        <v>1.0822832111987012E-6</v>
      </c>
      <c r="AU6" s="113">
        <f>1/1000*'[1]4412Imp'!AS$266</f>
        <v>0</v>
      </c>
      <c r="AV6" s="113">
        <f>1/1000*'[1]4412Imp'!AT$266</f>
        <v>0</v>
      </c>
      <c r="AW6" s="113">
        <f>1/1000*'[1]4412Imp'!AU$266</f>
        <v>0</v>
      </c>
      <c r="AX6" s="113">
        <f>1/1000*'[1]4412Imp'!AV$266</f>
        <v>1.285E-6</v>
      </c>
      <c r="AY6" s="113">
        <f>1/1000*'[1]4412Imp'!AW$266</f>
        <v>0</v>
      </c>
      <c r="AZ6" s="113">
        <f>1/1000*'[1]4412Imp'!AX$266</f>
        <v>0</v>
      </c>
      <c r="BA6" s="113">
        <f>1/1000*'[1]4412Imp'!AY$266</f>
        <v>0</v>
      </c>
      <c r="BB6" s="113">
        <f>1/1000*'[1]4412Imp'!AZ$266</f>
        <v>7.1187989999999996E-5</v>
      </c>
      <c r="BC6" s="113">
        <f>1/1000*'[1]4412Imp'!BA$266</f>
        <v>0</v>
      </c>
      <c r="BD6" s="231"/>
    </row>
    <row r="7" spans="1:56" ht="17.149999999999999" customHeight="1">
      <c r="B7" s="31" t="s">
        <v>126</v>
      </c>
      <c r="C7" s="96">
        <f>1/$A$1*'[1]4412Imp'!B$268</f>
        <v>0</v>
      </c>
      <c r="D7" s="97">
        <f>1/$A$1*'[1]4412Imp'!C$268</f>
        <v>1.1069999999999999E-4</v>
      </c>
      <c r="E7" s="97">
        <f>1/$A$1*'[1]4412Imp'!D$268</f>
        <v>3.5320000000000007E-4</v>
      </c>
      <c r="F7" s="97">
        <f>1/$A$1*'[1]4412Imp'!E$268</f>
        <v>0</v>
      </c>
      <c r="G7" s="97">
        <f>1/$A$1*'[1]4412Imp'!F$268</f>
        <v>2.4910000000000004E-5</v>
      </c>
      <c r="H7" s="97">
        <f>1/$A$1*'[1]4412Imp'!G$268</f>
        <v>2.2349327845529415E-4</v>
      </c>
      <c r="I7" s="97">
        <f>1/$A$1*'[1]4412Imp'!H$268</f>
        <v>0</v>
      </c>
      <c r="J7" s="97">
        <f>1/$A$1*'[1]4412Imp'!I$268</f>
        <v>8.583315733126834E-4</v>
      </c>
      <c r="K7" s="98">
        <f>1/$A$1*'[1]4412Imp'!J$268</f>
        <v>9.2279891957650019E-4</v>
      </c>
      <c r="L7" s="97">
        <f>1/$A$1*'[1]4412Imp'!K$268</f>
        <v>5.1676240000000017E-4</v>
      </c>
      <c r="M7" s="97">
        <f>1/$A$1*'[1]4412Imp'!L$268</f>
        <v>7.2446780000000018E-4</v>
      </c>
      <c r="N7" s="97">
        <f>1/$A$1*'[1]4412Imp'!M$268</f>
        <v>1.0161508958497238E-3</v>
      </c>
      <c r="O7" s="97">
        <f>1/$A$1*'[1]4412Imp'!N$268</f>
        <v>4.8217125199999996E-4</v>
      </c>
      <c r="P7" s="97">
        <f>1/$A$1*'[1]4412Imp'!O$268</f>
        <v>3.6800867999999994E-3</v>
      </c>
      <c r="Q7" s="97">
        <f>1/$A$1*'[1]4412Imp'!P$268</f>
        <v>4.6871877999999992E-3</v>
      </c>
      <c r="R7" s="97">
        <f>1/$A$1*'[1]4412Imp'!Q$268</f>
        <v>4.311686000000001E-4</v>
      </c>
      <c r="S7" s="97">
        <f>1/$A$1*'[1]4412Imp'!R$268</f>
        <v>3.04387286E-5</v>
      </c>
      <c r="T7" s="97">
        <f>1/$A$1*'[1]4412Imp'!S$268</f>
        <v>5.173432505175985E-4</v>
      </c>
      <c r="U7" s="97">
        <f>1/$A$1*'[1]4412Imp'!T$268</f>
        <v>2.1056651000000001E-3</v>
      </c>
      <c r="V7" s="97">
        <f>1/$A$1*'[1]4412Imp'!U$268</f>
        <v>1.0689840000000001E-4</v>
      </c>
      <c r="W7" s="97">
        <f>1/$A$1*'[1]4412Imp'!V$268</f>
        <v>2.2329120000000001E-4</v>
      </c>
      <c r="X7" s="97">
        <f>1/$A$1*'[1]4412Imp'!W$268</f>
        <v>2.49746E-5</v>
      </c>
      <c r="Y7" s="97">
        <f>1/$A$1*'[1]4412Imp'!X$268</f>
        <v>1.5820719999999999E-6</v>
      </c>
      <c r="Z7" s="97">
        <f>1/$A$1*'[1]4412Imp'!Y$268</f>
        <v>2.8949917043478261E-2</v>
      </c>
      <c r="AA7" s="97">
        <f>1/$A$1*'[1]4412Imp'!Z$268</f>
        <v>1.9866000000000002E-6</v>
      </c>
      <c r="AB7" s="97">
        <f>1/$A$1*'[1]4412Imp'!AA$268</f>
        <v>0</v>
      </c>
      <c r="AC7" s="32"/>
      <c r="AD7" s="96">
        <f>1/1000*'[1]4412Imp'!AB$268</f>
        <v>0</v>
      </c>
      <c r="AE7" s="97">
        <f>1/1000*'[1]4412Imp'!AC$268</f>
        <v>1.7000000000000003E-5</v>
      </c>
      <c r="AF7" s="97">
        <f>1/1000*'[1]4412Imp'!AD$268</f>
        <v>2.1999999999999999E-5</v>
      </c>
      <c r="AG7" s="97">
        <f>1/1000*'[1]4412Imp'!AE$268</f>
        <v>0</v>
      </c>
      <c r="AH7" s="97">
        <f>1/1000*'[1]4412Imp'!AF$268</f>
        <v>5.0000000000000004E-6</v>
      </c>
      <c r="AI7" s="97">
        <f>1/1000*'[1]4412Imp'!AG$268</f>
        <v>2.4154373680764605E-4</v>
      </c>
      <c r="AJ7" s="97">
        <f>1/1000*'[1]4412Imp'!AH$268</f>
        <v>0</v>
      </c>
      <c r="AK7" s="97">
        <f>1/1000*'[1]4412Imp'!AI$268</f>
        <v>2.2690132659624899E-4</v>
      </c>
      <c r="AL7" s="97">
        <f>1/1000*'[1]4412Imp'!AJ$268</f>
        <v>2.5398559514208928E-4</v>
      </c>
      <c r="AM7" s="97">
        <f>1/1000*'[1]4412Imp'!AK$268</f>
        <v>1.3480883719914276E-4</v>
      </c>
      <c r="AN7" s="97">
        <f>1/1000*'[1]4412Imp'!AL$268</f>
        <v>2.7939374103629609E-4</v>
      </c>
      <c r="AO7" s="97">
        <f>1/1000*'[1]4412Imp'!AM$268</f>
        <v>4.9728589806788273E-4</v>
      </c>
      <c r="AP7" s="97">
        <f>1/1000*'[1]4412Imp'!AN$268</f>
        <v>5.4430815654250148E-4</v>
      </c>
      <c r="AQ7" s="97">
        <f>1/1000*'[1]4412Imp'!AO$268</f>
        <v>3.4109807085372525E-4</v>
      </c>
      <c r="AR7" s="97">
        <f>1/1000*'[1]4412Imp'!AP$268</f>
        <v>1.0437361565178369E-3</v>
      </c>
      <c r="AS7" s="97">
        <f>1/1000*'[1]4412Imp'!AQ$268</f>
        <v>3.64645063935645E-4</v>
      </c>
      <c r="AT7" s="97">
        <f>1/1000*'[1]4412Imp'!AR$268</f>
        <v>5.5963079229730652E-4</v>
      </c>
      <c r="AU7" s="97">
        <f>1/1000*'[1]4412Imp'!AS$268</f>
        <v>3.6528553897671837E-4</v>
      </c>
      <c r="AV7" s="97">
        <f>1/1000*'[1]4412Imp'!AT$268</f>
        <v>3.4684391891540172E-4</v>
      </c>
      <c r="AW7" s="97">
        <f>1/1000*'[1]4412Imp'!AU$268</f>
        <v>1.0248299999999999E-4</v>
      </c>
      <c r="AX7" s="97">
        <f>1/1000*'[1]4412Imp'!AV$268</f>
        <v>5.8564000000000004E-5</v>
      </c>
      <c r="AY7" s="97">
        <f>1/1000*'[1]4412Imp'!AW$268</f>
        <v>1.9598000000000001E-5</v>
      </c>
      <c r="AZ7" s="97">
        <f>1/1000*'[1]4412Imp'!AX$268</f>
        <v>2.2635540000000002E-6</v>
      </c>
      <c r="BA7" s="97">
        <f>1/1000*'[1]4412Imp'!AY$268</f>
        <v>2.7868999999999997E-5</v>
      </c>
      <c r="BB7" s="97">
        <f>1/1000*'[1]4412Imp'!AZ$268</f>
        <v>2.2074649999999997E-5</v>
      </c>
      <c r="BC7" s="97">
        <f>1/1000*'[1]4412Imp'!BA$268</f>
        <v>0</v>
      </c>
      <c r="BD7" s="231"/>
    </row>
    <row r="8" spans="1:56" ht="17.149999999999999" customHeight="1">
      <c r="B8" s="31" t="s">
        <v>125</v>
      </c>
      <c r="C8" s="96">
        <f>1/$A$1*'[1]4412Imp'!B$269</f>
        <v>0</v>
      </c>
      <c r="D8" s="97">
        <f>1/$A$1*'[1]4412Imp'!C$269</f>
        <v>0</v>
      </c>
      <c r="E8" s="97">
        <f>1/$A$1*'[1]4412Imp'!D$269</f>
        <v>0</v>
      </c>
      <c r="F8" s="97">
        <f>1/$A$1*'[1]4412Imp'!E$269</f>
        <v>0</v>
      </c>
      <c r="G8" s="97">
        <f>1/$A$1*'[1]4412Imp'!F$269</f>
        <v>0</v>
      </c>
      <c r="H8" s="97">
        <f>1/$A$1*'[1]4412Imp'!G$269</f>
        <v>9.0999999999999997E-7</v>
      </c>
      <c r="I8" s="97">
        <f>1/$A$1*'[1]4412Imp'!H$269</f>
        <v>0</v>
      </c>
      <c r="J8" s="98">
        <f>1/$A$1*'[1]4412Imp'!I$269</f>
        <v>3.5421439999999991E-4</v>
      </c>
      <c r="K8" s="98">
        <f>1/$A$1*'[1]4412Imp'!J$269</f>
        <v>3.2461800000000004E-4</v>
      </c>
      <c r="L8" s="97">
        <f>1/$A$1*'[1]4412Imp'!K$269</f>
        <v>1.0933000000000003E-4</v>
      </c>
      <c r="M8" s="97">
        <f>1/$A$1*'[1]4412Imp'!L$269</f>
        <v>6.9334999999999999E-5</v>
      </c>
      <c r="N8" s="97">
        <f>1/$A$1*'[1]4412Imp'!M$269</f>
        <v>1.0091480000000002E-4</v>
      </c>
      <c r="O8" s="97">
        <f>1/$A$1*'[1]4412Imp'!N$269</f>
        <v>0</v>
      </c>
      <c r="P8" s="97">
        <f>1/$A$1*'[1]4412Imp'!O$269</f>
        <v>2.282445714285714E-4</v>
      </c>
      <c r="Q8" s="97">
        <f>1/$A$1*'[1]4412Imp'!P$269</f>
        <v>1.8479999999999999E-7</v>
      </c>
      <c r="R8" s="97">
        <f>1/$A$1*'[1]4412Imp'!Q$269</f>
        <v>4.7001399999999994E-5</v>
      </c>
      <c r="S8" s="97">
        <f>1/$A$1*'[1]4412Imp'!R$269</f>
        <v>4.5001140999999997E-5</v>
      </c>
      <c r="T8" s="97">
        <f>1/$A$1*'[1]4412Imp'!S$269</f>
        <v>1.8260869565217393E-5</v>
      </c>
      <c r="U8" s="97">
        <f>1/$A$1*'[1]4412Imp'!T$269</f>
        <v>1.7800000000000002E-4</v>
      </c>
      <c r="V8" s="97">
        <f>1/$A$1*'[1]4412Imp'!U$269</f>
        <v>4.4489199999999994E-5</v>
      </c>
      <c r="W8" s="97">
        <f>1/$A$1*'[1]4412Imp'!V$269</f>
        <v>1.0721079999999999E-4</v>
      </c>
      <c r="X8" s="97">
        <f>1/$A$1*'[1]4412Imp'!W$269</f>
        <v>1.4281E-4</v>
      </c>
      <c r="Y8" s="97">
        <f>1/$A$1*'[1]4412Imp'!X$269</f>
        <v>0</v>
      </c>
      <c r="Z8" s="97">
        <f>1/$A$1*'[1]4412Imp'!Y$269</f>
        <v>3.2522608695652176E-4</v>
      </c>
      <c r="AA8" s="97">
        <f>1/$A$1*'[1]4412Imp'!Z$269</f>
        <v>0</v>
      </c>
      <c r="AB8" s="97">
        <f>1/$A$1*'[1]4412Imp'!AA$269</f>
        <v>0</v>
      </c>
      <c r="AC8" s="32"/>
      <c r="AD8" s="96">
        <f>1/1000*'[1]4412Imp'!AB$269</f>
        <v>0</v>
      </c>
      <c r="AE8" s="97">
        <f>1/1000*'[1]4412Imp'!AC$269</f>
        <v>0</v>
      </c>
      <c r="AF8" s="97">
        <f>1/1000*'[1]4412Imp'!AD$269</f>
        <v>0</v>
      </c>
      <c r="AG8" s="97">
        <f>1/1000*'[1]4412Imp'!AE$269</f>
        <v>0</v>
      </c>
      <c r="AH8" s="97">
        <f>1/1000*'[1]4412Imp'!AF$269</f>
        <v>0</v>
      </c>
      <c r="AI8" s="97">
        <f>1/1000*'[1]4412Imp'!AG$269</f>
        <v>1.376489749874832E-6</v>
      </c>
      <c r="AJ8" s="97">
        <f>1/1000*'[1]4412Imp'!AH$269</f>
        <v>0</v>
      </c>
      <c r="AK8" s="97">
        <f>1/1000*'[1]4412Imp'!AI$269</f>
        <v>1.3638492629115592E-4</v>
      </c>
      <c r="AL8" s="97">
        <f>1/1000*'[1]4412Imp'!AJ$269</f>
        <v>5.366585684635239E-5</v>
      </c>
      <c r="AM8" s="97">
        <f>1/1000*'[1]4412Imp'!AK$269</f>
        <v>1.5363591574420369E-5</v>
      </c>
      <c r="AN8" s="97">
        <f>1/1000*'[1]4412Imp'!AL$269</f>
        <v>1.8934557738073352E-5</v>
      </c>
      <c r="AO8" s="97">
        <f>1/1000*'[1]4412Imp'!AM$269</f>
        <v>5.3665590778475973E-5</v>
      </c>
      <c r="AP8" s="97">
        <f>1/1000*'[1]4412Imp'!AN$269</f>
        <v>0</v>
      </c>
      <c r="AQ8" s="97">
        <f>1/1000*'[1]4412Imp'!AO$269</f>
        <v>5.1930619082816118E-5</v>
      </c>
      <c r="AR8" s="97">
        <f>1/1000*'[1]4412Imp'!AP$269</f>
        <v>4.0770894237246966E-5</v>
      </c>
      <c r="AS8" s="97">
        <f>1/1000*'[1]4412Imp'!AQ$269</f>
        <v>2.7086429213313113E-5</v>
      </c>
      <c r="AT8" s="97">
        <f>1/1000*'[1]4412Imp'!AR$269</f>
        <v>3.013559804808432E-5</v>
      </c>
      <c r="AU8" s="97">
        <f>1/1000*'[1]4412Imp'!AS$269</f>
        <v>2.6299678318671591E-5</v>
      </c>
      <c r="AV8" s="97">
        <f>1/1000*'[1]4412Imp'!AT$269</f>
        <v>7.4376635390617732E-5</v>
      </c>
      <c r="AW8" s="97">
        <f>1/1000*'[1]4412Imp'!AU$269</f>
        <v>4.2651000000000002E-5</v>
      </c>
      <c r="AX8" s="97">
        <f>1/1000*'[1]4412Imp'!AV$269</f>
        <v>4.3979E-5</v>
      </c>
      <c r="AY8" s="97">
        <f>1/1000*'[1]4412Imp'!AW$269</f>
        <v>5.4595999999999997E-5</v>
      </c>
      <c r="AZ8" s="97">
        <f>1/1000*'[1]4412Imp'!AX$269</f>
        <v>0</v>
      </c>
      <c r="BA8" s="97">
        <f>1/1000*'[1]4412Imp'!AY$269</f>
        <v>1.7876E-5</v>
      </c>
      <c r="BB8" s="97">
        <f>1/1000*'[1]4412Imp'!AZ$269</f>
        <v>0</v>
      </c>
      <c r="BC8" s="97">
        <f>1/1000*'[1]4412Imp'!BA$269</f>
        <v>0</v>
      </c>
      <c r="BD8" s="231"/>
    </row>
    <row r="9" spans="1:56" ht="17.149999999999999" customHeight="1">
      <c r="B9" s="21" t="s">
        <v>120</v>
      </c>
      <c r="C9" s="56">
        <f>1/$A$1*'[1]4412Imp'!B$267</f>
        <v>3.7526559999999994E-2</v>
      </c>
      <c r="D9" s="58">
        <f>1/$A$1*'[1]4412Imp'!C$267</f>
        <v>3.5123418980000008E-2</v>
      </c>
      <c r="E9" s="58">
        <f>1/$A$1*'[1]4412Imp'!D$267</f>
        <v>9.0968660000000007E-2</v>
      </c>
      <c r="F9" s="58">
        <f>1/$A$1*'[1]4412Imp'!E$267</f>
        <v>9.9912000000000001E-2</v>
      </c>
      <c r="G9" s="58">
        <f>1/$A$1*'[1]4412Imp'!F$267</f>
        <v>0.1950686666666667</v>
      </c>
      <c r="H9" s="58">
        <f>1/$A$1*'[1]4412Imp'!G$267</f>
        <v>0.18470753998398309</v>
      </c>
      <c r="I9" s="58">
        <f>1/$A$1*'[1]4412Imp'!H$267</f>
        <v>0.18925551005606733</v>
      </c>
      <c r="J9" s="61">
        <f>1/$A$1*'[1]4412Imp'!I$267</f>
        <v>0.21264888244305249</v>
      </c>
      <c r="K9" s="61">
        <f>1/$A$1*'[1]4412Imp'!J$267</f>
        <v>0.21989186475254741</v>
      </c>
      <c r="L9" s="58">
        <f>1/$A$1*'[1]4412Imp'!K$267</f>
        <v>0.17831587423820638</v>
      </c>
      <c r="M9" s="58">
        <f>1/$A$1*'[1]4412Imp'!L$267</f>
        <v>0.27080198000000005</v>
      </c>
      <c r="N9" s="58">
        <f>1/$A$1*'[1]4412Imp'!M$267</f>
        <v>0.30787592512262846</v>
      </c>
      <c r="O9" s="58">
        <f>1/$A$1*'[1]4412Imp'!N$267</f>
        <v>0.41497516276585711</v>
      </c>
      <c r="P9" s="58">
        <f>1/$A$1*'[1]4412Imp'!O$267</f>
        <v>0.45358647309523786</v>
      </c>
      <c r="Q9" s="58">
        <f>1/$A$1*'[1]4412Imp'!P$267</f>
        <v>0.42892849144166684</v>
      </c>
      <c r="R9" s="58">
        <f>1/$A$1*'[1]4412Imp'!Q$267</f>
        <v>0.366828691145</v>
      </c>
      <c r="S9" s="58">
        <f>1/$A$1*'[1]4412Imp'!R$267</f>
        <v>0.33754675178077997</v>
      </c>
      <c r="T9" s="58">
        <f>1/$A$1*'[1]4412Imp'!S$267</f>
        <v>0.46107791889371991</v>
      </c>
      <c r="U9" s="58">
        <f>1/$A$1*'[1]4412Imp'!T$267</f>
        <v>0.66825264940000006</v>
      </c>
      <c r="V9" s="58">
        <f>1/$A$1*'[1]4412Imp'!U$267</f>
        <v>0.20898045760000006</v>
      </c>
      <c r="W9" s="58">
        <f>1/$A$1*'[1]4412Imp'!V$267</f>
        <v>0.56866666819999989</v>
      </c>
      <c r="X9" s="58">
        <f>1/$A$1*'[1]4412Imp'!W$267</f>
        <v>0.40524039579999999</v>
      </c>
      <c r="Y9" s="58">
        <f>1/$A$1*'[1]4412Imp'!X$267</f>
        <v>0.2462339732999333</v>
      </c>
      <c r="Z9" s="58">
        <f>1/$A$1*'[1]4412Imp'!Y$267</f>
        <v>0</v>
      </c>
      <c r="AA9" s="58">
        <f>1/$A$1*'[1]4412Imp'!Z$267</f>
        <v>0.55498887666666674</v>
      </c>
      <c r="AB9" s="58">
        <f>1/$A$1*'[1]4412Imp'!AA$267</f>
        <v>0</v>
      </c>
      <c r="AC9" s="15"/>
      <c r="AD9" s="56">
        <f>1/1000*'[1]4412Imp'!AB$267</f>
        <v>1.1135000000000001E-2</v>
      </c>
      <c r="AE9" s="58">
        <f>1/1000*'[1]4412Imp'!AC$267</f>
        <v>1.1158999999999999E-2</v>
      </c>
      <c r="AF9" s="58">
        <f>1/1000*'[1]4412Imp'!AD$267</f>
        <v>1.6216000000000001E-2</v>
      </c>
      <c r="AG9" s="58">
        <f>1/1000*'[1]4412Imp'!AE$267</f>
        <v>2.8046000000000005E-2</v>
      </c>
      <c r="AH9" s="58">
        <f>1/1000*'[1]4412Imp'!AF$267</f>
        <v>5.0676999999999993E-2</v>
      </c>
      <c r="AI9" s="58">
        <f>1/1000*'[1]4412Imp'!AG$267</f>
        <v>4.7022846678601654E-2</v>
      </c>
      <c r="AJ9" s="58">
        <f>1/1000*'[1]4412Imp'!AH$267</f>
        <v>6.1521524795232554E-2</v>
      </c>
      <c r="AK9" s="58">
        <f>1/1000*'[1]4412Imp'!AI$267</f>
        <v>7.6830605274572125E-2</v>
      </c>
      <c r="AL9" s="58">
        <f>1/1000*'[1]4412Imp'!AJ$267</f>
        <v>7.5704635542937729E-2</v>
      </c>
      <c r="AM9" s="58">
        <f>1/1000*'[1]4412Imp'!AK$267</f>
        <v>6.3164385941834475E-2</v>
      </c>
      <c r="AN9" s="58">
        <f>1/1000*'[1]4412Imp'!AL$267</f>
        <v>8.6173971211078476E-2</v>
      </c>
      <c r="AO9" s="58">
        <f>1/1000*'[1]4412Imp'!AM$267</f>
        <v>0.10974314023453854</v>
      </c>
      <c r="AP9" s="58">
        <f>1/1000*'[1]4412Imp'!AN$267</f>
        <v>0.13303228521108462</v>
      </c>
      <c r="AQ9" s="58">
        <f>1/1000*'[1]4412Imp'!AO$267</f>
        <v>0.15114068180197507</v>
      </c>
      <c r="AR9" s="58">
        <f>1/1000*'[1]4412Imp'!AP$267</f>
        <v>0.145047890195175</v>
      </c>
      <c r="AS9" s="58">
        <f>1/1000*'[1]4412Imp'!AQ$267</f>
        <v>0.13641280004959508</v>
      </c>
      <c r="AT9" s="58">
        <f>1/1000*'[1]4412Imp'!AR$267</f>
        <v>0.15096741497729982</v>
      </c>
      <c r="AU9" s="58">
        <f>1/1000*'[1]4412Imp'!AS$267</f>
        <v>0.137781360757706</v>
      </c>
      <c r="AV9" s="58">
        <f>1/1000*'[1]4412Imp'!AT$267</f>
        <v>0.18173747466470805</v>
      </c>
      <c r="AW9" s="58">
        <f>1/1000*'[1]4412Imp'!AU$267</f>
        <v>0.15412657999999999</v>
      </c>
      <c r="AX9" s="58">
        <f>1/1000*'[1]4412Imp'!AV$267</f>
        <v>0.18871022900000001</v>
      </c>
      <c r="AY9" s="58">
        <f>1/1000*'[1]4412Imp'!AW$267</f>
        <v>0.25372008099999999</v>
      </c>
      <c r="AZ9" s="58">
        <f>1/1000*'[1]4412Imp'!AX$267</f>
        <v>0.25617457012699996</v>
      </c>
      <c r="BA9" s="58">
        <f>1/1000*'[1]4412Imp'!AY$267</f>
        <v>0</v>
      </c>
      <c r="BB9" s="58">
        <f>1/1000*'[1]4412Imp'!AZ$267</f>
        <v>0.22758223054999996</v>
      </c>
      <c r="BC9" s="58">
        <f>1/1000*'[1]4412Imp'!BA$267</f>
        <v>0</v>
      </c>
      <c r="BD9" s="231"/>
    </row>
    <row r="10" spans="1:56">
      <c r="B10" s="83" t="s">
        <v>39</v>
      </c>
      <c r="C10" s="43">
        <f>1/$A$1*(SUM('[1]4412Imp'!B$47:B$47)+SUM('[1]4412Imp'!B$105:B$105))</f>
        <v>4.6500000000000003E-4</v>
      </c>
      <c r="D10" s="14">
        <f>1/$A$1*(SUM('[1]4412Imp'!C$47:C$47)+SUM('[1]4412Imp'!C$105:C$105))</f>
        <v>2.1728299999999997E-3</v>
      </c>
      <c r="E10" s="14">
        <f>1/$A$1*(SUM('[1]4412Imp'!D$47:D$47)+SUM('[1]4412Imp'!D$105:D$105))</f>
        <v>1.54742E-2</v>
      </c>
      <c r="F10" s="14">
        <f>1/$A$1*(SUM('[1]4412Imp'!E$47:E$47)+SUM('[1]4412Imp'!E$105:E$105))</f>
        <v>5.8060000000000004E-3</v>
      </c>
      <c r="G10" s="14">
        <f>1/$A$1*(SUM('[1]4412Imp'!F$47:F$47)+SUM('[1]4412Imp'!F$105:F$105))</f>
        <v>4.9553666666666669E-2</v>
      </c>
      <c r="H10" s="14">
        <f>1/$A$1*(SUM('[1]4412Imp'!G$47:G$47)+SUM('[1]4412Imp'!G$105:G$105))</f>
        <v>7.6913288831450752E-2</v>
      </c>
      <c r="I10" s="14">
        <f>1/$A$1*(SUM('[1]4412Imp'!H$47:H$47)+SUM('[1]4412Imp'!H$105:H$105))</f>
        <v>0.11292982924065689</v>
      </c>
      <c r="J10" s="72">
        <f>1/$A$1*(SUM('[1]4412Imp'!I$47:I$47)+SUM('[1]4412Imp'!I$105:I$105))</f>
        <v>0.12724075170875035</v>
      </c>
      <c r="K10" s="72">
        <f>1/$A$1*(SUM('[1]4412Imp'!J$47:J$47)+SUM('[1]4412Imp'!J$105:J$105))</f>
        <v>0.13872205897689208</v>
      </c>
      <c r="L10" s="14">
        <f>1/$A$1*(SUM('[1]4412Imp'!K$47:K$47)+SUM('[1]4412Imp'!K$105:K$105))</f>
        <v>0.10764554548712212</v>
      </c>
      <c r="M10" s="14">
        <f>1/$A$1*(SUM('[1]4412Imp'!L$47:L$47)+SUM('[1]4412Imp'!L$105:L$105))</f>
        <v>0.19580279880000001</v>
      </c>
      <c r="N10" s="14">
        <f>1/$A$1*(SUM('[1]4412Imp'!M$47:M$47)+SUM('[1]4412Imp'!M$105:M$105))</f>
        <v>0.25448625388329998</v>
      </c>
      <c r="O10" s="14">
        <f>1/$A$1*(SUM('[1]4412Imp'!N$47:N$47)+SUM('[1]4412Imp'!N$105:N$105))</f>
        <v>0.32177975541971432</v>
      </c>
      <c r="P10" s="14">
        <f>1/$A$1*(SUM('[1]4412Imp'!O$47:O$47)+SUM('[1]4412Imp'!O$105:O$105))</f>
        <v>0.34584869848333305</v>
      </c>
      <c r="Q10" s="14">
        <f>1/$A$1*(SUM('[1]4412Imp'!P$47:P$47)+SUM('[1]4412Imp'!P$105:P$105))</f>
        <v>0.33240327827500016</v>
      </c>
      <c r="R10" s="14">
        <f>1/$A$1*(SUM('[1]4412Imp'!Q$47:Q$47)+SUM('[1]4412Imp'!Q$105:Q$105))</f>
        <v>0.225773494725</v>
      </c>
      <c r="S10" s="14">
        <f>1/$A$1*(SUM('[1]4412Imp'!R$47:R$47)+SUM('[1]4412Imp'!R$105:R$105))</f>
        <v>0.21951741091111998</v>
      </c>
      <c r="T10" s="14">
        <f>1/$A$1*(SUM('[1]4412Imp'!S$47:S$47)+SUM('[1]4412Imp'!S$105:S$105))</f>
        <v>0.36031964412422368</v>
      </c>
      <c r="U10" s="14">
        <f>1/$A$1*(SUM('[1]4412Imp'!T$47:T$47)+SUM('[1]4412Imp'!T$105:T$105))</f>
        <v>0.45200264849166666</v>
      </c>
      <c r="V10" s="14">
        <f>1/$A$1*(SUM('[1]4412Imp'!U$47:U$47)+SUM('[1]4412Imp'!U$105:U$105))</f>
        <v>0.11711150920000001</v>
      </c>
      <c r="W10" s="14">
        <f>1/$A$1*(SUM('[1]4412Imp'!V$47:V$47)+SUM('[1]4412Imp'!V$105:V$105))</f>
        <v>0.25140818619999999</v>
      </c>
      <c r="X10" s="14">
        <f>1/$A$1*(SUM('[1]4412Imp'!W$47:W$47)+SUM('[1]4412Imp'!W$105:W$105))</f>
        <v>0.28304853480000003</v>
      </c>
      <c r="Y10" s="14">
        <f>1/$A$1*(SUM('[1]4412Imp'!X$47:X$47)+SUM('[1]4412Imp'!X$105:X$105))</f>
        <v>0.16096034139900001</v>
      </c>
      <c r="Z10" s="14">
        <f>1/$A$1*(SUM('[1]4412Imp'!Y$47:Y$47)+SUM('[1]4412Imp'!Y$105:Y$105))</f>
        <v>0</v>
      </c>
      <c r="AA10" s="14">
        <f>1/$A$1*(SUM('[1]4412Imp'!Z$47:Z$47)+SUM('[1]4412Imp'!Z$105:Z$105))</f>
        <v>0.29162857094166666</v>
      </c>
      <c r="AB10" s="14">
        <f>1/$A$1*(SUM('[1]4412Imp'!AA$47:AA$47)+SUM('[1]4412Imp'!AA$105:AA$105))</f>
        <v>0</v>
      </c>
      <c r="AC10" s="62"/>
      <c r="AD10" s="43">
        <f>1/1000*(SUM('[1]4412Imp'!AB$47:AB$47)+SUM('[1]4412Imp'!AB$105:AB$105))</f>
        <v>2.6600000000000001E-4</v>
      </c>
      <c r="AE10" s="14">
        <f>1/1000*(SUM('[1]4412Imp'!AC$47:AC$47)+SUM('[1]4412Imp'!AC$105:AC$105))</f>
        <v>9.0200000000000002E-4</v>
      </c>
      <c r="AF10" s="14">
        <f>1/1000*(SUM('[1]4412Imp'!AD$47:AD$47)+SUM('[1]4412Imp'!AD$105:AD$105))</f>
        <v>2.9919999999999999E-3</v>
      </c>
      <c r="AG10" s="14">
        <f>1/1000*(SUM('[1]4412Imp'!AE$47:AE$47)+SUM('[1]4412Imp'!AE$105:AE$105))</f>
        <v>2.9000000000000002E-3</v>
      </c>
      <c r="AH10" s="14">
        <f>1/1000*(SUM('[1]4412Imp'!AF$47:AF$47)+SUM('[1]4412Imp'!AF$105:AF$105))</f>
        <v>1.5318999999999999E-2</v>
      </c>
      <c r="AI10" s="14">
        <f>1/1000*(SUM('[1]4412Imp'!AG$47:AG$47)+SUM('[1]4412Imp'!AG$105:AG$105))</f>
        <v>2.0243606061246068E-2</v>
      </c>
      <c r="AJ10" s="14">
        <f>1/1000*(SUM('[1]4412Imp'!AH$47:AH$47)+SUM('[1]4412Imp'!AH$105:AH$105))</f>
        <v>3.609650142670217E-2</v>
      </c>
      <c r="AK10" s="14">
        <f>1/1000*(SUM('[1]4412Imp'!AI$47:AI$47)+SUM('[1]4412Imp'!AI$105:AI$105))</f>
        <v>4.6479479510578542E-2</v>
      </c>
      <c r="AL10" s="14">
        <f>1/1000*(SUM('[1]4412Imp'!AJ$47:AJ$47)+SUM('[1]4412Imp'!AJ$105:AJ$105))</f>
        <v>4.5132721618157505E-2</v>
      </c>
      <c r="AM10" s="14">
        <f>1/1000*(SUM('[1]4412Imp'!AK$47:AK$47)+SUM('[1]4412Imp'!AK$105:AK$105))</f>
        <v>3.8017620052860093E-2</v>
      </c>
      <c r="AN10" s="14">
        <f>1/1000*(SUM('[1]4412Imp'!AL$47:AL$47)+SUM('[1]4412Imp'!AL$105:AL$105))</f>
        <v>5.7833548119001217E-2</v>
      </c>
      <c r="AO10" s="14">
        <f>1/1000*(SUM('[1]4412Imp'!AM$47:AM$47)+SUM('[1]4412Imp'!AM$105:AM$105))</f>
        <v>8.6204981457050661E-2</v>
      </c>
      <c r="AP10" s="14">
        <f>1/1000*(SUM('[1]4412Imp'!AN$47:AN$47)+SUM('[1]4412Imp'!AN$105:AN$105))</f>
        <v>9.6511469767362579E-2</v>
      </c>
      <c r="AQ10" s="14">
        <f>1/1000*(SUM('[1]4412Imp'!AO$47:AO$47)+SUM('[1]4412Imp'!AO$105:AO$105))</f>
        <v>0.10926917123316283</v>
      </c>
      <c r="AR10" s="14">
        <f>1/1000*(SUM('[1]4412Imp'!AP$47:AP$47)+SUM('[1]4412Imp'!AP$105:AP$105))</f>
        <v>0.10005156780900418</v>
      </c>
      <c r="AS10" s="14">
        <f>1/1000*(SUM('[1]4412Imp'!AQ$47:AQ$47)+SUM('[1]4412Imp'!AQ$105:AQ$105))</f>
        <v>8.2859791201801924E-2</v>
      </c>
      <c r="AT10" s="14">
        <f>1/1000*(SUM('[1]4412Imp'!AR$47:AR$47)+SUM('[1]4412Imp'!AR$105:AR$105))</f>
        <v>9.3050657101550027E-2</v>
      </c>
      <c r="AU10" s="14">
        <f>1/1000*(SUM('[1]4412Imp'!AS$47:AS$47)+SUM('[1]4412Imp'!AS$105:AS$105))</f>
        <v>8.0915392775496878E-2</v>
      </c>
      <c r="AV10" s="14">
        <f>1/1000*(SUM('[1]4412Imp'!AT$47:AT$47)+SUM('[1]4412Imp'!AT$105:AT$105))</f>
        <v>0.10771300955327194</v>
      </c>
      <c r="AW10" s="14">
        <f>1/1000*(SUM('[1]4412Imp'!AU$47:AU$47)+SUM('[1]4412Imp'!AU$105:AU$105))</f>
        <v>8.7438212999999987E-2</v>
      </c>
      <c r="AX10" s="14">
        <f>1/1000*(SUM('[1]4412Imp'!AV$47:AV$47)+SUM('[1]4412Imp'!AV$105:AV$105))</f>
        <v>0.103959916</v>
      </c>
      <c r="AY10" s="14">
        <f>1/1000*(SUM('[1]4412Imp'!AW$47:AW$47)+SUM('[1]4412Imp'!AW$105:AW$105))</f>
        <v>0.16426934000000001</v>
      </c>
      <c r="AZ10" s="14">
        <f>1/1000*(SUM('[1]4412Imp'!AX$47:AX$47)+SUM('[1]4412Imp'!AX$105:AX$105))</f>
        <v>0.16096034139899998</v>
      </c>
      <c r="BA10" s="14">
        <f>1/1000*(SUM('[1]4412Imp'!AY$47:AY$47)+SUM('[1]4412Imp'!AY$105:AY$105))</f>
        <v>0</v>
      </c>
      <c r="BB10" s="14">
        <f>1/1000*(SUM('[1]4412Imp'!AZ$47:AZ$47)+SUM('[1]4412Imp'!AZ$105:AZ$105))</f>
        <v>0.14118035091</v>
      </c>
      <c r="BC10" s="14">
        <f>1/1000*(SUM('[1]4412Imp'!BA$47:BA$47)+SUM('[1]4412Imp'!BA$105:BA$105))</f>
        <v>0</v>
      </c>
      <c r="BD10" s="231"/>
    </row>
    <row r="11" spans="1:56">
      <c r="B11" s="5" t="s">
        <v>22</v>
      </c>
      <c r="C11" s="77">
        <f>1/$A$1*'[1]4412Imp'!$B$109</f>
        <v>1.06823E-2</v>
      </c>
      <c r="D11" s="12">
        <f>1/$A$1*'[1]4412Imp'!$C$109</f>
        <v>5.7000000000000002E-3</v>
      </c>
      <c r="E11" s="12">
        <f>1/$A$1*'[1]4412Imp'!$D$109</f>
        <v>9.5773999999999998E-3</v>
      </c>
      <c r="F11" s="12">
        <f>1/$A$1*'[1]4412Imp'!$E$109</f>
        <v>1.9458000000000003E-2</v>
      </c>
      <c r="G11" s="12">
        <f>1/$A$1*'[1]4412Imp'!$F$109</f>
        <v>2.5061999999999997E-2</v>
      </c>
      <c r="H11" s="12">
        <f>1/$A$1*'[1]4412Imp'!$G$109</f>
        <v>2.1331494199999992E-2</v>
      </c>
      <c r="I11" s="12">
        <f>1/$A$1*'[1]4412Imp'!$H$109</f>
        <v>1.33495312E-2</v>
      </c>
      <c r="J11" s="67">
        <f>1/$A$1*'[1]4412Imp'!$I$109</f>
        <v>1.2364038399999999E-2</v>
      </c>
      <c r="K11" s="67">
        <f>1/$A$1*'[1]4412Imp'!J$109</f>
        <v>1.6567139600000003E-2</v>
      </c>
      <c r="L11" s="12">
        <f>1/$A$1*'[1]4412Imp'!K$109</f>
        <v>8.9154862156099902E-3</v>
      </c>
      <c r="M11" s="12">
        <f>1/$A$1*'[1]4412Imp'!L$109</f>
        <v>1.5376188999999995E-2</v>
      </c>
      <c r="N11" s="12">
        <f>1/$A$1*'[1]4412Imp'!M$109</f>
        <v>4.9435360258394618E-3</v>
      </c>
      <c r="O11" s="12">
        <f>1/$A$1*'[1]4412Imp'!N$109</f>
        <v>1.4023427625000005E-2</v>
      </c>
      <c r="P11" s="12">
        <f>1/$A$1*'[1]4412Imp'!O$109</f>
        <v>1.1615931800000003E-2</v>
      </c>
      <c r="Q11" s="12">
        <f>1/$A$1*'[1]4412Imp'!P$109</f>
        <v>1.1665083699999999E-2</v>
      </c>
      <c r="R11" s="12">
        <f>1/$A$1*'[1]4412Imp'!Q$109</f>
        <v>1.8115186033333334E-2</v>
      </c>
      <c r="S11" s="12">
        <f>1/$A$1*'[1]4412Imp'!R$109</f>
        <v>1.8393963010699999E-2</v>
      </c>
      <c r="T11" s="12">
        <f>1/$A$1*'[1]4412Imp'!S$109</f>
        <v>3.0930581594202894E-2</v>
      </c>
      <c r="U11" s="12">
        <f>1/$A$1*'[1]4412Imp'!T$109</f>
        <v>4.4535314250000006E-2</v>
      </c>
      <c r="V11" s="12">
        <f>1/$A$1*'[1]4412Imp'!U$109</f>
        <v>1.0742550600000001E-2</v>
      </c>
      <c r="W11" s="12">
        <f>1/$A$1*'[1]4412Imp'!V$109</f>
        <v>3.8371975399999994E-2</v>
      </c>
      <c r="X11" s="12">
        <f>1/$A$1*'[1]4412Imp'!W$109</f>
        <v>2.7228392799999997E-2</v>
      </c>
      <c r="Y11" s="12">
        <f>1/$A$1*'[1]4412Imp'!X$109</f>
        <v>1.9365143580466662E-2</v>
      </c>
      <c r="Z11" s="12" t="e">
        <f>1/$A$1*'[1]4412Imp'!Y$109</f>
        <v>#VALUE!</v>
      </c>
      <c r="AA11" s="12">
        <f>1/$A$1*'[1]4412Imp'!Z$109</f>
        <v>3.4075809549999996E-2</v>
      </c>
      <c r="AB11" s="12">
        <f>1/$A$1*'[1]4412Imp'!AA$109</f>
        <v>0</v>
      </c>
      <c r="AC11" s="4"/>
      <c r="AD11" s="77">
        <f>1/1000*'[1]4412Imp'!AB$109</f>
        <v>2.7510000000000004E-3</v>
      </c>
      <c r="AE11" s="12">
        <f>1/1000*'[1]4412Imp'!AC$109</f>
        <v>2.6800000000000001E-3</v>
      </c>
      <c r="AF11" s="12">
        <f>1/1000*'[1]4412Imp'!AD$109</f>
        <v>2.6099999999999999E-3</v>
      </c>
      <c r="AG11" s="12">
        <f>1/1000*'[1]4412Imp'!AE$109</f>
        <v>5.2639999999999996E-3</v>
      </c>
      <c r="AH11" s="12">
        <f>1/1000*'[1]4412Imp'!AF$109</f>
        <v>7.4619999999999999E-3</v>
      </c>
      <c r="AI11" s="12">
        <f>1/1000*'[1]4412Imp'!AG$109</f>
        <v>5.5964034055685247E-3</v>
      </c>
      <c r="AJ11" s="12">
        <f>1/1000*'[1]4412Imp'!AH$109</f>
        <v>3.9176456785759775E-3</v>
      </c>
      <c r="AK11" s="12">
        <f>1/1000*'[1]4412Imp'!AI$109</f>
        <v>4.6379100968585172E-3</v>
      </c>
      <c r="AL11" s="12">
        <f>1/1000*'[1]4412Imp'!AJ$109</f>
        <v>6.3104835309851044E-3</v>
      </c>
      <c r="AM11" s="12">
        <f>1/1000*'[1]4412Imp'!AK$109</f>
        <v>3.6410449213772748E-3</v>
      </c>
      <c r="AN11" s="12">
        <f>1/1000*'[1]4412Imp'!AL$109</f>
        <v>5.9908333972503421E-3</v>
      </c>
      <c r="AO11" s="12">
        <f>1/1000*'[1]4412Imp'!AM$109</f>
        <v>2.9908194529911915E-3</v>
      </c>
      <c r="AP11" s="12">
        <f>1/1000*'[1]4412Imp'!AN$109</f>
        <v>7.0238268429914825E-3</v>
      </c>
      <c r="AQ11" s="12">
        <f>1/1000*'[1]4412Imp'!AO$109</f>
        <v>5.3683198329368565E-3</v>
      </c>
      <c r="AR11" s="12">
        <f>1/1000*'[1]4412Imp'!AP$109</f>
        <v>6.202757829226942E-3</v>
      </c>
      <c r="AS11" s="12">
        <f>1/1000*'[1]4412Imp'!AQ$109</f>
        <v>9.9421312347685257E-3</v>
      </c>
      <c r="AT11" s="12">
        <f>1/1000*'[1]4412Imp'!AR$109</f>
        <v>9.3130105037832409E-3</v>
      </c>
      <c r="AU11" s="12">
        <f>1/1000*'[1]4412Imp'!AS$109</f>
        <v>8.2359577678394816E-3</v>
      </c>
      <c r="AV11" s="12">
        <f>1/1000*'[1]4412Imp'!AT$109</f>
        <v>1.4189052545722175E-2</v>
      </c>
      <c r="AW11" s="12">
        <f>1/1000*'[1]4412Imp'!AU$109</f>
        <v>9.7671859999999989E-3</v>
      </c>
      <c r="AX11" s="12">
        <f>1/1000*'[1]4412Imp'!AV$109</f>
        <v>2.2372000999999999E-2</v>
      </c>
      <c r="AY11" s="12">
        <f>1/1000*'[1]4412Imp'!AW$109</f>
        <v>2.0556405999999999E-2</v>
      </c>
      <c r="AZ11" s="12">
        <f>1/1000*'[1]4412Imp'!AX$109</f>
        <v>1.9441634284999999E-2</v>
      </c>
      <c r="BA11" s="12" t="e">
        <f>1/1000*'[1]4412Imp'!AY$109</f>
        <v>#VALUE!</v>
      </c>
      <c r="BB11" s="12">
        <f>1/1000*'[1]4412Imp'!AZ$109</f>
        <v>1.2568034819999997E-2</v>
      </c>
      <c r="BC11" s="12">
        <f>1/1000*'[1]4412Imp'!BA$109</f>
        <v>0</v>
      </c>
      <c r="BD11" s="231"/>
    </row>
    <row r="12" spans="1:56">
      <c r="B12" s="5" t="s">
        <v>105</v>
      </c>
      <c r="C12" s="77">
        <f>1/$A$1*'[1]4412Imp'!$B$125</f>
        <v>4.3309999999999998E-3</v>
      </c>
      <c r="D12" s="12">
        <f>1/$A$1*'[1]4412Imp'!$C$125</f>
        <v>2.7419999999999996E-3</v>
      </c>
      <c r="E12" s="12">
        <f>1/$A$1*'[1]4412Imp'!$D$125</f>
        <v>2.4248E-3</v>
      </c>
      <c r="F12" s="12">
        <f>1/$A$1*'[1]4412Imp'!$E$125</f>
        <v>7.9120000000000006E-3</v>
      </c>
      <c r="G12" s="12">
        <f>1/$A$1*'[1]4412Imp'!$F$125</f>
        <v>2.6148000000000001E-2</v>
      </c>
      <c r="H12" s="12">
        <f>1/$A$1*'[1]4412Imp'!$G$125</f>
        <v>1.8620331800000001E-2</v>
      </c>
      <c r="I12" s="12">
        <f>1/$A$1*'[1]4412Imp'!$H$125</f>
        <v>1.0435633600000001E-2</v>
      </c>
      <c r="J12" s="67">
        <f>1/$A$1*'[1]4412Imp'!$I$125</f>
        <v>5.2161185771897132E-3</v>
      </c>
      <c r="K12" s="67">
        <f>1/$A$1*'[1]4412Imp'!J$125</f>
        <v>1.2651459600000001E-2</v>
      </c>
      <c r="L12" s="12">
        <f>1/$A$1*'[1]4412Imp'!K$125</f>
        <v>7.8948278000000021E-3</v>
      </c>
      <c r="M12" s="12">
        <f>1/$A$1*'[1]4412Imp'!L$125</f>
        <v>5.2242174000000016E-3</v>
      </c>
      <c r="N12" s="12">
        <f>1/$A$1*'[1]4412Imp'!M$125</f>
        <v>3.2789609999999995E-3</v>
      </c>
      <c r="O12" s="12">
        <f>1/$A$1*'[1]4412Imp'!N$125</f>
        <v>2.4529999999999999E-3</v>
      </c>
      <c r="P12" s="12">
        <f>1/$A$1*'[1]4412Imp'!O$125</f>
        <v>2.8880999999999998E-3</v>
      </c>
      <c r="Q12" s="12">
        <f>1/$A$1*'[1]4412Imp'!P$125</f>
        <v>2.0146441999999991E-3</v>
      </c>
      <c r="R12" s="12">
        <f>1/$A$1*'[1]4412Imp'!Q$125</f>
        <v>1.6111915999999999E-3</v>
      </c>
      <c r="S12" s="12">
        <f>1/$A$1*'[1]4412Imp'!R$125</f>
        <v>4.6524490674E-4</v>
      </c>
      <c r="T12" s="12">
        <f>1/$A$1*'[1]4412Imp'!S$125</f>
        <v>1.0484347826086957E-4</v>
      </c>
      <c r="U12" s="12">
        <f>1/$A$1*'[1]4412Imp'!T$125</f>
        <v>8.1871249999999993E-5</v>
      </c>
      <c r="V12" s="12">
        <f>1/$A$1*'[1]4412Imp'!U$125</f>
        <v>5.1283679999999997E-4</v>
      </c>
      <c r="W12" s="12">
        <f>1/$A$1*'[1]4412Imp'!V$125</f>
        <v>1.5279600000000002E-5</v>
      </c>
      <c r="X12" s="12">
        <f>1/$A$1*'[1]4412Imp'!W$125</f>
        <v>2.447018E-4</v>
      </c>
      <c r="Y12" s="12">
        <f>1/$A$1*'[1]4412Imp'!X$125</f>
        <v>2.5577038829999997E-3</v>
      </c>
      <c r="Z12" s="12" t="e">
        <f>1/$A$1*'[1]4412Imp'!Y$125</f>
        <v>#VALUE!</v>
      </c>
      <c r="AA12" s="12">
        <f>1/$A$1*'[1]4412Imp'!Z$125</f>
        <v>1.3829999999999999E-3</v>
      </c>
      <c r="AB12" s="12">
        <f>1/$A$1*'[1]4412Imp'!AA$125</f>
        <v>0</v>
      </c>
      <c r="AC12" s="4"/>
      <c r="AD12" s="77">
        <f>1/1000*'[1]4412Imp'!AB$125</f>
        <v>1.2820000000000002E-3</v>
      </c>
      <c r="AE12" s="12">
        <f>1/1000*'[1]4412Imp'!AC$125</f>
        <v>8.0799999999999991E-4</v>
      </c>
      <c r="AF12" s="12">
        <f>1/1000*'[1]4412Imp'!AD$125</f>
        <v>6.1899999999999998E-4</v>
      </c>
      <c r="AG12" s="12">
        <f>1/1000*'[1]4412Imp'!AE$125</f>
        <v>3.241E-3</v>
      </c>
      <c r="AH12" s="12">
        <f>1/1000*'[1]4412Imp'!AF$125</f>
        <v>1.1119E-2</v>
      </c>
      <c r="AI12" s="12">
        <f>1/1000*'[1]4412Imp'!AG$125</f>
        <v>5.6447909536014289E-3</v>
      </c>
      <c r="AJ12" s="12">
        <f>1/1000*'[1]4412Imp'!AH$125</f>
        <v>3.4540004693721475E-3</v>
      </c>
      <c r="AK12" s="12">
        <f>1/1000*'[1]4412Imp'!AI$125</f>
        <v>2.0406908822016359E-3</v>
      </c>
      <c r="AL12" s="12">
        <f>1/1000*'[1]4412Imp'!AJ$125</f>
        <v>4.4021633275272334E-3</v>
      </c>
      <c r="AM12" s="12">
        <f>1/1000*'[1]4412Imp'!AK$125</f>
        <v>2.6636194655256518E-3</v>
      </c>
      <c r="AN12" s="12">
        <f>1/1000*'[1]4412Imp'!AL$125</f>
        <v>1.9407056753050944E-3</v>
      </c>
      <c r="AO12" s="12">
        <f>1/1000*'[1]4412Imp'!AM$125</f>
        <v>1.3349526015326216E-3</v>
      </c>
      <c r="AP12" s="12">
        <f>1/1000*'[1]4412Imp'!AN$125</f>
        <v>1.1320933236437479E-3</v>
      </c>
      <c r="AQ12" s="12">
        <f>1/1000*'[1]4412Imp'!AO$125</f>
        <v>1.3140061676283831E-3</v>
      </c>
      <c r="AR12" s="12">
        <f>1/1000*'[1]4412Imp'!AP$125</f>
        <v>1.5676337104317641E-3</v>
      </c>
      <c r="AS12" s="12">
        <f>1/1000*'[1]4412Imp'!AQ$125</f>
        <v>1.2739275072164242E-3</v>
      </c>
      <c r="AT12" s="12">
        <f>1/1000*'[1]4412Imp'!AR$125</f>
        <v>3.5277799307972297E-4</v>
      </c>
      <c r="AU12" s="12">
        <f>1/1000*'[1]4412Imp'!AS$125</f>
        <v>4.5193367835564334E-5</v>
      </c>
      <c r="AV12" s="12">
        <f>1/1000*'[1]4412Imp'!AT$125</f>
        <v>1.9357720458391904E-5</v>
      </c>
      <c r="AW12" s="12">
        <f>1/1000*'[1]4412Imp'!AU$125</f>
        <v>6.2049000000000002E-4</v>
      </c>
      <c r="AX12" s="12">
        <f>1/1000*'[1]4412Imp'!AV$125</f>
        <v>2.3653000000000002E-5</v>
      </c>
      <c r="AY12" s="12">
        <f>1/1000*'[1]4412Imp'!AW$125</f>
        <v>1.7037399999999999E-4</v>
      </c>
      <c r="AZ12" s="12">
        <f>1/1000*'[1]4412Imp'!AX$125</f>
        <v>2.5577038830000001E-3</v>
      </c>
      <c r="BA12" s="12" t="e">
        <f>1/1000*'[1]4412Imp'!AY$125</f>
        <v>#VALUE!</v>
      </c>
      <c r="BB12" s="12">
        <f>1/1000*'[1]4412Imp'!AZ$125</f>
        <v>7.2876913000000001E-4</v>
      </c>
      <c r="BC12" s="12">
        <f>1/1000*'[1]4412Imp'!BA$125</f>
        <v>0</v>
      </c>
      <c r="BD12" s="231"/>
    </row>
    <row r="13" spans="1:56">
      <c r="B13" s="5" t="s">
        <v>106</v>
      </c>
      <c r="C13" s="77">
        <f>1/$A$1*'[1]4412Imp'!$B$138</f>
        <v>2.0552999999999998E-2</v>
      </c>
      <c r="D13" s="12">
        <f>1/$A$1*'[1]4412Imp'!$C$138</f>
        <v>2.1427370000000001E-2</v>
      </c>
      <c r="E13" s="12">
        <f>1/$A$1*'[1]4412Imp'!$D$138</f>
        <v>5.839185999999999E-2</v>
      </c>
      <c r="F13" s="12">
        <f>1/$A$1*'[1]4412Imp'!$E$138</f>
        <v>6.2421000000000011E-2</v>
      </c>
      <c r="G13" s="12">
        <f>1/$A$1*'[1]4412Imp'!$F$138</f>
        <v>8.9084000000000024E-2</v>
      </c>
      <c r="H13" s="12">
        <f>1/$A$1*'[1]4412Imp'!$G$138</f>
        <v>6.4698561383423614E-2</v>
      </c>
      <c r="I13" s="12">
        <f>1/$A$1*'[1]4412Imp'!$H$138</f>
        <v>4.7893197272256702E-2</v>
      </c>
      <c r="J13" s="67">
        <f>1/$A$1*'[1]4412Imp'!$I$138</f>
        <v>5.7768632221882533E-2</v>
      </c>
      <c r="K13" s="67">
        <f>1/$A$1*'[1]4412Imp'!J$138</f>
        <v>4.3603608381764636E-2</v>
      </c>
      <c r="L13" s="12">
        <f>1/$A$1*'[1]4412Imp'!K$138</f>
        <v>4.5689468342175708E-2</v>
      </c>
      <c r="M13" s="12">
        <f>1/$A$1*'[1]4412Imp'!L$138</f>
        <v>4.804108880000002E-2</v>
      </c>
      <c r="N13" s="12">
        <f>1/$A$1*'[1]4412Imp'!M$138</f>
        <v>3.8973565326013294E-2</v>
      </c>
      <c r="O13" s="12">
        <f>1/$A$1*'[1]4412Imp'!N$138</f>
        <v>4.8995570094666659E-2</v>
      </c>
      <c r="P13" s="12">
        <f>1/$A$1*'[1]4412Imp'!O$138</f>
        <v>5.5820746400000003E-2</v>
      </c>
      <c r="Q13" s="12">
        <f>1/$A$1*'[1]4412Imp'!P$138</f>
        <v>2.9975939199999999E-2</v>
      </c>
      <c r="R13" s="12">
        <f>1/$A$1*'[1]4412Imp'!Q$138</f>
        <v>3.3454248299999989E-2</v>
      </c>
      <c r="S13" s="12">
        <f>1/$A$1*'[1]4412Imp'!R$138</f>
        <v>3.6306751331600003E-2</v>
      </c>
      <c r="T13" s="12">
        <f>1/$A$1*'[1]4412Imp'!S$138</f>
        <v>2.859172439751553E-2</v>
      </c>
      <c r="U13" s="12">
        <f>1/$A$1*'[1]4412Imp'!T$138</f>
        <v>5.7505549500000003E-2</v>
      </c>
      <c r="V13" s="12">
        <f>1/$A$1*'[1]4412Imp'!U$138</f>
        <v>3.09735384E-2</v>
      </c>
      <c r="W13" s="12">
        <f>1/$A$1*'[1]4412Imp'!V$138</f>
        <v>3.1358259400000005E-2</v>
      </c>
      <c r="X13" s="12">
        <f>1/$A$1*'[1]4412Imp'!W$138</f>
        <v>1.5118644800000003E-2</v>
      </c>
      <c r="Y13" s="12">
        <f>1/$A$1*'[1]4412Imp'!X$138</f>
        <v>8.6659450159999995E-3</v>
      </c>
      <c r="Z13" s="12" t="e">
        <f>1/$A$1*'[1]4412Imp'!Y$138</f>
        <v>#VALUE!</v>
      </c>
      <c r="AA13" s="12">
        <f>1/$A$1*'[1]4412Imp'!Z$138</f>
        <v>2.0447756275000003E-2</v>
      </c>
      <c r="AB13" s="12">
        <f>1/$A$1*'[1]4412Imp'!AA$138</f>
        <v>0</v>
      </c>
      <c r="AC13" s="4"/>
      <c r="AD13" s="77">
        <f>1/1000*'[1]4412Imp'!AB$138</f>
        <v>6.6429999999999996E-3</v>
      </c>
      <c r="AE13" s="12">
        <f>1/1000*'[1]4412Imp'!AC$138</f>
        <v>6.4349999999999997E-3</v>
      </c>
      <c r="AF13" s="12">
        <f>1/1000*'[1]4412Imp'!AD$138</f>
        <v>9.1820000000000009E-3</v>
      </c>
      <c r="AG13" s="12">
        <f>1/1000*'[1]4412Imp'!AE$138</f>
        <v>1.5243000000000003E-2</v>
      </c>
      <c r="AH13" s="12">
        <f>1/1000*'[1]4412Imp'!AF$138</f>
        <v>1.4821000000000003E-2</v>
      </c>
      <c r="AI13" s="12">
        <f>1/1000*'[1]4412Imp'!AG$138</f>
        <v>1.4214233740870179E-2</v>
      </c>
      <c r="AJ13" s="12">
        <f>1/1000*'[1]4412Imp'!AH$138</f>
        <v>1.5871012715498234E-2</v>
      </c>
      <c r="AK13" s="12">
        <f>1/1000*'[1]4412Imp'!AI$138</f>
        <v>1.858718599737583E-2</v>
      </c>
      <c r="AL13" s="12">
        <f>1/1000*'[1]4412Imp'!AJ$138</f>
        <v>1.540298274096789E-2</v>
      </c>
      <c r="AM13" s="12">
        <f>1/1000*'[1]4412Imp'!AK$138</f>
        <v>1.433263281646284E-2</v>
      </c>
      <c r="AN13" s="12">
        <f>1/1000*'[1]4412Imp'!AL$138</f>
        <v>1.6918759281537788E-2</v>
      </c>
      <c r="AO13" s="12">
        <f>1/1000*'[1]4412Imp'!AM$138</f>
        <v>1.6038209110692609E-2</v>
      </c>
      <c r="AP13" s="12">
        <f>1/1000*'[1]4412Imp'!AN$138</f>
        <v>1.9661682637864941E-2</v>
      </c>
      <c r="AQ13" s="12">
        <f>1/1000*'[1]4412Imp'!AO$138</f>
        <v>2.3941977896898205E-2</v>
      </c>
      <c r="AR13" s="12">
        <f>1/1000*'[1]4412Imp'!AP$138</f>
        <v>2.5340639222760881E-2</v>
      </c>
      <c r="AS13" s="12">
        <f>1/1000*'[1]4412Imp'!AQ$138</f>
        <v>2.3973340411354949E-2</v>
      </c>
      <c r="AT13" s="12">
        <f>1/1000*'[1]4412Imp'!AR$138</f>
        <v>2.4655711843920496E-2</v>
      </c>
      <c r="AU13" s="12">
        <f>1/1000*'[1]4412Imp'!AS$138</f>
        <v>2.784394527874904E-2</v>
      </c>
      <c r="AV13" s="12">
        <f>1/1000*'[1]4412Imp'!AT$138</f>
        <v>2.8510414209530498E-2</v>
      </c>
      <c r="AW13" s="12">
        <f>1/1000*'[1]4412Imp'!AU$138</f>
        <v>2.4183688000000002E-2</v>
      </c>
      <c r="AX13" s="12">
        <f>1/1000*'[1]4412Imp'!AV$138</f>
        <v>1.5372152E-2</v>
      </c>
      <c r="AY13" s="12">
        <f>1/1000*'[1]4412Imp'!AW$138</f>
        <v>9.8768280000000007E-3</v>
      </c>
      <c r="AZ13" s="12">
        <f>1/1000*'[1]4412Imp'!AX$138</f>
        <v>8.6659450160000012E-3</v>
      </c>
      <c r="BA13" s="12" t="e">
        <f>1/1000*'[1]4412Imp'!AY$138</f>
        <v>#VALUE!</v>
      </c>
      <c r="BB13" s="12">
        <f>1/1000*'[1]4412Imp'!AZ$138</f>
        <v>9.209861510000002E-3</v>
      </c>
      <c r="BC13" s="12">
        <f>1/1000*'[1]4412Imp'!BA$138</f>
        <v>0</v>
      </c>
      <c r="BD13" s="231"/>
    </row>
    <row r="14" spans="1:56">
      <c r="B14" s="248" t="s">
        <v>25</v>
      </c>
      <c r="C14" s="77">
        <f>1/$A$1*'[1]4412Imp'!$B$253</f>
        <v>0</v>
      </c>
      <c r="D14" s="12">
        <f>1/$A$1*'[1]4412Imp'!$C$253</f>
        <v>0</v>
      </c>
      <c r="E14" s="12">
        <f>1/$A$1*'[1]4412Imp'!$D$253</f>
        <v>0</v>
      </c>
      <c r="F14" s="12">
        <f>1/$A$1*'[1]4412Imp'!$E$253</f>
        <v>3.1E-4</v>
      </c>
      <c r="G14" s="12">
        <f>1/$A$1*'[1]4412Imp'!$F$253</f>
        <v>0</v>
      </c>
      <c r="H14" s="12">
        <f>1/$A$1*'[1]4412Imp'!$G$253</f>
        <v>3.1793999999999994E-5</v>
      </c>
      <c r="I14" s="12">
        <f>1/$A$1*'[1]4412Imp'!$H$253</f>
        <v>1.7292884749742606E-4</v>
      </c>
      <c r="J14" s="67">
        <f>1/$A$1*'[1]4412Imp'!$I$253</f>
        <v>4.2603739999999996E-4</v>
      </c>
      <c r="K14" s="67">
        <f>1/$A$1*'[1]4412Imp'!J$253</f>
        <v>1.5518020000000003E-4</v>
      </c>
      <c r="L14" s="12">
        <f>1/$A$1*'[1]4412Imp'!K$253</f>
        <v>2.9079309258623747E-4</v>
      </c>
      <c r="M14" s="12">
        <f>1/$A$1*'[1]4412Imp'!L$253</f>
        <v>1.1797479999999998E-4</v>
      </c>
      <c r="N14" s="12">
        <f>1/$A$1*'[1]4412Imp'!M$253</f>
        <v>1.9758591999999996E-3</v>
      </c>
      <c r="O14" s="12">
        <f>1/$A$1*'[1]4412Imp'!N$253</f>
        <v>1.3950934901142856E-2</v>
      </c>
      <c r="P14" s="12">
        <f>1/$A$1*'[1]4412Imp'!O$253</f>
        <v>3.0379211721428566E-2</v>
      </c>
      <c r="Q14" s="12">
        <f>1/$A$1*'[1]4412Imp'!P$253</f>
        <v>4.8775473466666656E-2</v>
      </c>
      <c r="R14" s="12">
        <f>1/$A$1*'[1]4412Imp'!Q$253</f>
        <v>8.0406606966666655E-2</v>
      </c>
      <c r="S14" s="12">
        <f>1/$A$1*'[1]4412Imp'!R$253</f>
        <v>5.9438939560539993E-2</v>
      </c>
      <c r="T14" s="12">
        <f>1/$A$1*'[1]4412Imp'!S$253</f>
        <v>3.932069647342995E-2</v>
      </c>
      <c r="U14" s="12">
        <f>1/$A$1*'[1]4412Imp'!T$253</f>
        <v>0.11233009849166664</v>
      </c>
      <c r="V14" s="12">
        <f>1/$A$1*'[1]4412Imp'!U$253</f>
        <v>4.7226050199999994E-2</v>
      </c>
      <c r="W14" s="12">
        <f>1/$A$1*'[1]4412Imp'!V$253</f>
        <v>0.24635502159999997</v>
      </c>
      <c r="X14" s="12">
        <f>1/$A$1*'[1]4412Imp'!W$253</f>
        <v>7.7217806400000005E-2</v>
      </c>
      <c r="Y14" s="12">
        <f>1/$A$1*'[1]4412Imp'!X$253</f>
        <v>5.30102637722E-2</v>
      </c>
      <c r="Z14" s="12" t="e">
        <f>1/$A$1*'[1]4412Imp'!Y$253</f>
        <v>#VALUE!</v>
      </c>
      <c r="AA14" s="12">
        <f>1/$A$1*'[1]4412Imp'!Z$253</f>
        <v>0.20614889565000002</v>
      </c>
      <c r="AB14" s="12">
        <f>1/$A$1*'[1]4412Imp'!AA$253</f>
        <v>0</v>
      </c>
      <c r="AC14" s="4"/>
      <c r="AD14" s="77">
        <f>1/1000*'[1]4412Imp'!AB$253</f>
        <v>0</v>
      </c>
      <c r="AE14" s="12">
        <f>1/1000*'[1]4412Imp'!AC$253</f>
        <v>0</v>
      </c>
      <c r="AF14" s="12">
        <f>1/1000*'[1]4412Imp'!AD$253</f>
        <v>0</v>
      </c>
      <c r="AG14" s="12">
        <f>1/1000*'[1]4412Imp'!AE$253</f>
        <v>1.2900000000000002E-4</v>
      </c>
      <c r="AH14" s="12">
        <f>1/1000*'[1]4412Imp'!AF$253</f>
        <v>0</v>
      </c>
      <c r="AI14" s="12">
        <f>1/1000*'[1]4412Imp'!AG$253</f>
        <v>1.1522452625550214E-4</v>
      </c>
      <c r="AJ14" s="12">
        <f>1/1000*'[1]4412Imp'!AH$253</f>
        <v>1.3746676728621299E-4</v>
      </c>
      <c r="AK14" s="12">
        <f>1/1000*'[1]4412Imp'!AI$253</f>
        <v>4.1130796632802787E-4</v>
      </c>
      <c r="AL14" s="12">
        <f>1/1000*'[1]4412Imp'!AJ$253</f>
        <v>1.7928581432446577E-4</v>
      </c>
      <c r="AM14" s="12">
        <f>1/1000*'[1]4412Imp'!AK$253</f>
        <v>3.8925088646242647E-4</v>
      </c>
      <c r="AN14" s="12">
        <f>1/1000*'[1]4412Imp'!AL$253</f>
        <v>2.3402026782102538E-4</v>
      </c>
      <c r="AO14" s="12">
        <f>1/1000*'[1]4412Imp'!AM$253</f>
        <v>4.3235973649665592E-4</v>
      </c>
      <c r="AP14" s="12">
        <f>1/1000*'[1]4412Imp'!AN$253</f>
        <v>3.5578051634061678E-3</v>
      </c>
      <c r="AQ14" s="12">
        <f>1/1000*'[1]4412Imp'!AO$253</f>
        <v>7.1614089554767994E-3</v>
      </c>
      <c r="AR14" s="12">
        <f>1/1000*'[1]4412Imp'!AP$253</f>
        <v>9.3899779983790069E-3</v>
      </c>
      <c r="AS14" s="12">
        <f>1/1000*'[1]4412Imp'!AQ$253</f>
        <v>1.5724723824563139E-2</v>
      </c>
      <c r="AT14" s="12">
        <f>1/1000*'[1]4412Imp'!AR$253</f>
        <v>1.8669841561197567E-2</v>
      </c>
      <c r="AU14" s="12">
        <f>1/1000*'[1]4412Imp'!AS$253</f>
        <v>1.8215284150694445E-2</v>
      </c>
      <c r="AV14" s="12">
        <f>1/1000*'[1]4412Imp'!AT$253</f>
        <v>3.0364327166353244E-2</v>
      </c>
      <c r="AW14" s="12">
        <f>1/1000*'[1]4412Imp'!AU$253</f>
        <v>3.0278405000000001E-2</v>
      </c>
      <c r="AX14" s="12">
        <f>1/1000*'[1]4412Imp'!AV$253</f>
        <v>4.5767091000000003E-2</v>
      </c>
      <c r="AY14" s="12">
        <f>1/1000*'[1]4412Imp'!AW$253</f>
        <v>5.7186875000000005E-2</v>
      </c>
      <c r="AZ14" s="12">
        <f>1/1000*'[1]4412Imp'!AX$253</f>
        <v>6.2309854461999999E-2</v>
      </c>
      <c r="BA14" s="12" t="e">
        <f>1/1000*'[1]4412Imp'!AY$253</f>
        <v>#VALUE!</v>
      </c>
      <c r="BB14" s="12">
        <f>1/1000*'[1]4412Imp'!AZ$253</f>
        <v>6.3378937260000004E-2</v>
      </c>
      <c r="BC14" s="12">
        <f>1/1000*'[1]4412Imp'!BA$253</f>
        <v>0</v>
      </c>
      <c r="BD14" s="231"/>
    </row>
    <row r="15" spans="1:56">
      <c r="B15" s="8" t="s">
        <v>20</v>
      </c>
      <c r="C15" s="78">
        <f t="shared" ref="C15:AB15" si="2">SUM(C9:C9)-SUM(C10:C14)</f>
        <v>1.4952599999999913E-3</v>
      </c>
      <c r="D15" s="68">
        <f t="shared" si="2"/>
        <v>3.0812189800000084E-3</v>
      </c>
      <c r="E15" s="68">
        <f t="shared" si="2"/>
        <v>5.1004000000000188E-3</v>
      </c>
      <c r="F15" s="68">
        <f t="shared" si="2"/>
        <v>4.0049999999999808E-3</v>
      </c>
      <c r="G15" s="68">
        <f t="shared" si="2"/>
        <v>5.2210000000000034E-3</v>
      </c>
      <c r="H15" s="68">
        <f t="shared" si="2"/>
        <v>3.112069769108744E-3</v>
      </c>
      <c r="I15" s="68">
        <f t="shared" si="2"/>
        <v>4.4743898956562944E-3</v>
      </c>
      <c r="J15" s="69">
        <f t="shared" si="2"/>
        <v>9.6333041352299198E-3</v>
      </c>
      <c r="K15" s="69">
        <f t="shared" si="2"/>
        <v>8.1924179938906994E-3</v>
      </c>
      <c r="L15" s="68">
        <f t="shared" si="2"/>
        <v>7.8797533007123333E-3</v>
      </c>
      <c r="M15" s="68">
        <f t="shared" si="2"/>
        <v>6.2397112000000532E-3</v>
      </c>
      <c r="N15" s="68">
        <f t="shared" si="2"/>
        <v>4.2177496874756804E-3</v>
      </c>
      <c r="O15" s="68">
        <f t="shared" si="2"/>
        <v>1.3772474725333272E-2</v>
      </c>
      <c r="P15" s="68">
        <f t="shared" si="2"/>
        <v>7.0337846904762746E-3</v>
      </c>
      <c r="Q15" s="68">
        <f t="shared" si="2"/>
        <v>4.0940725999999428E-3</v>
      </c>
      <c r="R15" s="68">
        <f t="shared" si="2"/>
        <v>7.4679635199999539E-3</v>
      </c>
      <c r="S15" s="68">
        <f t="shared" si="2"/>
        <v>3.4244420600800241E-3</v>
      </c>
      <c r="T15" s="68">
        <f t="shared" si="2"/>
        <v>1.8104288260869517E-3</v>
      </c>
      <c r="U15" s="68">
        <f t="shared" si="2"/>
        <v>1.7971674166668006E-3</v>
      </c>
      <c r="V15" s="68">
        <f t="shared" si="2"/>
        <v>2.4139724000000751E-3</v>
      </c>
      <c r="W15" s="68">
        <f t="shared" si="2"/>
        <v>1.1579459999999653E-3</v>
      </c>
      <c r="X15" s="68">
        <f t="shared" si="2"/>
        <v>2.3823151999999292E-3</v>
      </c>
      <c r="Y15" s="68">
        <f t="shared" si="2"/>
        <v>1.6745756492666519E-3</v>
      </c>
      <c r="Z15" s="68" t="e">
        <f t="shared" si="2"/>
        <v>#VALUE!</v>
      </c>
      <c r="AA15" s="68">
        <f t="shared" si="2"/>
        <v>1.3048442499999924E-3</v>
      </c>
      <c r="AB15" s="68">
        <f t="shared" si="2"/>
        <v>0</v>
      </c>
      <c r="AC15" s="4"/>
      <c r="AD15" s="79">
        <f t="shared" ref="AD15:BC15" si="3">SUM(AD9:AD9)-SUM(AD10:AD14)</f>
        <v>1.9300000000000046E-4</v>
      </c>
      <c r="AE15" s="70">
        <f t="shared" si="3"/>
        <v>3.3399999999999923E-4</v>
      </c>
      <c r="AF15" s="70">
        <f t="shared" si="3"/>
        <v>8.1300000000000122E-4</v>
      </c>
      <c r="AG15" s="70">
        <f t="shared" si="3"/>
        <v>1.2690000000000028E-3</v>
      </c>
      <c r="AH15" s="70">
        <f t="shared" si="3"/>
        <v>1.9559999999999925E-3</v>
      </c>
      <c r="AI15" s="70">
        <f t="shared" si="3"/>
        <v>1.2085879910599534E-3</v>
      </c>
      <c r="AJ15" s="70">
        <f t="shared" si="3"/>
        <v>2.0448977377978128E-3</v>
      </c>
      <c r="AK15" s="70">
        <f t="shared" si="3"/>
        <v>4.6740308212295661E-3</v>
      </c>
      <c r="AL15" s="70">
        <f t="shared" si="3"/>
        <v>4.2769985109755299E-3</v>
      </c>
      <c r="AM15" s="70">
        <f t="shared" si="3"/>
        <v>4.1202177991461891E-3</v>
      </c>
      <c r="AN15" s="70">
        <f t="shared" si="3"/>
        <v>3.2561044701630154E-3</v>
      </c>
      <c r="AO15" s="70">
        <f t="shared" si="3"/>
        <v>2.7418178757748074E-3</v>
      </c>
      <c r="AP15" s="70">
        <f t="shared" si="3"/>
        <v>5.1454074758157109E-3</v>
      </c>
      <c r="AQ15" s="70">
        <f t="shared" si="3"/>
        <v>4.0857977158720027E-3</v>
      </c>
      <c r="AR15" s="70">
        <f t="shared" si="3"/>
        <v>2.4953136253722252E-3</v>
      </c>
      <c r="AS15" s="70">
        <f t="shared" si="3"/>
        <v>2.6388858698901119E-3</v>
      </c>
      <c r="AT15" s="70">
        <f t="shared" si="3"/>
        <v>4.9254159737687764E-3</v>
      </c>
      <c r="AU15" s="70">
        <f t="shared" si="3"/>
        <v>2.5255874170905801E-3</v>
      </c>
      <c r="AV15" s="70">
        <f t="shared" si="3"/>
        <v>9.4131346937181837E-4</v>
      </c>
      <c r="AW15" s="70">
        <f t="shared" si="3"/>
        <v>1.8385979999999968E-3</v>
      </c>
      <c r="AX15" s="70">
        <f t="shared" si="3"/>
        <v>1.2154159999999969E-3</v>
      </c>
      <c r="AY15" s="70">
        <f t="shared" si="3"/>
        <v>1.66025799999997E-3</v>
      </c>
      <c r="AZ15" s="70">
        <f t="shared" si="3"/>
        <v>2.2390910819999887E-3</v>
      </c>
      <c r="BA15" s="70" t="e">
        <f t="shared" si="3"/>
        <v>#VALUE!</v>
      </c>
      <c r="BB15" s="70">
        <f t="shared" si="3"/>
        <v>5.1627691999997505E-4</v>
      </c>
      <c r="BC15" s="70">
        <f t="shared" si="3"/>
        <v>0</v>
      </c>
      <c r="BD15" s="231"/>
    </row>
    <row r="16" spans="1:56" ht="17.149999999999999" customHeight="1">
      <c r="B16" s="29" t="s">
        <v>217</v>
      </c>
      <c r="C16" s="107">
        <f>1/$A$1*'[1]4412Imp'!B$264</f>
        <v>0</v>
      </c>
      <c r="D16" s="108">
        <f>1/$A$1*'[1]4412Imp'!C$264</f>
        <v>3.5185000000000003E-5</v>
      </c>
      <c r="E16" s="108">
        <f>1/$A$1*'[1]4412Imp'!D$264</f>
        <v>0</v>
      </c>
      <c r="F16" s="108">
        <f>1/$A$1*'[1]4412Imp'!E$264</f>
        <v>6.4599999999999998E-4</v>
      </c>
      <c r="G16" s="108">
        <f>1/$A$1*'[1]4412Imp'!F$264</f>
        <v>6.1079999999999999E-4</v>
      </c>
      <c r="H16" s="108">
        <f>1/$A$1*'[1]4412Imp'!G$264</f>
        <v>2.9458933565647136E-4</v>
      </c>
      <c r="I16" s="108">
        <f>1/$A$1*'[1]4412Imp'!H$264</f>
        <v>6.3032453491215995E-4</v>
      </c>
      <c r="J16" s="109">
        <f>1/$A$1*'[1]4412Imp'!I$264</f>
        <v>2.3354650276376156E-4</v>
      </c>
      <c r="K16" s="109">
        <f>1/$A$1*'[1]4412Imp'!J$264</f>
        <v>7.6519444279845596E-4</v>
      </c>
      <c r="L16" s="108">
        <f>1/$A$1*'[1]4412Imp'!K$264</f>
        <v>9.1232840000000015E-4</v>
      </c>
      <c r="M16" s="108">
        <f>1/$A$1*'[1]4412Imp'!L$264</f>
        <v>1.2122852000000001E-3</v>
      </c>
      <c r="N16" s="108">
        <f>1/$A$1*'[1]4412Imp'!M$264</f>
        <v>1.9094656603753622E-3</v>
      </c>
      <c r="O16" s="108">
        <f>1/$A$1*'[1]4412Imp'!N$264</f>
        <v>1.53287331E-3</v>
      </c>
      <c r="P16" s="108">
        <f>1/$A$1*'[1]4412Imp'!O$264</f>
        <v>2.648720533333333E-3</v>
      </c>
      <c r="Q16" s="108">
        <f>1/$A$1*'[1]4412Imp'!P$264</f>
        <v>8.2189790000000002E-4</v>
      </c>
      <c r="R16" s="108">
        <f>1/$A$1*'[1]4412Imp'!Q$264</f>
        <v>5.5211842000000004E-4</v>
      </c>
      <c r="S16" s="108">
        <f>1/$A$1*'[1]4412Imp'!R$264</f>
        <v>5.4401206701799997E-3</v>
      </c>
      <c r="T16" s="108">
        <f>1/$A$1*'[1]4412Imp'!S$264</f>
        <v>5.5871630724637677E-3</v>
      </c>
      <c r="U16" s="108">
        <f>1/$A$1*'[1]4412Imp'!T$264</f>
        <v>6.5617598083333346E-3</v>
      </c>
      <c r="V16" s="108">
        <f>1/$A$1*'[1]4412Imp'!U$264</f>
        <v>2.1630306000000005E-3</v>
      </c>
      <c r="W16" s="108">
        <f>1/$A$1*'[1]4412Imp'!V$264</f>
        <v>1.4334970000000002E-3</v>
      </c>
      <c r="X16" s="108">
        <f>1/$A$1*'[1]4412Imp'!W$264</f>
        <v>1.4495622E-3</v>
      </c>
      <c r="Y16" s="108">
        <f>1/$A$1*'[1]4412Imp'!X$264</f>
        <v>1.5922524415999998E-3</v>
      </c>
      <c r="Z16" s="108">
        <f>1/$A$1*'[1]4412Imp'!Y$264</f>
        <v>6.2750434782608703E-4</v>
      </c>
      <c r="AA16" s="108">
        <f>1/$A$1*'[1]4412Imp'!Z$264</f>
        <v>3.9191998100666665E-3</v>
      </c>
      <c r="AB16" s="108">
        <f>1/$A$1*'[1]4412Imp'!AA$264</f>
        <v>0</v>
      </c>
      <c r="AC16" s="32"/>
      <c r="AD16" s="107">
        <f>1/1000*'[1]4412Imp'!AB$264</f>
        <v>0</v>
      </c>
      <c r="AE16" s="108">
        <f>1/1000*'[1]4412Imp'!AC$264</f>
        <v>6.9999999999999999E-6</v>
      </c>
      <c r="AF16" s="108">
        <f>1/1000*'[1]4412Imp'!AD$264</f>
        <v>0</v>
      </c>
      <c r="AG16" s="108">
        <f>1/1000*'[1]4412Imp'!AE$264</f>
        <v>3.4000000000000007E-5</v>
      </c>
      <c r="AH16" s="108">
        <f>1/1000*'[1]4412Imp'!AF$264</f>
        <v>1.6099999999999998E-4</v>
      </c>
      <c r="AI16" s="108">
        <f>1/1000*'[1]4412Imp'!AG$264</f>
        <v>4.3518014900915258E-4</v>
      </c>
      <c r="AJ16" s="108">
        <f>1/1000*'[1]4412Imp'!AH$264</f>
        <v>6.1833029766420269E-4</v>
      </c>
      <c r="AK16" s="108">
        <f>1/1000*'[1]4412Imp'!AI$264</f>
        <v>3.7870174047379437E-4</v>
      </c>
      <c r="AL16" s="108">
        <f>1/1000*'[1]4412Imp'!AJ$264</f>
        <v>7.5723922226913175E-4</v>
      </c>
      <c r="AM16" s="108">
        <f>1/1000*'[1]4412Imp'!AK$264</f>
        <v>6.7232368438297125E-4</v>
      </c>
      <c r="AN16" s="108">
        <f>1/1000*'[1]4412Imp'!AL$264</f>
        <v>1.0172564683137992E-3</v>
      </c>
      <c r="AO16" s="108">
        <f>1/1000*'[1]4412Imp'!AM$264</f>
        <v>1.521638851331781E-3</v>
      </c>
      <c r="AP16" s="108">
        <f>1/1000*'[1]4412Imp'!AN$264</f>
        <v>1.2553512708266942E-3</v>
      </c>
      <c r="AQ16" s="108">
        <f>1/1000*'[1]4412Imp'!AO$264</f>
        <v>8.1541069041154036E-4</v>
      </c>
      <c r="AR16" s="108">
        <f>1/1000*'[1]4412Imp'!AP$264</f>
        <v>9.1138764942666874E-4</v>
      </c>
      <c r="AS16" s="108">
        <f>1/1000*'[1]4412Imp'!AQ$264</f>
        <v>1.3313311530082808E-3</v>
      </c>
      <c r="AT16" s="108">
        <f>1/1000*'[1]4412Imp'!AR$264</f>
        <v>2.1534017405727426E-3</v>
      </c>
      <c r="AU16" s="108">
        <f>1/1000*'[1]4412Imp'!AS$264</f>
        <v>1.8850219858004378E-3</v>
      </c>
      <c r="AV16" s="108">
        <f>1/1000*'[1]4412Imp'!AT$264</f>
        <v>2.1212236102850345E-3</v>
      </c>
      <c r="AW16" s="108">
        <f>1/1000*'[1]4412Imp'!AU$264</f>
        <v>1.9340759999999996E-3</v>
      </c>
      <c r="AX16" s="108">
        <f>1/1000*'[1]4412Imp'!AV$264</f>
        <v>1.7379800000000003E-3</v>
      </c>
      <c r="AY16" s="108">
        <f>1/1000*'[1]4412Imp'!AW$264</f>
        <v>1.9651899999999999E-3</v>
      </c>
      <c r="AZ16" s="108">
        <f>1/1000*'[1]4412Imp'!AX$264</f>
        <v>1.9034123799999997E-3</v>
      </c>
      <c r="BA16" s="108">
        <f>1/1000*'[1]4412Imp'!AY$264</f>
        <v>1.2379999999999998E-5</v>
      </c>
      <c r="BB16" s="108">
        <f>1/1000*'[1]4412Imp'!AZ$264</f>
        <v>1.8137187300000001E-3</v>
      </c>
      <c r="BC16" s="108">
        <f>1/1000*'[1]4412Imp'!BA$264</f>
        <v>0</v>
      </c>
      <c r="BD16" s="231"/>
    </row>
    <row r="17" spans="2:56" ht="17.149999999999999" customHeight="1" thickBot="1">
      <c r="B17" s="66" t="s">
        <v>134</v>
      </c>
      <c r="C17" s="141">
        <f t="shared" ref="C17:AB17" si="4">C5-SUM(C6,C7,C8,C9,C16)</f>
        <v>0</v>
      </c>
      <c r="D17" s="141">
        <f t="shared" si="4"/>
        <v>2.0837599999996848E-5</v>
      </c>
      <c r="E17" s="141">
        <f t="shared" si="4"/>
        <v>9.5999999999984986E-5</v>
      </c>
      <c r="F17" s="141">
        <f t="shared" si="4"/>
        <v>3.7900000000000433E-4</v>
      </c>
      <c r="G17" s="141">
        <f t="shared" si="4"/>
        <v>1.3980000000000381E-3</v>
      </c>
      <c r="H17" s="141">
        <f t="shared" si="4"/>
        <v>2.7245442574951317E-3</v>
      </c>
      <c r="I17" s="141">
        <f t="shared" si="4"/>
        <v>3.7369696766502425E-3</v>
      </c>
      <c r="J17" s="141">
        <f t="shared" si="4"/>
        <v>2.3872366741994333E-3</v>
      </c>
      <c r="K17" s="201">
        <f t="shared" si="4"/>
        <v>2.3080014827801809E-3</v>
      </c>
      <c r="L17" s="156">
        <f t="shared" si="4"/>
        <v>3.7004910032633342E-3</v>
      </c>
      <c r="M17" s="156">
        <f t="shared" si="4"/>
        <v>5.1168451999999975E-3</v>
      </c>
      <c r="N17" s="156">
        <f t="shared" si="4"/>
        <v>4.8720037999999688E-3</v>
      </c>
      <c r="O17" s="156">
        <f t="shared" si="4"/>
        <v>2.2758864260000178E-3</v>
      </c>
      <c r="P17" s="156">
        <f t="shared" si="4"/>
        <v>4.4760133999998675E-3</v>
      </c>
      <c r="Q17" s="156">
        <f t="shared" si="4"/>
        <v>5.9845760000004633E-4</v>
      </c>
      <c r="R17" s="156">
        <f t="shared" si="4"/>
        <v>5.1549110000009835E-4</v>
      </c>
      <c r="S17" s="156">
        <f t="shared" si="4"/>
        <v>7.8968924659988948E-4</v>
      </c>
      <c r="T17" s="156">
        <f t="shared" si="4"/>
        <v>1.5381437681159515E-3</v>
      </c>
      <c r="U17" s="156">
        <f t="shared" si="4"/>
        <v>2.5894724999998564E-3</v>
      </c>
      <c r="V17" s="156">
        <f t="shared" si="4"/>
        <v>1.7132443999999525E-3</v>
      </c>
      <c r="W17" s="156">
        <f t="shared" si="4"/>
        <v>1.6047558000000017E-2</v>
      </c>
      <c r="X17" s="156">
        <f t="shared" si="4"/>
        <v>7.6016106000000305E-3</v>
      </c>
      <c r="Y17" s="156">
        <f t="shared" si="4"/>
        <v>3.7326049073166667E-3</v>
      </c>
      <c r="Z17" s="156">
        <f t="shared" si="4"/>
        <v>0</v>
      </c>
      <c r="AA17" s="156">
        <f t="shared" si="4"/>
        <v>7.5486707910000783E-3</v>
      </c>
      <c r="AB17" s="156">
        <f t="shared" si="4"/>
        <v>0</v>
      </c>
      <c r="AC17" s="65"/>
      <c r="AD17" s="155">
        <f t="shared" ref="AD17:BC17" si="5">AD5-SUM(AD6,AD7,AD8,AD9,AD16)</f>
        <v>0</v>
      </c>
      <c r="AE17" s="156">
        <f t="shared" si="5"/>
        <v>1.0999999999998858E-5</v>
      </c>
      <c r="AF17" s="156">
        <f t="shared" si="5"/>
        <v>5.7999999999995555E-5</v>
      </c>
      <c r="AG17" s="156">
        <f t="shared" si="5"/>
        <v>1.5300000000000036E-4</v>
      </c>
      <c r="AH17" s="156">
        <f t="shared" si="5"/>
        <v>6.9200000000000511E-4</v>
      </c>
      <c r="AI17" s="156">
        <f t="shared" si="5"/>
        <v>1.2638802013126768E-3</v>
      </c>
      <c r="AJ17" s="156">
        <f t="shared" si="5"/>
        <v>1.8727226289943014E-3</v>
      </c>
      <c r="AK17" s="156">
        <f t="shared" si="5"/>
        <v>1.4453236725696511E-3</v>
      </c>
      <c r="AL17" s="156">
        <f t="shared" si="5"/>
        <v>1.8578902369040251E-3</v>
      </c>
      <c r="AM17" s="156">
        <f t="shared" si="5"/>
        <v>1.8226456164705807E-3</v>
      </c>
      <c r="AN17" s="156">
        <f t="shared" si="5"/>
        <v>7.3458641667236146E-3</v>
      </c>
      <c r="AO17" s="156">
        <f t="shared" si="5"/>
        <v>7.9967687612785415E-3</v>
      </c>
      <c r="AP17" s="156">
        <f t="shared" si="5"/>
        <v>1.4853242290203406E-3</v>
      </c>
      <c r="AQ17" s="156">
        <f t="shared" si="5"/>
        <v>1.9018640323718861E-3</v>
      </c>
      <c r="AR17" s="156">
        <f t="shared" si="5"/>
        <v>8.1451856493722219E-4</v>
      </c>
      <c r="AS17" s="156">
        <f t="shared" si="5"/>
        <v>7.7360736462120383E-4</v>
      </c>
      <c r="AT17" s="156">
        <f t="shared" si="5"/>
        <v>6.4078894065883185E-4</v>
      </c>
      <c r="AU17" s="156">
        <f t="shared" si="5"/>
        <v>7.6802111544199692E-4</v>
      </c>
      <c r="AV17" s="156">
        <f t="shared" si="5"/>
        <v>1.2663319899117731E-3</v>
      </c>
      <c r="AW17" s="156">
        <f t="shared" si="5"/>
        <v>1.3938630000000229E-3</v>
      </c>
      <c r="AX17" s="156">
        <f t="shared" si="5"/>
        <v>6.2726809999999467E-3</v>
      </c>
      <c r="AY17" s="156">
        <f t="shared" si="5"/>
        <v>5.7217209999999574E-3</v>
      </c>
      <c r="AZ17" s="156">
        <f t="shared" si="5"/>
        <v>4.5652015529999423E-3</v>
      </c>
      <c r="BA17" s="156">
        <f t="shared" si="5"/>
        <v>0</v>
      </c>
      <c r="BB17" s="156">
        <f t="shared" si="5"/>
        <v>3.1813510600000316E-3</v>
      </c>
      <c r="BC17" s="156">
        <f t="shared" si="5"/>
        <v>0</v>
      </c>
      <c r="BD17" s="231"/>
    </row>
    <row r="18" spans="2:56" ht="13" thickTop="1">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2:56">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2:56">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2:56">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2:56">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2:56">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2:56">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2:56">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18"/>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3" t="s">
        <v>40</v>
      </c>
      <c r="C2" s="306" t="s">
        <v>128</v>
      </c>
      <c r="D2" s="307"/>
      <c r="E2" s="307"/>
      <c r="F2" s="307"/>
      <c r="G2" s="307"/>
      <c r="H2" s="307"/>
      <c r="I2" s="307"/>
      <c r="J2" s="307"/>
      <c r="K2" s="307"/>
      <c r="L2" s="307"/>
      <c r="M2" s="307"/>
      <c r="N2" s="307"/>
      <c r="O2" s="307"/>
      <c r="P2" s="307"/>
      <c r="Q2" s="307"/>
      <c r="R2" s="307"/>
      <c r="S2" s="307"/>
      <c r="T2" s="307"/>
      <c r="U2" s="307"/>
      <c r="V2" s="307"/>
      <c r="W2" s="307"/>
      <c r="X2" s="307"/>
      <c r="Y2" s="307"/>
      <c r="Z2" s="307"/>
      <c r="AA2" s="307"/>
      <c r="AB2" s="308"/>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4"/>
      <c r="C3" s="309" t="s">
        <v>4</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5"/>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1/$A$1*'[1]44104411Imp'!$B$263</f>
        <v>1.1516119999999999E-2</v>
      </c>
      <c r="D5" s="195">
        <f>1/$A$1*'[1]44104411Imp'!$C$263</f>
        <v>1.259132E-2</v>
      </c>
      <c r="E5" s="195">
        <f>1/$A$1*'[1]44104411Imp'!$D$263</f>
        <v>2.9258879999999994E-2</v>
      </c>
      <c r="F5" s="195">
        <f>1/$A$1*'[1]44104411Imp'!$E$263</f>
        <v>3.7309439999999992E-2</v>
      </c>
      <c r="G5" s="195">
        <f>1/$A$1*'[1]44104411Imp'!$F$263</f>
        <v>5.2060679999999991E-2</v>
      </c>
      <c r="H5" s="195">
        <f>1/$A$1*'[1]44104411Imp'!$G$263</f>
        <v>4.1765257240000006E-2</v>
      </c>
      <c r="I5" s="195">
        <f>1/$A$1*'[1]44104411Imp'!$H$263</f>
        <v>6.610187231129809E-2</v>
      </c>
      <c r="J5" s="195">
        <f>1/$A$1*'[1]44104411Imp'!$I$263</f>
        <v>8.9657196159999994E-2</v>
      </c>
      <c r="K5" s="174">
        <f>1/$A$1*'[1]44104411Imp'!J$263</f>
        <v>8.8827737320000016E-2</v>
      </c>
      <c r="L5" s="174">
        <f>1/$A$1*'[1]44104411Imp'!K$263</f>
        <v>6.3313552959999991E-2</v>
      </c>
      <c r="M5" s="174">
        <f>1/$A$1*'[1]44104411Imp'!L$263</f>
        <v>6.0962564320000016E-2</v>
      </c>
      <c r="N5" s="195">
        <f>1/$A$1*'[1]44104411Imp'!M$263</f>
        <v>7.6716202360000013E-2</v>
      </c>
      <c r="O5" s="195">
        <f>1/$A$1*'[1]44104411Imp'!N$263</f>
        <v>6.7411029937999994E-2</v>
      </c>
      <c r="P5" s="195">
        <f>1/$A$1*'[1]44104411Imp'!O$263</f>
        <v>8.0168398375333363E-2</v>
      </c>
      <c r="Q5" s="195">
        <f>1/$A$1*'[1]44104411Imp'!P$263</f>
        <v>9.0374310040000017E-2</v>
      </c>
      <c r="R5" s="195">
        <f>1/$A$1*'[1]44104411Imp'!Q$263</f>
        <v>8.8532375120000006E-2</v>
      </c>
      <c r="S5" s="195">
        <f>1/$A$1*'[1]44104411Imp'!R$263</f>
        <v>7.3776144959999998E-2</v>
      </c>
      <c r="T5" s="195">
        <f>1/$A$1*'[1]44104411Imp'!S$263</f>
        <v>3.9690327599999999E-2</v>
      </c>
      <c r="U5" s="195">
        <f>1/$A$1*'[1]44104411Imp'!T$263</f>
        <v>7.5705590519999991E-2</v>
      </c>
      <c r="V5" s="195">
        <f>1/$A$1*'[1]44104411Imp'!U$263</f>
        <v>8.0903746839999999E-2</v>
      </c>
      <c r="W5" s="195">
        <f>1/$A$1*'[1]44104411Imp'!V$263</f>
        <v>2.7780123987912813</v>
      </c>
      <c r="X5" s="195">
        <f>1/$A$1*'[1]44104411Imp'!W$263</f>
        <v>6.7444146839999997E-2</v>
      </c>
      <c r="Y5" s="195">
        <f>1/$A$1*'[1]44104411Imp'!X$263</f>
        <v>5.4487412361880004E-2</v>
      </c>
      <c r="Z5" s="195">
        <f>1/$A$1*'[1]44104411Imp'!Y$263</f>
        <v>9.9645167999999965E-4</v>
      </c>
      <c r="AA5" s="195">
        <f>1/$A$1*'[1]44104411Imp'!Z$263</f>
        <v>2.5454965721601379</v>
      </c>
      <c r="AB5" s="195">
        <f>1/$A$1*'[1]44104411Imp'!AA$263</f>
        <v>0</v>
      </c>
      <c r="AC5" s="32"/>
      <c r="AD5" s="90">
        <f>1/1000*'[1]44104411Imp'!AB$263</f>
        <v>1.7860000000000003E-3</v>
      </c>
      <c r="AE5" s="91">
        <f>1/1000*'[1]44104411Imp'!AC$263</f>
        <v>1.6040000000000002E-3</v>
      </c>
      <c r="AF5" s="91">
        <f>1/1000*'[1]44104411Imp'!AD$263</f>
        <v>5.8629999999999993E-3</v>
      </c>
      <c r="AG5" s="91">
        <f>1/1000*'[1]44104411Imp'!AE$263</f>
        <v>6.5830000000000003E-3</v>
      </c>
      <c r="AH5" s="91">
        <f>1/1000*'[1]44104411Imp'!AF$263</f>
        <v>1.0758999999999999E-2</v>
      </c>
      <c r="AI5" s="91">
        <f>1/1000*'[1]44104411Imp'!AG$263</f>
        <v>9.464361219852481E-3</v>
      </c>
      <c r="AJ5" s="91">
        <f>1/1000*'[1]44104411Imp'!AH$263</f>
        <v>1.5395100344242898E-2</v>
      </c>
      <c r="AK5" s="91">
        <f>1/1000*'[1]44104411Imp'!AI$263</f>
        <v>2.291305443025107E-2</v>
      </c>
      <c r="AL5" s="91">
        <f>1/1000*'[1]44104411Imp'!AJ$263</f>
        <v>2.4581306246065707E-2</v>
      </c>
      <c r="AM5" s="91">
        <f>1/1000*'[1]44104411Imp'!AK$263</f>
        <v>1.7871983874999695E-2</v>
      </c>
      <c r="AN5" s="91">
        <f>1/1000*'[1]44104411Imp'!AL$263</f>
        <v>1.7497008568381569E-2</v>
      </c>
      <c r="AO5" s="91">
        <f>1/1000*'[1]44104411Imp'!AM$263</f>
        <v>2.1650492598668931E-2</v>
      </c>
      <c r="AP5" s="91">
        <f>1/1000*'[1]44104411Imp'!AN$263</f>
        <v>2.0096283870314778E-2</v>
      </c>
      <c r="AQ5" s="91">
        <f>1/1000*'[1]44104411Imp'!AO$263</f>
        <v>2.4473304707776419E-2</v>
      </c>
      <c r="AR5" s="91">
        <f>1/1000*'[1]44104411Imp'!AP$263</f>
        <v>2.760505954165313E-2</v>
      </c>
      <c r="AS5" s="91">
        <f>1/1000*'[1]44104411Imp'!AQ$263</f>
        <v>2.5878933665130277E-2</v>
      </c>
      <c r="AT5" s="91">
        <f>1/1000*'[1]44104411Imp'!AR$263</f>
        <v>2.1537409066107259E-2</v>
      </c>
      <c r="AU5" s="91">
        <f>1/1000*'[1]44104411Imp'!AS$263</f>
        <v>1.8397034383566217E-2</v>
      </c>
      <c r="AV5" s="91">
        <f>1/1000*'[1]44104411Imp'!AT$263</f>
        <v>2.1536690918630461E-2</v>
      </c>
      <c r="AW5" s="91">
        <f>1/1000*'[1]44104411Imp'!AU$263</f>
        <v>2.1625008999999997E-2</v>
      </c>
      <c r="AX5" s="91">
        <f>1/1000*'[1]44104411Imp'!AV$263</f>
        <v>2.0840392000000006E-2</v>
      </c>
      <c r="AY5" s="91">
        <f>1/1000*'[1]44104411Imp'!AW$263</f>
        <v>1.9238076000000003E-2</v>
      </c>
      <c r="AZ5" s="91">
        <f>1/1000*'[1]44104411Imp'!AX$263</f>
        <v>1.8310252085000003E-2</v>
      </c>
      <c r="BA5" s="91">
        <f>1/1000*'[1]44104411Imp'!AY$263</f>
        <v>3.9941499999999997E-4</v>
      </c>
      <c r="BB5" s="91">
        <f>1/1000*'[1]44104411Imp'!AZ$263</f>
        <v>2.341417049E-2</v>
      </c>
      <c r="BC5" s="91">
        <f>1/1000*'[1]44104411Imp'!BA$263</f>
        <v>0</v>
      </c>
      <c r="BD5" s="231"/>
    </row>
    <row r="6" spans="1:56" ht="17.149999999999999" customHeight="1" thickTop="1">
      <c r="B6" s="29" t="s">
        <v>63</v>
      </c>
      <c r="C6" s="107">
        <f>1/$A$1*'[1]44104411Imp'!B$266</f>
        <v>0</v>
      </c>
      <c r="D6" s="108">
        <f>1/$A$1*'[1]44104411Imp'!C$266</f>
        <v>0</v>
      </c>
      <c r="E6" s="108">
        <f>1/$A$1*'[1]44104411Imp'!D$266</f>
        <v>2.9231999999999999E-4</v>
      </c>
      <c r="F6" s="108">
        <f>1/$A$1*'[1]44104411Imp'!E$266</f>
        <v>0</v>
      </c>
      <c r="G6" s="108">
        <f>1/$A$1*'[1]44104411Imp'!F$266</f>
        <v>0</v>
      </c>
      <c r="H6" s="108">
        <f>1/$A$1*'[1]44104411Imp'!G$266</f>
        <v>0</v>
      </c>
      <c r="I6" s="108">
        <f>1/$A$1*'[1]44104411Imp'!H$266</f>
        <v>6.2786052000000003E-4</v>
      </c>
      <c r="J6" s="108">
        <f>1/$A$1*'[1]44104411Imp'!I$266</f>
        <v>1.0815756E-4</v>
      </c>
      <c r="K6" s="109">
        <f>1/$A$1*'[1]44104411Imp'!J$266</f>
        <v>7.2132480000000013E-5</v>
      </c>
      <c r="L6" s="108">
        <f>1/$A$1*'[1]44104411Imp'!K$266</f>
        <v>0</v>
      </c>
      <c r="M6" s="108">
        <f>1/$A$1*'[1]44104411Imp'!L$266</f>
        <v>3.6048600000000006E-5</v>
      </c>
      <c r="N6" s="108">
        <f>1/$A$1*'[1]44104411Imp'!M$266</f>
        <v>7.2303000000000002E-5</v>
      </c>
      <c r="O6" s="108">
        <f>1/$A$1*'[1]44104411Imp'!N$266</f>
        <v>3.6048599999999999E-5</v>
      </c>
      <c r="P6" s="108">
        <f>1/$A$1*'[1]44104411Imp'!O$266</f>
        <v>3.6048599999999999E-5</v>
      </c>
      <c r="Q6" s="108">
        <f>1/$A$1*'[1]44104411Imp'!P$266</f>
        <v>3.6052520000000002E-5</v>
      </c>
      <c r="R6" s="108">
        <f>1/$A$1*'[1]44104411Imp'!Q$266</f>
        <v>3.6258879999999998E-5</v>
      </c>
      <c r="S6" s="108">
        <f>1/$A$1*'[1]44104411Imp'!R$266</f>
        <v>3.6051120000000006E-5</v>
      </c>
      <c r="T6" s="108">
        <f>1/$A$1*'[1]44104411Imp'!S$266</f>
        <v>0</v>
      </c>
      <c r="U6" s="108">
        <f>1/$A$1*'[1]44104411Imp'!T$266</f>
        <v>5.2881079999999989E-5</v>
      </c>
      <c r="V6" s="108">
        <f>1/$A$1*'[1]44104411Imp'!U$266</f>
        <v>0</v>
      </c>
      <c r="W6" s="108">
        <f>1/$A$1*'[1]44104411Imp'!V$266</f>
        <v>1.1820721079999999E-2</v>
      </c>
      <c r="X6" s="108">
        <f>1/$A$1*'[1]44104411Imp'!W$266</f>
        <v>0</v>
      </c>
      <c r="Y6" s="108">
        <f>1/$A$1*'[1]44104411Imp'!X$266</f>
        <v>0</v>
      </c>
      <c r="Z6" s="108">
        <f>1/$A$1*'[1]44104411Imp'!Y$266</f>
        <v>0</v>
      </c>
      <c r="AA6" s="108">
        <f>1/$A$1*'[1]44104411Imp'!Z$266</f>
        <v>1.0106700306087998E-2</v>
      </c>
      <c r="AB6" s="108">
        <f>1/$A$1*'[1]44104411Imp'!AA$266</f>
        <v>0</v>
      </c>
      <c r="AC6" s="32"/>
      <c r="AD6" s="114">
        <f>1/1000*'[1]44104411Imp'!AB$266</f>
        <v>0</v>
      </c>
      <c r="AE6" s="113">
        <f>1/1000*'[1]44104411Imp'!AC$266</f>
        <v>0</v>
      </c>
      <c r="AF6" s="113">
        <f>1/1000*'[1]44104411Imp'!AD$266</f>
        <v>2.9000000000000004E-5</v>
      </c>
      <c r="AG6" s="113">
        <f>1/1000*'[1]44104411Imp'!AE$266</f>
        <v>0</v>
      </c>
      <c r="AH6" s="113">
        <f>1/1000*'[1]44104411Imp'!AF$266</f>
        <v>0</v>
      </c>
      <c r="AI6" s="113">
        <f>1/1000*'[1]44104411Imp'!AG$266</f>
        <v>0</v>
      </c>
      <c r="AJ6" s="113">
        <f>1/1000*'[1]44104411Imp'!AH$266</f>
        <v>1.3892838423587028E-4</v>
      </c>
      <c r="AK6" s="113">
        <f>1/1000*'[1]44104411Imp'!AI$266</f>
        <v>3.6767596197044196E-5</v>
      </c>
      <c r="AL6" s="113">
        <f>1/1000*'[1]44104411Imp'!AJ$266</f>
        <v>2.7569593564582962E-5</v>
      </c>
      <c r="AM6" s="113">
        <f>1/1000*'[1]44104411Imp'!AK$266</f>
        <v>0</v>
      </c>
      <c r="AN6" s="113">
        <f>1/1000*'[1]44104411Imp'!AL$266</f>
        <v>1.3710881476850661E-5</v>
      </c>
      <c r="AO6" s="113">
        <f>1/1000*'[1]44104411Imp'!AM$266</f>
        <v>3.7744460341697429E-5</v>
      </c>
      <c r="AP6" s="113">
        <f>1/1000*'[1]44104411Imp'!AN$266</f>
        <v>1.8995620522294633E-5</v>
      </c>
      <c r="AQ6" s="113">
        <f>1/1000*'[1]44104411Imp'!AO$266</f>
        <v>1.8503308354339453E-5</v>
      </c>
      <c r="AR6" s="113">
        <f>1/1000*'[1]44104411Imp'!AP$266</f>
        <v>1.9645839016142599E-5</v>
      </c>
      <c r="AS6" s="113">
        <f>1/1000*'[1]44104411Imp'!AQ$266</f>
        <v>1.9803474794726142E-5</v>
      </c>
      <c r="AT6" s="113">
        <f>1/1000*'[1]44104411Imp'!AR$266</f>
        <v>1.9583145452686217E-5</v>
      </c>
      <c r="AU6" s="113">
        <f>1/1000*'[1]44104411Imp'!AS$266</f>
        <v>0</v>
      </c>
      <c r="AV6" s="113">
        <f>1/1000*'[1]44104411Imp'!AT$266</f>
        <v>7.967369662243623E-5</v>
      </c>
      <c r="AW6" s="113">
        <f>1/1000*'[1]44104411Imp'!AU$266</f>
        <v>0</v>
      </c>
      <c r="AX6" s="113">
        <f>1/1000*'[1]44104411Imp'!AV$266</f>
        <v>0</v>
      </c>
      <c r="AY6" s="113">
        <f>1/1000*'[1]44104411Imp'!AW$266</f>
        <v>0</v>
      </c>
      <c r="AZ6" s="113">
        <f>1/1000*'[1]44104411Imp'!AX$266</f>
        <v>0</v>
      </c>
      <c r="BA6" s="113">
        <f>1/1000*'[1]44104411Imp'!AY$266</f>
        <v>0</v>
      </c>
      <c r="BB6" s="113">
        <f>1/1000*'[1]44104411Imp'!AZ$266</f>
        <v>0</v>
      </c>
      <c r="BC6" s="113">
        <f>1/1000*'[1]44104411Imp'!BA$266</f>
        <v>0</v>
      </c>
      <c r="BD6" s="231"/>
    </row>
    <row r="7" spans="1:56" ht="17.149999999999999" customHeight="1">
      <c r="B7" s="31" t="s">
        <v>126</v>
      </c>
      <c r="C7" s="96">
        <f>1/$A$1*'[1]44104411Imp'!B$268</f>
        <v>0</v>
      </c>
      <c r="D7" s="97">
        <f>1/$A$1*'[1]44104411Imp'!C$268</f>
        <v>0</v>
      </c>
      <c r="E7" s="97">
        <f>1/$A$1*'[1]44104411Imp'!D$268</f>
        <v>7.6776000000000004E-4</v>
      </c>
      <c r="F7" s="97">
        <f>1/$A$1*'[1]44104411Imp'!E$268</f>
        <v>0</v>
      </c>
      <c r="G7" s="97">
        <f>1/$A$1*'[1]44104411Imp'!F$268</f>
        <v>0</v>
      </c>
      <c r="H7" s="97">
        <f>1/$A$1*'[1]44104411Imp'!G$268</f>
        <v>4.3071335999999997E-4</v>
      </c>
      <c r="I7" s="97">
        <f>1/$A$1*'[1]44104411Imp'!H$268</f>
        <v>1.26403396E-3</v>
      </c>
      <c r="J7" s="97">
        <f>1/$A$1*'[1]44104411Imp'!I$268</f>
        <v>1.84389464E-3</v>
      </c>
      <c r="K7" s="98">
        <f>1/$A$1*'[1]44104411Imp'!J$268</f>
        <v>2.4474536799999999E-3</v>
      </c>
      <c r="L7" s="97">
        <f>1/$A$1*'[1]44104411Imp'!K$268</f>
        <v>2.10332752E-3</v>
      </c>
      <c r="M7" s="97">
        <f>1/$A$1*'[1]44104411Imp'!L$268</f>
        <v>9.0564516000000007E-4</v>
      </c>
      <c r="N7" s="97">
        <f>1/$A$1*'[1]44104411Imp'!M$268</f>
        <v>3.9221011199999994E-3</v>
      </c>
      <c r="O7" s="97">
        <f>1/$A$1*'[1]44104411Imp'!N$268</f>
        <v>1.90338736E-3</v>
      </c>
      <c r="P7" s="97">
        <f>1/$A$1*'[1]44104411Imp'!O$268</f>
        <v>2.7670714959999996E-3</v>
      </c>
      <c r="Q7" s="97">
        <f>1/$A$1*'[1]44104411Imp'!P$268</f>
        <v>3.4430202799999995E-3</v>
      </c>
      <c r="R7" s="97">
        <f>1/$A$1*'[1]44104411Imp'!Q$268</f>
        <v>5.3078429599999997E-3</v>
      </c>
      <c r="S7" s="97">
        <f>1/$A$1*'[1]44104411Imp'!R$268</f>
        <v>5.9868930799999989E-3</v>
      </c>
      <c r="T7" s="97">
        <f>1/$A$1*'[1]44104411Imp'!S$268</f>
        <v>3.1273479999999998E-3</v>
      </c>
      <c r="U7" s="97">
        <f>1/$A$1*'[1]44104411Imp'!T$268</f>
        <v>4.4135142799999983E-3</v>
      </c>
      <c r="V7" s="97">
        <f>1/$A$1*'[1]44104411Imp'!U$268</f>
        <v>6.4599802399999988E-3</v>
      </c>
      <c r="W7" s="97">
        <f>1/$A$1*'[1]44104411Imp'!V$268</f>
        <v>0.13629501036</v>
      </c>
      <c r="X7" s="97">
        <f>1/$A$1*'[1]44104411Imp'!W$268</f>
        <v>8.3999999999999991E-9</v>
      </c>
      <c r="Y7" s="97">
        <f>1/$A$1*'[1]44104411Imp'!X$268</f>
        <v>3.7656499999999996E-7</v>
      </c>
      <c r="Z7" s="97">
        <f>1/$A$1*'[1]44104411Imp'!Y$268</f>
        <v>0</v>
      </c>
      <c r="AA7" s="97">
        <f>1/$A$1*'[1]44104411Imp'!Z$268</f>
        <v>9.4277607758133292E-2</v>
      </c>
      <c r="AB7" s="97">
        <f>1/$A$1*'[1]44104411Imp'!AA$268</f>
        <v>0</v>
      </c>
      <c r="AC7" s="32"/>
      <c r="AD7" s="96">
        <f>1/1000*'[1]44104411Imp'!AB$268</f>
        <v>0</v>
      </c>
      <c r="AE7" s="97">
        <f>1/1000*'[1]44104411Imp'!AC$268</f>
        <v>0</v>
      </c>
      <c r="AF7" s="97">
        <f>1/1000*'[1]44104411Imp'!AD$268</f>
        <v>2.63E-4</v>
      </c>
      <c r="AG7" s="97">
        <f>1/1000*'[1]44104411Imp'!AE$268</f>
        <v>0</v>
      </c>
      <c r="AH7" s="97">
        <f>1/1000*'[1]44104411Imp'!AF$268</f>
        <v>0</v>
      </c>
      <c r="AI7" s="97">
        <f>1/1000*'[1]44104411Imp'!AG$268</f>
        <v>1.556923508883525E-4</v>
      </c>
      <c r="AJ7" s="97">
        <f>1/1000*'[1]44104411Imp'!AH$268</f>
        <v>4.6288429844590308E-4</v>
      </c>
      <c r="AK7" s="97">
        <f>1/1000*'[1]44104411Imp'!AI$268</f>
        <v>5.0303961787324047E-4</v>
      </c>
      <c r="AL7" s="97">
        <f>1/1000*'[1]44104411Imp'!AJ$268</f>
        <v>6.6494226680587824E-4</v>
      </c>
      <c r="AM7" s="97">
        <f>1/1000*'[1]44104411Imp'!AK$268</f>
        <v>6.0906785169077089E-4</v>
      </c>
      <c r="AN7" s="97">
        <f>1/1000*'[1]44104411Imp'!AL$268</f>
        <v>3.2256628018765334E-4</v>
      </c>
      <c r="AO7" s="97">
        <f>1/1000*'[1]44104411Imp'!AM$268</f>
        <v>1.4978507229728181E-3</v>
      </c>
      <c r="AP7" s="97">
        <f>1/1000*'[1]44104411Imp'!AN$268</f>
        <v>6.4638887790227509E-4</v>
      </c>
      <c r="AQ7" s="97">
        <f>1/1000*'[1]44104411Imp'!AO$268</f>
        <v>9.3863753360363814E-4</v>
      </c>
      <c r="AR7" s="97">
        <f>1/1000*'[1]44104411Imp'!AP$268</f>
        <v>9.2453236382935016E-4</v>
      </c>
      <c r="AS7" s="97">
        <f>1/1000*'[1]44104411Imp'!AQ$268</f>
        <v>1.2962401561871408E-3</v>
      </c>
      <c r="AT7" s="97">
        <f>1/1000*'[1]44104411Imp'!AR$268</f>
        <v>1.4891090239465936E-3</v>
      </c>
      <c r="AU7" s="97">
        <f>1/1000*'[1]44104411Imp'!AS$268</f>
        <v>1.112849044666626E-3</v>
      </c>
      <c r="AV7" s="97">
        <f>1/1000*'[1]44104411Imp'!AT$268</f>
        <v>1.2738453513891287E-3</v>
      </c>
      <c r="AW7" s="97">
        <f>1/1000*'[1]44104411Imp'!AU$268</f>
        <v>1.614201E-3</v>
      </c>
      <c r="AX7" s="97">
        <f>1/1000*'[1]44104411Imp'!AV$268</f>
        <v>1.4187100000000001E-4</v>
      </c>
      <c r="AY7" s="97">
        <f>1/1000*'[1]44104411Imp'!AW$268</f>
        <v>1.05E-7</v>
      </c>
      <c r="AZ7" s="97">
        <f>1/1000*'[1]44104411Imp'!AX$268</f>
        <v>9.5207599999999993E-7</v>
      </c>
      <c r="BA7" s="97">
        <f>1/1000*'[1]44104411Imp'!AY$268</f>
        <v>0</v>
      </c>
      <c r="BB7" s="97">
        <f>1/1000*'[1]44104411Imp'!AZ$268</f>
        <v>5.3588000000000011E-7</v>
      </c>
      <c r="BC7" s="97">
        <f>1/1000*'[1]44104411Imp'!BA$268</f>
        <v>0</v>
      </c>
      <c r="BD7" s="231"/>
    </row>
    <row r="8" spans="1:56" ht="17.149999999999999" customHeight="1">
      <c r="B8" s="31" t="s">
        <v>125</v>
      </c>
      <c r="C8" s="96">
        <f>1/$A$1*'[1]44104411Imp'!B$269</f>
        <v>0</v>
      </c>
      <c r="D8" s="97">
        <f>1/$A$1*'[1]44104411Imp'!C$269</f>
        <v>0</v>
      </c>
      <c r="E8" s="97">
        <f>1/$A$1*'[1]44104411Imp'!D$269</f>
        <v>4.5611999999999996E-4</v>
      </c>
      <c r="F8" s="97">
        <f>1/$A$1*'[1]44104411Imp'!E$269</f>
        <v>0</v>
      </c>
      <c r="G8" s="97">
        <f>1/$A$1*'[1]44104411Imp'!F$269</f>
        <v>1.4968799999999999E-3</v>
      </c>
      <c r="H8" s="97">
        <f>1/$A$1*'[1]44104411Imp'!G$269</f>
        <v>6.3026739999999992E-4</v>
      </c>
      <c r="I8" s="97">
        <f>1/$A$1*'[1]44104411Imp'!H$269</f>
        <v>1.44941748E-3</v>
      </c>
      <c r="J8" s="98">
        <f>1/$A$1*'[1]44104411Imp'!I$269</f>
        <v>8.6083367999999986E-4</v>
      </c>
      <c r="K8" s="98">
        <f>1/$A$1*'[1]44104411Imp'!J$269</f>
        <v>1.79011084E-3</v>
      </c>
      <c r="L8" s="97">
        <f>1/$A$1*'[1]44104411Imp'!K$269</f>
        <v>7.8930347999999991E-4</v>
      </c>
      <c r="M8" s="97">
        <f>1/$A$1*'[1]44104411Imp'!L$269</f>
        <v>1.07525684E-3</v>
      </c>
      <c r="N8" s="97">
        <f>1/$A$1*'[1]44104411Imp'!M$269</f>
        <v>1.3225035599999998E-3</v>
      </c>
      <c r="O8" s="97">
        <f>1/$A$1*'[1]44104411Imp'!N$269</f>
        <v>6.7495259999999992E-4</v>
      </c>
      <c r="P8" s="97">
        <f>1/$A$1*'[1]44104411Imp'!O$269</f>
        <v>2.5385068799999994E-3</v>
      </c>
      <c r="Q8" s="97">
        <f>1/$A$1*'[1]44104411Imp'!P$269</f>
        <v>7.6072499999999986E-4</v>
      </c>
      <c r="R8" s="97">
        <f>1/$A$1*'[1]44104411Imp'!Q$269</f>
        <v>7.0553531999999989E-4</v>
      </c>
      <c r="S8" s="97">
        <f>1/$A$1*'[1]44104411Imp'!R$269</f>
        <v>9.4664079999999995E-4</v>
      </c>
      <c r="T8" s="97">
        <f>1/$A$1*'[1]44104411Imp'!S$269</f>
        <v>3.1468499999999999E-4</v>
      </c>
      <c r="U8" s="97">
        <f>1/$A$1*'[1]44104411Imp'!T$269</f>
        <v>1.5518789999999999E-3</v>
      </c>
      <c r="V8" s="97">
        <f>1/$A$1*'[1]44104411Imp'!U$269</f>
        <v>1.3891833199999998E-3</v>
      </c>
      <c r="W8" s="97">
        <f>1/$A$1*'[1]44104411Imp'!V$269</f>
        <v>0.118861317188</v>
      </c>
      <c r="X8" s="97">
        <f>1/$A$1*'[1]44104411Imp'!W$269</f>
        <v>7.3882199999999998E-4</v>
      </c>
      <c r="Y8" s="97">
        <f>1/$A$1*'[1]44104411Imp'!X$269</f>
        <v>8.8729612607999994E-4</v>
      </c>
      <c r="Z8" s="97">
        <f>1/$A$1*'[1]44104411Imp'!Y$269</f>
        <v>2.9299227999999991E-4</v>
      </c>
      <c r="AA8" s="97">
        <f>1/$A$1*'[1]44104411Imp'!Z$269</f>
        <v>0.108674160607</v>
      </c>
      <c r="AB8" s="97">
        <f>1/$A$1*'[1]44104411Imp'!AA$269</f>
        <v>0</v>
      </c>
      <c r="AC8" s="32"/>
      <c r="AD8" s="96">
        <f>1/1000*'[1]44104411Imp'!AB$269</f>
        <v>0</v>
      </c>
      <c r="AE8" s="97">
        <f>1/1000*'[1]44104411Imp'!AC$269</f>
        <v>0</v>
      </c>
      <c r="AF8" s="97">
        <f>1/1000*'[1]44104411Imp'!AD$269</f>
        <v>6.6000000000000005E-5</v>
      </c>
      <c r="AG8" s="97">
        <f>1/1000*'[1]44104411Imp'!AE$269</f>
        <v>0</v>
      </c>
      <c r="AH8" s="97">
        <f>1/1000*'[1]44104411Imp'!AF$269</f>
        <v>2.6800000000000001E-4</v>
      </c>
      <c r="AI8" s="97">
        <f>1/1000*'[1]44104411Imp'!AG$269</f>
        <v>1.7206347983705157E-4</v>
      </c>
      <c r="AJ8" s="97">
        <f>1/1000*'[1]44104411Imp'!AH$269</f>
        <v>3.4048807225075823E-4</v>
      </c>
      <c r="AK8" s="97">
        <f>1/1000*'[1]44104411Imp'!AI$269</f>
        <v>2.1112922461198009E-4</v>
      </c>
      <c r="AL8" s="97">
        <f>1/1000*'[1]44104411Imp'!AJ$269</f>
        <v>4.2521547877571347E-4</v>
      </c>
      <c r="AM8" s="97">
        <f>1/1000*'[1]44104411Imp'!AK$269</f>
        <v>1.9870417517128567E-4</v>
      </c>
      <c r="AN8" s="97">
        <f>1/1000*'[1]44104411Imp'!AL$269</f>
        <v>4.2528192654622251E-4</v>
      </c>
      <c r="AO8" s="97">
        <f>1/1000*'[1]44104411Imp'!AM$269</f>
        <v>3.8667850034375227E-4</v>
      </c>
      <c r="AP8" s="97">
        <f>1/1000*'[1]44104411Imp'!AN$269</f>
        <v>2.1258803845534708E-4</v>
      </c>
      <c r="AQ8" s="97">
        <f>1/1000*'[1]44104411Imp'!AO$269</f>
        <v>7.5881049134345633E-4</v>
      </c>
      <c r="AR8" s="97">
        <f>1/1000*'[1]44104411Imp'!AP$269</f>
        <v>2.2496989808582109E-4</v>
      </c>
      <c r="AS8" s="97">
        <f>1/1000*'[1]44104411Imp'!AQ$269</f>
        <v>1.8470981636538959E-4</v>
      </c>
      <c r="AT8" s="97">
        <f>1/1000*'[1]44104411Imp'!AR$269</f>
        <v>2.6055185453079463E-4</v>
      </c>
      <c r="AU8" s="97">
        <f>1/1000*'[1]44104411Imp'!AS$269</f>
        <v>1.0991583867065062E-4</v>
      </c>
      <c r="AV8" s="97">
        <f>1/1000*'[1]44104411Imp'!AT$269</f>
        <v>4.8340888418347698E-4</v>
      </c>
      <c r="AW8" s="97">
        <f>1/1000*'[1]44104411Imp'!AU$269</f>
        <v>3.5838300000000004E-4</v>
      </c>
      <c r="AX8" s="97">
        <f>1/1000*'[1]44104411Imp'!AV$269</f>
        <v>2.8342899999999997E-4</v>
      </c>
      <c r="AY8" s="97">
        <f>1/1000*'[1]44104411Imp'!AW$269</f>
        <v>2.2085400000000001E-4</v>
      </c>
      <c r="AZ8" s="97">
        <f>1/1000*'[1]44104411Imp'!AX$269</f>
        <v>3.2976853399999996E-4</v>
      </c>
      <c r="BA8" s="97">
        <f>1/1000*'[1]44104411Imp'!AY$269</f>
        <v>6.8467000000000007E-5</v>
      </c>
      <c r="BB8" s="97">
        <f>1/1000*'[1]44104411Imp'!AZ$269</f>
        <v>0</v>
      </c>
      <c r="BC8" s="97">
        <f>1/1000*'[1]44104411Imp'!BA$269</f>
        <v>0</v>
      </c>
      <c r="BD8" s="231"/>
    </row>
    <row r="9" spans="1:56" ht="17.149999999999999" customHeight="1">
      <c r="B9" s="21" t="s">
        <v>120</v>
      </c>
      <c r="C9" s="56">
        <f>1/$A$1*'[1]44104411Imp'!B$267</f>
        <v>6.9400800000000004E-3</v>
      </c>
      <c r="D9" s="58">
        <f>1/$A$1*'[1]44104411Imp'!C$267</f>
        <v>4.6015199999999996E-3</v>
      </c>
      <c r="E9" s="58">
        <f>1/$A$1*'[1]44104411Imp'!D$267</f>
        <v>1.367968E-2</v>
      </c>
      <c r="F9" s="58">
        <f>1/$A$1*'[1]44104411Imp'!E$267</f>
        <v>2.0748280000000001E-2</v>
      </c>
      <c r="G9" s="58">
        <f>1/$A$1*'[1]44104411Imp'!F$267</f>
        <v>2.3623039999999998E-2</v>
      </c>
      <c r="H9" s="58">
        <f>1/$A$1*'[1]44104411Imp'!G$267</f>
        <v>2.8131323359999998E-2</v>
      </c>
      <c r="I9" s="58">
        <f>1/$A$1*'[1]44104411Imp'!H$267</f>
        <v>4.9324671479999999E-2</v>
      </c>
      <c r="J9" s="61">
        <f>1/$A$1*'[1]44104411Imp'!I$267</f>
        <v>7.4479554239999995E-2</v>
      </c>
      <c r="K9" s="61">
        <f>1/$A$1*'[1]44104411Imp'!J$267</f>
        <v>7.446661936E-2</v>
      </c>
      <c r="L9" s="58">
        <f>1/$A$1*'[1]44104411Imp'!K$267</f>
        <v>4.8912923359999992E-2</v>
      </c>
      <c r="M9" s="58">
        <f>1/$A$1*'[1]44104411Imp'!L$267</f>
        <v>4.5707812640000012E-2</v>
      </c>
      <c r="N9" s="58">
        <f>1/$A$1*'[1]44104411Imp'!M$267</f>
        <v>5.626517595999999E-2</v>
      </c>
      <c r="O9" s="58">
        <f>1/$A$1*'[1]44104411Imp'!N$267</f>
        <v>4.9705649616000006E-2</v>
      </c>
      <c r="P9" s="58">
        <f>1/$A$1*'[1]44104411Imp'!O$267</f>
        <v>6.024865953119999E-2</v>
      </c>
      <c r="Q9" s="58">
        <f>1/$A$1*'[1]44104411Imp'!P$267</f>
        <v>7.2608190479999987E-2</v>
      </c>
      <c r="R9" s="58">
        <f>1/$A$1*'[1]44104411Imp'!Q$267</f>
        <v>5.6718816560000003E-2</v>
      </c>
      <c r="S9" s="58">
        <f>1/$A$1*'[1]44104411Imp'!R$267</f>
        <v>5.1166873239999994E-2</v>
      </c>
      <c r="T9" s="58">
        <f>1/$A$1*'[1]44104411Imp'!S$267</f>
        <v>2.7608253400000001E-2</v>
      </c>
      <c r="U9" s="58">
        <f>1/$A$1*'[1]44104411Imp'!T$267</f>
        <v>4.9220963120000003E-2</v>
      </c>
      <c r="V9" s="58">
        <f>1/$A$1*'[1]44104411Imp'!U$267</f>
        <v>5.2347571080000002E-2</v>
      </c>
      <c r="W9" s="58">
        <f>1/$A$1*'[1]44104411Imp'!V$267</f>
        <v>2.0444163172880003</v>
      </c>
      <c r="X9" s="58">
        <f>1/$A$1*'[1]44104411Imp'!W$267</f>
        <v>5.2244082800000001E-2</v>
      </c>
      <c r="Y9" s="58">
        <f>1/$A$1*'[1]44104411Imp'!X$267</f>
        <v>4.3011195185279988E-2</v>
      </c>
      <c r="Z9" s="58">
        <f>1/$A$1*'[1]44104411Imp'!Y$267</f>
        <v>0</v>
      </c>
      <c r="AA9" s="58">
        <f>1/$A$1*'[1]44104411Imp'!Z$267</f>
        <v>1.8295479153637935</v>
      </c>
      <c r="AB9" s="58">
        <f>1/$A$1*'[1]44104411Imp'!AA$267</f>
        <v>0</v>
      </c>
      <c r="AC9" s="32"/>
      <c r="AD9" s="56">
        <f>1/1000*'[1]44104411Imp'!AB$267</f>
        <v>1.1660000000000002E-3</v>
      </c>
      <c r="AE9" s="58">
        <f>1/1000*'[1]44104411Imp'!AC$267</f>
        <v>6.4500000000000007E-4</v>
      </c>
      <c r="AF9" s="58">
        <f>1/1000*'[1]44104411Imp'!AD$267</f>
        <v>3.2300000000000007E-3</v>
      </c>
      <c r="AG9" s="58">
        <f>1/1000*'[1]44104411Imp'!AE$267</f>
        <v>3.8440000000000002E-3</v>
      </c>
      <c r="AH9" s="58">
        <f>1/1000*'[1]44104411Imp'!AF$267</f>
        <v>5.8840000000000003E-3</v>
      </c>
      <c r="AI9" s="58">
        <f>1/1000*'[1]44104411Imp'!AG$267</f>
        <v>6.5125144828597241E-3</v>
      </c>
      <c r="AJ9" s="58">
        <f>1/1000*'[1]44104411Imp'!AH$267</f>
        <v>1.1255583656787343E-2</v>
      </c>
      <c r="AK9" s="58">
        <f>1/1000*'[1]44104411Imp'!AI$267</f>
        <v>1.8531160385696001E-2</v>
      </c>
      <c r="AL9" s="58">
        <f>1/1000*'[1]44104411Imp'!AJ$267</f>
        <v>2.0129785656321019E-2</v>
      </c>
      <c r="AM9" s="58">
        <f>1/1000*'[1]44104411Imp'!AK$267</f>
        <v>1.3756879089194745E-2</v>
      </c>
      <c r="AN9" s="58">
        <f>1/1000*'[1]44104411Imp'!AL$267</f>
        <v>1.2723129345262173E-2</v>
      </c>
      <c r="AO9" s="58">
        <f>1/1000*'[1]44104411Imp'!AM$267</f>
        <v>1.4922343472477416E-2</v>
      </c>
      <c r="AP9" s="58">
        <f>1/1000*'[1]44104411Imp'!AN$267</f>
        <v>1.4672028247503509E-2</v>
      </c>
      <c r="AQ9" s="58">
        <f>1/1000*'[1]44104411Imp'!AO$267</f>
        <v>1.8012155752694502E-2</v>
      </c>
      <c r="AR9" s="58">
        <f>1/1000*'[1]44104411Imp'!AP$267</f>
        <v>2.192006635980814E-2</v>
      </c>
      <c r="AS9" s="58">
        <f>1/1000*'[1]44104411Imp'!AQ$267</f>
        <v>1.8228943028461526E-2</v>
      </c>
      <c r="AT9" s="58">
        <f>1/1000*'[1]44104411Imp'!AR$267</f>
        <v>1.4802723151441167E-2</v>
      </c>
      <c r="AU9" s="58">
        <f>1/1000*'[1]44104411Imp'!AS$267</f>
        <v>1.2431611405871847E-2</v>
      </c>
      <c r="AV9" s="58">
        <f>1/1000*'[1]44104411Imp'!AT$267</f>
        <v>1.32448002625342E-2</v>
      </c>
      <c r="AW9" s="58">
        <f>1/1000*'[1]44104411Imp'!AU$267</f>
        <v>1.3858486999999999E-2</v>
      </c>
      <c r="AX9" s="58">
        <f>1/1000*'[1]44104411Imp'!AV$267</f>
        <v>1.3887720000000003E-2</v>
      </c>
      <c r="AY9" s="58">
        <f>1/1000*'[1]44104411Imp'!AW$267</f>
        <v>1.3842217E-2</v>
      </c>
      <c r="AZ9" s="58">
        <f>1/1000*'[1]44104411Imp'!AX$267</f>
        <v>1.3672281258999998E-2</v>
      </c>
      <c r="BA9" s="58">
        <f>1/1000*'[1]44104411Imp'!AY$267</f>
        <v>0</v>
      </c>
      <c r="BB9" s="58">
        <f>1/1000*'[1]44104411Imp'!AZ$267</f>
        <v>1.9793814499999996E-2</v>
      </c>
      <c r="BC9" s="58">
        <f>1/1000*'[1]44104411Imp'!BA$267</f>
        <v>0</v>
      </c>
      <c r="BD9" s="231"/>
    </row>
    <row r="10" spans="1:56">
      <c r="B10" s="83" t="s">
        <v>39</v>
      </c>
      <c r="C10" s="43">
        <f>1/$A$1*(SUM('[1]44104411Imp'!B$47:B$47)+SUM('[1]44104411Imp'!B$105:B$105))</f>
        <v>0</v>
      </c>
      <c r="D10" s="14">
        <f>1/$A$1*(SUM('[1]44104411Imp'!C$47:C$47)+SUM('[1]44104411Imp'!C$105:C$105))</f>
        <v>0</v>
      </c>
      <c r="E10" s="14">
        <f>1/$A$1*(SUM('[1]44104411Imp'!D$47:D$47)+SUM('[1]44104411Imp'!D$105:D$105))</f>
        <v>5.011719999999999E-3</v>
      </c>
      <c r="F10" s="14">
        <f>1/$A$1*(SUM('[1]44104411Imp'!E$47:E$47)+SUM('[1]44104411Imp'!E$105:E$105))</f>
        <v>5.3076799999999995E-3</v>
      </c>
      <c r="G10" s="14">
        <f>1/$A$1*(SUM('[1]44104411Imp'!F$47:F$47)+SUM('[1]44104411Imp'!F$105:F$105))</f>
        <v>5.3250399999999996E-3</v>
      </c>
      <c r="H10" s="14">
        <f>1/$A$1*(SUM('[1]44104411Imp'!G$47:G$47)+SUM('[1]44104411Imp'!G$105:G$105))</f>
        <v>1.0719852639999999E-2</v>
      </c>
      <c r="I10" s="14">
        <f>1/$A$1*(SUM('[1]44104411Imp'!H$47:H$47)+SUM('[1]44104411Imp'!H$105:H$105))</f>
        <v>2.1294276080000001E-2</v>
      </c>
      <c r="J10" s="72">
        <f>1/$A$1*(SUM('[1]44104411Imp'!I$47:I$47)+SUM('[1]44104411Imp'!I$105:I$105))</f>
        <v>3.395432936E-2</v>
      </c>
      <c r="K10" s="72">
        <f>1/$A$1*(SUM('[1]44104411Imp'!J$47:J$47)+SUM('[1]44104411Imp'!J$105:J$105))</f>
        <v>3.600274916E-2</v>
      </c>
      <c r="L10" s="14">
        <f>1/$A$1*(SUM('[1]44104411Imp'!K$47:K$47)+SUM('[1]44104411Imp'!K$105:K$105))</f>
        <v>2.3741909799999995E-2</v>
      </c>
      <c r="M10" s="14">
        <f>1/$A$1*(SUM('[1]44104411Imp'!L$47:L$47)+SUM('[1]44104411Imp'!L$105:L$105))</f>
        <v>2.7705721120000006E-2</v>
      </c>
      <c r="N10" s="14">
        <f>1/$A$1*(SUM('[1]44104411Imp'!M$47:M$47)+SUM('[1]44104411Imp'!M$105:M$105))</f>
        <v>2.8155501919999996E-2</v>
      </c>
      <c r="O10" s="14">
        <f>1/$A$1*(SUM('[1]44104411Imp'!N$47:N$47)+SUM('[1]44104411Imp'!N$105:N$105))</f>
        <v>3.1632623624000003E-2</v>
      </c>
      <c r="P10" s="14">
        <f>1/$A$1*(SUM('[1]44104411Imp'!O$47:O$47)+SUM('[1]44104411Imp'!O$105:O$105))</f>
        <v>3.6984027080000002E-2</v>
      </c>
      <c r="Q10" s="14">
        <f>1/$A$1*(SUM('[1]44104411Imp'!P$47:P$47)+SUM('[1]44104411Imp'!P$105:P$105))</f>
        <v>3.678033268E-2</v>
      </c>
      <c r="R10" s="14">
        <f>1/$A$1*(SUM('[1]44104411Imp'!Q$47:Q$47)+SUM('[1]44104411Imp'!Q$105:Q$105))</f>
        <v>3.5241946599999997E-2</v>
      </c>
      <c r="S10" s="14">
        <f>1/$A$1*(SUM('[1]44104411Imp'!R$47:R$47)+SUM('[1]44104411Imp'!R$105:R$105))</f>
        <v>2.9043897679999996E-2</v>
      </c>
      <c r="T10" s="14">
        <f>1/$A$1*(SUM('[1]44104411Imp'!S$47:S$47)+SUM('[1]44104411Imp'!S$105:S$105))</f>
        <v>1.4131878599999996E-2</v>
      </c>
      <c r="U10" s="14">
        <f>1/$A$1*(SUM('[1]44104411Imp'!T$47:T$47)+SUM('[1]44104411Imp'!T$105:T$105))</f>
        <v>2.7205060119999999E-2</v>
      </c>
      <c r="V10" s="14">
        <f>1/$A$1*(SUM('[1]44104411Imp'!U$47:U$47)+SUM('[1]44104411Imp'!U$105:U$105))</f>
        <v>2.7085286480000005E-2</v>
      </c>
      <c r="W10" s="14">
        <f>1/$A$1*(SUM('[1]44104411Imp'!V$47:V$47)+SUM('[1]44104411Imp'!V$105:V$105))</f>
        <v>0.74966704954666674</v>
      </c>
      <c r="X10" s="14">
        <f>1/$A$1*(SUM('[1]44104411Imp'!W$47:W$47)+SUM('[1]44104411Imp'!W$105:W$105))</f>
        <v>2.9157391759999998E-2</v>
      </c>
      <c r="Y10" s="14">
        <f>1/$A$1*(SUM('[1]44104411Imp'!X$47:X$47)+SUM('[1]44104411Imp'!X$105:X$105))</f>
        <v>2.3682933679999997E-2</v>
      </c>
      <c r="Z10" s="14">
        <f>1/$A$1*(SUM('[1]44104411Imp'!Y$47:Y$47)+SUM('[1]44104411Imp'!Y$105:Y$105))</f>
        <v>0</v>
      </c>
      <c r="AA10" s="14">
        <f>1/$A$1*(SUM('[1]44104411Imp'!Z$47:Z$47)+SUM('[1]44104411Imp'!Z$105:Z$105))</f>
        <v>0.99219415215779327</v>
      </c>
      <c r="AB10" s="14">
        <f>1/$A$1*(SUM('[1]44104411Imp'!AA$47:AA$47)+SUM('[1]44104411Imp'!AA$105:AA$105))</f>
        <v>0</v>
      </c>
      <c r="AC10" s="32"/>
      <c r="AD10" s="43">
        <f>1/1000*(SUM('[1]44104411Imp'!AB$47:AB$47)+SUM('[1]44104411Imp'!AB$105:AB$105))</f>
        <v>0</v>
      </c>
      <c r="AE10" s="14">
        <f>1/1000*(SUM('[1]44104411Imp'!AC$47:AC$47)+SUM('[1]44104411Imp'!AC$105:AC$105))</f>
        <v>0</v>
      </c>
      <c r="AF10" s="14">
        <f>1/1000*(SUM('[1]44104411Imp'!AD$47:AD$47)+SUM('[1]44104411Imp'!AD$105:AD$105))</f>
        <v>4.95E-4</v>
      </c>
      <c r="AG10" s="14">
        <f>1/1000*(SUM('[1]44104411Imp'!AE$47:AE$47)+SUM('[1]44104411Imp'!AE$105:AE$105))</f>
        <v>5.8099999999999992E-4</v>
      </c>
      <c r="AH10" s="14">
        <f>1/1000*(SUM('[1]44104411Imp'!AF$47:AF$47)+SUM('[1]44104411Imp'!AF$105:AF$105))</f>
        <v>1.583E-3</v>
      </c>
      <c r="AI10" s="14">
        <f>1/1000*(SUM('[1]44104411Imp'!AG$47:AG$47)+SUM('[1]44104411Imp'!AG$105:AG$105))</f>
        <v>2.720616883479912E-3</v>
      </c>
      <c r="AJ10" s="14">
        <f>1/1000*(SUM('[1]44104411Imp'!AH$47:AH$47)+SUM('[1]44104411Imp'!AH$105:AH$105))</f>
        <v>4.9012009988344879E-3</v>
      </c>
      <c r="AK10" s="14">
        <f>1/1000*(SUM('[1]44104411Imp'!AI$47:AI$47)+SUM('[1]44104411Imp'!AI$105:AI$105))</f>
        <v>9.418376597529303E-3</v>
      </c>
      <c r="AL10" s="14">
        <f>1/1000*(SUM('[1]44104411Imp'!AJ$47:AJ$47)+SUM('[1]44104411Imp'!AJ$105:AJ$105))</f>
        <v>9.8529470195494497E-3</v>
      </c>
      <c r="AM10" s="14">
        <f>1/1000*(SUM('[1]44104411Imp'!AK$47:AK$47)+SUM('[1]44104411Imp'!AK$105:AK$105))</f>
        <v>6.2063792869953959E-3</v>
      </c>
      <c r="AN10" s="14">
        <f>1/1000*(SUM('[1]44104411Imp'!AL$47:AL$47)+SUM('[1]44104411Imp'!AL$105:AL$105))</f>
        <v>6.5354831127758728E-3</v>
      </c>
      <c r="AO10" s="14">
        <f>1/1000*(SUM('[1]44104411Imp'!AM$47:AM$47)+SUM('[1]44104411Imp'!AM$105:AM$105))</f>
        <v>7.1037572070481803E-3</v>
      </c>
      <c r="AP10" s="14">
        <f>1/1000*(SUM('[1]44104411Imp'!AN$47:AN$47)+SUM('[1]44104411Imp'!AN$105:AN$105))</f>
        <v>7.9935537631744494E-3</v>
      </c>
      <c r="AQ10" s="14">
        <f>1/1000*(SUM('[1]44104411Imp'!AO$47:AO$47)+SUM('[1]44104411Imp'!AO$105:AO$105))</f>
        <v>9.1880927750441297E-3</v>
      </c>
      <c r="AR10" s="14">
        <f>1/1000*(SUM('[1]44104411Imp'!AP$47:AP$47)+SUM('[1]44104411Imp'!AP$105:AP$105))</f>
        <v>9.440124340576235E-3</v>
      </c>
      <c r="AS10" s="14">
        <f>1/1000*(SUM('[1]44104411Imp'!AQ$47:AQ$47)+SUM('[1]44104411Imp'!AQ$105:AQ$105))</f>
        <v>8.8868445215438963E-3</v>
      </c>
      <c r="AT10" s="14">
        <f>1/1000*(SUM('[1]44104411Imp'!AR$47:AR$47)+SUM('[1]44104411Imp'!AR$105:AR$105))</f>
        <v>7.2283193368937373E-3</v>
      </c>
      <c r="AU10" s="14">
        <f>1/1000*(SUM('[1]44104411Imp'!AS$47:AS$47)+SUM('[1]44104411Imp'!AS$105:AS$105))</f>
        <v>5.7253733736690512E-3</v>
      </c>
      <c r="AV10" s="14">
        <f>1/1000*(SUM('[1]44104411Imp'!AT$47:AT$47)+SUM('[1]44104411Imp'!AT$105:AT$105))</f>
        <v>7.2862687453006392E-3</v>
      </c>
      <c r="AW10" s="14">
        <f>1/1000*(SUM('[1]44104411Imp'!AU$47:AU$47)+SUM('[1]44104411Imp'!AU$105:AU$105))</f>
        <v>7.3879549999999999E-3</v>
      </c>
      <c r="AX10" s="14">
        <f>1/1000*(SUM('[1]44104411Imp'!AV$47:AV$47)+SUM('[1]44104411Imp'!AV$105:AV$105))</f>
        <v>7.5140630000000005E-3</v>
      </c>
      <c r="AY10" s="14">
        <f>1/1000*(SUM('[1]44104411Imp'!AW$47:AW$47)+SUM('[1]44104411Imp'!AW$105:AW$105))</f>
        <v>8.3874919999999999E-3</v>
      </c>
      <c r="AZ10" s="14">
        <f>1/1000*(SUM('[1]44104411Imp'!AX$47:AX$47)+SUM('[1]44104411Imp'!AX$105:AX$105))</f>
        <v>8.2059016929999992E-3</v>
      </c>
      <c r="BA10" s="14">
        <f>1/1000*(SUM('[1]44104411Imp'!AY$47:AY$47)+SUM('[1]44104411Imp'!AY$105:AY$105))</f>
        <v>0</v>
      </c>
      <c r="BB10" s="14">
        <f>1/1000*(SUM('[1]44104411Imp'!AZ$47:AZ$47)+SUM('[1]44104411Imp'!AZ$105:AZ$105))</f>
        <v>1.6310929490000001E-2</v>
      </c>
      <c r="BC10" s="14">
        <f>1/1000*(SUM('[1]44104411Imp'!BA$47:BA$47)+SUM('[1]44104411Imp'!BA$105:BA$105))</f>
        <v>0</v>
      </c>
      <c r="BD10" s="231"/>
    </row>
    <row r="11" spans="1:56">
      <c r="B11" s="5" t="s">
        <v>106</v>
      </c>
      <c r="C11" s="77">
        <f>1/$A$1*'[1]44104411Imp'!$B$138</f>
        <v>6.9400800000000004E-3</v>
      </c>
      <c r="D11" s="12">
        <f>1/$A$1*'[1]44104411Imp'!$C$138</f>
        <v>4.6015199999999996E-3</v>
      </c>
      <c r="E11" s="12">
        <f>1/$A$1*'[1]44104411Imp'!$D$138</f>
        <v>4.5589599999999999E-3</v>
      </c>
      <c r="F11" s="12">
        <f>1/$A$1*'[1]44104411Imp'!$E$138</f>
        <v>1.2310199999999999E-2</v>
      </c>
      <c r="G11" s="12">
        <f>1/$A$1*'[1]44104411Imp'!$F$138</f>
        <v>1.3924119999999996E-2</v>
      </c>
      <c r="H11" s="12">
        <f>1/$A$1*'[1]44104411Imp'!$G$138</f>
        <v>1.4940666999999999E-2</v>
      </c>
      <c r="I11" s="12">
        <f>1/$A$1*'[1]44104411Imp'!$H$138</f>
        <v>2.4156978999999999E-2</v>
      </c>
      <c r="J11" s="67">
        <f>1/$A$1*'[1]44104411Imp'!$I$138</f>
        <v>3.6046269839999992E-2</v>
      </c>
      <c r="K11" s="67">
        <f>1/$A$1*'[1]44104411Imp'!J$138</f>
        <v>3.5403892440000001E-2</v>
      </c>
      <c r="L11" s="12">
        <f>1/$A$1*'[1]44104411Imp'!K$138</f>
        <v>2.1811515880000003E-2</v>
      </c>
      <c r="M11" s="12">
        <f>1/$A$1*'[1]44104411Imp'!L$138</f>
        <v>1.569055208E-2</v>
      </c>
      <c r="N11" s="12">
        <f>1/$A$1*'[1]44104411Imp'!M$138</f>
        <v>2.6177487559999997E-2</v>
      </c>
      <c r="O11" s="12">
        <f>1/$A$1*'[1]44104411Imp'!N$138</f>
        <v>1.6241926399999999E-2</v>
      </c>
      <c r="P11" s="12">
        <f>1/$A$1*'[1]44104411Imp'!O$138</f>
        <v>2.1296700532799997E-2</v>
      </c>
      <c r="Q11" s="12">
        <f>1/$A$1*'[1]44104411Imp'!P$138</f>
        <v>2.5960241439999993E-2</v>
      </c>
      <c r="R11" s="12">
        <f>1/$A$1*'[1]44104411Imp'!Q$138</f>
        <v>1.8647917120000003E-2</v>
      </c>
      <c r="S11" s="12">
        <f>1/$A$1*'[1]44104411Imp'!R$138</f>
        <v>1.6358721959999999E-2</v>
      </c>
      <c r="T11" s="12">
        <f>1/$A$1*'[1]44104411Imp'!S$138</f>
        <v>1.17800214E-2</v>
      </c>
      <c r="U11" s="12">
        <f>1/$A$1*'[1]44104411Imp'!T$138</f>
        <v>1.8297180159999999E-2</v>
      </c>
      <c r="V11" s="12">
        <f>1/$A$1*'[1]44104411Imp'!U$138</f>
        <v>1.7466526279999998E-2</v>
      </c>
      <c r="W11" s="12">
        <f>1/$A$1*'[1]44104411Imp'!V$138</f>
        <v>0.53748653580000016</v>
      </c>
      <c r="X11" s="12">
        <f>1/$A$1*'[1]44104411Imp'!W$138</f>
        <v>1.3333750359999997E-2</v>
      </c>
      <c r="Y11" s="12">
        <f>1/$A$1*'[1]44104411Imp'!X$138</f>
        <v>1.2193094199999997E-2</v>
      </c>
      <c r="Z11" s="12">
        <f>1/$A$1*'[1]44104411Imp'!Y$138</f>
        <v>0</v>
      </c>
      <c r="AA11" s="12">
        <f>1/$A$1*'[1]44104411Imp'!Z$138</f>
        <v>0.19515816480057999</v>
      </c>
      <c r="AB11" s="12">
        <f>1/$A$1*'[1]44104411Imp'!AA$138</f>
        <v>0</v>
      </c>
      <c r="AC11" s="32"/>
      <c r="AD11" s="77">
        <f>1/1000*'[1]44104411Imp'!AB$138</f>
        <v>1.1660000000000002E-3</v>
      </c>
      <c r="AE11" s="12">
        <f>1/1000*'[1]44104411Imp'!AC$138</f>
        <v>6.4500000000000007E-4</v>
      </c>
      <c r="AF11" s="12">
        <f>1/1000*'[1]44104411Imp'!AD$138</f>
        <v>6.5600000000000001E-4</v>
      </c>
      <c r="AG11" s="12">
        <f>1/1000*'[1]44104411Imp'!AE$138</f>
        <v>1.5400000000000001E-3</v>
      </c>
      <c r="AH11" s="12">
        <f>1/1000*'[1]44104411Imp'!AF$138</f>
        <v>1.853E-3</v>
      </c>
      <c r="AI11" s="12">
        <f>1/1000*'[1]44104411Imp'!AG$138</f>
        <v>2.375850230520663E-3</v>
      </c>
      <c r="AJ11" s="12">
        <f>1/1000*'[1]44104411Imp'!AH$138</f>
        <v>4.1630931228622287E-3</v>
      </c>
      <c r="AK11" s="12">
        <f>1/1000*'[1]44104411Imp'!AI$138</f>
        <v>6.4852501460675805E-3</v>
      </c>
      <c r="AL11" s="12">
        <f>1/1000*'[1]44104411Imp'!AJ$138</f>
        <v>7.9465750668038567E-3</v>
      </c>
      <c r="AM11" s="12">
        <f>1/1000*'[1]44104411Imp'!AK$138</f>
        <v>5.3822116297074733E-3</v>
      </c>
      <c r="AN11" s="12">
        <f>1/1000*'[1]44104411Imp'!AL$138</f>
        <v>4.6042157803216164E-3</v>
      </c>
      <c r="AO11" s="12">
        <f>1/1000*'[1]44104411Imp'!AM$138</f>
        <v>6.4402595247802239E-3</v>
      </c>
      <c r="AP11" s="12">
        <f>1/1000*'[1]44104411Imp'!AN$138</f>
        <v>5.4947623145461663E-3</v>
      </c>
      <c r="AQ11" s="12">
        <f>1/1000*'[1]44104411Imp'!AO$138</f>
        <v>7.3359509798709161E-3</v>
      </c>
      <c r="AR11" s="12">
        <f>1/1000*'[1]44104411Imp'!AP$138</f>
        <v>8.3417289328252733E-3</v>
      </c>
      <c r="AS11" s="12">
        <f>1/1000*'[1]44104411Imp'!AQ$138</f>
        <v>6.4791380443188322E-3</v>
      </c>
      <c r="AT11" s="12">
        <f>1/1000*'[1]44104411Imp'!AR$138</f>
        <v>4.8334273985242765E-3</v>
      </c>
      <c r="AU11" s="12">
        <f>1/1000*'[1]44104411Imp'!AS$138</f>
        <v>5.2182755589824676E-3</v>
      </c>
      <c r="AV11" s="12">
        <f>1/1000*'[1]44104411Imp'!AT$138</f>
        <v>4.8062976402744829E-3</v>
      </c>
      <c r="AW11" s="12">
        <f>1/1000*'[1]44104411Imp'!AU$138</f>
        <v>4.4307059999999995E-3</v>
      </c>
      <c r="AX11" s="12">
        <f>1/1000*'[1]44104411Imp'!AV$138</f>
        <v>4.3331470000000007E-3</v>
      </c>
      <c r="AY11" s="12">
        <f>1/1000*'[1]44104411Imp'!AW$138</f>
        <v>3.3742939999999999E-3</v>
      </c>
      <c r="AZ11" s="12">
        <f>1/1000*'[1]44104411Imp'!AX$138</f>
        <v>3.2605108209999996E-3</v>
      </c>
      <c r="BA11" s="12">
        <f>1/1000*'[1]44104411Imp'!AY$138</f>
        <v>0</v>
      </c>
      <c r="BB11" s="12">
        <f>1/1000*'[1]44104411Imp'!AZ$138</f>
        <v>1.6338955699999999E-3</v>
      </c>
      <c r="BC11" s="12">
        <f>1/1000*'[1]44104411Imp'!BA$138</f>
        <v>0</v>
      </c>
      <c r="BD11" s="231"/>
    </row>
    <row r="12" spans="1:56">
      <c r="B12" s="8" t="s">
        <v>20</v>
      </c>
      <c r="C12" s="78">
        <f t="shared" ref="C12:M12" si="2">SUM(C9:C9)-SUM(C10:C11)</f>
        <v>0</v>
      </c>
      <c r="D12" s="68">
        <f t="shared" si="2"/>
        <v>0</v>
      </c>
      <c r="E12" s="68">
        <f t="shared" si="2"/>
        <v>4.1090000000000015E-3</v>
      </c>
      <c r="F12" s="68">
        <f t="shared" si="2"/>
        <v>3.1304000000000019E-3</v>
      </c>
      <c r="G12" s="68">
        <f t="shared" si="2"/>
        <v>4.3738800000000036E-3</v>
      </c>
      <c r="H12" s="68">
        <f t="shared" si="2"/>
        <v>2.4708037200000012E-3</v>
      </c>
      <c r="I12" s="68">
        <f t="shared" si="2"/>
        <v>3.873416399999996E-3</v>
      </c>
      <c r="J12" s="69">
        <f t="shared" si="2"/>
        <v>4.47895504000001E-3</v>
      </c>
      <c r="K12" s="69">
        <f t="shared" si="2"/>
        <v>3.0599777599999989E-3</v>
      </c>
      <c r="L12" s="68">
        <f t="shared" si="2"/>
        <v>3.3594976799999968E-3</v>
      </c>
      <c r="M12" s="68">
        <f t="shared" si="2"/>
        <v>2.31153944000001E-3</v>
      </c>
      <c r="N12" s="68">
        <f>SUM(N9:N9)-SUM(N10:N11)</f>
        <v>1.9321864799999935E-3</v>
      </c>
      <c r="O12" s="68">
        <f t="shared" ref="O12:AB12" si="3">SUM(O9:O9)-SUM(O10:O11)</f>
        <v>1.8310995920000073E-3</v>
      </c>
      <c r="P12" s="68">
        <f>SUM(P9:P9)-SUM(P10:P11)</f>
        <v>1.9679319183999941E-3</v>
      </c>
      <c r="Q12" s="68">
        <f t="shared" si="3"/>
        <v>9.8676163599999978E-3</v>
      </c>
      <c r="R12" s="68">
        <f t="shared" si="3"/>
        <v>2.8289528400000027E-3</v>
      </c>
      <c r="S12" s="68">
        <f t="shared" si="3"/>
        <v>5.764253599999998E-3</v>
      </c>
      <c r="T12" s="68">
        <f t="shared" si="3"/>
        <v>1.6963534000000065E-3</v>
      </c>
      <c r="U12" s="68">
        <f t="shared" si="3"/>
        <v>3.7187228400000077E-3</v>
      </c>
      <c r="V12" s="68">
        <f t="shared" si="3"/>
        <v>7.7957583199999986E-3</v>
      </c>
      <c r="W12" s="68">
        <f t="shared" si="3"/>
        <v>0.75726273194133342</v>
      </c>
      <c r="X12" s="68">
        <f t="shared" si="3"/>
        <v>9.7529406800000093E-3</v>
      </c>
      <c r="Y12" s="68">
        <f t="shared" si="3"/>
        <v>7.1351673052799935E-3</v>
      </c>
      <c r="Z12" s="68">
        <f t="shared" si="3"/>
        <v>0</v>
      </c>
      <c r="AA12" s="68">
        <f t="shared" si="3"/>
        <v>0.64219559840542018</v>
      </c>
      <c r="AB12" s="68">
        <f t="shared" si="3"/>
        <v>0</v>
      </c>
      <c r="AC12" s="32"/>
      <c r="AD12" s="79">
        <f t="shared" ref="AD12:BC12" si="4">SUM(AD9:AD9)-SUM(AD10:AD11)</f>
        <v>0</v>
      </c>
      <c r="AE12" s="70">
        <f t="shared" si="4"/>
        <v>0</v>
      </c>
      <c r="AF12" s="70">
        <f t="shared" si="4"/>
        <v>2.0790000000000006E-3</v>
      </c>
      <c r="AG12" s="70">
        <f t="shared" si="4"/>
        <v>1.7230000000000001E-3</v>
      </c>
      <c r="AH12" s="70">
        <f t="shared" si="4"/>
        <v>2.4480000000000005E-3</v>
      </c>
      <c r="AI12" s="70">
        <f t="shared" si="4"/>
        <v>1.4160473688591491E-3</v>
      </c>
      <c r="AJ12" s="70">
        <f t="shared" si="4"/>
        <v>2.1912895350906271E-3</v>
      </c>
      <c r="AK12" s="70">
        <f t="shared" si="4"/>
        <v>2.6275336420991183E-3</v>
      </c>
      <c r="AL12" s="70">
        <f t="shared" si="4"/>
        <v>2.3302635699677145E-3</v>
      </c>
      <c r="AM12" s="70">
        <f t="shared" si="4"/>
        <v>2.1682881724918758E-3</v>
      </c>
      <c r="AN12" s="70">
        <f t="shared" si="4"/>
        <v>1.5834304521646844E-3</v>
      </c>
      <c r="AO12" s="70">
        <f t="shared" si="4"/>
        <v>1.3783267406490118E-3</v>
      </c>
      <c r="AP12" s="70">
        <f t="shared" si="4"/>
        <v>1.1837121697828943E-3</v>
      </c>
      <c r="AQ12" s="70">
        <f t="shared" si="4"/>
        <v>1.4881119977794566E-3</v>
      </c>
      <c r="AR12" s="70">
        <f t="shared" si="4"/>
        <v>4.1382130864066301E-3</v>
      </c>
      <c r="AS12" s="70">
        <f t="shared" si="4"/>
        <v>2.8629604625987973E-3</v>
      </c>
      <c r="AT12" s="70">
        <f t="shared" si="4"/>
        <v>2.7409764160231543E-3</v>
      </c>
      <c r="AU12" s="70">
        <f t="shared" si="4"/>
        <v>1.4879624732203282E-3</v>
      </c>
      <c r="AV12" s="70">
        <f t="shared" si="4"/>
        <v>1.1522338769590773E-3</v>
      </c>
      <c r="AW12" s="70">
        <f t="shared" si="4"/>
        <v>2.0398259999999998E-3</v>
      </c>
      <c r="AX12" s="70">
        <f t="shared" si="4"/>
        <v>2.0405100000000023E-3</v>
      </c>
      <c r="AY12" s="70">
        <f t="shared" si="4"/>
        <v>2.0804310000000006E-3</v>
      </c>
      <c r="AZ12" s="70">
        <f t="shared" si="4"/>
        <v>2.2058687449999989E-3</v>
      </c>
      <c r="BA12" s="70">
        <f t="shared" si="4"/>
        <v>0</v>
      </c>
      <c r="BB12" s="70">
        <f t="shared" si="4"/>
        <v>1.848989439999997E-3</v>
      </c>
      <c r="BC12" s="70">
        <f t="shared" si="4"/>
        <v>0</v>
      </c>
      <c r="BD12" s="231"/>
    </row>
    <row r="13" spans="1:56" ht="17.149999999999999" customHeight="1">
      <c r="B13" s="29" t="s">
        <v>217</v>
      </c>
      <c r="C13" s="107">
        <f>1/$A$1*'[1]44104411Imp'!B$264</f>
        <v>3.0640400000000001E-3</v>
      </c>
      <c r="D13" s="108">
        <f>1/$A$1*'[1]44104411Imp'!C$264</f>
        <v>7.3497199999999988E-3</v>
      </c>
      <c r="E13" s="108">
        <f>1/$A$1*'[1]44104411Imp'!D$264</f>
        <v>1.0324719999999999E-2</v>
      </c>
      <c r="F13" s="108">
        <f>1/$A$1*'[1]44104411Imp'!E$264</f>
        <v>7.353359999999998E-3</v>
      </c>
      <c r="G13" s="108">
        <f>1/$A$1*'[1]44104411Imp'!F$264</f>
        <v>4.9190400000000004E-3</v>
      </c>
      <c r="H13" s="108">
        <f>1/$A$1*'[1]44104411Imp'!G$264</f>
        <v>3.46256064E-3</v>
      </c>
      <c r="I13" s="108">
        <f>1/$A$1*'[1]44104411Imp'!H$264</f>
        <v>3.0718637599999998E-3</v>
      </c>
      <c r="J13" s="109">
        <f>1/$A$1*'[1]44104411Imp'!I$264</f>
        <v>1.795465E-3</v>
      </c>
      <c r="K13" s="109">
        <f>1/$A$1*'[1]44104411Imp'!J$264</f>
        <v>3.6209697999999998E-3</v>
      </c>
      <c r="L13" s="108">
        <f>1/$A$1*'[1]44104411Imp'!K$264</f>
        <v>3.6691975599999998E-3</v>
      </c>
      <c r="M13" s="108">
        <f>1/$A$1*'[1]44104411Imp'!L$264</f>
        <v>5.5981444399999993E-3</v>
      </c>
      <c r="N13" s="108">
        <f>1/$A$1*'[1]44104411Imp'!M$264</f>
        <v>5.9138399600000002E-3</v>
      </c>
      <c r="O13" s="108">
        <f>1/$A$1*'[1]44104411Imp'!N$264</f>
        <v>5.7051450819999988E-3</v>
      </c>
      <c r="P13" s="108">
        <f>1/$A$1*'[1]44104411Imp'!O$264</f>
        <v>6.4854404281333312E-3</v>
      </c>
      <c r="Q13" s="108">
        <f>1/$A$1*'[1]44104411Imp'!P$264</f>
        <v>5.9480276799999997E-3</v>
      </c>
      <c r="R13" s="108">
        <f>1/$A$1*'[1]44104411Imp'!Q$264</f>
        <v>1.9892316079999996E-2</v>
      </c>
      <c r="S13" s="108">
        <f>1/$A$1*'[1]44104411Imp'!R$264</f>
        <v>7.7458015599999996E-3</v>
      </c>
      <c r="T13" s="108">
        <f>1/$A$1*'[1]44104411Imp'!S$264</f>
        <v>5.2783584000000005E-3</v>
      </c>
      <c r="U13" s="108">
        <f>1/$A$1*'[1]44104411Imp'!T$264</f>
        <v>1.2040520239999996E-2</v>
      </c>
      <c r="V13" s="108">
        <f>1/$A$1*'[1]44104411Imp'!U$264</f>
        <v>1.3329843800000001E-2</v>
      </c>
      <c r="W13" s="108">
        <f>1/$A$1*'[1]44104411Imp'!V$264</f>
        <v>0.10009023317466664</v>
      </c>
      <c r="X13" s="108">
        <f>1/$A$1*'[1]44104411Imp'!W$264</f>
        <v>8.7210110400000006E-3</v>
      </c>
      <c r="Y13" s="108">
        <f>1/$A$1*'[1]44104411Imp'!X$264</f>
        <v>6.3042068863199997E-3</v>
      </c>
      <c r="Z13" s="108">
        <f>1/$A$1*'[1]44104411Imp'!Y$264</f>
        <v>7.0345351999999992E-4</v>
      </c>
      <c r="AA13" s="108">
        <f>1/$A$1*'[1]44104411Imp'!Z$264</f>
        <v>0.14139313878924253</v>
      </c>
      <c r="AB13" s="108">
        <f>1/$A$1*'[1]44104411Imp'!AA$264</f>
        <v>0</v>
      </c>
      <c r="AC13" s="32"/>
      <c r="AD13" s="107">
        <f>1/1000*'[1]44104411Imp'!AB$264</f>
        <v>4.3100000000000007E-4</v>
      </c>
      <c r="AE13" s="108">
        <f>1/1000*'[1]44104411Imp'!AC$264</f>
        <v>8.7900000000000001E-4</v>
      </c>
      <c r="AF13" s="108">
        <f>1/1000*'[1]44104411Imp'!AD$264</f>
        <v>1.7630000000000002E-3</v>
      </c>
      <c r="AG13" s="108">
        <f>1/1000*'[1]44104411Imp'!AE$264</f>
        <v>1.5770000000000001E-3</v>
      </c>
      <c r="AH13" s="108">
        <f>1/1000*'[1]44104411Imp'!AF$264</f>
        <v>1.488E-3</v>
      </c>
      <c r="AI13" s="108">
        <f>1/1000*'[1]44104411Imp'!AG$264</f>
        <v>1.0866314663499467E-3</v>
      </c>
      <c r="AJ13" s="108">
        <f>1/1000*'[1]44104411Imp'!AH$264</f>
        <v>1.0833004296272803E-3</v>
      </c>
      <c r="AK13" s="108">
        <f>1/1000*'[1]44104411Imp'!AI$264</f>
        <v>8.2335728091608611E-4</v>
      </c>
      <c r="AL13" s="108">
        <f>1/1000*'[1]44104411Imp'!AJ$264</f>
        <v>1.5263323431784223E-3</v>
      </c>
      <c r="AM13" s="108">
        <f>1/1000*'[1]44104411Imp'!AK$264</f>
        <v>1.4057507323478088E-3</v>
      </c>
      <c r="AN13" s="108">
        <f>1/1000*'[1]44104411Imp'!AL$264</f>
        <v>2.128134667009892E-3</v>
      </c>
      <c r="AO13" s="108">
        <f>1/1000*'[1]44104411Imp'!AM$264</f>
        <v>2.3473822580098651E-3</v>
      </c>
      <c r="AP13" s="108">
        <f>1/1000*'[1]44104411Imp'!AN$264</f>
        <v>2.0785154933109693E-3</v>
      </c>
      <c r="AQ13" s="108">
        <f>1/1000*'[1]44104411Imp'!AO$264</f>
        <v>2.4542847853582669E-3</v>
      </c>
      <c r="AR13" s="108">
        <f>1/1000*'[1]44104411Imp'!AP$264</f>
        <v>2.3648157419907507E-3</v>
      </c>
      <c r="AS13" s="108">
        <f>1/1000*'[1]44104411Imp'!AQ$264</f>
        <v>4.4648039212517561E-3</v>
      </c>
      <c r="AT13" s="108">
        <f>1/1000*'[1]44104411Imp'!AR$264</f>
        <v>2.9055878072109967E-3</v>
      </c>
      <c r="AU13" s="108">
        <f>1/1000*'[1]44104411Imp'!AS$264</f>
        <v>3.2898407123461699E-3</v>
      </c>
      <c r="AV13" s="108">
        <f>1/1000*'[1]44104411Imp'!AT$264</f>
        <v>4.2284249563823003E-3</v>
      </c>
      <c r="AW13" s="108">
        <f>1/1000*'[1]44104411Imp'!AU$264</f>
        <v>3.9180250000000003E-3</v>
      </c>
      <c r="AX13" s="108">
        <f>1/1000*'[1]44104411Imp'!AV$264</f>
        <v>3.6359320000000001E-3</v>
      </c>
      <c r="AY13" s="108">
        <f>1/1000*'[1]44104411Imp'!AW$264</f>
        <v>3.3638459999999998E-3</v>
      </c>
      <c r="AZ13" s="108">
        <f>1/1000*'[1]44104411Imp'!AX$264</f>
        <v>2.8313278450000003E-3</v>
      </c>
      <c r="BA13" s="108">
        <f>1/1000*'[1]44104411Imp'!AY$264</f>
        <v>3.3089799999999999E-4</v>
      </c>
      <c r="BB13" s="108">
        <f>1/1000*'[1]44104411Imp'!AZ$264</f>
        <v>2.43434458E-3</v>
      </c>
      <c r="BC13" s="108">
        <f>1/1000*'[1]44104411Imp'!BA$264</f>
        <v>0</v>
      </c>
      <c r="BD13" s="231"/>
    </row>
    <row r="14" spans="1:56" ht="17.149999999999999" customHeight="1">
      <c r="B14" s="21" t="s">
        <v>122</v>
      </c>
      <c r="C14" s="139">
        <f t="shared" ref="C14:AB14" si="5">C5-SUM(C6,C7,C8,C9,C13)</f>
        <v>1.5119999999999995E-3</v>
      </c>
      <c r="D14" s="58">
        <f t="shared" si="5"/>
        <v>6.400800000000012E-4</v>
      </c>
      <c r="E14" s="58">
        <f t="shared" si="5"/>
        <v>3.7382799999999966E-3</v>
      </c>
      <c r="F14" s="58">
        <f t="shared" si="5"/>
        <v>9.2077999999999952E-3</v>
      </c>
      <c r="G14" s="58">
        <f t="shared" si="5"/>
        <v>2.2021719999999995E-2</v>
      </c>
      <c r="H14" s="58">
        <f t="shared" si="5"/>
        <v>9.1103924800000069E-3</v>
      </c>
      <c r="I14" s="58">
        <f t="shared" si="5"/>
        <v>1.0364025111298088E-2</v>
      </c>
      <c r="J14" s="61">
        <f t="shared" si="5"/>
        <v>1.0569291039999998E-2</v>
      </c>
      <c r="K14" s="75">
        <f t="shared" si="5"/>
        <v>6.4304511600000169E-3</v>
      </c>
      <c r="L14" s="50">
        <f t="shared" si="5"/>
        <v>7.8388010400000027E-3</v>
      </c>
      <c r="M14" s="50">
        <f t="shared" si="5"/>
        <v>7.639656640000006E-3</v>
      </c>
      <c r="N14" s="50">
        <f t="shared" si="5"/>
        <v>9.2202787600000335E-3</v>
      </c>
      <c r="O14" s="50">
        <f t="shared" si="5"/>
        <v>9.3858466799999901E-3</v>
      </c>
      <c r="P14" s="50">
        <f t="shared" si="5"/>
        <v>8.092671440000046E-3</v>
      </c>
      <c r="Q14" s="50">
        <f t="shared" si="5"/>
        <v>7.5782940800000337E-3</v>
      </c>
      <c r="R14" s="50">
        <f t="shared" si="5"/>
        <v>5.8716053200000007E-3</v>
      </c>
      <c r="S14" s="50">
        <f t="shared" si="5"/>
        <v>7.8938851600000026E-3</v>
      </c>
      <c r="T14" s="50">
        <f t="shared" si="5"/>
        <v>3.3616827999999946E-3</v>
      </c>
      <c r="U14" s="50">
        <f t="shared" si="5"/>
        <v>8.425832799999991E-3</v>
      </c>
      <c r="V14" s="50">
        <f t="shared" si="5"/>
        <v>7.3771683999999949E-3</v>
      </c>
      <c r="W14" s="50">
        <f t="shared" si="5"/>
        <v>0.36652879970061436</v>
      </c>
      <c r="X14" s="50">
        <f t="shared" si="5"/>
        <v>5.7402225999999973E-3</v>
      </c>
      <c r="Y14" s="50">
        <f t="shared" si="5"/>
        <v>4.2843375992000152E-3</v>
      </c>
      <c r="Z14" s="50">
        <f t="shared" si="5"/>
        <v>5.8799999999234465E-9</v>
      </c>
      <c r="AA14" s="50">
        <f t="shared" si="5"/>
        <v>0.36149704933588067</v>
      </c>
      <c r="AB14" s="50">
        <f t="shared" si="5"/>
        <v>0</v>
      </c>
      <c r="AC14" s="32"/>
      <c r="AD14" s="139">
        <f t="shared" ref="AD14:BC14" si="6">AD5-SUM(AD6,AD7,AD8,AD9,AD13)</f>
        <v>1.8899999999999993E-4</v>
      </c>
      <c r="AE14" s="58">
        <f t="shared" si="6"/>
        <v>7.9999999999999993E-5</v>
      </c>
      <c r="AF14" s="58">
        <f t="shared" si="6"/>
        <v>5.119999999999977E-4</v>
      </c>
      <c r="AG14" s="58">
        <f t="shared" si="6"/>
        <v>1.1619999999999998E-3</v>
      </c>
      <c r="AH14" s="58">
        <f t="shared" si="6"/>
        <v>3.1189999999999994E-3</v>
      </c>
      <c r="AI14" s="58">
        <f t="shared" si="6"/>
        <v>1.537459439917406E-3</v>
      </c>
      <c r="AJ14" s="58">
        <f t="shared" si="6"/>
        <v>2.1139155028957433E-3</v>
      </c>
      <c r="AK14" s="58">
        <f t="shared" si="6"/>
        <v>2.8076003249567182E-3</v>
      </c>
      <c r="AL14" s="58">
        <f t="shared" si="6"/>
        <v>1.8074609074200908E-3</v>
      </c>
      <c r="AM14" s="58">
        <f t="shared" si="6"/>
        <v>1.9015820265950861E-3</v>
      </c>
      <c r="AN14" s="58">
        <f t="shared" si="6"/>
        <v>1.884185467898777E-3</v>
      </c>
      <c r="AO14" s="58">
        <f t="shared" si="6"/>
        <v>2.4584931845233818E-3</v>
      </c>
      <c r="AP14" s="58">
        <f t="shared" si="6"/>
        <v>2.4677675926203825E-3</v>
      </c>
      <c r="AQ14" s="58">
        <f t="shared" si="6"/>
        <v>2.2909128364222153E-3</v>
      </c>
      <c r="AR14" s="58">
        <f t="shared" si="6"/>
        <v>2.1510293389229267E-3</v>
      </c>
      <c r="AS14" s="58">
        <f t="shared" si="6"/>
        <v>1.6844332680697391E-3</v>
      </c>
      <c r="AT14" s="58">
        <f t="shared" si="6"/>
        <v>2.0598540835250201E-3</v>
      </c>
      <c r="AU14" s="58">
        <f t="shared" si="6"/>
        <v>1.452817382010925E-3</v>
      </c>
      <c r="AV14" s="58">
        <f t="shared" si="6"/>
        <v>2.2265377675189171E-3</v>
      </c>
      <c r="AW14" s="58">
        <f t="shared" si="6"/>
        <v>1.8759129999999964E-3</v>
      </c>
      <c r="AX14" s="58">
        <f t="shared" si="6"/>
        <v>2.8914400000000021E-3</v>
      </c>
      <c r="AY14" s="58">
        <f t="shared" si="6"/>
        <v>1.8110540000000029E-3</v>
      </c>
      <c r="AZ14" s="58">
        <f t="shared" si="6"/>
        <v>1.4759223710000026E-3</v>
      </c>
      <c r="BA14" s="58">
        <f t="shared" si="6"/>
        <v>4.999999999997411E-8</v>
      </c>
      <c r="BB14" s="58">
        <f t="shared" si="6"/>
        <v>1.185475530000004E-3</v>
      </c>
      <c r="BC14" s="58">
        <f t="shared" si="6"/>
        <v>0</v>
      </c>
      <c r="BD14" s="231"/>
    </row>
    <row r="15" spans="1:56">
      <c r="B15" s="5" t="s">
        <v>23</v>
      </c>
      <c r="C15" s="77">
        <f>1/$A$1*'[1]44104411Imp'!$B$15</f>
        <v>0</v>
      </c>
      <c r="D15" s="12">
        <f>1/$A$1*'[1]44104411Imp'!$C$15</f>
        <v>0</v>
      </c>
      <c r="E15" s="12">
        <f>1/$A$1*'[1]44104411Imp'!$D$15</f>
        <v>2.0398E-3</v>
      </c>
      <c r="F15" s="12">
        <f>1/$A$1*'[1]44104411Imp'!$E$15</f>
        <v>6.6777199999999998E-3</v>
      </c>
      <c r="G15" s="12">
        <f>1/$A$1*'[1]44104411Imp'!$F$15</f>
        <v>1.7608639999999998E-2</v>
      </c>
      <c r="H15" s="12">
        <f>1/$A$1*'[1]44104411Imp'!$G$15</f>
        <v>8.6686129600000005E-3</v>
      </c>
      <c r="I15" s="12">
        <f>1/$A$1*'[1]44104411Imp'!$H$15</f>
        <v>6.7184233200000007E-3</v>
      </c>
      <c r="J15" s="67">
        <f>1/$A$1*'[1]44104411Imp'!$I$15</f>
        <v>2.0809023199999999E-3</v>
      </c>
      <c r="K15" s="67">
        <f>1/$A$1*'[1]44104411Imp'!J$15</f>
        <v>1.8493328000000005E-4</v>
      </c>
      <c r="L15" s="12">
        <f>1/$A$1*'[1]44104411Imp'!K$15</f>
        <v>4.3195488000000003E-4</v>
      </c>
      <c r="M15" s="12">
        <f>1/$A$1*'[1]44104411Imp'!L$15</f>
        <v>6.6277400000000003E-5</v>
      </c>
      <c r="N15" s="12">
        <f>1/$A$1*'[1]44104411Imp'!M$15</f>
        <v>2.5243792000000001E-4</v>
      </c>
      <c r="O15" s="12">
        <f>1/$A$1*'[1]44104411Imp'!N$15</f>
        <v>8.358599199999999E-4</v>
      </c>
      <c r="P15" s="12">
        <f>1/$A$1*'[1]44104411Imp'!O$15</f>
        <v>3.4176939999999999E-4</v>
      </c>
      <c r="Q15" s="12">
        <f>1/$A$1*'[1]44104411Imp'!P$15</f>
        <v>3.2664631999999996E-4</v>
      </c>
      <c r="R15" s="12">
        <f>1/$A$1*'[1]44104411Imp'!Q$15</f>
        <v>3.5911035999999991E-4</v>
      </c>
      <c r="S15" s="12">
        <f>1/$A$1*'[1]44104411Imp'!R$15</f>
        <v>6.3702211999999995E-4</v>
      </c>
      <c r="T15" s="12">
        <f>1/$A$1*'[1]44104411Imp'!S$15</f>
        <v>1.6142979999999999E-4</v>
      </c>
      <c r="U15" s="12">
        <f>1/$A$1*'[1]44104411Imp'!T$15</f>
        <v>1.5249754799999996E-3</v>
      </c>
      <c r="V15" s="12">
        <f>1/$A$1*'[1]44104411Imp'!U$15</f>
        <v>1.2424557599999999E-3</v>
      </c>
      <c r="W15" s="12">
        <f>1/$A$1*'[1]44104411Imp'!V$15</f>
        <v>4.7451229680000005E-2</v>
      </c>
      <c r="X15" s="12">
        <f>1/$A$1*'[1]44104411Imp'!W$15</f>
        <v>2.6109859999999996E-4</v>
      </c>
      <c r="Y15" s="12">
        <f>1/$A$1*'[1]44104411Imp'!X$15</f>
        <v>7.5708359999999999E-5</v>
      </c>
      <c r="Z15" s="12">
        <f>1/$A$1*'[1]44104411Imp'!Y$15</f>
        <v>0</v>
      </c>
      <c r="AA15" s="12">
        <f>1/$A$1*'[1]44104411Imp'!Z$15</f>
        <v>3.2393810544E-2</v>
      </c>
      <c r="AB15" s="12">
        <f>1/$A$1*'[1]44104411Imp'!AA$15</f>
        <v>0</v>
      </c>
      <c r="AC15" s="32"/>
      <c r="AD15" s="77">
        <f>1/1000*'[1]44104411Imp'!AB$15</f>
        <v>0</v>
      </c>
      <c r="AE15" s="12">
        <f>1/1000*'[1]44104411Imp'!AC$15</f>
        <v>0</v>
      </c>
      <c r="AF15" s="12">
        <f>1/1000*'[1]44104411Imp'!AD$15</f>
        <v>2.9200000000000005E-4</v>
      </c>
      <c r="AG15" s="12">
        <f>1/1000*'[1]44104411Imp'!AE$15</f>
        <v>8.6800000000000006E-4</v>
      </c>
      <c r="AH15" s="12">
        <f>1/1000*'[1]44104411Imp'!AF$15</f>
        <v>2.493E-3</v>
      </c>
      <c r="AI15" s="12">
        <f>1/1000*'[1]44104411Imp'!AG$15</f>
        <v>1.432509289777704E-3</v>
      </c>
      <c r="AJ15" s="12">
        <f>1/1000*'[1]44104411Imp'!AH$15</f>
        <v>1.2782704758100682E-3</v>
      </c>
      <c r="AK15" s="12">
        <f>1/1000*'[1]44104411Imp'!AI$15</f>
        <v>6.1397649107261326E-4</v>
      </c>
      <c r="AL15" s="12">
        <f>1/1000*'[1]44104411Imp'!AJ$15</f>
        <v>1.3252303437396508E-4</v>
      </c>
      <c r="AM15" s="12">
        <f>1/1000*'[1]44104411Imp'!AK$15</f>
        <v>3.0852952326402622E-4</v>
      </c>
      <c r="AN15" s="12">
        <f>1/1000*'[1]44104411Imp'!AL$15</f>
        <v>1.3805383738462105E-4</v>
      </c>
      <c r="AO15" s="12">
        <f>1/1000*'[1]44104411Imp'!AM$15</f>
        <v>1.4103570542450949E-4</v>
      </c>
      <c r="AP15" s="12">
        <f>1/1000*'[1]44104411Imp'!AN$15</f>
        <v>2.1554962776767976E-4</v>
      </c>
      <c r="AQ15" s="12">
        <f>1/1000*'[1]44104411Imp'!AO$15</f>
        <v>2.1258507039721171E-4</v>
      </c>
      <c r="AR15" s="12">
        <f>1/1000*'[1]44104411Imp'!AP$15</f>
        <v>1.7790495785002341E-4</v>
      </c>
      <c r="AS15" s="12">
        <f>1/1000*'[1]44104411Imp'!AQ$15</f>
        <v>1.6357701722545314E-4</v>
      </c>
      <c r="AT15" s="12">
        <f>1/1000*'[1]44104411Imp'!AR$15</f>
        <v>2.3554357709233513E-4</v>
      </c>
      <c r="AU15" s="12">
        <f>1/1000*'[1]44104411Imp'!AS$15</f>
        <v>1.0128804362942795E-4</v>
      </c>
      <c r="AV15" s="12">
        <f>1/1000*'[1]44104411Imp'!AT$15</f>
        <v>4.8866501339568408E-4</v>
      </c>
      <c r="AW15" s="12">
        <f>1/1000*'[1]44104411Imp'!AU$15</f>
        <v>3.5345499999999997E-4</v>
      </c>
      <c r="AX15" s="12">
        <f>1/1000*'[1]44104411Imp'!AV$15</f>
        <v>1.9546800000000002E-4</v>
      </c>
      <c r="AY15" s="12">
        <f>1/1000*'[1]44104411Imp'!AW$15</f>
        <v>1.2068100000000001E-4</v>
      </c>
      <c r="AZ15" s="12">
        <f>1/1000*'[1]44104411Imp'!AX$15</f>
        <v>5.026295E-5</v>
      </c>
      <c r="BA15" s="12">
        <f>1/1000*'[1]44104411Imp'!AY$15</f>
        <v>0</v>
      </c>
      <c r="BB15" s="12">
        <f>1/1000*'[1]44104411Imp'!AZ$15</f>
        <v>2.2546559999999999E-5</v>
      </c>
      <c r="BC15" s="12">
        <f>1/1000*'[1]44104411Imp'!BA$15</f>
        <v>0</v>
      </c>
      <c r="BD15" s="231"/>
    </row>
    <row r="16" spans="1:56" ht="13" thickBot="1">
      <c r="B16" s="6" t="s">
        <v>20</v>
      </c>
      <c r="C16" s="82">
        <f t="shared" ref="C16:M16" si="7">SUM(C14:C14)-SUM(C15:C15)</f>
        <v>1.5119999999999995E-3</v>
      </c>
      <c r="D16" s="76">
        <f t="shared" si="7"/>
        <v>6.400800000000012E-4</v>
      </c>
      <c r="E16" s="76">
        <f t="shared" si="7"/>
        <v>1.6984799999999966E-3</v>
      </c>
      <c r="F16" s="76">
        <f t="shared" si="7"/>
        <v>2.5300799999999953E-3</v>
      </c>
      <c r="G16" s="76">
        <f t="shared" si="7"/>
        <v>4.4130799999999963E-3</v>
      </c>
      <c r="H16" s="76">
        <f t="shared" si="7"/>
        <v>4.4177952000000638E-4</v>
      </c>
      <c r="I16" s="76">
        <f t="shared" si="7"/>
        <v>3.645601791298087E-3</v>
      </c>
      <c r="J16" s="120">
        <f t="shared" si="7"/>
        <v>8.4883887199999983E-3</v>
      </c>
      <c r="K16" s="120">
        <f t="shared" si="7"/>
        <v>6.2455178800000172E-3</v>
      </c>
      <c r="L16" s="76">
        <f t="shared" si="7"/>
        <v>7.4068461600000027E-3</v>
      </c>
      <c r="M16" s="76">
        <f t="shared" si="7"/>
        <v>7.5733792400000059E-3</v>
      </c>
      <c r="N16" s="76">
        <f>SUM(N14:N14)-SUM(N15:N15)</f>
        <v>8.9678408400000343E-3</v>
      </c>
      <c r="O16" s="76">
        <f t="shared" ref="O16:AB16" si="8">SUM(O14:O14)-SUM(O15:O15)</f>
        <v>8.5499867599999908E-3</v>
      </c>
      <c r="P16" s="76">
        <f>SUM(P14:P14)-SUM(P15:P15)</f>
        <v>7.7509020400000463E-3</v>
      </c>
      <c r="Q16" s="76">
        <f t="shared" si="8"/>
        <v>7.2516477600000333E-3</v>
      </c>
      <c r="R16" s="76">
        <f t="shared" si="8"/>
        <v>5.5124949600000011E-3</v>
      </c>
      <c r="S16" s="76">
        <f t="shared" si="8"/>
        <v>7.256863040000003E-3</v>
      </c>
      <c r="T16" s="76">
        <f t="shared" si="8"/>
        <v>3.2002529999999945E-3</v>
      </c>
      <c r="U16" s="76">
        <f t="shared" si="8"/>
        <v>6.9008573199999916E-3</v>
      </c>
      <c r="V16" s="76">
        <f t="shared" si="8"/>
        <v>6.1347126399999945E-3</v>
      </c>
      <c r="W16" s="76">
        <f t="shared" si="8"/>
        <v>0.31907757002061438</v>
      </c>
      <c r="X16" s="76">
        <f t="shared" si="8"/>
        <v>5.4791239999999975E-3</v>
      </c>
      <c r="Y16" s="76">
        <f t="shared" si="8"/>
        <v>4.208629239200015E-3</v>
      </c>
      <c r="Z16" s="76">
        <f t="shared" si="8"/>
        <v>5.8799999999234465E-9</v>
      </c>
      <c r="AA16" s="76">
        <f t="shared" si="8"/>
        <v>0.32910323879188069</v>
      </c>
      <c r="AB16" s="76">
        <f t="shared" si="8"/>
        <v>0</v>
      </c>
      <c r="AC16" s="64"/>
      <c r="AD16" s="105">
        <f t="shared" ref="AD16:BC16" si="9">SUM(AD14:AD14)-SUM(AD15:AD15)</f>
        <v>1.8899999999999993E-4</v>
      </c>
      <c r="AE16" s="93">
        <f t="shared" si="9"/>
        <v>7.9999999999999993E-5</v>
      </c>
      <c r="AF16" s="93">
        <f t="shared" si="9"/>
        <v>2.1999999999999765E-4</v>
      </c>
      <c r="AG16" s="93">
        <f t="shared" si="9"/>
        <v>2.9399999999999977E-4</v>
      </c>
      <c r="AH16" s="93">
        <f t="shared" si="9"/>
        <v>6.2599999999999939E-4</v>
      </c>
      <c r="AI16" s="93">
        <f t="shared" si="9"/>
        <v>1.0495015013970202E-4</v>
      </c>
      <c r="AJ16" s="93">
        <f t="shared" si="9"/>
        <v>8.3564502708567516E-4</v>
      </c>
      <c r="AK16" s="93">
        <f t="shared" si="9"/>
        <v>2.193623833884105E-3</v>
      </c>
      <c r="AL16" s="93">
        <f t="shared" si="9"/>
        <v>1.6749378730461257E-3</v>
      </c>
      <c r="AM16" s="93">
        <f t="shared" si="9"/>
        <v>1.59305250333106E-3</v>
      </c>
      <c r="AN16" s="93">
        <f t="shared" si="9"/>
        <v>1.746131630514156E-3</v>
      </c>
      <c r="AO16" s="93">
        <f t="shared" si="9"/>
        <v>2.3174574790988723E-3</v>
      </c>
      <c r="AP16" s="93">
        <f t="shared" si="9"/>
        <v>2.2522179648527029E-3</v>
      </c>
      <c r="AQ16" s="93">
        <f t="shared" si="9"/>
        <v>2.0783277660250035E-3</v>
      </c>
      <c r="AR16" s="93">
        <f t="shared" si="9"/>
        <v>1.9731243810729034E-3</v>
      </c>
      <c r="AS16" s="93">
        <f t="shared" si="9"/>
        <v>1.520856250844286E-3</v>
      </c>
      <c r="AT16" s="93">
        <f t="shared" si="9"/>
        <v>1.8243105064326848E-3</v>
      </c>
      <c r="AU16" s="93">
        <f t="shared" si="9"/>
        <v>1.3515293383814971E-3</v>
      </c>
      <c r="AV16" s="93">
        <f t="shared" si="9"/>
        <v>1.7378727541232332E-3</v>
      </c>
      <c r="AW16" s="93">
        <f t="shared" si="9"/>
        <v>1.5224579999999965E-3</v>
      </c>
      <c r="AX16" s="93">
        <f t="shared" si="9"/>
        <v>2.6959720000000022E-3</v>
      </c>
      <c r="AY16" s="93">
        <f t="shared" si="9"/>
        <v>1.6903730000000028E-3</v>
      </c>
      <c r="AZ16" s="93">
        <f t="shared" si="9"/>
        <v>1.4256594210000026E-3</v>
      </c>
      <c r="BA16" s="93">
        <f t="shared" si="9"/>
        <v>4.999999999997411E-8</v>
      </c>
      <c r="BB16" s="93">
        <f t="shared" si="9"/>
        <v>1.1629289700000041E-3</v>
      </c>
      <c r="BC16" s="93">
        <f t="shared" si="9"/>
        <v>0</v>
      </c>
      <c r="BD16" s="231"/>
    </row>
    <row r="17" spans="30:55" ht="13" thickTop="1">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61"/>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40</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1/$A$1*'[1]44094418Imp'!$B$263</f>
        <v>2.0323379999999999E-2</v>
      </c>
      <c r="D5" s="246">
        <f>1/$A$1*'[1]44094418Imp'!$C$263</f>
        <v>6.0608099999999998E-2</v>
      </c>
      <c r="E5" s="246">
        <f>1/$A$1*'[1]44094418Imp'!$D$263</f>
        <v>3.4605900000000002E-2</v>
      </c>
      <c r="F5" s="246">
        <f>1/$A$1*'[1]44094418Imp'!$E$263</f>
        <v>4.2985039999999995E-2</v>
      </c>
      <c r="G5" s="246">
        <f>1/$A$1*'[1]44094418Imp'!$F$263</f>
        <v>7.4868920000000019E-2</v>
      </c>
      <c r="H5" s="246">
        <f>1/$A$1*'[1]44094418Imp'!$G$263</f>
        <v>8.3945202880000014E-2</v>
      </c>
      <c r="I5" s="246">
        <f>1/$A$1*'[1]44094418Imp'!$H$263</f>
        <v>0.13692270063129139</v>
      </c>
      <c r="J5" s="246">
        <f>1/$A$1*'[1]44094418Imp'!$I$263</f>
        <v>0.14128689525999996</v>
      </c>
      <c r="K5" s="247">
        <f>1/$A$1*'[1]44094418Imp'!J$263</f>
        <v>0.16055990327999997</v>
      </c>
      <c r="L5" s="247">
        <f>1/$A$1*'[1]44094418Imp'!K$263</f>
        <v>0.13640523357999998</v>
      </c>
      <c r="M5" s="247">
        <f>1/$A$1*'[1]44094418Imp'!L$263</f>
        <v>0.12619348168000002</v>
      </c>
      <c r="N5" s="246">
        <f>1/$A$1*'[1]44094418Imp'!M$263</f>
        <v>0.14058827776000007</v>
      </c>
      <c r="O5" s="246">
        <f>1/$A$1*'[1]44094418Imp'!N$263</f>
        <v>0.16549523808083333</v>
      </c>
      <c r="P5" s="246">
        <f>1/$A$1*'[1]44094418Imp'!O$263</f>
        <v>0.15804025757468124</v>
      </c>
      <c r="Q5" s="246">
        <f>1/$A$1*'[1]44094418Imp'!P$263</f>
        <v>8.1625796700000003E-2</v>
      </c>
      <c r="R5" s="246">
        <f>1/$A$1*'[1]44094418Imp'!Q$263</f>
        <v>5.7978915259999993E-2</v>
      </c>
      <c r="S5" s="246">
        <f>1/$A$1*'[1]44094418Imp'!R$263</f>
        <v>5.2090690539999998E-2</v>
      </c>
      <c r="T5" s="246">
        <f>1/$A$1*'[1]44094418Imp'!S$263</f>
        <v>5.3224594666666673E-2</v>
      </c>
      <c r="U5" s="246">
        <f>1/$A$1*'[1]44094418Imp'!T$263</f>
        <v>8.4051912619999988E-2</v>
      </c>
      <c r="V5" s="246">
        <f>1/$A$1*'[1]44094418Imp'!U$263</f>
        <v>6.3921109000000018E-2</v>
      </c>
      <c r="W5" s="246">
        <f>1/$A$1*'[1]44094418Imp'!V$263</f>
        <v>7.6079792740000013E-2</v>
      </c>
      <c r="X5" s="246">
        <f>1/$A$1*'[1]44094418Imp'!W$263</f>
        <v>4.4479967779999997E-2</v>
      </c>
      <c r="Y5" s="246">
        <f>1/$A$1*'[1]44094418Imp'!X$263</f>
        <v>2.7817472889980013E-2</v>
      </c>
      <c r="Z5" s="246">
        <f>1/$A$1*'[1]44094418Imp'!Y$263</f>
        <v>3.7951171999999991E-4</v>
      </c>
      <c r="AA5" s="246">
        <f>1/$A$1*'[1]44094418Imp'!Z$263</f>
        <v>3.66911266493333E-2</v>
      </c>
      <c r="AB5" s="246">
        <f>1/$A$1*'[1]44094418Imp'!AA$263</f>
        <v>0</v>
      </c>
      <c r="AC5" s="32"/>
      <c r="AD5" s="138">
        <f>1/1000*'[1]44094418Imp'!AB$263</f>
        <v>1.3910000000000001E-3</v>
      </c>
      <c r="AE5" s="137">
        <f>1/1000*'[1]44094418Imp'!AC$263</f>
        <v>3.7510000000000004E-3</v>
      </c>
      <c r="AF5" s="137">
        <f>1/1000*'[1]44094418Imp'!AD$263</f>
        <v>4.4879999999999998E-3</v>
      </c>
      <c r="AG5" s="137">
        <f>1/1000*'[1]44094418Imp'!AE$263</f>
        <v>7.4560000000000008E-3</v>
      </c>
      <c r="AH5" s="137">
        <f>1/1000*'[1]44094418Imp'!AF$263</f>
        <v>1.2307E-2</v>
      </c>
      <c r="AI5" s="137">
        <f>1/1000*'[1]44094418Imp'!AG$263</f>
        <v>1.4208470090705007E-2</v>
      </c>
      <c r="AJ5" s="137">
        <f>1/1000*'[1]44094418Imp'!AH$263</f>
        <v>2.3196811410274153E-2</v>
      </c>
      <c r="AK5" s="137">
        <f>1/1000*'[1]44094418Imp'!AI$263</f>
        <v>2.7349565257874263E-2</v>
      </c>
      <c r="AL5" s="137">
        <f>1/1000*'[1]44094418Imp'!AJ$263</f>
        <v>2.7821747947851284E-2</v>
      </c>
      <c r="AM5" s="137">
        <f>1/1000*'[1]44094418Imp'!AK$263</f>
        <v>2.150564084741197E-2</v>
      </c>
      <c r="AN5" s="137">
        <f>1/1000*'[1]44094418Imp'!AL$263</f>
        <v>1.7229091173673897E-2</v>
      </c>
      <c r="AO5" s="137">
        <f>1/1000*'[1]44094418Imp'!AM$263</f>
        <v>2.1869219622189458E-2</v>
      </c>
      <c r="AP5" s="137">
        <f>1/1000*'[1]44094418Imp'!AN$263</f>
        <v>2.5696166300789167E-2</v>
      </c>
      <c r="AQ5" s="137">
        <f>1/1000*'[1]44094418Imp'!AO$263</f>
        <v>2.3012943961345268E-2</v>
      </c>
      <c r="AR5" s="137">
        <f>1/1000*'[1]44094418Imp'!AP$263</f>
        <v>2.0569955985109387E-2</v>
      </c>
      <c r="AS5" s="137">
        <f>1/1000*'[1]44094418Imp'!AQ$263</f>
        <v>2.0604702292600658E-2</v>
      </c>
      <c r="AT5" s="137">
        <f>1/1000*'[1]44094418Imp'!AR$263</f>
        <v>2.1358918627594547E-2</v>
      </c>
      <c r="AU5" s="137">
        <f>1/1000*'[1]44094418Imp'!AS$263</f>
        <v>2.6749700218180041E-2</v>
      </c>
      <c r="AV5" s="137">
        <f>1/1000*'[1]44094418Imp'!AT$263</f>
        <v>2.8719195571031721E-2</v>
      </c>
      <c r="AW5" s="137">
        <f>1/1000*'[1]44094418Imp'!AU$263</f>
        <v>2.7375403E-2</v>
      </c>
      <c r="AX5" s="137">
        <f>1/1000*'[1]44094418Imp'!AV$263</f>
        <v>3.0904246999999999E-2</v>
      </c>
      <c r="AY5" s="137">
        <f>1/1000*'[1]44094418Imp'!AW$263</f>
        <v>2.4014493000000001E-2</v>
      </c>
      <c r="AZ5" s="137">
        <f>1/1000*'[1]44094418Imp'!AX$263</f>
        <v>1.3586742575E-2</v>
      </c>
      <c r="BA5" s="137">
        <f>1/1000*'[1]44094418Imp'!AY$263</f>
        <v>5.5208000000000004E-4</v>
      </c>
      <c r="BB5" s="137">
        <f>1/1000*'[1]44094418Imp'!AZ$263</f>
        <v>1.5568418809999996E-2</v>
      </c>
      <c r="BC5" s="137">
        <f>1/1000*'[1]44094418Imp'!BA$263</f>
        <v>0</v>
      </c>
      <c r="BD5" s="231"/>
    </row>
    <row r="6" spans="1:56" ht="17.149999999999999" customHeight="1" thickTop="1">
      <c r="B6" s="29" t="s">
        <v>63</v>
      </c>
      <c r="C6" s="107">
        <f>1/$A$1*'[1]44094418Imp'!B$266</f>
        <v>0</v>
      </c>
      <c r="D6" s="108">
        <f>1/$A$1*'[1]44094418Imp'!C$266</f>
        <v>0</v>
      </c>
      <c r="E6" s="108">
        <f>1/$A$1*'[1]44094418Imp'!D$266</f>
        <v>0</v>
      </c>
      <c r="F6" s="108">
        <f>1/$A$1*'[1]44094418Imp'!E$266</f>
        <v>0</v>
      </c>
      <c r="G6" s="108">
        <f>1/$A$1*'[1]44094418Imp'!F$266</f>
        <v>0</v>
      </c>
      <c r="H6" s="108">
        <f>1/$A$1*'[1]44094418Imp'!G$266</f>
        <v>1.0906E-5</v>
      </c>
      <c r="I6" s="108">
        <f>1/$A$1*'[1]44094418Imp'!H$266</f>
        <v>1.89014E-6</v>
      </c>
      <c r="J6" s="108">
        <f>1/$A$1*'[1]44094418Imp'!I$266</f>
        <v>1.146348E-5</v>
      </c>
      <c r="K6" s="109">
        <f>1/$A$1*'[1]44094418Imp'!J$266</f>
        <v>1.6458399999999998E-6</v>
      </c>
      <c r="L6" s="109">
        <f>1/$A$1*'[1]44094418Imp'!K$266</f>
        <v>0</v>
      </c>
      <c r="M6" s="108">
        <f>1/$A$1*'[1]44094418Imp'!L$266</f>
        <v>1.5856399999999999E-6</v>
      </c>
      <c r="N6" s="108">
        <f>1/$A$1*'[1]44094418Imp'!M$266</f>
        <v>1.001E-6</v>
      </c>
      <c r="O6" s="108">
        <f>1/$A$1*'[1]44094418Imp'!N$266</f>
        <v>8.5651333333333325E-7</v>
      </c>
      <c r="P6" s="108">
        <f>1/$A$1*'[1]44094418Imp'!O$266</f>
        <v>6.7829999999999993E-8</v>
      </c>
      <c r="Q6" s="108">
        <f>1/$A$1*'[1]44094418Imp'!P$266</f>
        <v>9.7999999999999991E-8</v>
      </c>
      <c r="R6" s="108">
        <f>1/$A$1*'[1]44094418Imp'!Q$266</f>
        <v>0</v>
      </c>
      <c r="S6" s="108">
        <f>1/$A$1*'[1]44094418Imp'!R$266</f>
        <v>1.8619999999999997E-8</v>
      </c>
      <c r="T6" s="108">
        <f>1/$A$1*'[1]44094418Imp'!S$266</f>
        <v>2.2129799999999996E-5</v>
      </c>
      <c r="U6" s="108">
        <f>1/$A$1*'[1]44094418Imp'!T$266</f>
        <v>2.2715749999999997E-4</v>
      </c>
      <c r="V6" s="108">
        <f>1/$A$1*'[1]44094418Imp'!U$266</f>
        <v>2.4288599999999996E-5</v>
      </c>
      <c r="W6" s="108">
        <f>1/$A$1*'[1]44094418Imp'!V$266</f>
        <v>1.6913526000000002E-4</v>
      </c>
      <c r="X6" s="108">
        <f>1/$A$1*'[1]44094418Imp'!W$266</f>
        <v>4.0545959999999998E-5</v>
      </c>
      <c r="Y6" s="108">
        <f>1/$A$1*'[1]44094418Imp'!X$266</f>
        <v>0</v>
      </c>
      <c r="Z6" s="108">
        <f>1/$A$1*'[1]44094418Imp'!Y$266</f>
        <v>0</v>
      </c>
      <c r="AA6" s="108">
        <f>1/$A$1*'[1]44094418Imp'!Z$266</f>
        <v>3.8394999999999994E-6</v>
      </c>
      <c r="AB6" s="108">
        <f>1/$A$1*'[1]44094418Imp'!AA$266</f>
        <v>0</v>
      </c>
      <c r="AC6" s="32"/>
      <c r="AD6" s="114">
        <f>1/1000*'[1]44094418Imp'!AB$266</f>
        <v>0</v>
      </c>
      <c r="AE6" s="113">
        <f>1/1000*'[1]44094418Imp'!AC$266</f>
        <v>0</v>
      </c>
      <c r="AF6" s="113">
        <f>1/1000*'[1]44094418Imp'!AD$266</f>
        <v>0</v>
      </c>
      <c r="AG6" s="113">
        <f>1/1000*'[1]44094418Imp'!AE$266</f>
        <v>0</v>
      </c>
      <c r="AH6" s="113">
        <f>1/1000*'[1]44094418Imp'!AF$266</f>
        <v>0</v>
      </c>
      <c r="AI6" s="113">
        <f>1/1000*'[1]44094418Imp'!AG$266</f>
        <v>1.0652974157583953E-5</v>
      </c>
      <c r="AJ6" s="113">
        <f>1/1000*'[1]44094418Imp'!AH$266</f>
        <v>4.8173154772496373E-6</v>
      </c>
      <c r="AK6" s="113">
        <f>1/1000*'[1]44094418Imp'!AI$266</f>
        <v>4.2310482647636878E-6</v>
      </c>
      <c r="AL6" s="113">
        <f>1/1000*'[1]44094418Imp'!AJ$266</f>
        <v>1.6276832144726096E-6</v>
      </c>
      <c r="AM6" s="113">
        <f>1/1000*'[1]44094418Imp'!AK$266</f>
        <v>0</v>
      </c>
      <c r="AN6" s="113">
        <f>1/1000*'[1]44094418Imp'!AL$266</f>
        <v>6.0351455994452352E-6</v>
      </c>
      <c r="AO6" s="113">
        <f>1/1000*'[1]44094418Imp'!AM$266</f>
        <v>7.7759062982633154E-7</v>
      </c>
      <c r="AP6" s="113">
        <f>1/1000*'[1]44094418Imp'!AN$266</f>
        <v>2.4687153874717852E-7</v>
      </c>
      <c r="AQ6" s="113">
        <f>1/1000*'[1]44094418Imp'!AO$266</f>
        <v>3.1545057206668254E-8</v>
      </c>
      <c r="AR6" s="113">
        <f>1/1000*'[1]44094418Imp'!AP$266</f>
        <v>8.4471425466857853E-7</v>
      </c>
      <c r="AS6" s="113">
        <f>1/1000*'[1]44094418Imp'!AQ$266</f>
        <v>0</v>
      </c>
      <c r="AT6" s="113">
        <f>1/1000*'[1]44094418Imp'!AR$266</f>
        <v>2.4757253252530944E-6</v>
      </c>
      <c r="AU6" s="113">
        <f>1/1000*'[1]44094418Imp'!AS$266</f>
        <v>1.1253673884662489E-5</v>
      </c>
      <c r="AV6" s="113">
        <f>1/1000*'[1]44094418Imp'!AT$266</f>
        <v>3.1323823579375634E-5</v>
      </c>
      <c r="AW6" s="113">
        <f>1/1000*'[1]44094418Imp'!AU$266</f>
        <v>1.5138E-5</v>
      </c>
      <c r="AX6" s="113">
        <f>1/1000*'[1]44094418Imp'!AV$266</f>
        <v>1.5753E-5</v>
      </c>
      <c r="AY6" s="113">
        <f>1/1000*'[1]44094418Imp'!AW$266</f>
        <v>3.2029999999999997E-6</v>
      </c>
      <c r="AZ6" s="113">
        <f>1/1000*'[1]44094418Imp'!AX$266</f>
        <v>0</v>
      </c>
      <c r="BA6" s="113">
        <f>1/1000*'[1]44094418Imp'!AY$266</f>
        <v>0</v>
      </c>
      <c r="BB6" s="113">
        <f>1/1000*'[1]44094418Imp'!AZ$266</f>
        <v>9.3260999999999993E-7</v>
      </c>
      <c r="BC6" s="113">
        <f>1/1000*'[1]44094418Imp'!BA$266</f>
        <v>0</v>
      </c>
      <c r="BD6" s="231"/>
    </row>
    <row r="7" spans="1:56" ht="17.149999999999999" customHeight="1">
      <c r="B7" s="31" t="s">
        <v>126</v>
      </c>
      <c r="C7" s="96">
        <f>1/$A$1*'[1]44094418Imp'!B$268</f>
        <v>0</v>
      </c>
      <c r="D7" s="97">
        <f>1/$A$1*'[1]44094418Imp'!C$268</f>
        <v>0</v>
      </c>
      <c r="E7" s="97">
        <f>1/$A$1*'[1]44094418Imp'!D$268</f>
        <v>0</v>
      </c>
      <c r="F7" s="97">
        <f>1/$A$1*'[1]44094418Imp'!E$268</f>
        <v>0</v>
      </c>
      <c r="G7" s="97">
        <f>1/$A$1*'[1]44094418Imp'!F$268</f>
        <v>1.841E-3</v>
      </c>
      <c r="H7" s="97">
        <f>1/$A$1*'[1]44094418Imp'!G$268</f>
        <v>2.82355416E-3</v>
      </c>
      <c r="I7" s="97">
        <f>1/$A$1*'[1]44094418Imp'!H$268</f>
        <v>5.3200372399999996E-3</v>
      </c>
      <c r="J7" s="97">
        <f>1/$A$1*'[1]44094418Imp'!I$268</f>
        <v>4.3576247399999997E-3</v>
      </c>
      <c r="K7" s="98">
        <f>1/$A$1*'[1]44094418Imp'!J$268</f>
        <v>1.2758314519999998E-2</v>
      </c>
      <c r="L7" s="98">
        <f>1/$A$1*'[1]44094418Imp'!K$268</f>
        <v>4.7217540999999995E-3</v>
      </c>
      <c r="M7" s="97">
        <f>1/$A$1*'[1]44094418Imp'!L$268</f>
        <v>4.5866399599999996E-3</v>
      </c>
      <c r="N7" s="97">
        <f>1/$A$1*'[1]44094418Imp'!M$268</f>
        <v>1.5042449799999998E-2</v>
      </c>
      <c r="O7" s="97">
        <f>1/$A$1*'[1]44094418Imp'!N$268</f>
        <v>8.686645933333334E-3</v>
      </c>
      <c r="P7" s="97">
        <f>1/$A$1*'[1]44094418Imp'!O$268</f>
        <v>6.2653814228571421E-3</v>
      </c>
      <c r="Q7" s="97">
        <f>1/$A$1*'[1]44094418Imp'!P$268</f>
        <v>3.3959906399999998E-3</v>
      </c>
      <c r="R7" s="97">
        <f>1/$A$1*'[1]44094418Imp'!Q$268</f>
        <v>3.0632313599999999E-3</v>
      </c>
      <c r="S7" s="97">
        <f>1/$A$1*'[1]44094418Imp'!R$268</f>
        <v>4.5393196799999999E-3</v>
      </c>
      <c r="T7" s="97">
        <f>1/$A$1*'[1]44094418Imp'!S$268</f>
        <v>2.1010681000000002E-3</v>
      </c>
      <c r="U7" s="97">
        <f>1/$A$1*'[1]44094418Imp'!T$268</f>
        <v>4.0843457099999994E-3</v>
      </c>
      <c r="V7" s="97">
        <f>1/$A$1*'[1]44094418Imp'!U$268</f>
        <v>2.8526427999999997E-3</v>
      </c>
      <c r="W7" s="97">
        <f>1/$A$1*'[1]44094418Imp'!V$268</f>
        <v>3.9906287399999992E-3</v>
      </c>
      <c r="X7" s="97">
        <f>1/$A$1*'[1]44094418Imp'!W$268</f>
        <v>2.2644231400000001E-3</v>
      </c>
      <c r="Y7" s="97">
        <f>1/$A$1*'[1]44094418Imp'!X$268</f>
        <v>1.9905206197799999E-3</v>
      </c>
      <c r="Z7" s="97">
        <f>1/$A$1*'[1]44094418Imp'!Y$268</f>
        <v>1.3408849999999999E-4</v>
      </c>
      <c r="AA7" s="97">
        <f>1/$A$1*'[1]44094418Imp'!Z$268</f>
        <v>4.1781407168333326E-3</v>
      </c>
      <c r="AB7" s="97">
        <f>1/$A$1*'[1]44094418Imp'!AA$268</f>
        <v>0</v>
      </c>
      <c r="AC7" s="32"/>
      <c r="AD7" s="96">
        <f>1/1000*'[1]44094418Imp'!AB$268</f>
        <v>0</v>
      </c>
      <c r="AE7" s="97">
        <f>1/1000*'[1]44094418Imp'!AC$268</f>
        <v>0</v>
      </c>
      <c r="AF7" s="97">
        <f>1/1000*'[1]44094418Imp'!AD$268</f>
        <v>0</v>
      </c>
      <c r="AG7" s="97">
        <f>1/1000*'[1]44094418Imp'!AE$268</f>
        <v>0</v>
      </c>
      <c r="AH7" s="97">
        <f>1/1000*'[1]44094418Imp'!AF$268</f>
        <v>3.59E-4</v>
      </c>
      <c r="AI7" s="97">
        <f>1/1000*'[1]44094418Imp'!AG$268</f>
        <v>4.2097823750771827E-4</v>
      </c>
      <c r="AJ7" s="97">
        <f>1/1000*'[1]44094418Imp'!AH$268</f>
        <v>8.2258731388701518E-4</v>
      </c>
      <c r="AK7" s="97">
        <f>1/1000*'[1]44094418Imp'!AI$268</f>
        <v>1.0810362922655176E-3</v>
      </c>
      <c r="AL7" s="97">
        <f>1/1000*'[1]44094418Imp'!AJ$268</f>
        <v>2.7274390245752233E-3</v>
      </c>
      <c r="AM7" s="97">
        <f>1/1000*'[1]44094418Imp'!AK$268</f>
        <v>1.085100140523407E-3</v>
      </c>
      <c r="AN7" s="97">
        <f>1/1000*'[1]44094418Imp'!AL$268</f>
        <v>7.8264162520816805E-4</v>
      </c>
      <c r="AO7" s="97">
        <f>1/1000*'[1]44094418Imp'!AM$268</f>
        <v>3.2022531131715606E-3</v>
      </c>
      <c r="AP7" s="97">
        <f>1/1000*'[1]44094418Imp'!AN$268</f>
        <v>1.7956801890864087E-3</v>
      </c>
      <c r="AQ7" s="97">
        <f>1/1000*'[1]44094418Imp'!AO$268</f>
        <v>2.3283652183200909E-3</v>
      </c>
      <c r="AR7" s="97">
        <f>1/1000*'[1]44094418Imp'!AP$268</f>
        <v>1.1737432564841183E-3</v>
      </c>
      <c r="AS7" s="97">
        <f>1/1000*'[1]44094418Imp'!AQ$268</f>
        <v>1.0344778923552186E-3</v>
      </c>
      <c r="AT7" s="97">
        <f>1/1000*'[1]44094418Imp'!AR$268</f>
        <v>1.4965841206604886E-3</v>
      </c>
      <c r="AU7" s="97">
        <f>1/1000*'[1]44094418Imp'!AS$268</f>
        <v>1.7038205552731391E-3</v>
      </c>
      <c r="AV7" s="97">
        <f>1/1000*'[1]44094418Imp'!AT$268</f>
        <v>1.3735593091235081E-3</v>
      </c>
      <c r="AW7" s="97">
        <f>1/1000*'[1]44094418Imp'!AU$268</f>
        <v>1.4118729999999999E-3</v>
      </c>
      <c r="AX7" s="97">
        <f>1/1000*'[1]44094418Imp'!AV$268</f>
        <v>1.58953E-3</v>
      </c>
      <c r="AY7" s="97">
        <f>1/1000*'[1]44094418Imp'!AW$268</f>
        <v>1.1371039999999999E-3</v>
      </c>
      <c r="AZ7" s="97">
        <f>1/1000*'[1]44094418Imp'!AX$268</f>
        <v>1.608501128E-3</v>
      </c>
      <c r="BA7" s="97">
        <f>1/1000*'[1]44094418Imp'!AY$268</f>
        <v>8.7348999999999993E-5</v>
      </c>
      <c r="BB7" s="97">
        <f>1/1000*'[1]44094418Imp'!AZ$268</f>
        <v>2.5839316600000002E-3</v>
      </c>
      <c r="BC7" s="97">
        <f>1/1000*'[1]44094418Imp'!BA$268</f>
        <v>0</v>
      </c>
      <c r="BD7" s="231"/>
    </row>
    <row r="8" spans="1:56" ht="17.149999999999999" customHeight="1">
      <c r="B8" s="31" t="s">
        <v>125</v>
      </c>
      <c r="C8" s="96">
        <f>1/$A$1*'[1]44094418Imp'!B$269</f>
        <v>0</v>
      </c>
      <c r="D8" s="97">
        <f>1/$A$1*'[1]44094418Imp'!C$269</f>
        <v>0</v>
      </c>
      <c r="E8" s="97">
        <f>1/$A$1*'[1]44094418Imp'!D$269</f>
        <v>0</v>
      </c>
      <c r="F8" s="97">
        <f>1/$A$1*'[1]44094418Imp'!E$269</f>
        <v>0</v>
      </c>
      <c r="G8" s="97">
        <f>1/$A$1*'[1]44094418Imp'!F$269</f>
        <v>0</v>
      </c>
      <c r="H8" s="97">
        <f>1/$A$1*'[1]44094418Imp'!G$269</f>
        <v>0</v>
      </c>
      <c r="I8" s="97">
        <f>1/$A$1*'[1]44094418Imp'!H$269</f>
        <v>2.2444239999999997E-5</v>
      </c>
      <c r="J8" s="98">
        <f>1/$A$1*'[1]44094418Imp'!I$269</f>
        <v>1.6559759999999997E-5</v>
      </c>
      <c r="K8" s="98">
        <f>1/$A$1*'[1]44094418Imp'!J$269</f>
        <v>1.2306E-5</v>
      </c>
      <c r="L8" s="98">
        <f>1/$A$1*'[1]44094418Imp'!K$269</f>
        <v>0</v>
      </c>
      <c r="M8" s="97">
        <f>1/$A$1*'[1]44094418Imp'!L$269</f>
        <v>0</v>
      </c>
      <c r="N8" s="97">
        <f>1/$A$1*'[1]44094418Imp'!M$269</f>
        <v>0</v>
      </c>
      <c r="O8" s="97">
        <f>1/$A$1*'[1]44094418Imp'!N$269</f>
        <v>0</v>
      </c>
      <c r="P8" s="97">
        <f>1/$A$1*'[1]44094418Imp'!O$269</f>
        <v>7.1819999999999991E-8</v>
      </c>
      <c r="Q8" s="97">
        <f>1/$A$1*'[1]44094418Imp'!P$269</f>
        <v>4.0250000000000001E-7</v>
      </c>
      <c r="R8" s="97">
        <f>1/$A$1*'[1]44094418Imp'!Q$269</f>
        <v>2.6599999999999999E-9</v>
      </c>
      <c r="S8" s="97">
        <f>1/$A$1*'[1]44094418Imp'!R$269</f>
        <v>1.2739999999999998E-6</v>
      </c>
      <c r="T8" s="97">
        <f>1/$A$1*'[1]44094418Imp'!S$269</f>
        <v>2.5986939999999995E-4</v>
      </c>
      <c r="U8" s="97">
        <f>1/$A$1*'[1]44094418Imp'!T$269</f>
        <v>4.9000000000000002E-8</v>
      </c>
      <c r="V8" s="97">
        <f>1/$A$1*'[1]44094418Imp'!U$269</f>
        <v>1.9267499999999998E-5</v>
      </c>
      <c r="W8" s="97">
        <f>1/$A$1*'[1]44094418Imp'!V$269</f>
        <v>2.6940549999999997E-4</v>
      </c>
      <c r="X8" s="97">
        <f>1/$A$1*'[1]44094418Imp'!W$269</f>
        <v>1.5490999999999999E-4</v>
      </c>
      <c r="Y8" s="97">
        <f>1/$A$1*'[1]44094418Imp'!X$269</f>
        <v>3.9589200000000001E-4</v>
      </c>
      <c r="Z8" s="97">
        <f>1/$A$1*'[1]44094418Imp'!Y$269</f>
        <v>2.0799309999999997E-4</v>
      </c>
      <c r="AA8" s="97">
        <f>1/$A$1*'[1]44094418Imp'!Z$269</f>
        <v>3.3924253999999997E-4</v>
      </c>
      <c r="AB8" s="97">
        <f>1/$A$1*'[1]44094418Imp'!AA$269</f>
        <v>0</v>
      </c>
      <c r="AC8" s="32"/>
      <c r="AD8" s="96">
        <f>1/1000*'[1]44094418Imp'!AB$269</f>
        <v>0</v>
      </c>
      <c r="AE8" s="97">
        <f>1/1000*'[1]44094418Imp'!AC$269</f>
        <v>0</v>
      </c>
      <c r="AF8" s="97">
        <f>1/1000*'[1]44094418Imp'!AD$269</f>
        <v>0</v>
      </c>
      <c r="AG8" s="97">
        <f>1/1000*'[1]44094418Imp'!AE$269</f>
        <v>0</v>
      </c>
      <c r="AH8" s="97">
        <f>1/1000*'[1]44094418Imp'!AF$269</f>
        <v>0</v>
      </c>
      <c r="AI8" s="97">
        <f>1/1000*'[1]44094418Imp'!AG$269</f>
        <v>0</v>
      </c>
      <c r="AJ8" s="97">
        <f>1/1000*'[1]44094418Imp'!AH$269</f>
        <v>1.2788046362706777E-5</v>
      </c>
      <c r="AK8" s="97">
        <f>1/1000*'[1]44094418Imp'!AI$269</f>
        <v>3.3649532467351084E-5</v>
      </c>
      <c r="AL8" s="97">
        <f>1/1000*'[1]44094418Imp'!AJ$269</f>
        <v>2.0442965813111E-5</v>
      </c>
      <c r="AM8" s="97">
        <f>1/1000*'[1]44094418Imp'!AK$269</f>
        <v>0</v>
      </c>
      <c r="AN8" s="97">
        <f>1/1000*'[1]44094418Imp'!AL$269</f>
        <v>0</v>
      </c>
      <c r="AO8" s="97">
        <f>1/1000*'[1]44094418Imp'!AM$269</f>
        <v>0</v>
      </c>
      <c r="AP8" s="97">
        <f>1/1000*'[1]44094418Imp'!AN$269</f>
        <v>0</v>
      </c>
      <c r="AQ8" s="97">
        <f>1/1000*'[1]44094418Imp'!AO$269</f>
        <v>5.8434858293054214E-7</v>
      </c>
      <c r="AR8" s="97">
        <f>1/1000*'[1]44094418Imp'!AP$269</f>
        <v>2.5838819131792816E-6</v>
      </c>
      <c r="AS8" s="97">
        <f>1/1000*'[1]44094418Imp'!AQ$269</f>
        <v>3.155962491067452E-7</v>
      </c>
      <c r="AT8" s="97">
        <f>1/1000*'[1]44094418Imp'!AR$269</f>
        <v>3.9066595366187889E-6</v>
      </c>
      <c r="AU8" s="97">
        <f>1/1000*'[1]44094418Imp'!AS$269</f>
        <v>9.0278501208001987E-5</v>
      </c>
      <c r="AV8" s="97">
        <f>1/1000*'[1]44094418Imp'!AT$269</f>
        <v>2.4958322162174069E-7</v>
      </c>
      <c r="AW8" s="97">
        <f>1/1000*'[1]44094418Imp'!AU$269</f>
        <v>8.0930000000000003E-6</v>
      </c>
      <c r="AX8" s="97">
        <f>1/1000*'[1]44094418Imp'!AV$269</f>
        <v>1.1513499999999999E-4</v>
      </c>
      <c r="AY8" s="97">
        <f>1/1000*'[1]44094418Imp'!AW$269</f>
        <v>3.7746999999999996E-5</v>
      </c>
      <c r="AZ8" s="97">
        <f>1/1000*'[1]44094418Imp'!AX$269</f>
        <v>8.4279553999999993E-5</v>
      </c>
      <c r="BA8" s="97">
        <f>1/1000*'[1]44094418Imp'!AY$269</f>
        <v>3.05214E-4</v>
      </c>
      <c r="BB8" s="97">
        <f>1/1000*'[1]44094418Imp'!AZ$269</f>
        <v>5.7832169999999996E-5</v>
      </c>
      <c r="BC8" s="97">
        <f>1/1000*'[1]44094418Imp'!BA$269</f>
        <v>0</v>
      </c>
      <c r="BD8" s="231"/>
    </row>
    <row r="9" spans="1:56" ht="17.149999999999999" customHeight="1">
      <c r="B9" s="21" t="s">
        <v>120</v>
      </c>
      <c r="C9" s="56">
        <f>1/$A$1*'[1]44094418Imp'!B$267</f>
        <v>2.0323379999999999E-2</v>
      </c>
      <c r="D9" s="58">
        <f>1/$A$1*'[1]44094418Imp'!C$267</f>
        <v>6.0608099999999998E-2</v>
      </c>
      <c r="E9" s="58">
        <f>1/$A$1*'[1]44094418Imp'!D$267</f>
        <v>3.1919299999999998E-2</v>
      </c>
      <c r="F9" s="58">
        <f>1/$A$1*'[1]44094418Imp'!E$267</f>
        <v>4.1572579999999998E-2</v>
      </c>
      <c r="G9" s="58">
        <f>1/$A$1*'[1]44094418Imp'!F$267</f>
        <v>7.0077979999999998E-2</v>
      </c>
      <c r="H9" s="58">
        <f>1/$A$1*'[1]44094418Imp'!G$267</f>
        <v>7.6560631840000004E-2</v>
      </c>
      <c r="I9" s="58">
        <f>1/$A$1*'[1]44094418Imp'!H$267</f>
        <v>0.1278122133054059</v>
      </c>
      <c r="J9" s="61">
        <f>1/$A$1*'[1]44094418Imp'!I$267</f>
        <v>0.12680406395999996</v>
      </c>
      <c r="K9" s="61">
        <f>1/$A$1*'[1]44094418Imp'!J$267</f>
        <v>0.14353550161999998</v>
      </c>
      <c r="L9" s="61">
        <f>1/$A$1*'[1]44094418Imp'!K$267</f>
        <v>0.12763621233999997</v>
      </c>
      <c r="M9" s="58">
        <f>1/$A$1*'[1]44094418Imp'!L$267</f>
        <v>0.12033059024000001</v>
      </c>
      <c r="N9" s="58">
        <f>1/$A$1*'[1]44094418Imp'!M$267</f>
        <v>0.12111465128</v>
      </c>
      <c r="O9" s="58">
        <f>1/$A$1*'[1]44094418Imp'!N$267</f>
        <v>0.14811682905416668</v>
      </c>
      <c r="P9" s="58">
        <f>1/$A$1*'[1]44094418Imp'!O$267</f>
        <v>0.14515671611849079</v>
      </c>
      <c r="Q9" s="58">
        <f>1/$A$1*'[1]44094418Imp'!P$267</f>
        <v>7.1389829839999988E-2</v>
      </c>
      <c r="R9" s="58">
        <f>1/$A$1*'[1]44094418Imp'!Q$267</f>
        <v>5.1966693099999996E-2</v>
      </c>
      <c r="S9" s="58">
        <f>1/$A$1*'[1]44094418Imp'!R$267</f>
        <v>4.3763468279999995E-2</v>
      </c>
      <c r="T9" s="58">
        <f>1/$A$1*'[1]44094418Imp'!S$267</f>
        <v>4.88069421E-2</v>
      </c>
      <c r="U9" s="58">
        <f>1/$A$1*'[1]44094418Imp'!T$267</f>
        <v>7.4625997740000005E-2</v>
      </c>
      <c r="V9" s="58">
        <f>1/$A$1*'[1]44094418Imp'!U$267</f>
        <v>5.4676880299999994E-2</v>
      </c>
      <c r="W9" s="58">
        <f>1/$A$1*'[1]44094418Imp'!V$267</f>
        <v>6.7593336579999996E-2</v>
      </c>
      <c r="X9" s="58">
        <f>1/$A$1*'[1]44094418Imp'!W$267</f>
        <v>3.8801530179999995E-2</v>
      </c>
      <c r="Y9" s="58">
        <f>1/$A$1*'[1]44094418Imp'!X$267</f>
        <v>2.3556735591800004E-2</v>
      </c>
      <c r="Z9" s="58">
        <f>1/$A$1*'[1]44094418Imp'!Y$267</f>
        <v>0</v>
      </c>
      <c r="AA9" s="58">
        <f>1/$A$1*'[1]44094418Imp'!Z$267</f>
        <v>2.8941374909000003E-2</v>
      </c>
      <c r="AB9" s="58">
        <f>1/$A$1*'[1]44094418Imp'!AA$267</f>
        <v>0</v>
      </c>
      <c r="AC9" s="15"/>
      <c r="AD9" s="56">
        <f>1/1000*'[1]44094418Imp'!AB$267</f>
        <v>1.3910000000000001E-3</v>
      </c>
      <c r="AE9" s="58">
        <f>1/1000*'[1]44094418Imp'!AC$267</f>
        <v>3.7510000000000004E-3</v>
      </c>
      <c r="AF9" s="58">
        <f>1/1000*'[1]44094418Imp'!AD$267</f>
        <v>3.4640000000000001E-3</v>
      </c>
      <c r="AG9" s="58">
        <f>1/1000*'[1]44094418Imp'!AE$267</f>
        <v>6.2630000000000003E-3</v>
      </c>
      <c r="AH9" s="58">
        <f>1/1000*'[1]44094418Imp'!AF$267</f>
        <v>1.0889999999999999E-2</v>
      </c>
      <c r="AI9" s="58">
        <f>1/1000*'[1]44094418Imp'!AG$267</f>
        <v>1.2205101221616641E-2</v>
      </c>
      <c r="AJ9" s="58">
        <f>1/1000*'[1]44094418Imp'!AH$267</f>
        <v>2.078498378642556E-2</v>
      </c>
      <c r="AK9" s="58">
        <f>1/1000*'[1]44094418Imp'!AI$267</f>
        <v>2.3399422309504984E-2</v>
      </c>
      <c r="AL9" s="58">
        <f>1/1000*'[1]44094418Imp'!AJ$267</f>
        <v>2.3562629743579373E-2</v>
      </c>
      <c r="AM9" s="58">
        <f>1/1000*'[1]44094418Imp'!AK$267</f>
        <v>1.9130033497479559E-2</v>
      </c>
      <c r="AN9" s="58">
        <f>1/1000*'[1]44094418Imp'!AL$267</f>
        <v>1.5957036989561389E-2</v>
      </c>
      <c r="AO9" s="58">
        <f>1/1000*'[1]44094418Imp'!AM$267</f>
        <v>1.7182594919898611E-2</v>
      </c>
      <c r="AP9" s="58">
        <f>1/1000*'[1]44094418Imp'!AN$267</f>
        <v>2.1159704929333702E-2</v>
      </c>
      <c r="AQ9" s="58">
        <f>1/1000*'[1]44094418Imp'!AO$267</f>
        <v>1.7883733383238256E-2</v>
      </c>
      <c r="AR9" s="58">
        <f>1/1000*'[1]44094418Imp'!AP$267</f>
        <v>1.6131087010797528E-2</v>
      </c>
      <c r="AS9" s="58">
        <f>1/1000*'[1]44094418Imp'!AQ$267</f>
        <v>1.7119548264146637E-2</v>
      </c>
      <c r="AT9" s="58">
        <f>1/1000*'[1]44094418Imp'!AR$267</f>
        <v>1.6183847708763258E-2</v>
      </c>
      <c r="AU9" s="58">
        <f>1/1000*'[1]44094418Imp'!AS$267</f>
        <v>2.2897446986949978E-2</v>
      </c>
      <c r="AV9" s="58">
        <f>1/1000*'[1]44094418Imp'!AT$267</f>
        <v>2.3220149827744032E-2</v>
      </c>
      <c r="AW9" s="58">
        <f>1/1000*'[1]44094418Imp'!AU$267</f>
        <v>2.2763714999999997E-2</v>
      </c>
      <c r="AX9" s="58">
        <f>1/1000*'[1]44094418Imp'!AV$267</f>
        <v>2.6844263E-2</v>
      </c>
      <c r="AY9" s="58">
        <f>1/1000*'[1]44094418Imp'!AW$267</f>
        <v>2.1498773999999998E-2</v>
      </c>
      <c r="AZ9" s="58">
        <f>1/1000*'[1]44094418Imp'!AX$267</f>
        <v>1.0607764678999999E-2</v>
      </c>
      <c r="BA9" s="58">
        <f>1/1000*'[1]44094418Imp'!AY$267</f>
        <v>0</v>
      </c>
      <c r="BB9" s="58">
        <f>1/1000*'[1]44094418Imp'!AZ$267</f>
        <v>1.0208905809999998E-2</v>
      </c>
      <c r="BC9" s="58">
        <f>1/1000*'[1]44094418Imp'!BA$267</f>
        <v>0</v>
      </c>
      <c r="BD9" s="231"/>
    </row>
    <row r="10" spans="1:56">
      <c r="B10" s="5" t="s">
        <v>77</v>
      </c>
      <c r="C10" s="77">
        <f>1/$A$1*'[1]44094418Imp'!$B$156</f>
        <v>1.49555E-2</v>
      </c>
      <c r="D10" s="12">
        <f>1/$A$1*'[1]44094418Imp'!$C$156</f>
        <v>5.1271499999999998E-2</v>
      </c>
      <c r="E10" s="12">
        <f>1/$A$1*'[1]44094418Imp'!$D$156</f>
        <v>1.453844E-2</v>
      </c>
      <c r="F10" s="12">
        <f>1/$A$1*'[1]44094418Imp'!$E$156</f>
        <v>1.8550000000000001E-3</v>
      </c>
      <c r="G10" s="12">
        <f>1/$A$1*'[1]44094418Imp'!$F$156</f>
        <v>2.7102599999999999E-3</v>
      </c>
      <c r="H10" s="12">
        <f>1/$A$1*'[1]44094418Imp'!$G$156</f>
        <v>1.13521821E-2</v>
      </c>
      <c r="I10" s="12">
        <f>1/$A$1*'[1]44094418Imp'!$H$156</f>
        <v>6.0443042939999997E-2</v>
      </c>
      <c r="J10" s="67">
        <f>1/$A$1*'[1]44094418Imp'!$I$156</f>
        <v>6.7994775519999995E-2</v>
      </c>
      <c r="K10" s="67">
        <f>1/$A$1*'[1]44094418Imp'!J$156</f>
        <v>9.0599138699999998E-2</v>
      </c>
      <c r="L10" s="67">
        <f>1/$A$1*'[1]44094418Imp'!K$156</f>
        <v>8.0891985999999999E-2</v>
      </c>
      <c r="M10" s="12">
        <f>1/$A$1*'[1]44094418Imp'!L$156</f>
        <v>7.5212605580000008E-2</v>
      </c>
      <c r="N10" s="12">
        <f>1/$A$1*'[1]44094418Imp'!M$156</f>
        <v>5.7757618520000005E-2</v>
      </c>
      <c r="O10" s="12">
        <f>1/$A$1*'[1]44094418Imp'!N$156</f>
        <v>7.319535638666666E-2</v>
      </c>
      <c r="P10" s="12">
        <f>1/$A$1*'[1]44094418Imp'!O$156</f>
        <v>9.5499014028571416E-2</v>
      </c>
      <c r="Q10" s="12">
        <f>1/$A$1*'[1]44094418Imp'!P$156</f>
        <v>4.4545612300000002E-2</v>
      </c>
      <c r="R10" s="12">
        <f>1/$A$1*'[1]44094418Imp'!Q$156</f>
        <v>1.548381226E-2</v>
      </c>
      <c r="S10" s="12">
        <f>1/$A$1*'[1]44094418Imp'!R$156</f>
        <v>1.1510082499999999E-2</v>
      </c>
      <c r="T10" s="12">
        <f>1/$A$1*'[1]44094418Imp'!S$156</f>
        <v>1.5592608399999999E-2</v>
      </c>
      <c r="U10" s="12">
        <f>1/$A$1*'[1]44094418Imp'!T$156</f>
        <v>2.0448470599999997E-2</v>
      </c>
      <c r="V10" s="12">
        <f>1/$A$1*'[1]44094418Imp'!U$156</f>
        <v>7.17735452E-3</v>
      </c>
      <c r="W10" s="12">
        <f>1/$A$1*'[1]44094418Imp'!V$156</f>
        <v>1.1504374979999999E-2</v>
      </c>
      <c r="X10" s="12">
        <f>1/$A$1*'[1]44094418Imp'!W$156</f>
        <v>3.5337576399999994E-3</v>
      </c>
      <c r="Y10" s="12">
        <f>1/$A$1*'[1]44094418Imp'!X$156</f>
        <v>6.6007317747999996E-3</v>
      </c>
      <c r="Z10" s="12">
        <f>1/$A$1*'[1]44094418Imp'!Y$156</f>
        <v>0</v>
      </c>
      <c r="AA10" s="12">
        <f>1/$A$1*'[1]44094418Imp'!Z$156</f>
        <v>1.3299999999999998E-5</v>
      </c>
      <c r="AB10" s="12">
        <f>1/$A$1*'[1]44094418Imp'!AA$156</f>
        <v>0</v>
      </c>
      <c r="AC10" s="4"/>
      <c r="AD10" s="77">
        <f>1/1000*'[1]44094418Imp'!AB$156</f>
        <v>8.6399999999999997E-4</v>
      </c>
      <c r="AE10" s="12">
        <f>1/1000*'[1]44094418Imp'!AC$156</f>
        <v>2.6720000000000003E-3</v>
      </c>
      <c r="AF10" s="12">
        <f>1/1000*'[1]44094418Imp'!AD$156</f>
        <v>9.9400000000000009E-4</v>
      </c>
      <c r="AG10" s="12">
        <f>1/1000*'[1]44094418Imp'!AE$156</f>
        <v>2.7900000000000001E-4</v>
      </c>
      <c r="AH10" s="12">
        <f>1/1000*'[1]44094418Imp'!AF$156</f>
        <v>1.8200000000000001E-4</v>
      </c>
      <c r="AI10" s="12">
        <f>1/1000*'[1]44094418Imp'!AG$156</f>
        <v>6.6288307987034706E-4</v>
      </c>
      <c r="AJ10" s="12">
        <f>1/1000*'[1]44094418Imp'!AH$156</f>
        <v>7.1276366188577191E-3</v>
      </c>
      <c r="AK10" s="12">
        <f>1/1000*'[1]44094418Imp'!AI$156</f>
        <v>8.5270814184190257E-3</v>
      </c>
      <c r="AL10" s="12">
        <f>1/1000*'[1]44094418Imp'!AJ$156</f>
        <v>1.0063007738376633E-2</v>
      </c>
      <c r="AM10" s="12">
        <f>1/1000*'[1]44094418Imp'!AK$156</f>
        <v>7.8198106550235284E-3</v>
      </c>
      <c r="AN10" s="12">
        <f>1/1000*'[1]44094418Imp'!AL$156</f>
        <v>6.9030604094541138E-3</v>
      </c>
      <c r="AO10" s="12">
        <f>1/1000*'[1]44094418Imp'!AM$156</f>
        <v>5.0269681922564475E-3</v>
      </c>
      <c r="AP10" s="12">
        <f>1/1000*'[1]44094418Imp'!AN$156</f>
        <v>6.0055885548607755E-3</v>
      </c>
      <c r="AQ10" s="12">
        <f>1/1000*'[1]44094418Imp'!AO$156</f>
        <v>5.96295728064071E-3</v>
      </c>
      <c r="AR10" s="12">
        <f>1/1000*'[1]44094418Imp'!AP$156</f>
        <v>4.262305331732762E-3</v>
      </c>
      <c r="AS10" s="12">
        <f>1/1000*'[1]44094418Imp'!AQ$156</f>
        <v>1.7044618015999477E-3</v>
      </c>
      <c r="AT10" s="12">
        <f>1/1000*'[1]44094418Imp'!AR$156</f>
        <v>3.0235097200092481E-3</v>
      </c>
      <c r="AU10" s="12">
        <f>1/1000*'[1]44094418Imp'!AS$156</f>
        <v>4.7348219958216016E-3</v>
      </c>
      <c r="AV10" s="12">
        <f>1/1000*'[1]44094418Imp'!AT$156</f>
        <v>2.332602252295981E-3</v>
      </c>
      <c r="AW10" s="12">
        <f>1/1000*'[1]44094418Imp'!AU$156</f>
        <v>2.2341829999999998E-3</v>
      </c>
      <c r="AX10" s="12">
        <f>1/1000*'[1]44094418Imp'!AV$156</f>
        <v>1.2837879999999999E-3</v>
      </c>
      <c r="AY10" s="12">
        <f>1/1000*'[1]44094418Imp'!AW$156</f>
        <v>1.3230420000000002E-3</v>
      </c>
      <c r="AZ10" s="12">
        <f>1/1000*'[1]44094418Imp'!AX$156</f>
        <v>2.2862844519999999E-3</v>
      </c>
      <c r="BA10" s="12">
        <f>1/1000*'[1]44094418Imp'!AY$156</f>
        <v>0</v>
      </c>
      <c r="BB10" s="12">
        <f>1/1000*'[1]44094418Imp'!AZ$156</f>
        <v>7.7257549999999994E-5</v>
      </c>
      <c r="BC10" s="12">
        <f>1/1000*'[1]44094418Imp'!BA$156</f>
        <v>0</v>
      </c>
      <c r="BD10" s="231"/>
    </row>
    <row r="11" spans="1:56">
      <c r="B11" s="83" t="s">
        <v>39</v>
      </c>
      <c r="C11" s="43">
        <f>1/$A$1*(SUM('[1]44094418Imp'!B$47:B$47)+SUM('[1]44094418Imp'!B$105:B$105))</f>
        <v>0</v>
      </c>
      <c r="D11" s="14">
        <f>1/$A$1*(SUM('[1]44094418Imp'!C$47:C$47)+SUM('[1]44094418Imp'!C$105:C$105))</f>
        <v>0</v>
      </c>
      <c r="E11" s="14">
        <f>1/$A$1*(SUM('[1]44094418Imp'!D$47:D$47)+SUM('[1]44094418Imp'!D$105:D$105))</f>
        <v>5.1099999999999995E-4</v>
      </c>
      <c r="F11" s="14">
        <f>1/$A$1*(SUM('[1]44094418Imp'!E$47:E$47)+SUM('[1]44094418Imp'!E$105:E$105))</f>
        <v>9.2833999999999994E-4</v>
      </c>
      <c r="G11" s="14">
        <f>1/$A$1*(SUM('[1]44094418Imp'!F$47:F$47)+SUM('[1]44094418Imp'!F$105:F$105))</f>
        <v>4.3646399999999995E-3</v>
      </c>
      <c r="H11" s="14">
        <f>1/$A$1*(SUM('[1]44094418Imp'!G$47:G$47)+SUM('[1]44094418Imp'!G$105:G$105))</f>
        <v>8.6769387599999991E-3</v>
      </c>
      <c r="I11" s="14">
        <f>1/$A$1*(SUM('[1]44094418Imp'!H$47:H$47)+SUM('[1]44094418Imp'!H$105:H$105))</f>
        <v>1.3813531479999997E-2</v>
      </c>
      <c r="J11" s="72">
        <f>1/$A$1*(SUM('[1]44094418Imp'!I$47:I$47)+SUM('[1]44094418Imp'!I$105:I$105))</f>
        <v>1.016239322E-2</v>
      </c>
      <c r="K11" s="72">
        <f>1/$A$1*(SUM('[1]44094418Imp'!J$47:J$47)+SUM('[1]44094418Imp'!J$105:J$105))</f>
        <v>8.0241609000000005E-3</v>
      </c>
      <c r="L11" s="72">
        <f>1/$A$1*(SUM('[1]44094418Imp'!K$47:K$47)+SUM('[1]44094418Imp'!K$105:K$105))</f>
        <v>8.5170983799999992E-3</v>
      </c>
      <c r="M11" s="14">
        <f>1/$A$1*(SUM('[1]44094418Imp'!L$47:L$47)+SUM('[1]44094418Imp'!L$105:L$105))</f>
        <v>2.5598934200000002E-3</v>
      </c>
      <c r="N11" s="14">
        <f>1/$A$1*(SUM('[1]44094418Imp'!M$47:M$47)+SUM('[1]44094418Imp'!M$105:M$105))</f>
        <v>5.4562044599999991E-3</v>
      </c>
      <c r="O11" s="14">
        <f>1/$A$1*(SUM('[1]44094418Imp'!N$47:N$47)+SUM('[1]44094418Imp'!N$105:N$105))</f>
        <v>2.0729349962499997E-2</v>
      </c>
      <c r="P11" s="14">
        <f>1/$A$1*(SUM('[1]44094418Imp'!O$47:O$47)+SUM('[1]44094418Imp'!O$105:O$105))</f>
        <v>6.8761456475384605E-3</v>
      </c>
      <c r="Q11" s="14">
        <f>1/$A$1*(SUM('[1]44094418Imp'!P$47:P$47)+SUM('[1]44094418Imp'!P$105:P$105))</f>
        <v>7.6682272799999994E-3</v>
      </c>
      <c r="R11" s="14">
        <f>1/$A$1*(SUM('[1]44094418Imp'!Q$47:Q$47)+SUM('[1]44094418Imp'!Q$105:Q$105))</f>
        <v>1.0453336459999997E-2</v>
      </c>
      <c r="S11" s="14">
        <f>1/$A$1*(SUM('[1]44094418Imp'!R$47:R$47)+SUM('[1]44094418Imp'!R$105:R$105))</f>
        <v>1.0752962219999999E-2</v>
      </c>
      <c r="T11" s="14">
        <f>1/$A$1*(SUM('[1]44094418Imp'!S$47:S$47)+SUM('[1]44094418Imp'!S$105:S$105))</f>
        <v>5.8767740999999991E-3</v>
      </c>
      <c r="U11" s="14">
        <f>1/$A$1*(SUM('[1]44094418Imp'!T$47:T$47)+SUM('[1]44094418Imp'!T$105:T$105))</f>
        <v>1.6381081410000001E-2</v>
      </c>
      <c r="V11" s="14">
        <f>1/$A$1*(SUM('[1]44094418Imp'!U$47:U$47)+SUM('[1]44094418Imp'!U$105:U$105))</f>
        <v>2.1340417559999998E-2</v>
      </c>
      <c r="W11" s="14">
        <f>1/$A$1*(SUM('[1]44094418Imp'!V$47:V$47)+SUM('[1]44094418Imp'!V$105:V$105))</f>
        <v>3.1932431859999999E-2</v>
      </c>
      <c r="X11" s="14">
        <f>1/$A$1*(SUM('[1]44094418Imp'!W$47:W$47)+SUM('[1]44094418Imp'!W$105:W$105))</f>
        <v>1.7954397859999999E-2</v>
      </c>
      <c r="Y11" s="14">
        <f>1/$A$1*(SUM('[1]44094418Imp'!X$47:X$47)+SUM('[1]44094418Imp'!X$105:X$105))</f>
        <v>1.2365205600200001E-2</v>
      </c>
      <c r="Z11" s="14">
        <f>1/$A$1*(SUM('[1]44094418Imp'!Y$47:Y$47)+SUM('[1]44094418Imp'!Y$105:Y$105))</f>
        <v>0</v>
      </c>
      <c r="AA11" s="14">
        <f>1/$A$1*(SUM('[1]44094418Imp'!Z$47:Z$47)+SUM('[1]44094418Imp'!Z$105:Z$105))</f>
        <v>2.2132944119999998E-2</v>
      </c>
      <c r="AB11" s="14">
        <f>1/$A$1*(SUM('[1]44094418Imp'!AA$47:AA$47)+SUM('[1]44094418Imp'!AA$105:AA$105))</f>
        <v>0</v>
      </c>
      <c r="AC11" s="62"/>
      <c r="AD11" s="43">
        <f>1/1000*(SUM('[1]44094418Imp'!AB$47:AB$47)+SUM('[1]44094418Imp'!AB$105:AB$105))</f>
        <v>0</v>
      </c>
      <c r="AE11" s="14">
        <f>1/1000*(SUM('[1]44094418Imp'!AC$47:AC$47)+SUM('[1]44094418Imp'!AC$105:AC$105))</f>
        <v>0</v>
      </c>
      <c r="AF11" s="14">
        <f>1/1000*(SUM('[1]44094418Imp'!AD$47:AD$47)+SUM('[1]44094418Imp'!AD$105:AD$105))</f>
        <v>1.55E-4</v>
      </c>
      <c r="AG11" s="14">
        <f>1/1000*(SUM('[1]44094418Imp'!AE$47:AE$47)+SUM('[1]44094418Imp'!AE$105:AE$105))</f>
        <v>2.41E-4</v>
      </c>
      <c r="AH11" s="14">
        <f>1/1000*(SUM('[1]44094418Imp'!AF$47:AF$47)+SUM('[1]44094418Imp'!AF$105:AF$105))</f>
        <v>9.5700000000000006E-4</v>
      </c>
      <c r="AI11" s="14">
        <f>1/1000*(SUM('[1]44094418Imp'!AG$47:AG$47)+SUM('[1]44094418Imp'!AG$105:AG$105))</f>
        <v>2.8207524005580699E-3</v>
      </c>
      <c r="AJ11" s="14">
        <f>1/1000*(SUM('[1]44094418Imp'!AH$47:AH$47)+SUM('[1]44094418Imp'!AH$105:AH$105))</f>
        <v>4.1347792664201627E-3</v>
      </c>
      <c r="AK11" s="14">
        <f>1/1000*(SUM('[1]44094418Imp'!AI$47:AI$47)+SUM('[1]44094418Imp'!AI$105:AI$105))</f>
        <v>4.9228560499136008E-3</v>
      </c>
      <c r="AL11" s="14">
        <f>1/1000*(SUM('[1]44094418Imp'!AJ$47:AJ$47)+SUM('[1]44094418Imp'!AJ$105:AJ$105))</f>
        <v>4.3706394108620423E-3</v>
      </c>
      <c r="AM11" s="14">
        <f>1/1000*(SUM('[1]44094418Imp'!AK$47:AK$47)+SUM('[1]44094418Imp'!AK$105:AK$105))</f>
        <v>4.5138728202489611E-3</v>
      </c>
      <c r="AN11" s="14">
        <f>1/1000*(SUM('[1]44094418Imp'!AL$47:AL$47)+SUM('[1]44094418Imp'!AL$105:AL$105))</f>
        <v>1.696906703931159E-3</v>
      </c>
      <c r="AO11" s="14">
        <f>1/1000*(SUM('[1]44094418Imp'!AM$47:AM$47)+SUM('[1]44094418Imp'!AM$105:AM$105))</f>
        <v>2.892920582837744E-3</v>
      </c>
      <c r="AP11" s="14">
        <f>1/1000*(SUM('[1]44094418Imp'!AN$47:AN$47)+SUM('[1]44094418Imp'!AN$105:AN$105))</f>
        <v>4.8989746660034203E-3</v>
      </c>
      <c r="AQ11" s="14">
        <f>1/1000*(SUM('[1]44094418Imp'!AO$47:AO$47)+SUM('[1]44094418Imp'!AO$105:AO$105))</f>
        <v>4.0392078149574977E-3</v>
      </c>
      <c r="AR11" s="14">
        <f>1/1000*(SUM('[1]44094418Imp'!AP$47:AP$47)+SUM('[1]44094418Imp'!AP$105:AP$105))</f>
        <v>4.327268035275637E-3</v>
      </c>
      <c r="AS11" s="14">
        <f>1/1000*(SUM('[1]44094418Imp'!AQ$47:AQ$47)+SUM('[1]44094418Imp'!AQ$105:AQ$105))</f>
        <v>5.0526260006683024E-3</v>
      </c>
      <c r="AT11" s="14">
        <f>1/1000*(SUM('[1]44094418Imp'!AR$47:AR$47)+SUM('[1]44094418Imp'!AR$105:AR$105))</f>
        <v>4.7655652571172297E-3</v>
      </c>
      <c r="AU11" s="14">
        <f>1/1000*(SUM('[1]44094418Imp'!AS$47:AS$47)+SUM('[1]44094418Imp'!AS$105:AS$105))</f>
        <v>7.2144219328861394E-3</v>
      </c>
      <c r="AV11" s="14">
        <f>1/1000*(SUM('[1]44094418Imp'!AT$47:AT$47)+SUM('[1]44094418Imp'!AT$105:AT$105))</f>
        <v>8.9304423519182673E-3</v>
      </c>
      <c r="AW11" s="14">
        <f>1/1000*(SUM('[1]44094418Imp'!AU$47:AU$47)+SUM('[1]44094418Imp'!AU$105:AU$105))</f>
        <v>1.0123774E-2</v>
      </c>
      <c r="AX11" s="14">
        <f>1/1000*(SUM('[1]44094418Imp'!AV$47:AV$47)+SUM('[1]44094418Imp'!AV$105:AV$105))</f>
        <v>1.7064292000000002E-2</v>
      </c>
      <c r="AY11" s="14">
        <f>1/1000*(SUM('[1]44094418Imp'!AW$47:AW$47)+SUM('[1]44094418Imp'!AW$105:AW$105))</f>
        <v>1.3024467E-2</v>
      </c>
      <c r="AZ11" s="14">
        <f>1/1000*(SUM('[1]44094418Imp'!AX$47:AX$47)+SUM('[1]44094418Imp'!AX$105:AX$105))</f>
        <v>5.7162150950000002E-3</v>
      </c>
      <c r="BA11" s="14">
        <f>1/1000*(SUM('[1]44094418Imp'!AY$47:AY$47)+SUM('[1]44094418Imp'!AY$105:AY$105))</f>
        <v>0</v>
      </c>
      <c r="BB11" s="14">
        <f>1/1000*(SUM('[1]44094418Imp'!AZ$47:AZ$47)+SUM('[1]44094418Imp'!AZ$105:AZ$105))</f>
        <v>7.422407639999999E-3</v>
      </c>
      <c r="BC11" s="14">
        <f>1/1000*(SUM('[1]44094418Imp'!BA$47:BA$47)+SUM('[1]44094418Imp'!BA$105:BA$105))</f>
        <v>0</v>
      </c>
      <c r="BD11" s="231"/>
    </row>
    <row r="12" spans="1:56">
      <c r="B12" s="5" t="s">
        <v>105</v>
      </c>
      <c r="C12" s="77">
        <f>1/$A$1*'[1]44094418Imp'!$B$125</f>
        <v>5.3678799999999985E-3</v>
      </c>
      <c r="D12" s="12">
        <f>1/$A$1*'[1]44094418Imp'!$C$125</f>
        <v>9.3365999999999987E-3</v>
      </c>
      <c r="E12" s="12">
        <f>1/$A$1*'[1]44094418Imp'!$D$125</f>
        <v>1.2785359999999999E-2</v>
      </c>
      <c r="F12" s="12">
        <f>1/$A$1*'[1]44094418Imp'!$E$125</f>
        <v>3.0865239999999992E-2</v>
      </c>
      <c r="G12" s="12">
        <f>1/$A$1*'[1]44094418Imp'!$F$125</f>
        <v>4.3567580000000002E-2</v>
      </c>
      <c r="H12" s="12">
        <f>1/$A$1*'[1]44094418Imp'!$G$125</f>
        <v>3.5694388940000002E-2</v>
      </c>
      <c r="I12" s="12">
        <f>1/$A$1*'[1]44094418Imp'!$H$125</f>
        <v>2.8104528610289045E-2</v>
      </c>
      <c r="J12" s="67">
        <f>1/$A$1*'[1]44094418Imp'!$I$125</f>
        <v>2.4209436719999994E-2</v>
      </c>
      <c r="K12" s="67">
        <f>1/$A$1*'[1]44094418Imp'!J$125</f>
        <v>2.7035792419999996E-2</v>
      </c>
      <c r="L12" s="67">
        <f>1/$A$1*'[1]44094418Imp'!K$125</f>
        <v>2.2777521339999999E-2</v>
      </c>
      <c r="M12" s="12">
        <f>1/$A$1*'[1]44094418Imp'!L$125</f>
        <v>2.7080581639999997E-2</v>
      </c>
      <c r="N12" s="12">
        <f>1/$A$1*'[1]44094418Imp'!M$125</f>
        <v>4.1116029220000003E-2</v>
      </c>
      <c r="O12" s="12">
        <f>1/$A$1*'[1]44094418Imp'!N$125</f>
        <v>3.1614636341428567E-2</v>
      </c>
      <c r="P12" s="12">
        <f>1/$A$1*'[1]44094418Imp'!O$125</f>
        <v>2.5031386323809524E-2</v>
      </c>
      <c r="Q12" s="12">
        <f>1/$A$1*'[1]44094418Imp'!P$125</f>
        <v>7.3360005599999991E-3</v>
      </c>
      <c r="R12" s="12">
        <f>1/$A$1*'[1]44094418Imp'!Q$125</f>
        <v>1.1061173059999997E-2</v>
      </c>
      <c r="S12" s="12">
        <f>1/$A$1*'[1]44094418Imp'!R$125</f>
        <v>8.0068903599999994E-3</v>
      </c>
      <c r="T12" s="12">
        <f>1/$A$1*'[1]44094418Imp'!S$125</f>
        <v>9.812607000000001E-3</v>
      </c>
      <c r="U12" s="12">
        <f>1/$A$1*'[1]44094418Imp'!T$125</f>
        <v>1.9290142999999999E-2</v>
      </c>
      <c r="V12" s="12">
        <f>1/$A$1*'[1]44094418Imp'!U$125</f>
        <v>1.0582724460000002E-2</v>
      </c>
      <c r="W12" s="12">
        <f>1/$A$1*'[1]44094418Imp'!V$125</f>
        <v>8.5108896599999997E-3</v>
      </c>
      <c r="X12" s="12">
        <f>1/$A$1*'[1]44094418Imp'!W$125</f>
        <v>3.3213061E-3</v>
      </c>
      <c r="Y12" s="12">
        <f>1/$A$1*'[1]44094418Imp'!X$125</f>
        <v>2.4431589122000004E-3</v>
      </c>
      <c r="Z12" s="12">
        <f>1/$A$1*'[1]44094418Imp'!Y$125</f>
        <v>0</v>
      </c>
      <c r="AA12" s="12">
        <f>1/$A$1*'[1]44094418Imp'!Z$125</f>
        <v>2.8071900000000002E-3</v>
      </c>
      <c r="AB12" s="12">
        <f>1/$A$1*'[1]44094418Imp'!AA$125</f>
        <v>0</v>
      </c>
      <c r="AC12" s="4"/>
      <c r="AD12" s="77">
        <f>1/1000*'[1]44094418Imp'!AB$125</f>
        <v>5.2700000000000002E-4</v>
      </c>
      <c r="AE12" s="12">
        <f>1/1000*'[1]44094418Imp'!AC$125</f>
        <v>1.0789999999999999E-3</v>
      </c>
      <c r="AF12" s="12">
        <f>1/1000*'[1]44094418Imp'!AD$125</f>
        <v>1.603E-3</v>
      </c>
      <c r="AG12" s="12">
        <f>1/1000*'[1]44094418Imp'!AE$125</f>
        <v>3.947E-3</v>
      </c>
      <c r="AH12" s="12">
        <f>1/1000*'[1]44094418Imp'!AF$125</f>
        <v>5.2360000000000002E-3</v>
      </c>
      <c r="AI12" s="12">
        <f>1/1000*'[1]44094418Imp'!AG$125</f>
        <v>4.0007457414863896E-3</v>
      </c>
      <c r="AJ12" s="12">
        <f>1/1000*'[1]44094418Imp'!AH$125</f>
        <v>3.1585292067588711E-3</v>
      </c>
      <c r="AK12" s="12">
        <f>1/1000*'[1]44094418Imp'!AI$125</f>
        <v>2.9740599804312113E-3</v>
      </c>
      <c r="AL12" s="12">
        <f>1/1000*'[1]44094418Imp'!AJ$125</f>
        <v>2.9595650835142996E-3</v>
      </c>
      <c r="AM12" s="12">
        <f>1/1000*'[1]44094418Imp'!AK$125</f>
        <v>2.6577659156713932E-3</v>
      </c>
      <c r="AN12" s="12">
        <f>1/1000*'[1]44094418Imp'!AL$125</f>
        <v>2.7377718740642289E-3</v>
      </c>
      <c r="AO12" s="12">
        <f>1/1000*'[1]44094418Imp'!AM$125</f>
        <v>3.3035529996076093E-3</v>
      </c>
      <c r="AP12" s="12">
        <f>1/1000*'[1]44094418Imp'!AN$125</f>
        <v>3.3778534200480125E-3</v>
      </c>
      <c r="AQ12" s="12">
        <f>1/1000*'[1]44094418Imp'!AO$125</f>
        <v>2.9574927749801061E-3</v>
      </c>
      <c r="AR12" s="12">
        <f>1/1000*'[1]44094418Imp'!AP$125</f>
        <v>3.6140439338972793E-3</v>
      </c>
      <c r="AS12" s="12">
        <f>1/1000*'[1]44094418Imp'!AQ$125</f>
        <v>4.1347151278995214E-3</v>
      </c>
      <c r="AT12" s="12">
        <f>1/1000*'[1]44094418Imp'!AR$125</f>
        <v>3.0482639693598028E-3</v>
      </c>
      <c r="AU12" s="12">
        <f>1/1000*'[1]44094418Imp'!AS$125</f>
        <v>3.8389919170548109E-3</v>
      </c>
      <c r="AV12" s="12">
        <f>1/1000*'[1]44094418Imp'!AT$125</f>
        <v>3.4541678058264812E-3</v>
      </c>
      <c r="AW12" s="12">
        <f>1/1000*'[1]44094418Imp'!AU$125</f>
        <v>2.9309219999999999E-3</v>
      </c>
      <c r="AX12" s="12">
        <f>1/1000*'[1]44094418Imp'!AV$125</f>
        <v>1.8576420000000001E-3</v>
      </c>
      <c r="AY12" s="12">
        <f>1/1000*'[1]44094418Imp'!AW$125</f>
        <v>1.378448E-3</v>
      </c>
      <c r="AZ12" s="12">
        <f>1/1000*'[1]44094418Imp'!AX$125</f>
        <v>1.478603009E-3</v>
      </c>
      <c r="BA12" s="12">
        <f>1/1000*'[1]44094418Imp'!AY$125</f>
        <v>0</v>
      </c>
      <c r="BB12" s="12">
        <f>1/1000*'[1]44094418Imp'!AZ$125</f>
        <v>8.1321025000000006E-4</v>
      </c>
      <c r="BC12" s="12">
        <f>1/1000*'[1]44094418Imp'!BA$125</f>
        <v>0</v>
      </c>
      <c r="BD12" s="231"/>
    </row>
    <row r="13" spans="1:56">
      <c r="B13" s="5" t="s">
        <v>106</v>
      </c>
      <c r="C13" s="77">
        <f>1/$A$1*'[1]44094418Imp'!$B$138</f>
        <v>0</v>
      </c>
      <c r="D13" s="12">
        <f>1/$A$1*'[1]44094418Imp'!$C$138</f>
        <v>0</v>
      </c>
      <c r="E13" s="12">
        <f>1/$A$1*'[1]44094418Imp'!$D$138</f>
        <v>2.562E-3</v>
      </c>
      <c r="F13" s="12">
        <f>1/$A$1*'[1]44094418Imp'!$E$138</f>
        <v>7.9240000000000005E-3</v>
      </c>
      <c r="G13" s="12">
        <f>1/$A$1*'[1]44094418Imp'!$F$138</f>
        <v>1.9435500000000001E-2</v>
      </c>
      <c r="H13" s="12">
        <f>1/$A$1*'[1]44094418Imp'!$G$138</f>
        <v>2.0432105959999995E-2</v>
      </c>
      <c r="I13" s="12">
        <f>1/$A$1*'[1]44094418Imp'!$H$138</f>
        <v>2.3845218880000001E-2</v>
      </c>
      <c r="J13" s="67">
        <f>1/$A$1*'[1]44094418Imp'!$I$138</f>
        <v>2.3510880680000002E-2</v>
      </c>
      <c r="K13" s="67">
        <f>1/$A$1*'[1]44094418Imp'!J$138</f>
        <v>1.5506733340000002E-2</v>
      </c>
      <c r="L13" s="67">
        <f>1/$A$1*'[1]44094418Imp'!K$138</f>
        <v>1.379220276E-2</v>
      </c>
      <c r="M13" s="12">
        <f>1/$A$1*'[1]44094418Imp'!L$138</f>
        <v>1.2173160440000002E-2</v>
      </c>
      <c r="N13" s="12">
        <f>1/$A$1*'[1]44094418Imp'!M$138</f>
        <v>1.4922310059999999E-2</v>
      </c>
      <c r="O13" s="12">
        <f>1/$A$1*'[1]44094418Imp'!N$138</f>
        <v>1.927235654E-2</v>
      </c>
      <c r="P13" s="12">
        <f>1/$A$1*'[1]44094418Imp'!O$138</f>
        <v>1.4552570968571427E-2</v>
      </c>
      <c r="Q13" s="12">
        <f>1/$A$1*'[1]44094418Imp'!P$138</f>
        <v>1.0060679440000001E-2</v>
      </c>
      <c r="R13" s="12">
        <f>1/$A$1*'[1]44094418Imp'!Q$138</f>
        <v>1.2790451939999999E-2</v>
      </c>
      <c r="S13" s="12">
        <f>1/$A$1*'[1]44094418Imp'!R$138</f>
        <v>1.10678722E-2</v>
      </c>
      <c r="T13" s="12">
        <f>1/$A$1*'[1]44094418Imp'!S$138</f>
        <v>1.1235122799999999E-2</v>
      </c>
      <c r="U13" s="12">
        <f>1/$A$1*'[1]44094418Imp'!T$138</f>
        <v>1.4244988499999996E-2</v>
      </c>
      <c r="V13" s="12">
        <f>1/$A$1*'[1]44094418Imp'!U$138</f>
        <v>1.0130774219999999E-2</v>
      </c>
      <c r="W13" s="12">
        <f>1/$A$1*'[1]44094418Imp'!V$138</f>
        <v>1.1257723539999999E-2</v>
      </c>
      <c r="X13" s="12">
        <f>1/$A$1*'[1]44094418Imp'!W$138</f>
        <v>7.5003945799999991E-3</v>
      </c>
      <c r="Y13" s="12">
        <f>1/$A$1*'[1]44094418Imp'!X$138</f>
        <v>5.3454221499999995E-4</v>
      </c>
      <c r="Z13" s="12">
        <f>1/$A$1*'[1]44094418Imp'!Y$138</f>
        <v>0</v>
      </c>
      <c r="AA13" s="12">
        <f>1/$A$1*'[1]44094418Imp'!Z$138</f>
        <v>6.4241965999999994E-4</v>
      </c>
      <c r="AB13" s="12">
        <f>1/$A$1*'[1]44094418Imp'!AA$138</f>
        <v>0</v>
      </c>
      <c r="AC13" s="4"/>
      <c r="AD13" s="77">
        <f>1/1000*'[1]44094418Imp'!AB$138</f>
        <v>0</v>
      </c>
      <c r="AE13" s="12">
        <f>1/1000*'[1]44094418Imp'!AC$138</f>
        <v>0</v>
      </c>
      <c r="AF13" s="12">
        <f>1/1000*'[1]44094418Imp'!AD$138</f>
        <v>6.0599999999999998E-4</v>
      </c>
      <c r="AG13" s="12">
        <f>1/1000*'[1]44094418Imp'!AE$138</f>
        <v>1.7960000000000001E-3</v>
      </c>
      <c r="AH13" s="12">
        <f>1/1000*'[1]44094418Imp'!AF$138</f>
        <v>4.5149999999999999E-3</v>
      </c>
      <c r="AI13" s="12">
        <f>1/1000*'[1]44094418Imp'!AG$138</f>
        <v>4.4604986601102983E-3</v>
      </c>
      <c r="AJ13" s="12">
        <f>1/1000*'[1]44094418Imp'!AH$138</f>
        <v>5.4733827413137011E-3</v>
      </c>
      <c r="AK13" s="12">
        <f>1/1000*'[1]44094418Imp'!AI$138</f>
        <v>6.2499542282782169E-3</v>
      </c>
      <c r="AL13" s="12">
        <f>1/1000*'[1]44094418Imp'!AJ$138</f>
        <v>4.4010237005164821E-3</v>
      </c>
      <c r="AM13" s="12">
        <f>1/1000*'[1]44094418Imp'!AK$138</f>
        <v>3.3007121697153858E-3</v>
      </c>
      <c r="AN13" s="12">
        <f>1/1000*'[1]44094418Imp'!AL$138</f>
        <v>3.1661280791800408E-3</v>
      </c>
      <c r="AO13" s="12">
        <f>1/1000*'[1]44094418Imp'!AM$138</f>
        <v>5.0596911038656564E-3</v>
      </c>
      <c r="AP13" s="12">
        <f>1/1000*'[1]44094418Imp'!AN$138</f>
        <v>5.5186703213712255E-3</v>
      </c>
      <c r="AQ13" s="12">
        <f>1/1000*'[1]44094418Imp'!AO$138</f>
        <v>3.6766069858672336E-3</v>
      </c>
      <c r="AR13" s="12">
        <f>1/1000*'[1]44094418Imp'!AP$138</f>
        <v>2.8186587236447877E-3</v>
      </c>
      <c r="AS13" s="12">
        <f>1/1000*'[1]44094418Imp'!AQ$138</f>
        <v>4.7813273913206167E-3</v>
      </c>
      <c r="AT13" s="12">
        <f>1/1000*'[1]44094418Imp'!AR$138</f>
        <v>4.6550990573635152E-3</v>
      </c>
      <c r="AU13" s="12">
        <f>1/1000*'[1]44094418Imp'!AS$138</f>
        <v>5.5593475991468607E-3</v>
      </c>
      <c r="AV13" s="12">
        <f>1/1000*'[1]44094418Imp'!AT$138</f>
        <v>6.0892975631518147E-3</v>
      </c>
      <c r="AW13" s="12">
        <f>1/1000*'[1]44094418Imp'!AU$138</f>
        <v>5.0293869999999997E-3</v>
      </c>
      <c r="AX13" s="12">
        <f>1/1000*'[1]44094418Imp'!AV$138</f>
        <v>4.8433889999999992E-3</v>
      </c>
      <c r="AY13" s="12">
        <f>1/1000*'[1]44094418Imp'!AW$138</f>
        <v>3.3063620000000002E-3</v>
      </c>
      <c r="AZ13" s="12">
        <f>1/1000*'[1]44094418Imp'!AX$138</f>
        <v>3.3538277799999999E-4</v>
      </c>
      <c r="BA13" s="12">
        <f>1/1000*'[1]44094418Imp'!AY$138</f>
        <v>0</v>
      </c>
      <c r="BB13" s="12">
        <f>1/1000*'[1]44094418Imp'!AZ$138</f>
        <v>3.5588244000000005E-4</v>
      </c>
      <c r="BC13" s="12">
        <f>1/1000*'[1]44094418Imp'!BA$138</f>
        <v>0</v>
      </c>
      <c r="BD13" s="231"/>
    </row>
    <row r="14" spans="1:56">
      <c r="B14" s="8" t="s">
        <v>20</v>
      </c>
      <c r="C14" s="78">
        <f t="shared" ref="C14:M14" si="2">SUM(C9:C9)-SUM(C10:C13)</f>
        <v>0</v>
      </c>
      <c r="D14" s="68">
        <f t="shared" si="2"/>
        <v>0</v>
      </c>
      <c r="E14" s="68">
        <f t="shared" si="2"/>
        <v>1.5224999999999961E-3</v>
      </c>
      <c r="F14" s="68">
        <f t="shared" si="2"/>
        <v>0</v>
      </c>
      <c r="G14" s="68">
        <f t="shared" si="2"/>
        <v>0</v>
      </c>
      <c r="H14" s="68">
        <f t="shared" si="2"/>
        <v>4.0501608000001466E-4</v>
      </c>
      <c r="I14" s="68">
        <f t="shared" si="2"/>
        <v>1.6058913951168541E-3</v>
      </c>
      <c r="J14" s="69">
        <f t="shared" si="2"/>
        <v>9.2657781999996858E-4</v>
      </c>
      <c r="K14" s="69">
        <f t="shared" si="2"/>
        <v>2.3696762600000087E-3</v>
      </c>
      <c r="L14" s="69">
        <f t="shared" si="2"/>
        <v>1.6574038599999619E-3</v>
      </c>
      <c r="M14" s="68">
        <f t="shared" si="2"/>
        <v>3.3043491599999975E-3</v>
      </c>
      <c r="N14" s="68">
        <f>SUM(N9:N9)-SUM(N10:N13)</f>
        <v>1.8624890199999966E-3</v>
      </c>
      <c r="O14" s="68">
        <f t="shared" ref="O14:AB14" si="3">SUM(O9:O9)-SUM(O10:O13)</f>
        <v>3.3051298235714233E-3</v>
      </c>
      <c r="P14" s="68">
        <f>SUM(P9:P9)-SUM(P10:P13)</f>
        <v>3.1975991499999523E-3</v>
      </c>
      <c r="Q14" s="68">
        <f t="shared" si="3"/>
        <v>1.779310259999986E-3</v>
      </c>
      <c r="R14" s="68">
        <f t="shared" si="3"/>
        <v>2.1779193799999971E-3</v>
      </c>
      <c r="S14" s="68">
        <f t="shared" si="3"/>
        <v>2.4256609999999956E-3</v>
      </c>
      <c r="T14" s="68">
        <f t="shared" si="3"/>
        <v>6.2898298000000075E-3</v>
      </c>
      <c r="U14" s="68">
        <f t="shared" si="3"/>
        <v>4.2613142300000073E-3</v>
      </c>
      <c r="V14" s="68">
        <f t="shared" si="3"/>
        <v>5.4456095399999932E-3</v>
      </c>
      <c r="W14" s="68">
        <f t="shared" si="3"/>
        <v>4.3879165400000086E-3</v>
      </c>
      <c r="X14" s="68">
        <f t="shared" si="3"/>
        <v>6.4916739999999959E-3</v>
      </c>
      <c r="Y14" s="68">
        <f t="shared" si="3"/>
        <v>1.6130970896000019E-3</v>
      </c>
      <c r="Z14" s="68">
        <f t="shared" si="3"/>
        <v>0</v>
      </c>
      <c r="AA14" s="68">
        <f t="shared" si="3"/>
        <v>3.3455211290000023E-3</v>
      </c>
      <c r="AB14" s="68">
        <f t="shared" si="3"/>
        <v>0</v>
      </c>
      <c r="AC14" s="4"/>
      <c r="AD14" s="79">
        <f t="shared" ref="AD14:BC14" si="4">SUM(AD9:AD9)-SUM(AD10:AD13)</f>
        <v>0</v>
      </c>
      <c r="AE14" s="70">
        <f t="shared" si="4"/>
        <v>0</v>
      </c>
      <c r="AF14" s="70">
        <f t="shared" si="4"/>
        <v>1.0600000000000019E-4</v>
      </c>
      <c r="AG14" s="70">
        <f t="shared" si="4"/>
        <v>0</v>
      </c>
      <c r="AH14" s="70">
        <f t="shared" si="4"/>
        <v>0</v>
      </c>
      <c r="AI14" s="70">
        <f t="shared" si="4"/>
        <v>2.602213395915369E-4</v>
      </c>
      <c r="AJ14" s="70">
        <f t="shared" si="4"/>
        <v>8.9065595307510556E-4</v>
      </c>
      <c r="AK14" s="70">
        <f t="shared" si="4"/>
        <v>7.2547063246292814E-4</v>
      </c>
      <c r="AL14" s="70">
        <f t="shared" si="4"/>
        <v>1.7683938103099164E-3</v>
      </c>
      <c r="AM14" s="70">
        <f t="shared" si="4"/>
        <v>8.3787193682029193E-4</v>
      </c>
      <c r="AN14" s="70">
        <f t="shared" si="4"/>
        <v>1.4531699229318462E-3</v>
      </c>
      <c r="AO14" s="70">
        <f t="shared" si="4"/>
        <v>8.9946204133115396E-4</v>
      </c>
      <c r="AP14" s="70">
        <f t="shared" si="4"/>
        <v>1.3586179670502692E-3</v>
      </c>
      <c r="AQ14" s="70">
        <f t="shared" si="4"/>
        <v>1.2474685267927083E-3</v>
      </c>
      <c r="AR14" s="70">
        <f t="shared" si="4"/>
        <v>1.1088109862470615E-3</v>
      </c>
      <c r="AS14" s="70">
        <f t="shared" si="4"/>
        <v>1.4464179426582485E-3</v>
      </c>
      <c r="AT14" s="70">
        <f t="shared" si="4"/>
        <v>6.914097049134614E-4</v>
      </c>
      <c r="AU14" s="70">
        <f t="shared" si="4"/>
        <v>1.5498635420405672E-3</v>
      </c>
      <c r="AV14" s="70">
        <f t="shared" si="4"/>
        <v>2.4136398545514873E-3</v>
      </c>
      <c r="AW14" s="70">
        <f t="shared" si="4"/>
        <v>2.4454489999999988E-3</v>
      </c>
      <c r="AX14" s="70">
        <f t="shared" si="4"/>
        <v>1.7951519999999978E-3</v>
      </c>
      <c r="AY14" s="70">
        <f t="shared" si="4"/>
        <v>2.4664549999999993E-3</v>
      </c>
      <c r="AZ14" s="70">
        <f t="shared" si="4"/>
        <v>7.9127934499999796E-4</v>
      </c>
      <c r="BA14" s="70">
        <f t="shared" si="4"/>
        <v>0</v>
      </c>
      <c r="BB14" s="70">
        <f t="shared" si="4"/>
        <v>1.5401479299999993E-3</v>
      </c>
      <c r="BC14" s="70">
        <f t="shared" si="4"/>
        <v>0</v>
      </c>
      <c r="BD14" s="231"/>
    </row>
    <row r="15" spans="1:56" ht="17.149999999999999" customHeight="1">
      <c r="B15" s="29" t="s">
        <v>217</v>
      </c>
      <c r="C15" s="107">
        <f>1/$A$1*'[1]44094418Imp'!B$264</f>
        <v>0</v>
      </c>
      <c r="D15" s="108">
        <f>1/$A$1*'[1]44094418Imp'!C$264</f>
        <v>0</v>
      </c>
      <c r="E15" s="108">
        <f>1/$A$1*'[1]44094418Imp'!D$264</f>
        <v>2.6865999999999999E-3</v>
      </c>
      <c r="F15" s="108">
        <f>1/$A$1*'[1]44094418Imp'!E$264</f>
        <v>1.4124599999999997E-3</v>
      </c>
      <c r="G15" s="108">
        <f>1/$A$1*'[1]44094418Imp'!F$264</f>
        <v>2.9499399999999994E-3</v>
      </c>
      <c r="H15" s="108">
        <f>1/$A$1*'[1]44094418Imp'!G$264</f>
        <v>4.1070038800000005E-3</v>
      </c>
      <c r="I15" s="108">
        <f>1/$A$1*'[1]44094418Imp'!H$264</f>
        <v>2.65949782E-3</v>
      </c>
      <c r="J15" s="109">
        <f>1/$A$1*'[1]44094418Imp'!I$264</f>
        <v>2.3967908999999996E-3</v>
      </c>
      <c r="K15" s="109">
        <f>1/$A$1*'[1]44094418Imp'!J$264</f>
        <v>2.0669094600000004E-3</v>
      </c>
      <c r="L15" s="109">
        <f>1/$A$1*'[1]44094418Imp'!K$264</f>
        <v>1.0301716599999998E-3</v>
      </c>
      <c r="M15" s="108">
        <f>1/$A$1*'[1]44094418Imp'!L$264</f>
        <v>3.8663492000000002E-4</v>
      </c>
      <c r="N15" s="108">
        <f>1/$A$1*'[1]44094418Imp'!M$264</f>
        <v>1.0642284799999998E-3</v>
      </c>
      <c r="O15" s="108">
        <f>1/$A$1*'[1]44094418Imp'!N$264</f>
        <v>4.8857311199999994E-3</v>
      </c>
      <c r="P15" s="108">
        <f>1/$A$1*'[1]44094418Imp'!O$264</f>
        <v>1.8048433433333331E-3</v>
      </c>
      <c r="Q15" s="108">
        <f>1/$A$1*'[1]44094418Imp'!P$264</f>
        <v>1.5096758600000001E-3</v>
      </c>
      <c r="R15" s="108">
        <f>1/$A$1*'[1]44094418Imp'!Q$264</f>
        <v>1.4394952599999997E-3</v>
      </c>
      <c r="S15" s="108">
        <f>1/$A$1*'[1]44094418Imp'!R$264</f>
        <v>1.0060307599999998E-3</v>
      </c>
      <c r="T15" s="108">
        <f>1/$A$1*'[1]44094418Imp'!S$264</f>
        <v>9.2909626666666664E-4</v>
      </c>
      <c r="U15" s="108">
        <f>1/$A$1*'[1]44094418Imp'!T$264</f>
        <v>3.46035055E-3</v>
      </c>
      <c r="V15" s="108">
        <f>1/$A$1*'[1]44094418Imp'!U$264</f>
        <v>4.6219497799999997E-3</v>
      </c>
      <c r="W15" s="108">
        <f>1/$A$1*'[1]44094418Imp'!V$264</f>
        <v>2.4512777800000003E-3</v>
      </c>
      <c r="X15" s="108">
        <f>1/$A$1*'[1]44094418Imp'!W$264</f>
        <v>2.5696556199999998E-3</v>
      </c>
      <c r="Y15" s="108">
        <f>1/$A$1*'[1]44094418Imp'!X$264</f>
        <v>1.2830851231999999E-3</v>
      </c>
      <c r="Z15" s="108">
        <f>1/$A$1*'[1]44094418Imp'!Y$264</f>
        <v>3.742662E-5</v>
      </c>
      <c r="AA15" s="108">
        <f>1/$A$1*'[1]44094418Imp'!Z$264</f>
        <v>2.3103319780000001E-3</v>
      </c>
      <c r="AB15" s="108">
        <f>1/$A$1*'[1]44094418Imp'!AA$264</f>
        <v>0</v>
      </c>
      <c r="AC15" s="32"/>
      <c r="AD15" s="107">
        <f>1/1000*'[1]44094418Imp'!AB$264</f>
        <v>0</v>
      </c>
      <c r="AE15" s="108">
        <f>1/1000*'[1]44094418Imp'!AC$264</f>
        <v>0</v>
      </c>
      <c r="AF15" s="108">
        <f>1/1000*'[1]44094418Imp'!AD$264</f>
        <v>1.024E-3</v>
      </c>
      <c r="AG15" s="108">
        <f>1/1000*'[1]44094418Imp'!AE$264</f>
        <v>1.193E-3</v>
      </c>
      <c r="AH15" s="108">
        <f>1/1000*'[1]44094418Imp'!AF$264</f>
        <v>1.0580000000000001E-3</v>
      </c>
      <c r="AI15" s="108">
        <f>1/1000*'[1]44094418Imp'!AG$264</f>
        <v>1.4322441444273137E-3</v>
      </c>
      <c r="AJ15" s="108">
        <f>1/1000*'[1]44094418Imp'!AH$264</f>
        <v>1.1381438333099821E-3</v>
      </c>
      <c r="AK15" s="108">
        <f>1/1000*'[1]44094418Imp'!AI$264</f>
        <v>1.3534435403212478E-3</v>
      </c>
      <c r="AL15" s="108">
        <f>1/1000*'[1]44094418Imp'!AJ$264</f>
        <v>9.6323722510560943E-4</v>
      </c>
      <c r="AM15" s="108">
        <f>1/1000*'[1]44094418Imp'!AK$264</f>
        <v>4.1074831748096633E-4</v>
      </c>
      <c r="AN15" s="108">
        <f>1/1000*'[1]44094418Imp'!AL$264</f>
        <v>2.1408852068021707E-4</v>
      </c>
      <c r="AO15" s="108">
        <f>1/1000*'[1]44094418Imp'!AM$264</f>
        <v>8.081695108661794E-4</v>
      </c>
      <c r="AP15" s="108">
        <f>1/1000*'[1]44094418Imp'!AN$264</f>
        <v>7.6407948398687139E-4</v>
      </c>
      <c r="AQ15" s="108">
        <f>1/1000*'[1]44094418Imp'!AO$264</f>
        <v>9.2670946525393071E-4</v>
      </c>
      <c r="AR15" s="108">
        <f>1/1000*'[1]44094418Imp'!AP$264</f>
        <v>1.6507742585674464E-3</v>
      </c>
      <c r="AS15" s="108">
        <f>1/1000*'[1]44094418Imp'!AQ$264</f>
        <v>1.5611911804545822E-3</v>
      </c>
      <c r="AT15" s="108">
        <f>1/1000*'[1]44094418Imp'!AR$264</f>
        <v>7.0991977723176283E-4</v>
      </c>
      <c r="AU15" s="108">
        <f>1/1000*'[1]44094418Imp'!AS$264</f>
        <v>8.1689636989594222E-4</v>
      </c>
      <c r="AV15" s="108">
        <f>1/1000*'[1]44094418Imp'!AT$264</f>
        <v>3.2778695443784348E-3</v>
      </c>
      <c r="AW15" s="108">
        <f>1/1000*'[1]44094418Imp'!AU$264</f>
        <v>2.4884090000000005E-3</v>
      </c>
      <c r="AX15" s="108">
        <f>1/1000*'[1]44094418Imp'!AV$264</f>
        <v>1.231993E-3</v>
      </c>
      <c r="AY15" s="108">
        <f>1/1000*'[1]44094418Imp'!AW$264</f>
        <v>8.7762499999999993E-4</v>
      </c>
      <c r="AZ15" s="108">
        <f>1/1000*'[1]44094418Imp'!AX$264</f>
        <v>8.2194731100000001E-4</v>
      </c>
      <c r="BA15" s="108">
        <f>1/1000*'[1]44094418Imp'!AY$264</f>
        <v>1.5949599999999997E-4</v>
      </c>
      <c r="BB15" s="108">
        <f>1/1000*'[1]44094418Imp'!AZ$264</f>
        <v>2.1552066800000001E-3</v>
      </c>
      <c r="BC15" s="108">
        <f>1/1000*'[1]44094418Imp'!BA$264</f>
        <v>0</v>
      </c>
      <c r="BD15" s="231"/>
    </row>
    <row r="16" spans="1:56" ht="17.149999999999999" customHeight="1" thickBot="1">
      <c r="B16" s="66" t="s">
        <v>134</v>
      </c>
      <c r="C16" s="37">
        <f t="shared" ref="C16:AB16" si="5">C5-SUM(C6,C7,C8,C9,C15)</f>
        <v>0</v>
      </c>
      <c r="D16" s="38">
        <f t="shared" si="5"/>
        <v>0</v>
      </c>
      <c r="E16" s="38">
        <f t="shared" si="5"/>
        <v>0</v>
      </c>
      <c r="F16" s="38">
        <f t="shared" si="5"/>
        <v>0</v>
      </c>
      <c r="G16" s="38">
        <f t="shared" si="5"/>
        <v>0</v>
      </c>
      <c r="H16" s="38">
        <f t="shared" si="5"/>
        <v>4.4310700000001202E-4</v>
      </c>
      <c r="I16" s="38">
        <f t="shared" si="5"/>
        <v>1.1066178858854803E-3</v>
      </c>
      <c r="J16" s="177">
        <f t="shared" si="5"/>
        <v>7.7003924200000073E-3</v>
      </c>
      <c r="K16" s="177">
        <f t="shared" si="5"/>
        <v>2.1852258399999991E-3</v>
      </c>
      <c r="L16" s="177">
        <f t="shared" si="5"/>
        <v>3.0170954800000094E-3</v>
      </c>
      <c r="M16" s="38">
        <f t="shared" si="5"/>
        <v>8.8803092000003248E-4</v>
      </c>
      <c r="N16" s="38">
        <f t="shared" si="5"/>
        <v>3.3659472000000523E-3</v>
      </c>
      <c r="O16" s="38">
        <f t="shared" si="5"/>
        <v>3.8051754600000043E-3</v>
      </c>
      <c r="P16" s="38">
        <f t="shared" si="5"/>
        <v>4.8131770399999774E-3</v>
      </c>
      <c r="Q16" s="38">
        <f t="shared" si="5"/>
        <v>5.3297998600000118E-3</v>
      </c>
      <c r="R16" s="38">
        <f t="shared" si="5"/>
        <v>1.5094928799999976E-3</v>
      </c>
      <c r="S16" s="38">
        <f t="shared" si="5"/>
        <v>2.7805792000000079E-3</v>
      </c>
      <c r="T16" s="38">
        <f t="shared" si="5"/>
        <v>1.1054890000000081E-3</v>
      </c>
      <c r="U16" s="38">
        <f t="shared" si="5"/>
        <v>1.6540121199999785E-3</v>
      </c>
      <c r="V16" s="38">
        <f t="shared" si="5"/>
        <v>1.7260800200000204E-3</v>
      </c>
      <c r="W16" s="38">
        <f t="shared" si="5"/>
        <v>1.6060088800000233E-3</v>
      </c>
      <c r="X16" s="38">
        <f t="shared" si="5"/>
        <v>6.4890288000000323E-4</v>
      </c>
      <c r="Y16" s="38">
        <f t="shared" si="5"/>
        <v>5.9123955520001131E-4</v>
      </c>
      <c r="Z16" s="38">
        <f t="shared" si="5"/>
        <v>3.5000000000008982E-9</v>
      </c>
      <c r="AA16" s="38">
        <f t="shared" si="5"/>
        <v>9.1819700549996414E-4</v>
      </c>
      <c r="AB16" s="38">
        <f t="shared" si="5"/>
        <v>0</v>
      </c>
      <c r="AC16" s="65"/>
      <c r="AD16" s="37">
        <f t="shared" ref="AD16:BC16" si="6">AD5-SUM(AD6,AD7,AD8,AD9,AD15)</f>
        <v>0</v>
      </c>
      <c r="AE16" s="38">
        <f t="shared" si="6"/>
        <v>0</v>
      </c>
      <c r="AF16" s="38">
        <f t="shared" si="6"/>
        <v>0</v>
      </c>
      <c r="AG16" s="38">
        <f t="shared" si="6"/>
        <v>0</v>
      </c>
      <c r="AH16" s="38">
        <f t="shared" si="6"/>
        <v>0</v>
      </c>
      <c r="AI16" s="38">
        <f t="shared" si="6"/>
        <v>1.39493512995751E-4</v>
      </c>
      <c r="AJ16" s="38">
        <f t="shared" si="6"/>
        <v>4.3349111481164049E-4</v>
      </c>
      <c r="AK16" s="38">
        <f t="shared" si="6"/>
        <v>1.4777825350503968E-3</v>
      </c>
      <c r="AL16" s="38">
        <f t="shared" si="6"/>
        <v>5.46371305563495E-4</v>
      </c>
      <c r="AM16" s="38">
        <f t="shared" si="6"/>
        <v>8.7975889192803622E-4</v>
      </c>
      <c r="AN16" s="38">
        <f t="shared" si="6"/>
        <v>2.6928889262467851E-4</v>
      </c>
      <c r="AO16" s="38">
        <f t="shared" si="6"/>
        <v>6.7542448762327942E-4</v>
      </c>
      <c r="AP16" s="38">
        <f t="shared" si="6"/>
        <v>1.9764548268434365E-3</v>
      </c>
      <c r="AQ16" s="38">
        <f t="shared" si="6"/>
        <v>1.8735200008928553E-3</v>
      </c>
      <c r="AR16" s="38">
        <f t="shared" si="6"/>
        <v>1.6109228630924455E-3</v>
      </c>
      <c r="AS16" s="38">
        <f t="shared" si="6"/>
        <v>8.8916935939511305E-4</v>
      </c>
      <c r="AT16" s="38">
        <f t="shared" si="6"/>
        <v>2.9621846360771663E-3</v>
      </c>
      <c r="AU16" s="38">
        <f t="shared" si="6"/>
        <v>1.2300041309683193E-3</v>
      </c>
      <c r="AV16" s="38">
        <f t="shared" si="6"/>
        <v>8.1604348298474835E-4</v>
      </c>
      <c r="AW16" s="38">
        <f t="shared" si="6"/>
        <v>6.8817500000000267E-4</v>
      </c>
      <c r="AX16" s="38">
        <f t="shared" si="6"/>
        <v>1.1075729999999971E-3</v>
      </c>
      <c r="AY16" s="38">
        <f t="shared" si="6"/>
        <v>4.6004000000000184E-4</v>
      </c>
      <c r="AZ16" s="38">
        <f t="shared" si="6"/>
        <v>4.6424990300000107E-4</v>
      </c>
      <c r="BA16" s="38">
        <f t="shared" si="6"/>
        <v>2.100000000011381E-8</v>
      </c>
      <c r="BB16" s="38">
        <f t="shared" si="6"/>
        <v>5.6160987999999759E-4</v>
      </c>
      <c r="BC16" s="38">
        <f t="shared" si="6"/>
        <v>0</v>
      </c>
      <c r="BD16" s="231"/>
    </row>
    <row r="17" spans="30:55" ht="13" thickTop="1">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57"/>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[2]RWE!$A$25*[2]ToM3!$A$2</f>
        <v>2.8</v>
      </c>
      <c r="B1" s="57"/>
    </row>
    <row r="2" spans="1:56" ht="16" thickTop="1">
      <c r="B2" s="300" t="s">
        <v>40</v>
      </c>
      <c r="C2" s="312" t="s">
        <v>205</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170</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1/$A$1*'[1]94Imp'!$B$263</f>
        <v>2.8457420000000001E-3</v>
      </c>
      <c r="D5" s="246">
        <f>1/$A$1*'[1]94Imp'!$C$263</f>
        <v>3.7621830000000001E-3</v>
      </c>
      <c r="E5" s="246">
        <f>1/$A$1*'[1]94Imp'!$D$263</f>
        <v>4.2653809999999995E-3</v>
      </c>
      <c r="F5" s="246">
        <f>1/$A$1*'[1]94Imp'!$E$263</f>
        <v>4.0136759999999981E-3</v>
      </c>
      <c r="G5" s="246">
        <f>1/$A$1*'[1]94Imp'!$F$263</f>
        <v>5.649449E-3</v>
      </c>
      <c r="H5" s="246">
        <f>1/$A$1*'[1]94Imp'!$G$263</f>
        <v>8.2620000000000037E-3</v>
      </c>
      <c r="I5" s="246">
        <f>1/$A$1*'[1]94Imp'!$H$263</f>
        <v>1.0090801E-2</v>
      </c>
      <c r="J5" s="246">
        <f>1/$A$1*'[1]94Imp'!$I$263</f>
        <v>1.0700766999999998E-2</v>
      </c>
      <c r="K5" s="247">
        <f>1/$A$1*'[1]94Imp'!J$263</f>
        <v>1.2892326841769393E-2</v>
      </c>
      <c r="L5" s="247">
        <f>1/$A$1*'[1]94Imp'!K$263</f>
        <v>9.2390419999999959E-3</v>
      </c>
      <c r="M5" s="247">
        <f>1/$A$1*'[1]94Imp'!L$263</f>
        <v>1.6534084000000001E-2</v>
      </c>
      <c r="N5" s="246">
        <f>1/$A$1*'[1]94Imp'!M$263</f>
        <v>3.6073212189242379E-2</v>
      </c>
      <c r="O5" s="246">
        <f>1/$A$1*'[1]94Imp'!N$263</f>
        <v>3.952041360404511E-2</v>
      </c>
      <c r="P5" s="246">
        <f>1/$A$1*'[1]94Imp'!O$263</f>
        <v>4.1044607483718965E-2</v>
      </c>
      <c r="Q5" s="246">
        <f>1/$A$1*'[1]94Imp'!P$263</f>
        <v>4.2440604321207206E-2</v>
      </c>
      <c r="R5" s="246">
        <f>1/$A$1*'[1]94Imp'!Q$263</f>
        <v>2.8374965000000023E-2</v>
      </c>
      <c r="S5" s="246">
        <f>1/$A$1*'[1]94Imp'!R$263</f>
        <v>3.2985252999999999E-2</v>
      </c>
      <c r="T5" s="246">
        <f>1/$A$1*'[1]94Imp'!S$263</f>
        <v>3.2970836720904055E-2</v>
      </c>
      <c r="U5" s="246">
        <f>1/$A$1*'[1]94Imp'!T$263</f>
        <v>4.1228938574630399E-2</v>
      </c>
      <c r="V5" s="246">
        <f>1/$A$1*'[1]94Imp'!U$263</f>
        <v>4.1669296999999994E-2</v>
      </c>
      <c r="W5" s="246">
        <f>1/$A$1*'[1]94Imp'!V$263</f>
        <v>5.3354317999999984E-2</v>
      </c>
      <c r="X5" s="246">
        <f>1/$A$1*'[1]94Imp'!W$263</f>
        <v>4.3198909999999993E-2</v>
      </c>
      <c r="Y5" s="246">
        <f>1/$A$1*'[1]94Imp'!X$263</f>
        <v>5.1708205991599972E-3</v>
      </c>
      <c r="Z5" s="246">
        <f>1/$A$1*'[1]94Imp'!Y$263</f>
        <v>9.1896800000000004E-3</v>
      </c>
      <c r="AA5" s="246">
        <f>1/$A$1*'[1]94Imp'!Z$263</f>
        <v>7.833337494500002E-2</v>
      </c>
      <c r="AB5" s="246">
        <f>1/$A$1*'[1]94Imp'!AA$263</f>
        <v>0</v>
      </c>
      <c r="AC5" s="32"/>
      <c r="AD5" s="138">
        <f>1/1000*'[1]94Imp'!AB$263</f>
        <v>8.4451209999999981E-3</v>
      </c>
      <c r="AE5" s="137">
        <f>1/1000*'[1]94Imp'!AC$263</f>
        <v>1.0699482000000003E-2</v>
      </c>
      <c r="AF5" s="137">
        <f>1/1000*'[1]94Imp'!AD$263</f>
        <v>1.2241422999999991E-2</v>
      </c>
      <c r="AG5" s="137">
        <f>1/1000*'[1]94Imp'!AE$263</f>
        <v>1.2234013999999996E-2</v>
      </c>
      <c r="AH5" s="137">
        <f>1/1000*'[1]94Imp'!AF$263</f>
        <v>1.8572735999999989E-2</v>
      </c>
      <c r="AI5" s="137">
        <f>1/1000*'[1]94Imp'!AG$263</f>
        <v>2.4432444000000005E-2</v>
      </c>
      <c r="AJ5" s="137">
        <f>1/1000*'[1]94Imp'!AH$263</f>
        <v>3.2826978000000007E-2</v>
      </c>
      <c r="AK5" s="137">
        <f>1/1000*'[1]94Imp'!AI$263</f>
        <v>3.9250662000000013E-2</v>
      </c>
      <c r="AL5" s="137">
        <f>1/1000*'[1]94Imp'!AJ$263</f>
        <v>5.0229052763037803E-2</v>
      </c>
      <c r="AM5" s="137">
        <f>1/1000*'[1]94Imp'!AK$263</f>
        <v>4.1900219999999981E-2</v>
      </c>
      <c r="AN5" s="137">
        <f>1/1000*'[1]94Imp'!AL$263</f>
        <v>6.3992885000000027E-2</v>
      </c>
      <c r="AO5" s="137">
        <f>1/1000*'[1]94Imp'!AM$263</f>
        <v>8.6483991231857335E-2</v>
      </c>
      <c r="AP5" s="137">
        <f>1/1000*'[1]94Imp'!AN$263</f>
        <v>0.11038869984401818</v>
      </c>
      <c r="AQ5" s="137">
        <f>1/1000*'[1]94Imp'!AO$263</f>
        <v>0.12719875914961976</v>
      </c>
      <c r="AR5" s="137">
        <f>1/1000*'[1]94Imp'!AP$263</f>
        <v>0.13098647818731568</v>
      </c>
      <c r="AS5" s="137">
        <f>1/1000*'[1]94Imp'!AQ$263</f>
        <v>0.12959544599999995</v>
      </c>
      <c r="AT5" s="137">
        <f>1/1000*'[1]94Imp'!AR$263</f>
        <v>0.13075690100000006</v>
      </c>
      <c r="AU5" s="137">
        <f>1/1000*'[1]94Imp'!AS$263</f>
        <v>0.13107863681040641</v>
      </c>
      <c r="AV5" s="137">
        <f>1/1000*'[1]94Imp'!AT$263</f>
        <v>0.16552140118501904</v>
      </c>
      <c r="AW5" s="137">
        <f>1/1000*'[1]94Imp'!AU$263</f>
        <v>0.14423563099999995</v>
      </c>
      <c r="AX5" s="137">
        <f>1/1000*'[1]94Imp'!AV$263</f>
        <v>0.13910510000000001</v>
      </c>
      <c r="AY5" s="137">
        <f>1/1000*'[1]94Imp'!AW$263</f>
        <v>0.18815860399999998</v>
      </c>
      <c r="AZ5" s="137">
        <f>1/1000*'[1]94Imp'!AX$263</f>
        <v>0.18836988766999987</v>
      </c>
      <c r="BA5" s="137">
        <f>1/1000*'[1]94Imp'!AY$263</f>
        <v>1.7915755999999998E-2</v>
      </c>
      <c r="BB5" s="137">
        <f>1/1000*'[1]94Imp'!AZ$263</f>
        <v>0.19924910685999997</v>
      </c>
      <c r="BC5" s="137">
        <f>1/1000*'[1]94Imp'!BA$263</f>
        <v>0</v>
      </c>
      <c r="BD5" s="231"/>
    </row>
    <row r="6" spans="1:56" ht="17.149999999999999" customHeight="1" thickTop="1">
      <c r="B6" s="29" t="s">
        <v>136</v>
      </c>
      <c r="C6" s="107">
        <f>1/$A$1*'[1]94Imp'!B$266</f>
        <v>4.6090000000000003E-6</v>
      </c>
      <c r="D6" s="108">
        <f>1/$A$1*'[1]94Imp'!C$266</f>
        <v>6.4149999999999996E-6</v>
      </c>
      <c r="E6" s="108">
        <f>1/$A$1*'[1]94Imp'!D$266</f>
        <v>6.516E-6</v>
      </c>
      <c r="F6" s="108">
        <f>1/$A$1*'[1]94Imp'!E$266</f>
        <v>1.638E-6</v>
      </c>
      <c r="G6" s="108">
        <f>1/$A$1*'[1]94Imp'!F$266</f>
        <v>1.039E-5</v>
      </c>
      <c r="H6" s="108">
        <f>1/$A$1*'[1]94Imp'!G$266</f>
        <v>1.0835999999999999E-5</v>
      </c>
      <c r="I6" s="108">
        <f>1/$A$1*'[1]94Imp'!H$266</f>
        <v>2.1013999999999999E-5</v>
      </c>
      <c r="J6" s="108">
        <f>1/$A$1*'[1]94Imp'!I$266</f>
        <v>1.4273E-5</v>
      </c>
      <c r="K6" s="109">
        <f>1/$A$1*'[1]94Imp'!J$266</f>
        <v>5.7337552055362961E-5</v>
      </c>
      <c r="L6" s="108">
        <f>1/$A$1*'[1]94Imp'!K$266</f>
        <v>3.1598999999999993E-5</v>
      </c>
      <c r="M6" s="108">
        <f>1/$A$1*'[1]94Imp'!L$266</f>
        <v>3.3742999999999999E-5</v>
      </c>
      <c r="N6" s="108">
        <f>1/$A$1*'[1]94Imp'!M$266</f>
        <v>5.2888612375621931E-5</v>
      </c>
      <c r="O6" s="108">
        <f>1/$A$1*'[1]94Imp'!N$266</f>
        <v>5.4459784077875877E-5</v>
      </c>
      <c r="P6" s="108">
        <f>1/$A$1*'[1]94Imp'!O$266</f>
        <v>5.763527882408736E-5</v>
      </c>
      <c r="Q6" s="108">
        <f>1/$A$1*'[1]94Imp'!P$266</f>
        <v>1.5219710044705629E-4</v>
      </c>
      <c r="R6" s="108">
        <f>1/$A$1*'[1]94Imp'!Q$266</f>
        <v>1.0716500000000001E-4</v>
      </c>
      <c r="S6" s="108">
        <f>1/$A$1*'[1]94Imp'!R$266</f>
        <v>2.9937999999999997E-5</v>
      </c>
      <c r="T6" s="108">
        <f>1/$A$1*'[1]94Imp'!S$266</f>
        <v>3.792829310658707E-5</v>
      </c>
      <c r="U6" s="108">
        <f>1/$A$1*'[1]94Imp'!T$266</f>
        <v>6.3670172757767163E-5</v>
      </c>
      <c r="V6" s="108">
        <f>1/$A$1*'[1]94Imp'!U$266</f>
        <v>2.5732999999999999E-5</v>
      </c>
      <c r="W6" s="108">
        <f>1/$A$1*'[1]94Imp'!V$266</f>
        <v>2.2078000000000001E-5</v>
      </c>
      <c r="X6" s="108">
        <f>1/$A$1*'[1]94Imp'!W$266</f>
        <v>2.3800999999999998E-5</v>
      </c>
      <c r="Y6" s="108">
        <f>1/$A$1*'[1]94Imp'!X$266</f>
        <v>7.6899999999999996E-7</v>
      </c>
      <c r="Z6" s="108">
        <f>1/$A$1*'[1]94Imp'!Y$266</f>
        <v>0</v>
      </c>
      <c r="AA6" s="108">
        <f>1/$A$1*'[1]94Imp'!Z$266</f>
        <v>3.4499999999999998E-5</v>
      </c>
      <c r="AB6" s="108">
        <f>1/$A$1*'[1]94Imp'!AA$266</f>
        <v>0</v>
      </c>
      <c r="AC6" s="32"/>
      <c r="AD6" s="112">
        <f>1/1000*'[1]94Imp'!AB$266</f>
        <v>1.5707000000000001E-5</v>
      </c>
      <c r="AE6" s="113">
        <f>1/1000*'[1]94Imp'!AC$266</f>
        <v>1.6244999999999998E-5</v>
      </c>
      <c r="AF6" s="113">
        <f>1/1000*'[1]94Imp'!AD$266</f>
        <v>1.7161999999999999E-5</v>
      </c>
      <c r="AG6" s="113">
        <f>1/1000*'[1]94Imp'!AE$266</f>
        <v>4.4619999999999998E-6</v>
      </c>
      <c r="AH6" s="113">
        <f>1/1000*'[1]94Imp'!AF$266</f>
        <v>3.0968999999999994E-5</v>
      </c>
      <c r="AI6" s="113">
        <f>1/1000*'[1]94Imp'!AG$266</f>
        <v>3.1667E-5</v>
      </c>
      <c r="AJ6" s="113">
        <f>1/1000*'[1]94Imp'!AH$266</f>
        <v>6.2921000000000003E-5</v>
      </c>
      <c r="AK6" s="113">
        <f>1/1000*'[1]94Imp'!AI$266</f>
        <v>4.7465E-5</v>
      </c>
      <c r="AL6" s="113">
        <f>1/1000*'[1]94Imp'!AJ$266</f>
        <v>2.0067995580959699E-4</v>
      </c>
      <c r="AM6" s="113">
        <f>1/1000*'[1]94Imp'!AK$266</f>
        <v>1.31984E-4</v>
      </c>
      <c r="AN6" s="113">
        <f>1/1000*'[1]94Imp'!AL$266</f>
        <v>1.1989000000000001E-4</v>
      </c>
      <c r="AO6" s="113">
        <f>1/1000*'[1]94Imp'!AM$266</f>
        <v>1.1340048070669788E-4</v>
      </c>
      <c r="AP6" s="113">
        <f>1/1000*'[1]94Imp'!AN$266</f>
        <v>1.6853793440275449E-4</v>
      </c>
      <c r="AQ6" s="113">
        <f>1/1000*'[1]94Imp'!AO$266</f>
        <v>1.7773872040801399E-4</v>
      </c>
      <c r="AR6" s="113">
        <f>1/1000*'[1]94Imp'!AP$266</f>
        <v>4.1873784415934082E-4</v>
      </c>
      <c r="AS6" s="113">
        <f>1/1000*'[1]94Imp'!AQ$266</f>
        <v>4.3737300000000002E-4</v>
      </c>
      <c r="AT6" s="113">
        <f>1/1000*'[1]94Imp'!AR$266</f>
        <v>1.0211199999999999E-4</v>
      </c>
      <c r="AU6" s="113">
        <f>1/1000*'[1]94Imp'!AS$266</f>
        <v>1.357630474413737E-4</v>
      </c>
      <c r="AV6" s="113">
        <f>1/1000*'[1]94Imp'!AT$266</f>
        <v>2.2342623790566914E-4</v>
      </c>
      <c r="AW6" s="113">
        <f>1/1000*'[1]94Imp'!AU$266</f>
        <v>8.2267999999999992E-5</v>
      </c>
      <c r="AX6" s="113">
        <f>1/1000*'[1]94Imp'!AV$266</f>
        <v>1.2639399999999997E-4</v>
      </c>
      <c r="AY6" s="113">
        <f>1/1000*'[1]94Imp'!AW$266</f>
        <v>1.03782E-4</v>
      </c>
      <c r="AZ6" s="113">
        <f>1/1000*'[1]94Imp'!AX$266</f>
        <v>1.5211062999999998E-4</v>
      </c>
      <c r="BA6" s="113">
        <f>1/1000*'[1]94Imp'!AY$266</f>
        <v>0</v>
      </c>
      <c r="BB6" s="113">
        <f>1/1000*'[1]94Imp'!AZ$266</f>
        <v>1.4599237000000002E-4</v>
      </c>
      <c r="BC6" s="113">
        <f>1/1000*'[1]94Imp'!BA$266</f>
        <v>0</v>
      </c>
      <c r="BD6" s="231"/>
    </row>
    <row r="7" spans="1:56" ht="17.149999999999999" customHeight="1">
      <c r="B7" s="31" t="s">
        <v>126</v>
      </c>
      <c r="C7" s="96">
        <f>1/$A$1*'[1]94Imp'!B$268</f>
        <v>4.7585799999999996E-4</v>
      </c>
      <c r="D7" s="97">
        <f>1/$A$1*'[1]94Imp'!C$268</f>
        <v>4.6492300000000001E-4</v>
      </c>
      <c r="E7" s="97">
        <f>1/$A$1*'[1]94Imp'!D$268</f>
        <v>4.15151E-4</v>
      </c>
      <c r="F7" s="97">
        <f>1/$A$1*'[1]94Imp'!E$268</f>
        <v>2.78838E-4</v>
      </c>
      <c r="G7" s="97">
        <f>1/$A$1*'[1]94Imp'!F$268</f>
        <v>2.4289300000000002E-4</v>
      </c>
      <c r="H7" s="97">
        <f>1/$A$1*'[1]94Imp'!G$268</f>
        <v>4.4328999999999994E-4</v>
      </c>
      <c r="I7" s="97">
        <f>1/$A$1*'[1]94Imp'!H$268</f>
        <v>6.3920099999999994E-4</v>
      </c>
      <c r="J7" s="97">
        <f>1/$A$1*'[1]94Imp'!I$268</f>
        <v>8.9859199999999992E-4</v>
      </c>
      <c r="K7" s="98">
        <f>1/$A$1*'[1]94Imp'!J$268</f>
        <v>1.4590036307686458E-3</v>
      </c>
      <c r="L7" s="97">
        <f>1/$A$1*'[1]94Imp'!K$268</f>
        <v>7.6492200000000002E-4</v>
      </c>
      <c r="M7" s="97">
        <f>1/$A$1*'[1]94Imp'!L$268</f>
        <v>1.0542729999999999E-3</v>
      </c>
      <c r="N7" s="97">
        <f>1/$A$1*'[1]94Imp'!M$268</f>
        <v>1.919146966124774E-3</v>
      </c>
      <c r="O7" s="97">
        <f>1/$A$1*'[1]94Imp'!N$268</f>
        <v>2.0553982573417082E-3</v>
      </c>
      <c r="P7" s="97">
        <f>1/$A$1*'[1]94Imp'!O$268</f>
        <v>1.529212376999062E-3</v>
      </c>
      <c r="Q7" s="97">
        <f>1/$A$1*'[1]94Imp'!P$268</f>
        <v>1.6430557750977352E-3</v>
      </c>
      <c r="R7" s="97">
        <f>1/$A$1*'[1]94Imp'!Q$268</f>
        <v>1.2848550000000001E-3</v>
      </c>
      <c r="S7" s="97">
        <f>1/$A$1*'[1]94Imp'!R$268</f>
        <v>1.072068E-3</v>
      </c>
      <c r="T7" s="97">
        <f>1/$A$1*'[1]94Imp'!S$268</f>
        <v>9.6016713990807238E-4</v>
      </c>
      <c r="U7" s="97">
        <f>1/$A$1*'[1]94Imp'!T$268</f>
        <v>7.50591265118731E-4</v>
      </c>
      <c r="V7" s="97">
        <f>1/$A$1*'[1]94Imp'!U$268</f>
        <v>5.5860699999999992E-4</v>
      </c>
      <c r="W7" s="97">
        <f>1/$A$1*'[1]94Imp'!V$268</f>
        <v>1.44647E-4</v>
      </c>
      <c r="X7" s="97">
        <f>1/$A$1*'[1]94Imp'!W$268</f>
        <v>2.6796000000000003E-4</v>
      </c>
      <c r="Y7" s="97">
        <f>1/$A$1*'[1]94Imp'!X$268</f>
        <v>3.2162159999999998E-6</v>
      </c>
      <c r="Z7" s="97">
        <f>1/$A$1*'[1]94Imp'!Y$268</f>
        <v>4.9048000000000002E-5</v>
      </c>
      <c r="AA7" s="97">
        <f>1/$A$1*'[1]94Imp'!Z$268</f>
        <v>6.9652000000000003E-5</v>
      </c>
      <c r="AB7" s="97">
        <f>1/$A$1*'[1]94Imp'!AA$268</f>
        <v>0</v>
      </c>
      <c r="AC7" s="32"/>
      <c r="AD7" s="96">
        <f>1/1000*'[1]94Imp'!AB$268</f>
        <v>1.4958339999999999E-3</v>
      </c>
      <c r="AE7" s="97">
        <f>1/1000*'[1]94Imp'!AC$268</f>
        <v>1.41672E-3</v>
      </c>
      <c r="AF7" s="97">
        <f>1/1000*'[1]94Imp'!AD$268</f>
        <v>1.3326709999999999E-3</v>
      </c>
      <c r="AG7" s="97">
        <f>1/1000*'[1]94Imp'!AE$268</f>
        <v>9.5942499999999997E-4</v>
      </c>
      <c r="AH7" s="97">
        <f>1/1000*'[1]94Imp'!AF$268</f>
        <v>8.5552799999999993E-4</v>
      </c>
      <c r="AI7" s="97">
        <f>1/1000*'[1]94Imp'!AG$268</f>
        <v>1.458186E-3</v>
      </c>
      <c r="AJ7" s="97">
        <f>1/1000*'[1]94Imp'!AH$268</f>
        <v>2.1505500000000002E-3</v>
      </c>
      <c r="AK7" s="97">
        <f>1/1000*'[1]94Imp'!AI$268</f>
        <v>3.4361219999999998E-3</v>
      </c>
      <c r="AL7" s="97">
        <f>1/1000*'[1]94Imp'!AJ$268</f>
        <v>5.7638874610995532E-3</v>
      </c>
      <c r="AM7" s="97">
        <f>1/1000*'[1]94Imp'!AK$268</f>
        <v>3.5874520000000001E-3</v>
      </c>
      <c r="AN7" s="97">
        <f>1/1000*'[1]94Imp'!AL$268</f>
        <v>4.1665700000000005E-3</v>
      </c>
      <c r="AO7" s="97">
        <f>1/1000*'[1]94Imp'!AM$268</f>
        <v>4.9719741327769185E-3</v>
      </c>
      <c r="AP7" s="97">
        <f>1/1000*'[1]94Imp'!AN$268</f>
        <v>5.8165957892366248E-3</v>
      </c>
      <c r="AQ7" s="97">
        <f>1/1000*'[1]94Imp'!AO$268</f>
        <v>5.1304045699162686E-3</v>
      </c>
      <c r="AR7" s="97">
        <f>1/1000*'[1]94Imp'!AP$268</f>
        <v>5.5404745333732051E-3</v>
      </c>
      <c r="AS7" s="97">
        <f>1/1000*'[1]94Imp'!AQ$268</f>
        <v>5.9317769999999992E-3</v>
      </c>
      <c r="AT7" s="97">
        <f>1/1000*'[1]94Imp'!AR$268</f>
        <v>4.7701490000000004E-3</v>
      </c>
      <c r="AU7" s="97">
        <f>1/1000*'[1]94Imp'!AS$268</f>
        <v>3.8688154313945393E-3</v>
      </c>
      <c r="AV7" s="97">
        <f>1/1000*'[1]94Imp'!AT$268</f>
        <v>3.2036248010510089E-3</v>
      </c>
      <c r="AW7" s="97">
        <f>1/1000*'[1]94Imp'!AU$268</f>
        <v>2.1028549999999998E-3</v>
      </c>
      <c r="AX7" s="97">
        <f>1/1000*'[1]94Imp'!AV$268</f>
        <v>1.7326869999999999E-3</v>
      </c>
      <c r="AY7" s="97">
        <f>1/1000*'[1]94Imp'!AW$268</f>
        <v>1.429654E-3</v>
      </c>
      <c r="AZ7" s="97">
        <f>1/1000*'[1]94Imp'!AX$268</f>
        <v>1.6814700510000005E-3</v>
      </c>
      <c r="BA7" s="97">
        <f>1/1000*'[1]94Imp'!AY$268</f>
        <v>1.60793E-4</v>
      </c>
      <c r="BB7" s="97">
        <f>1/1000*'[1]94Imp'!AZ$268</f>
        <v>1.19283542E-3</v>
      </c>
      <c r="BC7" s="97">
        <f>1/1000*'[1]94Imp'!BA$268</f>
        <v>0</v>
      </c>
      <c r="BD7" s="231"/>
    </row>
    <row r="8" spans="1:56" ht="17.149999999999999" customHeight="1">
      <c r="B8" s="31" t="s">
        <v>125</v>
      </c>
      <c r="C8" s="96">
        <f>1/$A$1*'[1]94Imp'!B$269</f>
        <v>5.0000000000000001E-9</v>
      </c>
      <c r="D8" s="97">
        <f>1/$A$1*'[1]94Imp'!C$269</f>
        <v>2.2199999999999998E-7</v>
      </c>
      <c r="E8" s="97">
        <f>1/$A$1*'[1]94Imp'!D$269</f>
        <v>8.1299999999999999E-7</v>
      </c>
      <c r="F8" s="97">
        <f>1/$A$1*'[1]94Imp'!E$269</f>
        <v>4.0199999999999997E-7</v>
      </c>
      <c r="G8" s="97">
        <f>1/$A$1*'[1]94Imp'!F$269</f>
        <v>1.4629999999999998E-6</v>
      </c>
      <c r="H8" s="97">
        <f>1/$A$1*'[1]94Imp'!G$269</f>
        <v>6.3910000000000003E-6</v>
      </c>
      <c r="I8" s="97">
        <f>1/$A$1*'[1]94Imp'!H$269</f>
        <v>1.0049999999999999E-6</v>
      </c>
      <c r="J8" s="98">
        <f>1/$A$1*'[1]94Imp'!I$269</f>
        <v>1.2450000000000002E-6</v>
      </c>
      <c r="K8" s="98">
        <f>1/$A$1*'[1]94Imp'!J$269</f>
        <v>6.0449110190818791E-6</v>
      </c>
      <c r="L8" s="97">
        <f>1/$A$1*'[1]94Imp'!K$269</f>
        <v>7.0130000000000004E-6</v>
      </c>
      <c r="M8" s="97">
        <f>1/$A$1*'[1]94Imp'!L$269</f>
        <v>1.4531E-5</v>
      </c>
      <c r="N8" s="97">
        <f>1/$A$1*'[1]94Imp'!M$269</f>
        <v>3.8114704081466098E-4</v>
      </c>
      <c r="O8" s="97">
        <f>1/$A$1*'[1]94Imp'!N$269</f>
        <v>1.0387403488897551E-4</v>
      </c>
      <c r="P8" s="97">
        <f>1/$A$1*'[1]94Imp'!O$269</f>
        <v>2.4351810834466157E-5</v>
      </c>
      <c r="Q8" s="97">
        <f>1/$A$1*'[1]94Imp'!P$269</f>
        <v>6.1751841227290123E-5</v>
      </c>
      <c r="R8" s="97">
        <f>1/$A$1*'[1]94Imp'!Q$269</f>
        <v>2.9385000000000001E-5</v>
      </c>
      <c r="S8" s="97">
        <f>1/$A$1*'[1]94Imp'!R$269</f>
        <v>2.0156999999999997E-5</v>
      </c>
      <c r="T8" s="97">
        <f>1/$A$1*'[1]94Imp'!S$269</f>
        <v>3.8473772930358215E-5</v>
      </c>
      <c r="U8" s="97">
        <f>1/$A$1*'[1]94Imp'!T$269</f>
        <v>3.137268527848749E-5</v>
      </c>
      <c r="V8" s="97">
        <f>1/$A$1*'[1]94Imp'!U$269</f>
        <v>4.1461999999999997E-5</v>
      </c>
      <c r="W8" s="97">
        <f>1/$A$1*'[1]94Imp'!V$269</f>
        <v>1.5739E-5</v>
      </c>
      <c r="X8" s="97">
        <f>1/$A$1*'[1]94Imp'!W$269</f>
        <v>2.6879999999999999E-6</v>
      </c>
      <c r="Y8" s="97">
        <f>1/$A$1*'[1]94Imp'!X$269</f>
        <v>7.7999999999999997E-8</v>
      </c>
      <c r="Z8" s="97">
        <f>1/$A$1*'[1]94Imp'!Y$269</f>
        <v>0</v>
      </c>
      <c r="AA8" s="97">
        <f>1/$A$1*'[1]94Imp'!Z$269</f>
        <v>1.6640000000000001E-6</v>
      </c>
      <c r="AB8" s="97">
        <f>1/$A$1*'[1]94Imp'!AA$269</f>
        <v>0</v>
      </c>
      <c r="AC8" s="32"/>
      <c r="AD8" s="96">
        <f>1/1000*'[1]94Imp'!AB$269</f>
        <v>1.3000000000000001E-8</v>
      </c>
      <c r="AE8" s="97">
        <f>1/1000*'[1]94Imp'!AC$269</f>
        <v>5.6299999999999995E-7</v>
      </c>
      <c r="AF8" s="97">
        <f>1/1000*'[1]94Imp'!AD$269</f>
        <v>1.9800000000000001E-6</v>
      </c>
      <c r="AG8" s="97">
        <f>1/1000*'[1]94Imp'!AE$269</f>
        <v>1.0750000000000001E-6</v>
      </c>
      <c r="AH8" s="97">
        <f>1/1000*'[1]94Imp'!AF$269</f>
        <v>4.2850000000000005E-6</v>
      </c>
      <c r="AI8" s="97">
        <f>1/1000*'[1]94Imp'!AG$269</f>
        <v>1.6985000000000001E-5</v>
      </c>
      <c r="AJ8" s="97">
        <f>1/1000*'[1]94Imp'!AH$269</f>
        <v>2.9040000000000005E-6</v>
      </c>
      <c r="AK8" s="97">
        <f>1/1000*'[1]94Imp'!AI$269</f>
        <v>4.3749999999999996E-6</v>
      </c>
      <c r="AL8" s="97">
        <f>1/1000*'[1]94Imp'!AJ$269</f>
        <v>2.1180783747639427E-5</v>
      </c>
      <c r="AM8" s="97">
        <f>1/1000*'[1]94Imp'!AK$269</f>
        <v>2.8658999999999998E-5</v>
      </c>
      <c r="AN8" s="97">
        <f>1/1000*'[1]94Imp'!AL$269</f>
        <v>4.9104999999999998E-5</v>
      </c>
      <c r="AO8" s="97">
        <f>1/1000*'[1]94Imp'!AM$269</f>
        <v>7.6961916181278261E-4</v>
      </c>
      <c r="AP8" s="97">
        <f>1/1000*'[1]94Imp'!AN$269</f>
        <v>2.4978761021418735E-4</v>
      </c>
      <c r="AQ8" s="97">
        <f>1/1000*'[1]94Imp'!AO$269</f>
        <v>7.2145433977489302E-5</v>
      </c>
      <c r="AR8" s="97">
        <f>1/1000*'[1]94Imp'!AP$269</f>
        <v>1.8357880839835192E-4</v>
      </c>
      <c r="AS8" s="97">
        <f>1/1000*'[1]94Imp'!AQ$269</f>
        <v>1.19202E-4</v>
      </c>
      <c r="AT8" s="97">
        <f>1/1000*'[1]94Imp'!AR$269</f>
        <v>7.4660000000000007E-5</v>
      </c>
      <c r="AU8" s="97">
        <f>1/1000*'[1]94Imp'!AS$269</f>
        <v>1.3153088549995262E-4</v>
      </c>
      <c r="AV8" s="97">
        <f>1/1000*'[1]94Imp'!AT$269</f>
        <v>9.2710776909610401E-5</v>
      </c>
      <c r="AW8" s="97">
        <f>1/1000*'[1]94Imp'!AU$269</f>
        <v>1.2816699999999999E-4</v>
      </c>
      <c r="AX8" s="97">
        <f>1/1000*'[1]94Imp'!AV$269</f>
        <v>4.7809999999999991E-5</v>
      </c>
      <c r="AY8" s="97">
        <f>1/1000*'[1]94Imp'!AW$269</f>
        <v>1.0830999999999998E-5</v>
      </c>
      <c r="AZ8" s="97">
        <f>1/1000*'[1]94Imp'!AX$269</f>
        <v>1.0159389E-5</v>
      </c>
      <c r="BA8" s="97">
        <f>1/1000*'[1]94Imp'!AY$269</f>
        <v>0</v>
      </c>
      <c r="BB8" s="97">
        <f>1/1000*'[1]94Imp'!AZ$269</f>
        <v>9.9709499999999981E-6</v>
      </c>
      <c r="BC8" s="97">
        <f>1/1000*'[1]94Imp'!BA$269</f>
        <v>0</v>
      </c>
      <c r="BD8" s="231"/>
    </row>
    <row r="9" spans="1:56" ht="17.149999999999999" customHeight="1">
      <c r="B9" s="11" t="s">
        <v>120</v>
      </c>
      <c r="C9" s="81">
        <f>1/$A$1*'[1]94Imp'!B$267</f>
        <v>1.6541960000000004E-3</v>
      </c>
      <c r="D9" s="50">
        <f>1/$A$1*'[1]94Imp'!C$267</f>
        <v>2.5373849999999996E-3</v>
      </c>
      <c r="E9" s="50">
        <f>1/$A$1*'[1]94Imp'!D$267</f>
        <v>2.9272509999999996E-3</v>
      </c>
      <c r="F9" s="50">
        <f>1/$A$1*'[1]94Imp'!E$267</f>
        <v>2.634675E-3</v>
      </c>
      <c r="G9" s="50">
        <f>1/$A$1*'[1]94Imp'!F$267</f>
        <v>3.9448279999999992E-3</v>
      </c>
      <c r="H9" s="50">
        <f>1/$A$1*'[1]94Imp'!G$267</f>
        <v>5.9671930000000008E-3</v>
      </c>
      <c r="I9" s="50">
        <f>1/$A$1*'[1]94Imp'!H$267</f>
        <v>7.3931619999999983E-3</v>
      </c>
      <c r="J9" s="75">
        <f>1/$A$1*'[1]94Imp'!I$267</f>
        <v>7.822052999999999E-3</v>
      </c>
      <c r="K9" s="75">
        <f>1/$A$1*'[1]94Imp'!J$267</f>
        <v>9.2410304141881186E-3</v>
      </c>
      <c r="L9" s="50">
        <f>1/$A$1*'[1]94Imp'!K$267</f>
        <v>6.6965490000000004E-3</v>
      </c>
      <c r="M9" s="50">
        <f>1/$A$1*'[1]94Imp'!L$267</f>
        <v>1.2441233999999999E-2</v>
      </c>
      <c r="N9" s="50">
        <f>1/$A$1*'[1]94Imp'!M$267</f>
        <v>2.729925609493378E-2</v>
      </c>
      <c r="O9" s="50">
        <f>1/$A$1*'[1]94Imp'!N$267</f>
        <v>2.9338140523193768E-2</v>
      </c>
      <c r="P9" s="50">
        <f>1/$A$1*'[1]94Imp'!O$267</f>
        <v>3.1673681504995922E-2</v>
      </c>
      <c r="Q9" s="50">
        <f>1/$A$1*'[1]94Imp'!P$267</f>
        <v>3.2880423137589085E-2</v>
      </c>
      <c r="R9" s="50">
        <f>1/$A$1*'[1]94Imp'!Q$267</f>
        <v>2.1697287000000003E-2</v>
      </c>
      <c r="S9" s="50">
        <f>1/$A$1*'[1]94Imp'!R$267</f>
        <v>2.5121645999999994E-2</v>
      </c>
      <c r="T9" s="50">
        <f>1/$A$1*'[1]94Imp'!S$267</f>
        <v>2.6457060264863247E-2</v>
      </c>
      <c r="U9" s="50">
        <f>1/$A$1*'[1]94Imp'!T$267</f>
        <v>3.1429963286601678E-2</v>
      </c>
      <c r="V9" s="50">
        <f>1/$A$1*'[1]94Imp'!U$267</f>
        <v>3.3105282E-2</v>
      </c>
      <c r="W9" s="50">
        <f>1/$A$1*'[1]94Imp'!V$267</f>
        <v>4.9146558999999992E-2</v>
      </c>
      <c r="X9" s="50">
        <f>1/$A$1*'[1]94Imp'!W$267</f>
        <v>3.8993936E-2</v>
      </c>
      <c r="Y9" s="50">
        <f>1/$A$1*'[1]94Imp'!X$267</f>
        <v>4.8780555150000002E-3</v>
      </c>
      <c r="Z9" s="50">
        <f>1/$A$1*'[1]94Imp'!Y$267</f>
        <v>2.4072099999999997E-4</v>
      </c>
      <c r="AA9" s="50">
        <f>1/$A$1*'[1]94Imp'!Z$267</f>
        <v>7.5679216332999996E-2</v>
      </c>
      <c r="AB9" s="50">
        <f>1/$A$1*'[1]94Imp'!AA$267</f>
        <v>0</v>
      </c>
      <c r="AC9" s="15"/>
      <c r="AD9" s="81">
        <f>1/1000*'[1]94Imp'!AB$267</f>
        <v>4.8658009999999995E-3</v>
      </c>
      <c r="AE9" s="50">
        <f>1/1000*'[1]94Imp'!AC$267</f>
        <v>7.191732000000001E-3</v>
      </c>
      <c r="AF9" s="50">
        <f>1/1000*'[1]94Imp'!AD$267</f>
        <v>8.4128719999999983E-3</v>
      </c>
      <c r="AG9" s="50">
        <f>1/1000*'[1]94Imp'!AE$267</f>
        <v>8.0625579999999992E-3</v>
      </c>
      <c r="AH9" s="50">
        <f>1/1000*'[1]94Imp'!AF$267</f>
        <v>1.3238242999999997E-2</v>
      </c>
      <c r="AI9" s="50">
        <f>1/1000*'[1]94Imp'!AG$267</f>
        <v>1.7840390000000001E-2</v>
      </c>
      <c r="AJ9" s="50">
        <f>1/1000*'[1]94Imp'!AH$267</f>
        <v>2.4337119000000001E-2</v>
      </c>
      <c r="AK9" s="50">
        <f>1/1000*'[1]94Imp'!AI$267</f>
        <v>2.8757089999999992E-2</v>
      </c>
      <c r="AL9" s="50">
        <f>1/1000*'[1]94Imp'!AJ$267</f>
        <v>3.6111170059737942E-2</v>
      </c>
      <c r="AM9" s="50">
        <f>1/1000*'[1]94Imp'!AK$267</f>
        <v>3.0499097000000003E-2</v>
      </c>
      <c r="AN9" s="50">
        <f>1/1000*'[1]94Imp'!AL$267</f>
        <v>4.8422907000000008E-2</v>
      </c>
      <c r="AO9" s="50">
        <f>1/1000*'[1]94Imp'!AM$267</f>
        <v>6.6870044824424033E-2</v>
      </c>
      <c r="AP9" s="50">
        <f>1/1000*'[1]94Imp'!AN$267</f>
        <v>8.4301479336411203E-2</v>
      </c>
      <c r="AQ9" s="50">
        <f>1/1000*'[1]94Imp'!AO$267</f>
        <v>9.8965783428033721E-2</v>
      </c>
      <c r="AR9" s="50">
        <f>1/1000*'[1]94Imp'!AP$267</f>
        <v>0.10261220273409657</v>
      </c>
      <c r="AS9" s="50">
        <f>1/1000*'[1]94Imp'!AQ$267</f>
        <v>0.10107911899999998</v>
      </c>
      <c r="AT9" s="50">
        <f>1/1000*'[1]94Imp'!AR$267</f>
        <v>0.10173049800000002</v>
      </c>
      <c r="AU9" s="50">
        <f>1/1000*'[1]94Imp'!AS$267</f>
        <v>0.10670738691618464</v>
      </c>
      <c r="AV9" s="50">
        <f>1/1000*'[1]94Imp'!AT$267</f>
        <v>0.12794068764725558</v>
      </c>
      <c r="AW9" s="50">
        <f>1/1000*'[1]94Imp'!AU$267</f>
        <v>0.11615407099999997</v>
      </c>
      <c r="AX9" s="50">
        <f>1/1000*'[1]94Imp'!AV$267</f>
        <v>0.11843215000000001</v>
      </c>
      <c r="AY9" s="50">
        <f>1/1000*'[1]94Imp'!AW$267</f>
        <v>0.16957909400000001</v>
      </c>
      <c r="AZ9" s="50">
        <f>1/1000*'[1]94Imp'!AX$267</f>
        <v>0.16157192056999994</v>
      </c>
      <c r="BA9" s="50">
        <f>1/1000*'[1]94Imp'!AY$267</f>
        <v>2.1821900000000001E-3</v>
      </c>
      <c r="BB9" s="50">
        <f>1/1000*'[1]94Imp'!AZ$267</f>
        <v>0.17234245516999994</v>
      </c>
      <c r="BC9" s="50">
        <f>1/1000*'[1]94Imp'!BA$267</f>
        <v>0</v>
      </c>
      <c r="BD9" s="231"/>
    </row>
    <row r="10" spans="1:56">
      <c r="B10" s="83" t="s">
        <v>39</v>
      </c>
      <c r="C10" s="43">
        <f>1/$A$1*(SUM('[1]94Imp'!B$47:B$47)+SUM('[1]94Imp'!B$105:B$105))</f>
        <v>6.44941E-4</v>
      </c>
      <c r="D10" s="14">
        <f>1/$A$1*(SUM('[1]94Imp'!C$47:C$47)+SUM('[1]94Imp'!C$105:C$105))</f>
        <v>7.4442599999999996E-4</v>
      </c>
      <c r="E10" s="14">
        <f>1/$A$1*(SUM('[1]94Imp'!D$47:D$47)+SUM('[1]94Imp'!D$105:D$105))</f>
        <v>1.5254520000000001E-3</v>
      </c>
      <c r="F10" s="14">
        <f>1/$A$1*(SUM('[1]94Imp'!E$47:E$47)+SUM('[1]94Imp'!E$105:E$105))</f>
        <v>1.199788E-3</v>
      </c>
      <c r="G10" s="14">
        <f>1/$A$1*(SUM('[1]94Imp'!F$47:F$47)+SUM('[1]94Imp'!F$105:F$105))</f>
        <v>2.2331849999999999E-3</v>
      </c>
      <c r="H10" s="14">
        <f>1/$A$1*(SUM('[1]94Imp'!G$47:G$47)+SUM('[1]94Imp'!G$105:G$105))</f>
        <v>3.5225640000000002E-3</v>
      </c>
      <c r="I10" s="14">
        <f>1/$A$1*(SUM('[1]94Imp'!H$47:H$47)+SUM('[1]94Imp'!H$105:H$105))</f>
        <v>3.8726739999999996E-3</v>
      </c>
      <c r="J10" s="72">
        <f>1/$A$1*(SUM('[1]94Imp'!I$47:I$47)+SUM('[1]94Imp'!I$105:I$105))</f>
        <v>4.2416809999999998E-3</v>
      </c>
      <c r="K10" s="72">
        <f>1/$A$1*(SUM('[1]94Imp'!J$47:J$47)+SUM('[1]94Imp'!J$105:J$105))</f>
        <v>4.8448999359679747E-3</v>
      </c>
      <c r="L10" s="14">
        <f>1/$A$1*(SUM('[1]94Imp'!K$47:K$47)+SUM('[1]94Imp'!K$105:K$105))</f>
        <v>3.4625930000000004E-3</v>
      </c>
      <c r="M10" s="14">
        <f>1/$A$1*(SUM('[1]94Imp'!L$47:L$47)+SUM('[1]94Imp'!L$105:L$105))</f>
        <v>6.0354179999999999E-3</v>
      </c>
      <c r="N10" s="14">
        <f>1/$A$1*(SUM('[1]94Imp'!M$47:M$47)+SUM('[1]94Imp'!M$105:M$105))</f>
        <v>1.6557433277685336E-2</v>
      </c>
      <c r="O10" s="14">
        <f>1/$A$1*(SUM('[1]94Imp'!N$47:N$47)+SUM('[1]94Imp'!N$105:N$105))</f>
        <v>1.794729000673783E-2</v>
      </c>
      <c r="P10" s="14">
        <f>1/$A$1*(SUM('[1]94Imp'!O$47:O$47)+SUM('[1]94Imp'!O$105:O$105))</f>
        <v>1.9830008964245062E-2</v>
      </c>
      <c r="Q10" s="14">
        <f>1/$A$1*(SUM('[1]94Imp'!P$47:P$47)+SUM('[1]94Imp'!P$105:P$105))</f>
        <v>2.0815852167507139E-2</v>
      </c>
      <c r="R10" s="14">
        <f>1/$A$1*(SUM('[1]94Imp'!Q$47:Q$47)+SUM('[1]94Imp'!Q$105:Q$105))</f>
        <v>1.5017057E-2</v>
      </c>
      <c r="S10" s="14">
        <f>1/$A$1*(SUM('[1]94Imp'!R$47:R$47)+SUM('[1]94Imp'!R$105:R$105))</f>
        <v>1.7026592E-2</v>
      </c>
      <c r="T10" s="14">
        <f>1/$A$1*(SUM('[1]94Imp'!S$47:S$47)+SUM('[1]94Imp'!S$105:S$105))</f>
        <v>1.8036543992155006E-2</v>
      </c>
      <c r="U10" s="14">
        <f>1/$A$1*(SUM('[1]94Imp'!T$47:T$47)+SUM('[1]94Imp'!T$105:T$105))</f>
        <v>2.1236576914364383E-2</v>
      </c>
      <c r="V10" s="14">
        <f>1/$A$1*(SUM('[1]94Imp'!U$47:U$47)+SUM('[1]94Imp'!U$105:U$105))</f>
        <v>2.3968342000000004E-2</v>
      </c>
      <c r="W10" s="14">
        <f>1/$A$1*(SUM('[1]94Imp'!V$47:V$47)+SUM('[1]94Imp'!V$105:V$105))</f>
        <v>3.8368257000000003E-2</v>
      </c>
      <c r="X10" s="14">
        <f>1/$A$1*(SUM('[1]94Imp'!W$47:W$47)+SUM('[1]94Imp'!W$105:W$105))</f>
        <v>3.3355958999999998E-2</v>
      </c>
      <c r="Y10" s="14">
        <f>1/$A$1*(SUM('[1]94Imp'!X$47:X$47)+SUM('[1]94Imp'!X$105:X$105))</f>
        <v>4.234392E-3</v>
      </c>
      <c r="Z10" s="14">
        <f>1/$A$1*(SUM('[1]94Imp'!Y$47:Y$47)+SUM('[1]94Imp'!Y$105:Y$105))</f>
        <v>0</v>
      </c>
      <c r="AA10" s="14">
        <f>1/$A$1*(SUM('[1]94Imp'!Z$47:Z$47)+SUM('[1]94Imp'!Z$105:Z$105))</f>
        <v>6.8207692061000011E-2</v>
      </c>
      <c r="AB10" s="14">
        <f>1/$A$1*(SUM('[1]94Imp'!AA$47:AA$47)+SUM('[1]94Imp'!AA$105:AA$105))</f>
        <v>0</v>
      </c>
      <c r="AC10" s="62"/>
      <c r="AD10" s="43">
        <f>1/1000*(SUM('[1]94Imp'!AB$47:AB$47)+SUM('[1]94Imp'!AB$105:AB$105))</f>
        <v>2.0093800000000003E-3</v>
      </c>
      <c r="AE10" s="14">
        <f>1/1000*(SUM('[1]94Imp'!AC$47:AC$47)+SUM('[1]94Imp'!AC$105:AC$105))</f>
        <v>2.2164199999999998E-3</v>
      </c>
      <c r="AF10" s="14">
        <f>1/1000*(SUM('[1]94Imp'!AD$47:AD$47)+SUM('[1]94Imp'!AD$105:AD$105))</f>
        <v>4.2577370000000002E-3</v>
      </c>
      <c r="AG10" s="14">
        <f>1/1000*(SUM('[1]94Imp'!AE$47:AE$47)+SUM('[1]94Imp'!AE$105:AE$105))</f>
        <v>3.8361509999999999E-3</v>
      </c>
      <c r="AH10" s="14">
        <f>1/1000*(SUM('[1]94Imp'!AF$47:AF$47)+SUM('[1]94Imp'!AF$105:AF$105))</f>
        <v>7.6642180000000004E-3</v>
      </c>
      <c r="AI10" s="14">
        <f>1/1000*(SUM('[1]94Imp'!AG$47:AG$47)+SUM('[1]94Imp'!AG$105:AG$105))</f>
        <v>1.0772972000000002E-2</v>
      </c>
      <c r="AJ10" s="14">
        <f>1/1000*(SUM('[1]94Imp'!AH$47:AH$47)+SUM('[1]94Imp'!AH$105:AH$105))</f>
        <v>1.3184520000000002E-2</v>
      </c>
      <c r="AK10" s="14">
        <f>1/1000*(SUM('[1]94Imp'!AI$47:AI$47)+SUM('[1]94Imp'!AI$105:AI$105))</f>
        <v>1.6088256999999998E-2</v>
      </c>
      <c r="AL10" s="14">
        <f>1/1000*(SUM('[1]94Imp'!AJ$47:AJ$47)+SUM('[1]94Imp'!AJ$105:AJ$105))</f>
        <v>1.9633553874118026E-2</v>
      </c>
      <c r="AM10" s="14">
        <f>1/1000*(SUM('[1]94Imp'!AK$47:AK$47)+SUM('[1]94Imp'!AK$105:AK$105))</f>
        <v>1.667138E-2</v>
      </c>
      <c r="AN10" s="14">
        <f>1/1000*(SUM('[1]94Imp'!AL$47:AL$47)+SUM('[1]94Imp'!AL$105:AL$105))</f>
        <v>2.4691301999999998E-2</v>
      </c>
      <c r="AO10" s="14">
        <f>1/1000*(SUM('[1]94Imp'!AM$47:AM$47)+SUM('[1]94Imp'!AM$105:AM$105))</f>
        <v>4.1343742921380745E-2</v>
      </c>
      <c r="AP10" s="14">
        <f>1/1000*(SUM('[1]94Imp'!AN$47:AN$47)+SUM('[1]94Imp'!AN$105:AN$105))</f>
        <v>5.5335975478650407E-2</v>
      </c>
      <c r="AQ10" s="14">
        <f>1/1000*(SUM('[1]94Imp'!AO$47:AO$47)+SUM('[1]94Imp'!AO$105:AO$105))</f>
        <v>6.5942562668686242E-2</v>
      </c>
      <c r="AR10" s="14">
        <f>1/1000*(SUM('[1]94Imp'!AP$47:AP$47)+SUM('[1]94Imp'!AP$105:AP$105))</f>
        <v>6.8478766460587676E-2</v>
      </c>
      <c r="AS10" s="14">
        <f>1/1000*(SUM('[1]94Imp'!AQ$47:AQ$47)+SUM('[1]94Imp'!AQ$105:AQ$105))</f>
        <v>7.2778329000000003E-2</v>
      </c>
      <c r="AT10" s="14">
        <f>1/1000*(SUM('[1]94Imp'!AR$47:AR$47)+SUM('[1]94Imp'!AR$105:AR$105))</f>
        <v>7.0708493000000011E-2</v>
      </c>
      <c r="AU10" s="14">
        <f>1/1000*(SUM('[1]94Imp'!AS$47:AS$47)+SUM('[1]94Imp'!AS$105:AS$105))</f>
        <v>7.5088130353494473E-2</v>
      </c>
      <c r="AV10" s="14">
        <f>1/1000*(SUM('[1]94Imp'!AT$47:AT$47)+SUM('[1]94Imp'!AT$105:AT$105))</f>
        <v>8.9305842588678894E-2</v>
      </c>
      <c r="AW10" s="14">
        <f>1/1000*(SUM('[1]94Imp'!AU$47:AU$47)+SUM('[1]94Imp'!AU$105:AU$105))</f>
        <v>8.5467144999999994E-2</v>
      </c>
      <c r="AX10" s="14">
        <f>1/1000*(SUM('[1]94Imp'!AV$47:AV$47)+SUM('[1]94Imp'!AV$105:AV$105))</f>
        <v>9.5371139999999993E-2</v>
      </c>
      <c r="AY10" s="14">
        <f>1/1000*(SUM('[1]94Imp'!AW$47:AW$47)+SUM('[1]94Imp'!AW$105:AW$105))</f>
        <v>0.14597922999999999</v>
      </c>
      <c r="AZ10" s="14">
        <f>1/1000*(SUM('[1]94Imp'!AX$47:AX$47)+SUM('[1]94Imp'!AX$105:AX$105))</f>
        <v>0.127303637483</v>
      </c>
      <c r="BA10" s="14">
        <f>1/1000*(SUM('[1]94Imp'!AY$47:AY$47)+SUM('[1]94Imp'!AY$105:AY$105))</f>
        <v>0</v>
      </c>
      <c r="BB10" s="14">
        <f>1/1000*(SUM('[1]94Imp'!AZ$47:AZ$47)+SUM('[1]94Imp'!AZ$105:AZ$105))</f>
        <v>0.14022323724999999</v>
      </c>
      <c r="BC10" s="14">
        <f>1/1000*(SUM('[1]94Imp'!BA$47:BA$47)+SUM('[1]94Imp'!BA$105:BA$105))</f>
        <v>0</v>
      </c>
      <c r="BD10" s="231"/>
    </row>
    <row r="11" spans="1:56">
      <c r="B11" s="8" t="s">
        <v>20</v>
      </c>
      <c r="C11" s="78">
        <f t="shared" ref="C11:M11" si="2">SUM(C9:C9)-SUM(C10:C10)</f>
        <v>1.0092550000000004E-3</v>
      </c>
      <c r="D11" s="68">
        <f t="shared" si="2"/>
        <v>1.7929589999999998E-3</v>
      </c>
      <c r="E11" s="68">
        <f t="shared" si="2"/>
        <v>1.4017989999999996E-3</v>
      </c>
      <c r="F11" s="68">
        <f t="shared" si="2"/>
        <v>1.4348869999999999E-3</v>
      </c>
      <c r="G11" s="68">
        <f t="shared" si="2"/>
        <v>1.7116429999999992E-3</v>
      </c>
      <c r="H11" s="68">
        <f t="shared" si="2"/>
        <v>2.4446290000000007E-3</v>
      </c>
      <c r="I11" s="68">
        <f t="shared" si="2"/>
        <v>3.5204879999999987E-3</v>
      </c>
      <c r="J11" s="69">
        <f t="shared" si="2"/>
        <v>3.5803719999999992E-3</v>
      </c>
      <c r="K11" s="69">
        <f t="shared" si="2"/>
        <v>4.3961304782201439E-3</v>
      </c>
      <c r="L11" s="68">
        <f t="shared" si="2"/>
        <v>3.2339560000000001E-3</v>
      </c>
      <c r="M11" s="68">
        <f t="shared" si="2"/>
        <v>6.4058159999999991E-3</v>
      </c>
      <c r="N11" s="68">
        <f>SUM(N9:N9)-SUM(N10:N10)</f>
        <v>1.0741822817248444E-2</v>
      </c>
      <c r="O11" s="68">
        <f t="shared" ref="O11:AB11" si="3">SUM(O9:O9)-SUM(O10:O10)</f>
        <v>1.1390850516455938E-2</v>
      </c>
      <c r="P11" s="68">
        <f>SUM(P9:P9)-SUM(P10:P10)</f>
        <v>1.184367254075086E-2</v>
      </c>
      <c r="Q11" s="68">
        <f t="shared" si="3"/>
        <v>1.2064570970081945E-2</v>
      </c>
      <c r="R11" s="68">
        <f t="shared" si="3"/>
        <v>6.6802300000000023E-3</v>
      </c>
      <c r="S11" s="68">
        <f t="shared" si="3"/>
        <v>8.0950539999999939E-3</v>
      </c>
      <c r="T11" s="68">
        <f t="shared" si="3"/>
        <v>8.4205162727082408E-3</v>
      </c>
      <c r="U11" s="68">
        <f t="shared" si="3"/>
        <v>1.0193386372237295E-2</v>
      </c>
      <c r="V11" s="68">
        <f t="shared" si="3"/>
        <v>9.1369399999999962E-3</v>
      </c>
      <c r="W11" s="68">
        <f t="shared" si="3"/>
        <v>1.077830199999999E-2</v>
      </c>
      <c r="X11" s="68">
        <f t="shared" si="3"/>
        <v>5.6379770000000023E-3</v>
      </c>
      <c r="Y11" s="68">
        <f t="shared" si="3"/>
        <v>6.4366351500000016E-4</v>
      </c>
      <c r="Z11" s="68">
        <f t="shared" si="3"/>
        <v>2.4072099999999997E-4</v>
      </c>
      <c r="AA11" s="68">
        <f t="shared" si="3"/>
        <v>7.4715242719999853E-3</v>
      </c>
      <c r="AB11" s="68">
        <f t="shared" si="3"/>
        <v>0</v>
      </c>
      <c r="AC11" s="4"/>
      <c r="AD11" s="79">
        <f t="shared" ref="AD11:BC11" si="4">SUM(AD9:AD9)-SUM(AD10:AD10)</f>
        <v>2.8564209999999992E-3</v>
      </c>
      <c r="AE11" s="70">
        <f t="shared" si="4"/>
        <v>4.9753120000000008E-3</v>
      </c>
      <c r="AF11" s="70">
        <f t="shared" si="4"/>
        <v>4.1551349999999982E-3</v>
      </c>
      <c r="AG11" s="70">
        <f t="shared" si="4"/>
        <v>4.2264069999999997E-3</v>
      </c>
      <c r="AH11" s="70">
        <f t="shared" si="4"/>
        <v>5.5740249999999963E-3</v>
      </c>
      <c r="AI11" s="70">
        <f t="shared" si="4"/>
        <v>7.0674179999999989E-3</v>
      </c>
      <c r="AJ11" s="70">
        <f t="shared" si="4"/>
        <v>1.1152598999999999E-2</v>
      </c>
      <c r="AK11" s="70">
        <f t="shared" si="4"/>
        <v>1.2668832999999994E-2</v>
      </c>
      <c r="AL11" s="70">
        <f t="shared" si="4"/>
        <v>1.6477616185619916E-2</v>
      </c>
      <c r="AM11" s="70">
        <f t="shared" si="4"/>
        <v>1.3827717000000003E-2</v>
      </c>
      <c r="AN11" s="70">
        <f t="shared" si="4"/>
        <v>2.373160500000001E-2</v>
      </c>
      <c r="AO11" s="70">
        <f t="shared" si="4"/>
        <v>2.5526301903043287E-2</v>
      </c>
      <c r="AP11" s="70">
        <f t="shared" si="4"/>
        <v>2.8965503857760797E-2</v>
      </c>
      <c r="AQ11" s="70">
        <f t="shared" si="4"/>
        <v>3.302322075934748E-2</v>
      </c>
      <c r="AR11" s="70">
        <f t="shared" si="4"/>
        <v>3.4133436273508899E-2</v>
      </c>
      <c r="AS11" s="70">
        <f t="shared" si="4"/>
        <v>2.8300789999999978E-2</v>
      </c>
      <c r="AT11" s="70">
        <f t="shared" si="4"/>
        <v>3.1022005000000005E-2</v>
      </c>
      <c r="AU11" s="70">
        <f t="shared" si="4"/>
        <v>3.1619256562690171E-2</v>
      </c>
      <c r="AV11" s="70">
        <f t="shared" si="4"/>
        <v>3.8634845058576686E-2</v>
      </c>
      <c r="AW11" s="70">
        <f t="shared" si="4"/>
        <v>3.0686925999999976E-2</v>
      </c>
      <c r="AX11" s="70">
        <f t="shared" si="4"/>
        <v>2.3061010000000021E-2</v>
      </c>
      <c r="AY11" s="70">
        <f t="shared" si="4"/>
        <v>2.3599864000000026E-2</v>
      </c>
      <c r="AZ11" s="70">
        <f t="shared" si="4"/>
        <v>3.4268283086999946E-2</v>
      </c>
      <c r="BA11" s="70">
        <f t="shared" si="4"/>
        <v>2.1821900000000001E-3</v>
      </c>
      <c r="BB11" s="70">
        <f t="shared" si="4"/>
        <v>3.2119217919999943E-2</v>
      </c>
      <c r="BC11" s="70">
        <f t="shared" si="4"/>
        <v>0</v>
      </c>
      <c r="BD11" s="231"/>
    </row>
    <row r="12" spans="1:56" ht="17.149999999999999" customHeight="1">
      <c r="B12" s="29" t="s">
        <v>217</v>
      </c>
      <c r="C12" s="107">
        <f>1/$A$1*'[1]94Imp'!B$264</f>
        <v>6.2464399999999994E-4</v>
      </c>
      <c r="D12" s="108">
        <f>1/$A$1*'[1]94Imp'!C$264</f>
        <v>6.86793E-4</v>
      </c>
      <c r="E12" s="108">
        <f>1/$A$1*'[1]94Imp'!D$264</f>
        <v>8.3344299999999979E-4</v>
      </c>
      <c r="F12" s="108">
        <f>1/$A$1*'[1]94Imp'!E$264</f>
        <v>1.018195E-3</v>
      </c>
      <c r="G12" s="108">
        <f>1/$A$1*'[1]94Imp'!F$264</f>
        <v>1.3381689999999999E-3</v>
      </c>
      <c r="H12" s="108">
        <f>1/$A$1*'[1]94Imp'!G$264</f>
        <v>1.6687970000000005E-3</v>
      </c>
      <c r="I12" s="108">
        <f>1/$A$1*'[1]94Imp'!H$264</f>
        <v>1.8300920000000004E-3</v>
      </c>
      <c r="J12" s="109">
        <f>1/$A$1*'[1]94Imp'!I$264</f>
        <v>1.5702950000000002E-3</v>
      </c>
      <c r="K12" s="109">
        <f>1/$A$1*'[1]94Imp'!J$264</f>
        <v>1.7992209500888486E-3</v>
      </c>
      <c r="L12" s="108">
        <f>1/$A$1*'[1]94Imp'!K$264</f>
        <v>1.4295549999999999E-3</v>
      </c>
      <c r="M12" s="108">
        <f>1/$A$1*'[1]94Imp'!L$264</f>
        <v>2.4039129999999993E-3</v>
      </c>
      <c r="N12" s="108">
        <f>1/$A$1*'[1]94Imp'!M$264</f>
        <v>5.5334697512207749E-3</v>
      </c>
      <c r="O12" s="108">
        <f>1/$A$1*'[1]94Imp'!N$264</f>
        <v>7.0599258109993084E-3</v>
      </c>
      <c r="P12" s="108">
        <f>1/$A$1*'[1]94Imp'!O$264</f>
        <v>6.9557323378425665E-3</v>
      </c>
      <c r="Q12" s="108">
        <f>1/$A$1*'[1]94Imp'!P$264</f>
        <v>6.878606063602322E-3</v>
      </c>
      <c r="R12" s="108">
        <f>1/$A$1*'[1]94Imp'!Q$264</f>
        <v>4.6431359999999991E-3</v>
      </c>
      <c r="S12" s="108">
        <f>1/$A$1*'[1]94Imp'!R$264</f>
        <v>6.3655179999999997E-3</v>
      </c>
      <c r="T12" s="108">
        <f>1/$A$1*'[1]94Imp'!S$264</f>
        <v>5.0114006748876276E-3</v>
      </c>
      <c r="U12" s="108">
        <f>1/$A$1*'[1]94Imp'!T$264</f>
        <v>8.1709744430188847E-3</v>
      </c>
      <c r="V12" s="108">
        <f>1/$A$1*'[1]94Imp'!U$264</f>
        <v>7.3804290000000017E-3</v>
      </c>
      <c r="W12" s="108">
        <f>1/$A$1*'[1]94Imp'!V$264</f>
        <v>2.9490239999999993E-3</v>
      </c>
      <c r="X12" s="108">
        <f>1/$A$1*'[1]94Imp'!W$264</f>
        <v>3.5108810000000004E-3</v>
      </c>
      <c r="Y12" s="108">
        <f>1/$A$1*'[1]94Imp'!X$264</f>
        <v>2.7487186816000004E-4</v>
      </c>
      <c r="Z12" s="108">
        <f>1/$A$1*'[1]94Imp'!Y$264</f>
        <v>3.8431910000000001E-3</v>
      </c>
      <c r="AA12" s="108">
        <f>1/$A$1*'[1]94Imp'!Z$264</f>
        <v>2.3393270519999998E-3</v>
      </c>
      <c r="AB12" s="108">
        <f>1/$A$1*'[1]94Imp'!AA$264</f>
        <v>0</v>
      </c>
      <c r="AC12" s="32"/>
      <c r="AD12" s="107">
        <f>1/1000*'[1]94Imp'!AB$264</f>
        <v>1.8336019999999997E-3</v>
      </c>
      <c r="AE12" s="108">
        <f>1/1000*'[1]94Imp'!AC$264</f>
        <v>1.897148E-3</v>
      </c>
      <c r="AF12" s="108">
        <f>1/1000*'[1]94Imp'!AD$264</f>
        <v>2.2713840000000004E-3</v>
      </c>
      <c r="AG12" s="108">
        <f>1/1000*'[1]94Imp'!AE$264</f>
        <v>2.9785990000000002E-3</v>
      </c>
      <c r="AH12" s="108">
        <f>1/1000*'[1]94Imp'!AF$264</f>
        <v>4.102212E-3</v>
      </c>
      <c r="AI12" s="108">
        <f>1/1000*'[1]94Imp'!AG$264</f>
        <v>4.6475530000000004E-3</v>
      </c>
      <c r="AJ12" s="108">
        <f>1/1000*'[1]94Imp'!AH$264</f>
        <v>5.6587519999999995E-3</v>
      </c>
      <c r="AK12" s="108">
        <f>1/1000*'[1]94Imp'!AI$264</f>
        <v>5.652344000000001E-3</v>
      </c>
      <c r="AL12" s="108">
        <f>1/1000*'[1]94Imp'!AJ$264</f>
        <v>6.9648762238946694E-3</v>
      </c>
      <c r="AM12" s="108">
        <f>1/1000*'[1]94Imp'!AK$264</f>
        <v>6.3848200000000003E-3</v>
      </c>
      <c r="AN12" s="108">
        <f>1/1000*'[1]94Imp'!AL$264</f>
        <v>9.1816919999999982E-3</v>
      </c>
      <c r="AO12" s="108">
        <f>1/1000*'[1]94Imp'!AM$264</f>
        <v>1.1985184363806878E-2</v>
      </c>
      <c r="AP12" s="108">
        <f>1/1000*'[1]94Imp'!AN$264</f>
        <v>1.7658556703592922E-2</v>
      </c>
      <c r="AQ12" s="108">
        <f>1/1000*'[1]94Imp'!AO$264</f>
        <v>2.0466615875181886E-2</v>
      </c>
      <c r="AR12" s="108">
        <f>1/1000*'[1]94Imp'!AP$264</f>
        <v>1.9828304318221586E-2</v>
      </c>
      <c r="AS12" s="108">
        <f>1/1000*'[1]94Imp'!AQ$264</f>
        <v>1.9499544999999997E-2</v>
      </c>
      <c r="AT12" s="108">
        <f>1/1000*'[1]94Imp'!AR$264</f>
        <v>2.2761196000000001E-2</v>
      </c>
      <c r="AU12" s="108">
        <f>1/1000*'[1]94Imp'!AS$264</f>
        <v>1.8495477663741142E-2</v>
      </c>
      <c r="AV12" s="108">
        <f>1/1000*'[1]94Imp'!AT$264</f>
        <v>3.1003355195791209E-2</v>
      </c>
      <c r="AW12" s="108">
        <f>1/1000*'[1]94Imp'!AU$264</f>
        <v>2.3868653000000011E-2</v>
      </c>
      <c r="AX12" s="108">
        <f>1/1000*'[1]94Imp'!AV$264</f>
        <v>1.5777044999999996E-2</v>
      </c>
      <c r="AY12" s="108">
        <f>1/1000*'[1]94Imp'!AW$264</f>
        <v>1.4841154000000002E-2</v>
      </c>
      <c r="AZ12" s="108">
        <f>1/1000*'[1]94Imp'!AX$264</f>
        <v>2.2890335756999999E-2</v>
      </c>
      <c r="BA12" s="108">
        <f>1/1000*'[1]94Imp'!AY$264</f>
        <v>4.8683329999999999E-3</v>
      </c>
      <c r="BB12" s="108">
        <f>1/1000*'[1]94Imp'!AZ$264</f>
        <v>2.3513593340000003E-2</v>
      </c>
      <c r="BC12" s="108">
        <f>1/1000*'[1]94Imp'!BA$264</f>
        <v>0</v>
      </c>
      <c r="BD12" s="231"/>
    </row>
    <row r="13" spans="1:56" ht="17.149999999999999" customHeight="1" thickBot="1">
      <c r="B13" s="66" t="s">
        <v>134</v>
      </c>
      <c r="C13" s="37">
        <f t="shared" ref="C13:AB13" si="5">C5-SUM(C7,C8,C9,C12)</f>
        <v>9.1039000000000224E-5</v>
      </c>
      <c r="D13" s="142">
        <f t="shared" si="5"/>
        <v>7.2860000000000546E-5</v>
      </c>
      <c r="E13" s="142">
        <f t="shared" si="5"/>
        <v>8.8722999999999753E-5</v>
      </c>
      <c r="F13" s="142">
        <f t="shared" si="5"/>
        <v>8.1565999999998196E-5</v>
      </c>
      <c r="G13" s="142">
        <f t="shared" si="5"/>
        <v>1.2209600000000036E-4</v>
      </c>
      <c r="H13" s="142">
        <f t="shared" si="5"/>
        <v>1.7632900000000111E-4</v>
      </c>
      <c r="I13" s="142">
        <f t="shared" si="5"/>
        <v>2.273410000000007E-4</v>
      </c>
      <c r="J13" s="178">
        <f t="shared" si="5"/>
        <v>4.0858199999999935E-4</v>
      </c>
      <c r="K13" s="177">
        <f t="shared" si="5"/>
        <v>3.8702693570469814E-4</v>
      </c>
      <c r="L13" s="38">
        <f t="shared" si="5"/>
        <v>3.4100299999999598E-4</v>
      </c>
      <c r="M13" s="38">
        <f t="shared" si="5"/>
        <v>6.2013300000000188E-4</v>
      </c>
      <c r="N13" s="38">
        <f t="shared" si="5"/>
        <v>9.4019233614839326E-4</v>
      </c>
      <c r="O13" s="38">
        <f t="shared" si="5"/>
        <v>9.6307497762134625E-4</v>
      </c>
      <c r="P13" s="38">
        <f t="shared" si="5"/>
        <v>8.6162945304694982E-4</v>
      </c>
      <c r="Q13" s="38">
        <f t="shared" si="5"/>
        <v>9.7676750369077303E-4</v>
      </c>
      <c r="R13" s="38">
        <f t="shared" si="5"/>
        <v>7.2030200000001987E-4</v>
      </c>
      <c r="S13" s="38">
        <f t="shared" si="5"/>
        <v>4.0586400000000578E-4</v>
      </c>
      <c r="T13" s="38">
        <f t="shared" si="5"/>
        <v>5.0373486831475217E-4</v>
      </c>
      <c r="U13" s="38">
        <f t="shared" si="5"/>
        <v>8.4603689461262149E-4</v>
      </c>
      <c r="V13" s="38">
        <f t="shared" si="5"/>
        <v>5.8351699999999174E-4</v>
      </c>
      <c r="W13" s="38">
        <f t="shared" si="5"/>
        <v>1.0983489999999915E-3</v>
      </c>
      <c r="X13" s="38">
        <f t="shared" si="5"/>
        <v>4.2344499999999452E-4</v>
      </c>
      <c r="Y13" s="38">
        <f t="shared" si="5"/>
        <v>1.4598999999997087E-5</v>
      </c>
      <c r="Z13" s="38">
        <f t="shared" si="5"/>
        <v>5.0567200000000007E-3</v>
      </c>
      <c r="AA13" s="38">
        <f t="shared" si="5"/>
        <v>2.4351556000001828E-4</v>
      </c>
      <c r="AB13" s="38">
        <f t="shared" si="5"/>
        <v>0</v>
      </c>
      <c r="AC13" s="65"/>
      <c r="AD13" s="37">
        <f t="shared" ref="AD13:BC13" si="6">AD5-SUM(AD7,AD8,AD9,AD12)</f>
        <v>2.4987099999999873E-4</v>
      </c>
      <c r="AE13" s="142">
        <f t="shared" si="6"/>
        <v>1.9331900000000256E-4</v>
      </c>
      <c r="AF13" s="142">
        <f t="shared" si="6"/>
        <v>2.2251599999999205E-4</v>
      </c>
      <c r="AG13" s="142">
        <f t="shared" si="6"/>
        <v>2.3235699999999727E-4</v>
      </c>
      <c r="AH13" s="142">
        <f t="shared" si="6"/>
        <v>3.7246799999999386E-4</v>
      </c>
      <c r="AI13" s="142">
        <f t="shared" si="6"/>
        <v>4.6933000000000391E-4</v>
      </c>
      <c r="AJ13" s="142">
        <f t="shared" si="6"/>
        <v>6.7765300000000722E-4</v>
      </c>
      <c r="AK13" s="142">
        <f t="shared" si="6"/>
        <v>1.4007310000000162E-3</v>
      </c>
      <c r="AL13" s="142">
        <f t="shared" si="6"/>
        <v>1.3679382345579971E-3</v>
      </c>
      <c r="AM13" s="142">
        <f t="shared" si="6"/>
        <v>1.4001919999999807E-3</v>
      </c>
      <c r="AN13" s="142">
        <f t="shared" si="6"/>
        <v>2.1726110000000187E-3</v>
      </c>
      <c r="AO13" s="142">
        <f t="shared" si="6"/>
        <v>1.8871687490367162E-3</v>
      </c>
      <c r="AP13" s="142">
        <f t="shared" si="6"/>
        <v>2.3622804045632384E-3</v>
      </c>
      <c r="AQ13" s="142">
        <f t="shared" si="6"/>
        <v>2.563809842510395E-3</v>
      </c>
      <c r="AR13" s="142">
        <f t="shared" si="6"/>
        <v>2.8219177932259643E-3</v>
      </c>
      <c r="AS13" s="142">
        <f t="shared" si="6"/>
        <v>2.9658029999999613E-3</v>
      </c>
      <c r="AT13" s="142">
        <f t="shared" si="6"/>
        <v>1.4203980000000449E-3</v>
      </c>
      <c r="AU13" s="142">
        <f t="shared" si="6"/>
        <v>1.8754259135861095E-3</v>
      </c>
      <c r="AV13" s="142">
        <f t="shared" si="6"/>
        <v>3.281022764011654E-3</v>
      </c>
      <c r="AW13" s="142">
        <f t="shared" si="6"/>
        <v>1.981884999999961E-3</v>
      </c>
      <c r="AX13" s="142">
        <f t="shared" si="6"/>
        <v>3.1154079999999862E-3</v>
      </c>
      <c r="AY13" s="142">
        <f t="shared" si="6"/>
        <v>2.2978709999999791E-3</v>
      </c>
      <c r="AZ13" s="142">
        <f t="shared" si="6"/>
        <v>2.2160019029999201E-3</v>
      </c>
      <c r="BA13" s="142">
        <f t="shared" si="6"/>
        <v>1.0704439999999999E-2</v>
      </c>
      <c r="BB13" s="142">
        <f t="shared" si="6"/>
        <v>2.1902519800000297E-3</v>
      </c>
      <c r="BC13" s="142">
        <f t="shared" si="6"/>
        <v>0</v>
      </c>
      <c r="BD13" s="231"/>
    </row>
    <row r="14" spans="1:56" ht="13" thickTop="1">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row>
    <row r="15" spans="1:56">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row>
    <row r="16" spans="1:56">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row>
    <row r="17" spans="30:55">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62"/>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[2]RWE!$A$1*[2]ToM3!$A$2</f>
        <v>1.6099999999999999</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206</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5"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204</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1/$A$1*'[1]440123Imp'!$B$263</f>
        <v>1.3900359999999999E-3</v>
      </c>
      <c r="D5" s="195">
        <f>1/$A$1*'[1]440123Imp'!$C$263</f>
        <v>1.153067E-3</v>
      </c>
      <c r="E5" s="195">
        <f>1/$A$1*'[1]440123Imp'!$D$263</f>
        <v>1.4857009999999999E-3</v>
      </c>
      <c r="F5" s="195">
        <f>1/$A$1*'[1]440123Imp'!$E$263</f>
        <v>1.2956399999999998E-3</v>
      </c>
      <c r="G5" s="195">
        <f>1/$A$1*'[1]440123Imp'!$F$263</f>
        <v>5.211645E-3</v>
      </c>
      <c r="H5" s="195">
        <f>1/$A$1*'[1]440123Imp'!$G$263</f>
        <v>2.6741270000000001E-3</v>
      </c>
      <c r="I5" s="195">
        <f>1/$A$1*'[1]440123Imp'!$H$263</f>
        <v>1.1896201E-2</v>
      </c>
      <c r="J5" s="195">
        <f>1/$A$1*'[1]440123Imp'!$I$263</f>
        <v>1.7107661999999996E-2</v>
      </c>
      <c r="K5" s="174">
        <f>1/$A$1*'[1]440123Imp'!J$263</f>
        <v>3.1482783E-2</v>
      </c>
      <c r="L5" s="195">
        <f>1/$A$1*'[1]440123Imp'!K$263</f>
        <v>0.12178708999999999</v>
      </c>
      <c r="M5" s="195">
        <f>1/$A$1*'[1]440123Imp'!L$263</f>
        <v>0.201889701</v>
      </c>
      <c r="N5" s="195">
        <f>1/$A$1*'[1]440123Imp'!M$263</f>
        <v>0.22433799200000004</v>
      </c>
      <c r="O5" s="195">
        <f>1/$A$1*'[1]440123Imp'!N$263</f>
        <v>0.23520973099999998</v>
      </c>
      <c r="P5" s="195">
        <f>1/$A$1*'[1]440123Imp'!O$263</f>
        <v>0.21914628600000002</v>
      </c>
      <c r="Q5" s="195">
        <f>1/$A$1*'[1]440123Imp'!P$263</f>
        <v>0.206642453</v>
      </c>
      <c r="R5" s="195">
        <f>1/$A$1*'[1]440123Imp'!Q$263</f>
        <v>5.4430513999999999E-2</v>
      </c>
      <c r="S5" s="195">
        <f>1/$A$1*'[1]440123Imp'!R$263</f>
        <v>5.4430739999999998E-2</v>
      </c>
      <c r="T5" s="195">
        <f>1/$A$1*'[1]440123Imp'!S$263</f>
        <v>7.0784677000000004E-2</v>
      </c>
      <c r="U5" s="195">
        <f>1/$A$1*'[1]440123Imp'!T$263</f>
        <v>9.4256348000000018E-2</v>
      </c>
      <c r="V5" s="195">
        <f>1/$A$1*'[1]440123Imp'!U$263</f>
        <v>3.6233552999999995E-2</v>
      </c>
      <c r="W5" s="195">
        <f>1/$A$1*'[1]440123Imp'!V$263</f>
        <v>5.6389963000000008E-2</v>
      </c>
      <c r="X5" s="195">
        <f>1/$A$1*'[1]440123Imp'!W$263</f>
        <v>0.11317722199999997</v>
      </c>
      <c r="Y5" s="195">
        <f>1/$A$1*'[1]440123Imp'!X$263</f>
        <v>5.235567E-2</v>
      </c>
      <c r="Z5" s="195">
        <f>1/$A$1*'[1]440123Imp'!Y$263</f>
        <v>2.5418982999999999E-2</v>
      </c>
      <c r="AA5" s="195">
        <f>1/$A$1*'[1]440123Imp'!Z$263</f>
        <v>3.5201316000000003E-2</v>
      </c>
      <c r="AB5" s="195">
        <f>1/$A$1*'[1]440123Imp'!AA$263</f>
        <v>0</v>
      </c>
      <c r="AC5" s="32"/>
      <c r="AD5" s="215">
        <f>'[1]440123Imp'!AB$263</f>
        <v>3.5700000000000003E-2</v>
      </c>
      <c r="AE5" s="216">
        <f>'[1]440123Imp'!AC$263</f>
        <v>0.115215</v>
      </c>
      <c r="AF5" s="216">
        <f>'[1]440123Imp'!AD$263</f>
        <v>0.16467399999999999</v>
      </c>
      <c r="AG5" s="216">
        <f>'[1]440123Imp'!AE$263</f>
        <v>0.13679499999999997</v>
      </c>
      <c r="AH5" s="216">
        <f>'[1]440123Imp'!AF$263</f>
        <v>0.33280200000000004</v>
      </c>
      <c r="AI5" s="216">
        <f>'[1]440123Imp'!AG$263</f>
        <v>0.20341900000000002</v>
      </c>
      <c r="AJ5" s="216">
        <f>'[1]440123Imp'!AH$263</f>
        <v>0.460924</v>
      </c>
      <c r="AK5" s="216">
        <f>'[1]440123Imp'!AI$263</f>
        <v>0.73969499999999999</v>
      </c>
      <c r="AL5" s="216">
        <f>'[1]440123Imp'!AJ$263</f>
        <v>1.5056134957692995</v>
      </c>
      <c r="AM5" s="216">
        <f>'[1]440123Imp'!AK$263</f>
        <v>3.832354478182467</v>
      </c>
      <c r="AN5" s="216">
        <f>'[1]440123Imp'!AL$263</f>
        <v>5.9549911269181663</v>
      </c>
      <c r="AO5" s="216">
        <f>'[1]440123Imp'!AM$263</f>
        <v>8.546318790079388</v>
      </c>
      <c r="AP5" s="216">
        <f>'[1]440123Imp'!AN$263</f>
        <v>9.7692049999999995</v>
      </c>
      <c r="AQ5" s="216">
        <f>'[1]440123Imp'!AO$263</f>
        <v>8.5442886933318398</v>
      </c>
      <c r="AR5" s="216">
        <f>'[1]440123Imp'!AP$263</f>
        <v>7.7163757990814661</v>
      </c>
      <c r="AS5" s="216">
        <f>'[1]440123Imp'!AQ$263</f>
        <v>3.1231877742171954</v>
      </c>
      <c r="AT5" s="216">
        <f>'[1]440123Imp'!AR$263</f>
        <v>3.1240060000000001</v>
      </c>
      <c r="AU5" s="216">
        <f>'[1]440123Imp'!AS$263</f>
        <v>3.4099325054228329</v>
      </c>
      <c r="AV5" s="216">
        <f>'[1]440123Imp'!AT$263</f>
        <v>4.7968184589981018</v>
      </c>
      <c r="AW5" s="216">
        <f>'[1]440123Imp'!AU$263</f>
        <v>2.0492469999999998</v>
      </c>
      <c r="AX5" s="216">
        <f>'[1]440123Imp'!AV$263</f>
        <v>2.7859169999999991</v>
      </c>
      <c r="AY5" s="216">
        <f>'[1]440123Imp'!AW$263</f>
        <v>4.4076939999999993</v>
      </c>
      <c r="AZ5" s="216">
        <f>'[1]440123Imp'!AX$263</f>
        <v>2.5194582350000001</v>
      </c>
      <c r="BA5" s="216">
        <f>'[1]440123Imp'!AY$263</f>
        <v>2.0581700000000001</v>
      </c>
      <c r="BB5" s="216">
        <f>'[1]440123Imp'!AZ$263</f>
        <v>2.5544628099999995</v>
      </c>
      <c r="BC5" s="216">
        <f>'[1]440123Imp'!BA$263</f>
        <v>0</v>
      </c>
      <c r="BD5" s="231"/>
    </row>
    <row r="6" spans="1:56" ht="17.149999999999999" customHeight="1" thickTop="1">
      <c r="B6" s="29" t="s">
        <v>63</v>
      </c>
      <c r="C6" s="107">
        <f>1/$A$1*'[1]440123Imp'!B$266</f>
        <v>0</v>
      </c>
      <c r="D6" s="108">
        <f>1/$A$1*'[1]440123Imp'!C$266</f>
        <v>0</v>
      </c>
      <c r="E6" s="108">
        <f>1/$A$1*'[1]440123Imp'!D$266</f>
        <v>0</v>
      </c>
      <c r="F6" s="108">
        <f>1/$A$1*'[1]440123Imp'!E$266</f>
        <v>1.9997799999999999E-4</v>
      </c>
      <c r="G6" s="108">
        <f>1/$A$1*'[1]440123Imp'!F$266</f>
        <v>7.6940500000000002E-4</v>
      </c>
      <c r="H6" s="108">
        <f>1/$A$1*'[1]440123Imp'!G$266</f>
        <v>6.1066000000000001E-5</v>
      </c>
      <c r="I6" s="108">
        <f>1/$A$1*'[1]440123Imp'!H$266</f>
        <v>0</v>
      </c>
      <c r="J6" s="108">
        <f>1/$A$1*'[1]440123Imp'!I$266</f>
        <v>0</v>
      </c>
      <c r="K6" s="109">
        <f>1/$A$1*'[1]440123Imp'!J$266</f>
        <v>0</v>
      </c>
      <c r="L6" s="108">
        <f>1/$A$1*'[1]440123Imp'!K$266</f>
        <v>0</v>
      </c>
      <c r="M6" s="108">
        <f>1/$A$1*'[1]440123Imp'!L$266</f>
        <v>0</v>
      </c>
      <c r="N6" s="108">
        <f>1/$A$1*'[1]440123Imp'!M$266</f>
        <v>0</v>
      </c>
      <c r="O6" s="108">
        <f>1/$A$1*'[1]440123Imp'!N$266</f>
        <v>0</v>
      </c>
      <c r="P6" s="108">
        <f>1/$A$1*'[1]440123Imp'!O$266</f>
        <v>0</v>
      </c>
      <c r="Q6" s="108">
        <f>1/$A$1*'[1]440123Imp'!P$266</f>
        <v>0</v>
      </c>
      <c r="R6" s="108">
        <f>1/$A$1*'[1]440123Imp'!Q$266</f>
        <v>0</v>
      </c>
      <c r="S6" s="108">
        <f>1/$A$1*'[1]440123Imp'!R$266</f>
        <v>0</v>
      </c>
      <c r="T6" s="108">
        <f>1/$A$1*'[1]440123Imp'!S$266</f>
        <v>0</v>
      </c>
      <c r="U6" s="108">
        <f>1/$A$1*'[1]440123Imp'!T$266</f>
        <v>0</v>
      </c>
      <c r="V6" s="108">
        <f>1/$A$1*'[1]440123Imp'!U$266</f>
        <v>0</v>
      </c>
      <c r="W6" s="108">
        <f>1/$A$1*'[1]440123Imp'!V$266</f>
        <v>0</v>
      </c>
      <c r="X6" s="108">
        <f>1/$A$1*'[1]440123Imp'!W$266</f>
        <v>0</v>
      </c>
      <c r="Y6" s="108">
        <f>1/$A$1*'[1]440123Imp'!X$266</f>
        <v>0</v>
      </c>
      <c r="Z6" s="108">
        <f>1/$A$1*'[1]440123Imp'!Y$266</f>
        <v>0</v>
      </c>
      <c r="AA6" s="108">
        <f>1/$A$1*'[1]440123Imp'!Z$266</f>
        <v>0</v>
      </c>
      <c r="AB6" s="108">
        <f>1/$A$1*'[1]440123Imp'!AA$266</f>
        <v>0</v>
      </c>
      <c r="AC6" s="32"/>
      <c r="AD6" s="217">
        <f>'[1]440123Imp'!AB$266</f>
        <v>0</v>
      </c>
      <c r="AE6" s="218">
        <f>'[1]440123Imp'!AC$266</f>
        <v>0</v>
      </c>
      <c r="AF6" s="218">
        <f>'[1]440123Imp'!AD$266</f>
        <v>0</v>
      </c>
      <c r="AG6" s="218">
        <f>'[1]440123Imp'!AE$266</f>
        <v>1.6839999999999997E-2</v>
      </c>
      <c r="AH6" s="218">
        <f>'[1]440123Imp'!AF$266</f>
        <v>9.5634999999999998E-2</v>
      </c>
      <c r="AI6" s="218">
        <f>'[1]440123Imp'!AG$266</f>
        <v>9.2529999999999991E-3</v>
      </c>
      <c r="AJ6" s="218">
        <f>'[1]440123Imp'!AH$266</f>
        <v>0</v>
      </c>
      <c r="AK6" s="218">
        <f>'[1]440123Imp'!AI$266</f>
        <v>0</v>
      </c>
      <c r="AL6" s="218">
        <f>'[1]440123Imp'!AJ$266</f>
        <v>0</v>
      </c>
      <c r="AM6" s="218">
        <f>'[1]440123Imp'!AK$266</f>
        <v>0</v>
      </c>
      <c r="AN6" s="218">
        <f>'[1]440123Imp'!AL$266</f>
        <v>0</v>
      </c>
      <c r="AO6" s="218">
        <f>'[1]440123Imp'!AM$266</f>
        <v>0</v>
      </c>
      <c r="AP6" s="218">
        <f>'[1]440123Imp'!AN$266</f>
        <v>0</v>
      </c>
      <c r="AQ6" s="218">
        <f>'[1]440123Imp'!AO$266</f>
        <v>0</v>
      </c>
      <c r="AR6" s="218">
        <f>'[1]440123Imp'!AP$266</f>
        <v>0</v>
      </c>
      <c r="AS6" s="218">
        <f>'[1]440123Imp'!AQ$266</f>
        <v>0</v>
      </c>
      <c r="AT6" s="218">
        <f>'[1]440123Imp'!AR$266</f>
        <v>0</v>
      </c>
      <c r="AU6" s="218">
        <f>'[1]440123Imp'!AS$266</f>
        <v>0</v>
      </c>
      <c r="AV6" s="218">
        <f>'[1]440123Imp'!AT$266</f>
        <v>0</v>
      </c>
      <c r="AW6" s="218">
        <f>'[1]440123Imp'!AU$266</f>
        <v>0</v>
      </c>
      <c r="AX6" s="218">
        <f>'[1]440123Imp'!AV$266</f>
        <v>0</v>
      </c>
      <c r="AY6" s="218">
        <f>'[1]440123Imp'!AW$266</f>
        <v>0</v>
      </c>
      <c r="AZ6" s="218">
        <f>'[1]440123Imp'!AX$266</f>
        <v>0</v>
      </c>
      <c r="BA6" s="218">
        <f>'[1]440123Imp'!AY$266</f>
        <v>0</v>
      </c>
      <c r="BB6" s="218">
        <f>'[1]440123Imp'!AZ$266</f>
        <v>0</v>
      </c>
      <c r="BC6" s="218">
        <f>'[1]440123Imp'!BA$266</f>
        <v>0</v>
      </c>
      <c r="BD6" s="231"/>
    </row>
    <row r="7" spans="1:56" ht="17.149999999999999" customHeight="1">
      <c r="B7" s="31" t="s">
        <v>126</v>
      </c>
      <c r="C7" s="96">
        <f>1/$A$1*'[1]440123Imp'!B$268</f>
        <v>0</v>
      </c>
      <c r="D7" s="97">
        <f>1/$A$1*'[1]440123Imp'!C$268</f>
        <v>8.0000000000000005E-9</v>
      </c>
      <c r="E7" s="97">
        <f>1/$A$1*'[1]440123Imp'!D$268</f>
        <v>6.2999999999999995E-8</v>
      </c>
      <c r="F7" s="97">
        <f>1/$A$1*'[1]440123Imp'!E$268</f>
        <v>4.6378000000000002E-5</v>
      </c>
      <c r="G7" s="97">
        <f>1/$A$1*'[1]440123Imp'!F$268</f>
        <v>5.7300000000000006E-7</v>
      </c>
      <c r="H7" s="97">
        <f>1/$A$1*'[1]440123Imp'!G$268</f>
        <v>2.9099999999999999E-5</v>
      </c>
      <c r="I7" s="97">
        <f>1/$A$1*'[1]440123Imp'!H$268</f>
        <v>6.4067999999999997E-5</v>
      </c>
      <c r="J7" s="97">
        <f>1/$A$1*'[1]440123Imp'!I$268</f>
        <v>1.7181999999999999E-5</v>
      </c>
      <c r="K7" s="98">
        <f>1/$A$1*'[1]440123Imp'!J$268</f>
        <v>8.9073000000000006E-5</v>
      </c>
      <c r="L7" s="97">
        <f>1/$A$1*'[1]440123Imp'!K$268</f>
        <v>2.4280999999999997E-5</v>
      </c>
      <c r="M7" s="97">
        <f>1/$A$1*'[1]440123Imp'!L$268</f>
        <v>1.6377999999999998E-5</v>
      </c>
      <c r="N7" s="97">
        <f>1/$A$1*'[1]440123Imp'!M$268</f>
        <v>5.4589000000000002E-5</v>
      </c>
      <c r="O7" s="97">
        <f>1/$A$1*'[1]440123Imp'!N$268</f>
        <v>9.3998999999999992E-5</v>
      </c>
      <c r="P7" s="97">
        <f>1/$A$1*'[1]440123Imp'!O$268</f>
        <v>1.2459799999999999E-4</v>
      </c>
      <c r="Q7" s="97">
        <f>1/$A$1*'[1]440123Imp'!P$268</f>
        <v>3.2900999999999996E-5</v>
      </c>
      <c r="R7" s="97">
        <f>1/$A$1*'[1]440123Imp'!Q$268</f>
        <v>4.5153E-5</v>
      </c>
      <c r="S7" s="97">
        <f>1/$A$1*'[1]440123Imp'!R$268</f>
        <v>4.5153E-5</v>
      </c>
      <c r="T7" s="97">
        <f>1/$A$1*'[1]440123Imp'!S$268</f>
        <v>2.8461999999999996E-5</v>
      </c>
      <c r="U7" s="97">
        <f>1/$A$1*'[1]440123Imp'!T$268</f>
        <v>3.8630000000000001E-6</v>
      </c>
      <c r="V7" s="97">
        <f>1/$A$1*'[1]440123Imp'!U$268</f>
        <v>1.4538500000000002E-4</v>
      </c>
      <c r="W7" s="97">
        <f>1/$A$1*'[1]440123Imp'!V$268</f>
        <v>1.1955E-5</v>
      </c>
      <c r="X7" s="97">
        <f>1/$A$1*'[1]440123Imp'!W$268</f>
        <v>1.0946E-5</v>
      </c>
      <c r="Y7" s="97">
        <f>1/$A$1*'[1]440123Imp'!X$268</f>
        <v>6.4170000000000006E-6</v>
      </c>
      <c r="Z7" s="97">
        <f>1/$A$1*'[1]440123Imp'!Y$268</f>
        <v>0</v>
      </c>
      <c r="AA7" s="97">
        <f>1/$A$1*'[1]440123Imp'!Z$268</f>
        <v>1.3627E-5</v>
      </c>
      <c r="AB7" s="97">
        <f>1/$A$1*'[1]440123Imp'!AA$268</f>
        <v>0</v>
      </c>
      <c r="AC7" s="32"/>
      <c r="AD7" s="219">
        <f>'[1]440123Imp'!AB$268</f>
        <v>0</v>
      </c>
      <c r="AE7" s="220">
        <f>'[1]440123Imp'!AC$268</f>
        <v>4.3999999999999999E-5</v>
      </c>
      <c r="AF7" s="220">
        <f>'[1]440123Imp'!AD$268</f>
        <v>3.1999999999999999E-5</v>
      </c>
      <c r="AG7" s="220">
        <f>'[1]440123Imp'!AE$268</f>
        <v>1.1162999999999999E-2</v>
      </c>
      <c r="AH7" s="220">
        <f>'[1]440123Imp'!AF$268</f>
        <v>1.823E-3</v>
      </c>
      <c r="AI7" s="220">
        <f>'[1]440123Imp'!AG$268</f>
        <v>2.4763E-2</v>
      </c>
      <c r="AJ7" s="220">
        <f>'[1]440123Imp'!AH$268</f>
        <v>2.2737999999999998E-2</v>
      </c>
      <c r="AK7" s="220">
        <f>'[1]440123Imp'!AI$268</f>
        <v>1.5762999999999999E-2</v>
      </c>
      <c r="AL7" s="220">
        <f>'[1]440123Imp'!AJ$268</f>
        <v>5.2949304911252618E-2</v>
      </c>
      <c r="AM7" s="220">
        <f>'[1]440123Imp'!AK$268</f>
        <v>3.3637634061514786E-2</v>
      </c>
      <c r="AN7" s="220">
        <f>'[1]440123Imp'!AL$268</f>
        <v>1.4993207285488388E-2</v>
      </c>
      <c r="AO7" s="220">
        <f>'[1]440123Imp'!AM$268</f>
        <v>2.3694970942274761E-2</v>
      </c>
      <c r="AP7" s="220">
        <f>'[1]440123Imp'!AN$268</f>
        <v>5.5480000000000002E-2</v>
      </c>
      <c r="AQ7" s="220">
        <f>'[1]440123Imp'!AO$268</f>
        <v>7.3024528636734781E-2</v>
      </c>
      <c r="AR7" s="220">
        <f>'[1]440123Imp'!AP$268</f>
        <v>2.1602777492925253E-2</v>
      </c>
      <c r="AS7" s="220">
        <f>'[1]440123Imp'!AQ$268</f>
        <v>5.7829703917969259E-2</v>
      </c>
      <c r="AT7" s="220">
        <f>'[1]440123Imp'!AR$268</f>
        <v>5.7845000000000001E-2</v>
      </c>
      <c r="AU7" s="220">
        <f>'[1]440123Imp'!AS$268</f>
        <v>1.4866448349970666E-2</v>
      </c>
      <c r="AV7" s="220">
        <f>'[1]440123Imp'!AT$268</f>
        <v>6.7639311591186089E-3</v>
      </c>
      <c r="AW7" s="220">
        <f>'[1]440123Imp'!AU$268</f>
        <v>2.7241999999999999E-2</v>
      </c>
      <c r="AX7" s="220">
        <f>'[1]440123Imp'!AV$268</f>
        <v>1.3958E-2</v>
      </c>
      <c r="AY7" s="220">
        <f>'[1]440123Imp'!AW$268</f>
        <v>3.2492E-2</v>
      </c>
      <c r="AZ7" s="220">
        <f>'[1]440123Imp'!AX$268</f>
        <v>2.0088898999999997E-2</v>
      </c>
      <c r="BA7" s="220">
        <f>'[1]440123Imp'!AY$268</f>
        <v>0</v>
      </c>
      <c r="BB7" s="220">
        <f>'[1]440123Imp'!AZ$268</f>
        <v>1.8689330000000001E-2</v>
      </c>
      <c r="BC7" s="220">
        <f>'[1]440123Imp'!BA$268</f>
        <v>0</v>
      </c>
      <c r="BD7" s="231"/>
    </row>
    <row r="8" spans="1:56" ht="17.149999999999999" customHeight="1">
      <c r="B8" s="31" t="s">
        <v>125</v>
      </c>
      <c r="C8" s="96">
        <f>1/$A$1*'[1]440123Imp'!B$269</f>
        <v>0</v>
      </c>
      <c r="D8" s="97">
        <f>1/$A$1*'[1]440123Imp'!C$269</f>
        <v>0</v>
      </c>
      <c r="E8" s="97">
        <f>1/$A$1*'[1]440123Imp'!D$269</f>
        <v>0</v>
      </c>
      <c r="F8" s="97">
        <f>1/$A$1*'[1]440123Imp'!E$269</f>
        <v>0</v>
      </c>
      <c r="G8" s="97">
        <f>1/$A$1*'[1]440123Imp'!F$269</f>
        <v>0</v>
      </c>
      <c r="H8" s="97">
        <f>1/$A$1*'[1]440123Imp'!G$269</f>
        <v>0</v>
      </c>
      <c r="I8" s="97">
        <f>1/$A$1*'[1]440123Imp'!H$269</f>
        <v>0</v>
      </c>
      <c r="J8" s="98">
        <f>1/$A$1*'[1]440123Imp'!I$269</f>
        <v>0</v>
      </c>
      <c r="K8" s="98">
        <f>1/$A$1*'[1]440123Imp'!J$269</f>
        <v>0</v>
      </c>
      <c r="L8" s="97">
        <f>1/$A$1*'[1]440123Imp'!K$269</f>
        <v>0</v>
      </c>
      <c r="M8" s="97">
        <f>1/$A$1*'[1]440123Imp'!L$269</f>
        <v>0</v>
      </c>
      <c r="N8" s="97">
        <f>1/$A$1*'[1]440123Imp'!M$269</f>
        <v>0</v>
      </c>
      <c r="O8" s="97">
        <f>1/$A$1*'[1]440123Imp'!N$269</f>
        <v>0</v>
      </c>
      <c r="P8" s="97">
        <f>1/$A$1*'[1]440123Imp'!O$269</f>
        <v>0</v>
      </c>
      <c r="Q8" s="97">
        <f>1/$A$1*'[1]440123Imp'!P$269</f>
        <v>0</v>
      </c>
      <c r="R8" s="97">
        <f>1/$A$1*'[1]440123Imp'!Q$269</f>
        <v>0</v>
      </c>
      <c r="S8" s="97">
        <f>1/$A$1*'[1]440123Imp'!R$269</f>
        <v>0</v>
      </c>
      <c r="T8" s="97">
        <f>1/$A$1*'[1]440123Imp'!S$269</f>
        <v>0</v>
      </c>
      <c r="U8" s="97">
        <f>1/$A$1*'[1]440123Imp'!T$269</f>
        <v>8.7090000000000008E-6</v>
      </c>
      <c r="V8" s="97">
        <f>1/$A$1*'[1]440123Imp'!U$269</f>
        <v>0</v>
      </c>
      <c r="W8" s="97">
        <f>1/$A$1*'[1]440123Imp'!V$269</f>
        <v>1.72E-7</v>
      </c>
      <c r="X8" s="97">
        <f>1/$A$1*'[1]440123Imp'!W$269</f>
        <v>0</v>
      </c>
      <c r="Y8" s="97">
        <f>1/$A$1*'[1]440123Imp'!X$269</f>
        <v>0</v>
      </c>
      <c r="Z8" s="97">
        <f>1/$A$1*'[1]440123Imp'!Y$269</f>
        <v>0</v>
      </c>
      <c r="AA8" s="97">
        <f>1/$A$1*'[1]440123Imp'!Z$269</f>
        <v>3.5999999999999999E-7</v>
      </c>
      <c r="AB8" s="97">
        <f>1/$A$1*'[1]440123Imp'!AA$269</f>
        <v>0</v>
      </c>
      <c r="AC8" s="32"/>
      <c r="AD8" s="219">
        <f>'[1]440123Imp'!AB$269</f>
        <v>0</v>
      </c>
      <c r="AE8" s="220">
        <f>'[1]440123Imp'!AC$269</f>
        <v>0</v>
      </c>
      <c r="AF8" s="220">
        <f>'[1]440123Imp'!AD$269</f>
        <v>0</v>
      </c>
      <c r="AG8" s="220">
        <f>'[1]440123Imp'!AE$269</f>
        <v>0</v>
      </c>
      <c r="AH8" s="220">
        <f>'[1]440123Imp'!AF$269</f>
        <v>0</v>
      </c>
      <c r="AI8" s="220">
        <f>'[1]440123Imp'!AG$269</f>
        <v>0</v>
      </c>
      <c r="AJ8" s="220">
        <f>'[1]440123Imp'!AH$269</f>
        <v>0</v>
      </c>
      <c r="AK8" s="220">
        <f>'[1]440123Imp'!AI$269</f>
        <v>0</v>
      </c>
      <c r="AL8" s="220">
        <f>'[1]440123Imp'!AJ$269</f>
        <v>0</v>
      </c>
      <c r="AM8" s="220">
        <f>'[1]440123Imp'!AK$269</f>
        <v>0</v>
      </c>
      <c r="AN8" s="220">
        <f>'[1]440123Imp'!AL$269</f>
        <v>0</v>
      </c>
      <c r="AO8" s="220">
        <f>'[1]440123Imp'!AM$269</f>
        <v>0</v>
      </c>
      <c r="AP8" s="220">
        <f>'[1]440123Imp'!AN$269</f>
        <v>0</v>
      </c>
      <c r="AQ8" s="220">
        <f>'[1]440123Imp'!AO$269</f>
        <v>0</v>
      </c>
      <c r="AR8" s="220">
        <f>'[1]440123Imp'!AP$269</f>
        <v>0</v>
      </c>
      <c r="AS8" s="220">
        <f>'[1]440123Imp'!AQ$269</f>
        <v>0</v>
      </c>
      <c r="AT8" s="220">
        <f>'[1]440123Imp'!AR$269</f>
        <v>0</v>
      </c>
      <c r="AU8" s="220">
        <f>'[1]440123Imp'!AS$269</f>
        <v>0</v>
      </c>
      <c r="AV8" s="220">
        <f>'[1]440123Imp'!AT$269</f>
        <v>1.4953954919877544E-3</v>
      </c>
      <c r="AW8" s="220">
        <f>'[1]440123Imp'!AU$269</f>
        <v>0</v>
      </c>
      <c r="AX8" s="220">
        <f>'[1]440123Imp'!AV$269</f>
        <v>1.6099999999999999E-3</v>
      </c>
      <c r="AY8" s="220">
        <f>'[1]440123Imp'!AW$269</f>
        <v>0</v>
      </c>
      <c r="AZ8" s="220">
        <f>'[1]440123Imp'!AX$269</f>
        <v>0</v>
      </c>
      <c r="BA8" s="220">
        <f>'[1]440123Imp'!AY$269</f>
        <v>0</v>
      </c>
      <c r="BB8" s="220">
        <f>'[1]440123Imp'!AZ$269</f>
        <v>5.4295899999999998E-3</v>
      </c>
      <c r="BC8" s="220">
        <f>'[1]440123Imp'!BA$269</f>
        <v>0</v>
      </c>
      <c r="BD8" s="231"/>
    </row>
    <row r="9" spans="1:56" ht="17.149999999999999" customHeight="1">
      <c r="B9" s="21" t="s">
        <v>120</v>
      </c>
      <c r="C9" s="56">
        <f>1/$A$1*'[1]440123Imp'!B$267</f>
        <v>1.387564E-3</v>
      </c>
      <c r="D9" s="58">
        <f>1/$A$1*'[1]440123Imp'!C$267</f>
        <v>1.0887379999999999E-3</v>
      </c>
      <c r="E9" s="58">
        <f>1/$A$1*'[1]440123Imp'!D$267</f>
        <v>1.4091239999999999E-3</v>
      </c>
      <c r="F9" s="58">
        <f>1/$A$1*'[1]440123Imp'!E$267</f>
        <v>9.5900999999999983E-4</v>
      </c>
      <c r="G9" s="58">
        <f>1/$A$1*'[1]440123Imp'!F$267</f>
        <v>4.2787399999999996E-3</v>
      </c>
      <c r="H9" s="58">
        <f>1/$A$1*'[1]440123Imp'!G$267</f>
        <v>2.3829620000000002E-3</v>
      </c>
      <c r="I9" s="58">
        <f>1/$A$1*'[1]440123Imp'!H$267</f>
        <v>1.1558175E-2</v>
      </c>
      <c r="J9" s="61">
        <f>1/$A$1*'[1]440123Imp'!I$267</f>
        <v>1.6665421999999999E-2</v>
      </c>
      <c r="K9" s="61">
        <f>1/$A$1*'[1]440123Imp'!J$267</f>
        <v>3.0699587999999996E-2</v>
      </c>
      <c r="L9" s="58">
        <f>1/$A$1*'[1]440123Imp'!K$267</f>
        <v>0.12111114000000001</v>
      </c>
      <c r="M9" s="58">
        <f>1/$A$1*'[1]440123Imp'!L$267</f>
        <v>0.20123159100000002</v>
      </c>
      <c r="N9" s="58">
        <f>1/$A$1*'[1]440123Imp'!M$267</f>
        <v>0.22340480500000001</v>
      </c>
      <c r="O9" s="58">
        <f>1/$A$1*'[1]440123Imp'!N$267</f>
        <v>0.234263582</v>
      </c>
      <c r="P9" s="58">
        <f>1/$A$1*'[1]440123Imp'!O$267</f>
        <v>0.21805766099999999</v>
      </c>
      <c r="Q9" s="58">
        <f>1/$A$1*'[1]440123Imp'!P$267</f>
        <v>0.20548998500000001</v>
      </c>
      <c r="R9" s="58">
        <f>1/$A$1*'[1]440123Imp'!Q$267</f>
        <v>5.3143760999999998E-2</v>
      </c>
      <c r="S9" s="58">
        <f>1/$A$1*'[1]440123Imp'!R$267</f>
        <v>5.3143987000000011E-2</v>
      </c>
      <c r="T9" s="58">
        <f>1/$A$1*'[1]440123Imp'!S$267</f>
        <v>6.9495129999999988E-2</v>
      </c>
      <c r="U9" s="58">
        <f>1/$A$1*'[1]440123Imp'!T$267</f>
        <v>9.3155913000000007E-2</v>
      </c>
      <c r="V9" s="58">
        <f>1/$A$1*'[1]440123Imp'!U$267</f>
        <v>2.9870570999999999E-2</v>
      </c>
      <c r="W9" s="58">
        <f>1/$A$1*'[1]440123Imp'!V$267</f>
        <v>4.5406914E-2</v>
      </c>
      <c r="X9" s="58">
        <f>1/$A$1*'[1]440123Imp'!W$267</f>
        <v>8.9950997999999976E-2</v>
      </c>
      <c r="Y9" s="58">
        <f>1/$A$1*'[1]440123Imp'!X$267</f>
        <v>5.1350233999999995E-2</v>
      </c>
      <c r="Z9" s="58">
        <f>1/$A$1*'[1]440123Imp'!Y$267</f>
        <v>2.7025460000000001E-3</v>
      </c>
      <c r="AA9" s="58">
        <f>1/$A$1*'[1]440123Imp'!Z$267</f>
        <v>3.3702592999999996E-2</v>
      </c>
      <c r="AB9" s="58">
        <f>1/$A$1*'[1]440123Imp'!AA$267</f>
        <v>0</v>
      </c>
      <c r="AC9" s="15"/>
      <c r="AD9" s="221">
        <f>'[1]440123Imp'!AB$267</f>
        <v>3.1701999999999994E-2</v>
      </c>
      <c r="AE9" s="222">
        <f>'[1]440123Imp'!AC$267</f>
        <v>9.4316999999999998E-2</v>
      </c>
      <c r="AF9" s="222">
        <f>'[1]440123Imp'!AD$267</f>
        <v>0.137263</v>
      </c>
      <c r="AG9" s="222">
        <f>'[1]440123Imp'!AE$267</f>
        <v>5.7549999999999997E-2</v>
      </c>
      <c r="AH9" s="222">
        <f>'[1]440123Imp'!AF$267</f>
        <v>0.153112</v>
      </c>
      <c r="AI9" s="222">
        <f>'[1]440123Imp'!AG$267</f>
        <v>9.3921000000000018E-2</v>
      </c>
      <c r="AJ9" s="222">
        <f>'[1]440123Imp'!AH$267</f>
        <v>0.29636399999999996</v>
      </c>
      <c r="AK9" s="222">
        <f>'[1]440123Imp'!AI$267</f>
        <v>0.46604299999999999</v>
      </c>
      <c r="AL9" s="222">
        <f>'[1]440123Imp'!AJ$267</f>
        <v>0.97207881464552881</v>
      </c>
      <c r="AM9" s="222">
        <f>'[1]440123Imp'!AK$267</f>
        <v>3.3854406197591929</v>
      </c>
      <c r="AN9" s="222">
        <f>'[1]440123Imp'!AL$267</f>
        <v>5.5397193605497215</v>
      </c>
      <c r="AO9" s="222">
        <f>'[1]440123Imp'!AM$267</f>
        <v>8.0453834231607075</v>
      </c>
      <c r="AP9" s="222">
        <f>'[1]440123Imp'!AN$267</f>
        <v>9.2496139999999993</v>
      </c>
      <c r="AQ9" s="222">
        <f>'[1]440123Imp'!AO$267</f>
        <v>7.7885080575294383</v>
      </c>
      <c r="AR9" s="222">
        <f>'[1]440123Imp'!AP$267</f>
        <v>6.7986323992826625</v>
      </c>
      <c r="AS9" s="222">
        <f>'[1]440123Imp'!AQ$267</f>
        <v>2.2407167260995675</v>
      </c>
      <c r="AT9" s="222">
        <f>'[1]440123Imp'!AR$267</f>
        <v>2.2413019999999997</v>
      </c>
      <c r="AU9" s="222">
        <f>'[1]440123Imp'!AS$267</f>
        <v>2.6436493573603306</v>
      </c>
      <c r="AV9" s="222">
        <f>'[1]440123Imp'!AT$267</f>
        <v>4.151727045430528</v>
      </c>
      <c r="AW9" s="222">
        <f>'[1]440123Imp'!AU$267</f>
        <v>1.5558380000000001</v>
      </c>
      <c r="AX9" s="222">
        <f>'[1]440123Imp'!AV$267</f>
        <v>1.924455</v>
      </c>
      <c r="AY9" s="222">
        <f>'[1]440123Imp'!AW$267</f>
        <v>2.9828919999999997</v>
      </c>
      <c r="AZ9" s="222">
        <f>'[1]440123Imp'!AX$267</f>
        <v>1.9875753969999999</v>
      </c>
      <c r="BA9" s="222">
        <f>'[1]440123Imp'!AY$267</f>
        <v>0.56963999999999981</v>
      </c>
      <c r="BB9" s="222">
        <f>'[1]440123Imp'!AZ$267</f>
        <v>1.51637128</v>
      </c>
      <c r="BC9" s="222">
        <f>'[1]440123Imp'!BA$267</f>
        <v>0</v>
      </c>
      <c r="BD9" s="231"/>
    </row>
    <row r="10" spans="1:56" s="214" customFormat="1">
      <c r="A10"/>
      <c r="B10" s="5" t="s">
        <v>200</v>
      </c>
      <c r="C10" s="77">
        <f>1/$A$1*'[1]440123Imp'!$B$125</f>
        <v>5.5779599999999994E-4</v>
      </c>
      <c r="D10" s="12">
        <f>1/$A$1*'[1]440123Imp'!$C$125</f>
        <v>6.6462299999999993E-4</v>
      </c>
      <c r="E10" s="12">
        <f>1/$A$1*'[1]440123Imp'!$D$125</f>
        <v>3.8300999999999998E-4</v>
      </c>
      <c r="F10" s="12">
        <f>1/$A$1*'[1]440123Imp'!$E$125</f>
        <v>7.9513299999999995E-4</v>
      </c>
      <c r="G10" s="12">
        <f>1/$A$1*'[1]440123Imp'!$F$125</f>
        <v>4.1401160000000001E-3</v>
      </c>
      <c r="H10" s="12">
        <f>1/$A$1*'[1]440123Imp'!$G$125</f>
        <v>2.328395E-3</v>
      </c>
      <c r="I10" s="12">
        <f>1/$A$1*'[1]440123Imp'!$H$125</f>
        <v>6.8650119999999993E-3</v>
      </c>
      <c r="J10" s="67">
        <f>1/$A$1*'[1]440123Imp'!$I$125</f>
        <v>1.1499455E-2</v>
      </c>
      <c r="K10" s="67">
        <f>1/$A$1*'[1]440123Imp'!J$125</f>
        <v>8.5223999999999994E-3</v>
      </c>
      <c r="L10" s="12">
        <f>1/$A$1*'[1]440123Imp'!K$125</f>
        <v>1.1787067E-2</v>
      </c>
      <c r="M10" s="12">
        <f>1/$A$1*'[1]440123Imp'!L$125</f>
        <v>1.646974E-2</v>
      </c>
      <c r="N10" s="12">
        <f>1/$A$1*'[1]440123Imp'!M$125</f>
        <v>1.070715E-2</v>
      </c>
      <c r="O10" s="12">
        <f>1/$A$1*'[1]440123Imp'!N$125</f>
        <v>6.9878379999999997E-3</v>
      </c>
      <c r="P10" s="12">
        <f>1/$A$1*'[1]440123Imp'!O$125</f>
        <v>4.0691130000000001E-3</v>
      </c>
      <c r="Q10" s="12">
        <f>1/$A$1*'[1]440123Imp'!P$125</f>
        <v>5.7809709999999993E-3</v>
      </c>
      <c r="R10" s="12">
        <f>1/$A$1*'[1]440123Imp'!Q$125</f>
        <v>4.5961479999999996E-3</v>
      </c>
      <c r="S10" s="12">
        <f>1/$A$1*'[1]440123Imp'!R$125</f>
        <v>4.5961479999999996E-3</v>
      </c>
      <c r="T10" s="12">
        <f>1/$A$1*'[1]440123Imp'!S$125</f>
        <v>9.3024999999999998E-4</v>
      </c>
      <c r="U10" s="12">
        <f>1/$A$1*'[1]440123Imp'!T$125</f>
        <v>1.5359999999999999E-4</v>
      </c>
      <c r="V10" s="12">
        <f>1/$A$1*'[1]440123Imp'!U$125</f>
        <v>6.5499349999999998E-3</v>
      </c>
      <c r="W10" s="12">
        <f>1/$A$1*'[1]440123Imp'!V$125</f>
        <v>1.6869999999999999E-3</v>
      </c>
      <c r="X10" s="12">
        <f>1/$A$1*'[1]440123Imp'!W$125</f>
        <v>1.6494999999999999E-3</v>
      </c>
      <c r="Y10" s="12">
        <f>1/$A$1*'[1]440123Imp'!X$125</f>
        <v>9.8149999999999995E-4</v>
      </c>
      <c r="Z10" s="12">
        <f>1/$A$1*'[1]440123Imp'!Y$125</f>
        <v>1.0809999999999999E-6</v>
      </c>
      <c r="AA10" s="12">
        <f>1/$A$1*'[1]440123Imp'!Z$125</f>
        <v>5.9779199999999994E-3</v>
      </c>
      <c r="AB10" s="12">
        <f>1/$A$1*'[1]440123Imp'!AA$125</f>
        <v>0</v>
      </c>
      <c r="AC10" s="213"/>
      <c r="AD10" s="223">
        <f>'[1]440123Imp'!AB$125</f>
        <v>1.2960999999999999E-2</v>
      </c>
      <c r="AE10" s="224">
        <f>'[1]440123Imp'!AC$125</f>
        <v>5.9207999999999997E-2</v>
      </c>
      <c r="AF10" s="224">
        <f>'[1]440123Imp'!AD$125</f>
        <v>1.9178999999999998E-2</v>
      </c>
      <c r="AG10" s="224">
        <f>'[1]440123Imp'!AE$125</f>
        <v>1.8270999999999999E-2</v>
      </c>
      <c r="AH10" s="224">
        <f>'[1]440123Imp'!AF$125</f>
        <v>9.9867999999999998E-2</v>
      </c>
      <c r="AI10" s="224">
        <f>'[1]440123Imp'!AG$125</f>
        <v>4.1603000000000001E-2</v>
      </c>
      <c r="AJ10" s="224">
        <f>'[1]440123Imp'!AH$125</f>
        <v>0.14466999999999999</v>
      </c>
      <c r="AK10" s="224">
        <f>'[1]440123Imp'!AI$125</f>
        <v>0.30354700000000001</v>
      </c>
      <c r="AL10" s="224">
        <f>'[1]440123Imp'!AJ$125</f>
        <v>0.24834779970725121</v>
      </c>
      <c r="AM10" s="224">
        <f>'[1]440123Imp'!AK$125</f>
        <v>0.32973620916872759</v>
      </c>
      <c r="AN10" s="224">
        <f>'[1]440123Imp'!AL$125</f>
        <v>0.5292970459834726</v>
      </c>
      <c r="AO10" s="224">
        <f>'[1]440123Imp'!AM$125</f>
        <v>0.34757996202876157</v>
      </c>
      <c r="AP10" s="224">
        <f>'[1]440123Imp'!AN$125</f>
        <v>0.22397499999999998</v>
      </c>
      <c r="AQ10" s="224">
        <f>'[1]440123Imp'!AO$125</f>
        <v>0.11811618582799294</v>
      </c>
      <c r="AR10" s="224">
        <f>'[1]440123Imp'!AP$125</f>
        <v>0.19797251900912896</v>
      </c>
      <c r="AS10" s="224">
        <f>'[1]440123Imp'!AQ$125</f>
        <v>0.10587504730820897</v>
      </c>
      <c r="AT10" s="224">
        <f>'[1]440123Imp'!AR$125</f>
        <v>0.105903</v>
      </c>
      <c r="AU10" s="224">
        <f>'[1]440123Imp'!AS$125</f>
        <v>3.0756292730033403E-2</v>
      </c>
      <c r="AV10" s="224">
        <f>'[1]440123Imp'!AT$125</f>
        <v>1.1986646477765293E-2</v>
      </c>
      <c r="AW10" s="224">
        <f>'[1]440123Imp'!AU$125</f>
        <v>0.15102599999999999</v>
      </c>
      <c r="AX10" s="224">
        <f>'[1]440123Imp'!AV$125</f>
        <v>2.1086999999999998E-2</v>
      </c>
      <c r="AY10" s="224">
        <f>'[1]440123Imp'!AW$125</f>
        <v>1.1708999999999999E-2</v>
      </c>
      <c r="AZ10" s="224">
        <f>'[1]440123Imp'!AX$125</f>
        <v>2.7337458999999998E-2</v>
      </c>
      <c r="BA10" s="224">
        <f>'[1]440123Imp'!AY$125</f>
        <v>6.3999999999999994E-4</v>
      </c>
      <c r="BB10" s="224">
        <f>'[1]440123Imp'!AZ$125</f>
        <v>0.1793429</v>
      </c>
      <c r="BC10" s="224">
        <f>'[1]440123Imp'!BA$125</f>
        <v>0</v>
      </c>
      <c r="BD10" s="232"/>
    </row>
    <row r="11" spans="1:56">
      <c r="B11" s="5" t="s">
        <v>201</v>
      </c>
      <c r="C11" s="77">
        <f>1/$A$1*'[1]440123Imp'!$B$138</f>
        <v>6.3205999999999991E-5</v>
      </c>
      <c r="D11" s="12">
        <f>1/$A$1*'[1]440123Imp'!$C$138</f>
        <v>2.6640000000000002E-5</v>
      </c>
      <c r="E11" s="12">
        <f>1/$A$1*'[1]440123Imp'!$D$138</f>
        <v>1.03663E-4</v>
      </c>
      <c r="F11" s="12">
        <f>1/$A$1*'[1]440123Imp'!$E$138</f>
        <v>9.9999999999999991E-6</v>
      </c>
      <c r="G11" s="12">
        <f>1/$A$1*'[1]440123Imp'!$F$138</f>
        <v>3.9999999999999996E-5</v>
      </c>
      <c r="H11" s="12">
        <f>1/$A$1*'[1]440123Imp'!$G$138</f>
        <v>0</v>
      </c>
      <c r="I11" s="12">
        <f>1/$A$1*'[1]440123Imp'!$H$138</f>
        <v>6.6700000000000009E-5</v>
      </c>
      <c r="J11" s="67">
        <f>1/$A$1*'[1]440123Imp'!$I$138</f>
        <v>2.26226E-4</v>
      </c>
      <c r="K11" s="67">
        <f>1/$A$1*'[1]440123Imp'!J$138</f>
        <v>1.8584840000000001E-3</v>
      </c>
      <c r="L11" s="12">
        <f>1/$A$1*'[1]440123Imp'!K$138</f>
        <v>2.9013977E-2</v>
      </c>
      <c r="M11" s="12">
        <f>1/$A$1*'[1]440123Imp'!L$138</f>
        <v>5.626958E-2</v>
      </c>
      <c r="N11" s="12">
        <f>1/$A$1*'[1]440123Imp'!M$138</f>
        <v>5.4480094999999999E-2</v>
      </c>
      <c r="O11" s="12">
        <f>1/$A$1*'[1]440123Imp'!N$138</f>
        <v>5.0957749999999996E-2</v>
      </c>
      <c r="P11" s="12">
        <f>1/$A$1*'[1]440123Imp'!O$138</f>
        <v>2.4865908999999999E-2</v>
      </c>
      <c r="Q11" s="12">
        <f>1/$A$1*'[1]440123Imp'!P$138</f>
        <v>4.2329017000000004E-2</v>
      </c>
      <c r="R11" s="12">
        <f>1/$A$1*'[1]440123Imp'!Q$138</f>
        <v>1.7169056000000002E-2</v>
      </c>
      <c r="S11" s="12">
        <f>1/$A$1*'[1]440123Imp'!R$138</f>
        <v>1.7169056000000002E-2</v>
      </c>
      <c r="T11" s="12">
        <f>1/$A$1*'[1]440123Imp'!S$138</f>
        <v>2.4925523999999994E-2</v>
      </c>
      <c r="U11" s="12">
        <f>1/$A$1*'[1]440123Imp'!T$138</f>
        <v>4.4845349999999999E-2</v>
      </c>
      <c r="V11" s="12">
        <f>1/$A$1*'[1]440123Imp'!U$138</f>
        <v>5.1963560000000001E-3</v>
      </c>
      <c r="W11" s="12">
        <f>1/$A$1*'[1]440123Imp'!V$138</f>
        <v>1.0757414E-2</v>
      </c>
      <c r="X11" s="12">
        <f>1/$A$1*'[1]440123Imp'!W$138</f>
        <v>1.9934999999999998E-2</v>
      </c>
      <c r="Y11" s="12">
        <f>1/$A$1*'[1]440123Imp'!X$138</f>
        <v>1.0235000000000001E-3</v>
      </c>
      <c r="Z11" s="12" t="e">
        <f>1/$A$1*'[1]440123Imp'!Y$138</f>
        <v>#VALUE!</v>
      </c>
      <c r="AA11" s="12">
        <f>1/$A$1*'[1]440123Imp'!Z$138</f>
        <v>4.2099999999999999E-4</v>
      </c>
      <c r="AB11" s="12">
        <f>1/$A$1*'[1]440123Imp'!AA$138</f>
        <v>0</v>
      </c>
      <c r="AC11" s="4"/>
      <c r="AD11" s="223">
        <f>'[1]440123Imp'!AB$138</f>
        <v>6.0469999999999994E-3</v>
      </c>
      <c r="AE11" s="224">
        <f>'[1]440123Imp'!AC$138</f>
        <v>2.349E-3</v>
      </c>
      <c r="AF11" s="224">
        <f>'[1]440123Imp'!AD$138</f>
        <v>1.9132E-2</v>
      </c>
      <c r="AG11" s="224">
        <f>'[1]440123Imp'!AE$138</f>
        <v>3.5500000000000001E-4</v>
      </c>
      <c r="AH11" s="224">
        <f>'[1]440123Imp'!AF$138</f>
        <v>2.2060000000000001E-3</v>
      </c>
      <c r="AI11" s="224">
        <f>'[1]440123Imp'!AG$138</f>
        <v>0</v>
      </c>
      <c r="AJ11" s="224">
        <f>'[1]440123Imp'!AH$138</f>
        <v>6.3759999999999997E-3</v>
      </c>
      <c r="AK11" s="224">
        <f>'[1]440123Imp'!AI$138</f>
        <v>6.3859999999999993E-3</v>
      </c>
      <c r="AL11" s="224">
        <f>'[1]440123Imp'!AJ$138</f>
        <v>5.6769782663103792E-2</v>
      </c>
      <c r="AM11" s="224">
        <f>'[1]440123Imp'!AK$138</f>
        <v>0.957639381502848</v>
      </c>
      <c r="AN11" s="224">
        <f>'[1]440123Imp'!AL$138</f>
        <v>2.2182737679339746</v>
      </c>
      <c r="AO11" s="224">
        <f>'[1]440123Imp'!AM$138</f>
        <v>3.3246061167140128</v>
      </c>
      <c r="AP11" s="224">
        <f>'[1]440123Imp'!AN$138</f>
        <v>3.4125449999999997</v>
      </c>
      <c r="AQ11" s="224">
        <f>'[1]440123Imp'!AO$138</f>
        <v>1.6889772818455424</v>
      </c>
      <c r="AR11" s="224">
        <f>'[1]440123Imp'!AP$138</f>
        <v>2.1319293846242227</v>
      </c>
      <c r="AS11" s="224">
        <f>'[1]440123Imp'!AQ$138</f>
        <v>0.71121562087027668</v>
      </c>
      <c r="AT11" s="224">
        <f>'[1]440123Imp'!AR$138</f>
        <v>0.71140199999999998</v>
      </c>
      <c r="AU11" s="224">
        <f>'[1]440123Imp'!AS$138</f>
        <v>0.77632588628934651</v>
      </c>
      <c r="AV11" s="224">
        <f>'[1]440123Imp'!AT$138</f>
        <v>1.4801981106655315</v>
      </c>
      <c r="AW11" s="224">
        <f>'[1]440123Imp'!AU$138</f>
        <v>0.31759899999999996</v>
      </c>
      <c r="AX11" s="224">
        <f>'[1]440123Imp'!AV$138</f>
        <v>0.36617499999999997</v>
      </c>
      <c r="AY11" s="224">
        <f>'[1]440123Imp'!AW$138</f>
        <v>0.62240200000000001</v>
      </c>
      <c r="AZ11" s="224">
        <f>'[1]440123Imp'!AX$138</f>
        <v>3.7251185999999999E-2</v>
      </c>
      <c r="BA11" s="224" t="str">
        <f>'[1]440123Imp'!AY$138</f>
        <v xml:space="preserve"> </v>
      </c>
      <c r="BB11" s="224">
        <f>'[1]440123Imp'!AZ$138</f>
        <v>4.1865349999999996E-2</v>
      </c>
      <c r="BC11" s="224">
        <f>'[1]440123Imp'!BA$138</f>
        <v>0</v>
      </c>
      <c r="BD11" s="231"/>
    </row>
    <row r="12" spans="1:56">
      <c r="B12" s="5" t="s">
        <v>202</v>
      </c>
      <c r="C12" s="77">
        <f>1/$A$1*'[1]440123Imp'!$B$156</f>
        <v>7.3371999999999999E-4</v>
      </c>
      <c r="D12" s="12">
        <f>1/$A$1*'[1]440123Imp'!$C$156</f>
        <v>2.9460000000000001E-4</v>
      </c>
      <c r="E12" s="12">
        <f>1/$A$1*'[1]440123Imp'!$D$156</f>
        <v>4.6800300000000004E-4</v>
      </c>
      <c r="F12" s="12">
        <f>1/$A$1*'[1]440123Imp'!$E$156</f>
        <v>0</v>
      </c>
      <c r="G12" s="12">
        <f>1/$A$1*'[1]440123Imp'!$F$156</f>
        <v>0</v>
      </c>
      <c r="H12" s="12">
        <f>1/$A$1*'[1]440123Imp'!$G$156</f>
        <v>1.8240000000000002E-5</v>
      </c>
      <c r="I12" s="12">
        <f>1/$A$1*'[1]440123Imp'!$H$156</f>
        <v>4.5195000000000001E-3</v>
      </c>
      <c r="J12" s="67">
        <f>1/$A$1*'[1]440123Imp'!$I$156</f>
        <v>4.7369450000000002E-3</v>
      </c>
      <c r="K12" s="67">
        <f>1/$A$1*'[1]440123Imp'!J$156</f>
        <v>8.6460900000000004E-3</v>
      </c>
      <c r="L12" s="12">
        <f>1/$A$1*'[1]440123Imp'!K$156</f>
        <v>1.8172399999999998E-2</v>
      </c>
      <c r="M12" s="12">
        <f>1/$A$1*'[1]440123Imp'!L$156</f>
        <v>1.8127999999999998E-2</v>
      </c>
      <c r="N12" s="12">
        <f>1/$A$1*'[1]440123Imp'!M$156</f>
        <v>1.0104901000000001E-2</v>
      </c>
      <c r="O12" s="12">
        <f>1/$A$1*'[1]440123Imp'!N$156</f>
        <v>8.304704999999999E-3</v>
      </c>
      <c r="P12" s="12">
        <f>1/$A$1*'[1]440123Imp'!O$156</f>
        <v>6.4944880000000005E-3</v>
      </c>
      <c r="Q12" s="12">
        <f>1/$A$1*'[1]440123Imp'!P$156</f>
        <v>2.3035860000000003E-3</v>
      </c>
      <c r="R12" s="12">
        <f>1/$A$1*'[1]440123Imp'!Q$156</f>
        <v>0</v>
      </c>
      <c r="S12" s="12">
        <f>1/$A$1*'[1]440123Imp'!R$156</f>
        <v>0</v>
      </c>
      <c r="T12" s="12">
        <f>1/$A$1*'[1]440123Imp'!S$156</f>
        <v>1.2E-5</v>
      </c>
      <c r="U12" s="12">
        <f>1/$A$1*'[1]440123Imp'!T$156</f>
        <v>6.0000000000000002E-6</v>
      </c>
      <c r="V12" s="12">
        <f>1/$A$1*'[1]440123Imp'!U$156</f>
        <v>0</v>
      </c>
      <c r="W12" s="12">
        <f>1/$A$1*'[1]440123Imp'!V$156</f>
        <v>0</v>
      </c>
      <c r="X12" s="12">
        <f>1/$A$1*'[1]440123Imp'!W$156</f>
        <v>0</v>
      </c>
      <c r="Y12" s="12">
        <f>1/$A$1*'[1]440123Imp'!X$156</f>
        <v>0</v>
      </c>
      <c r="Z12" s="12">
        <f>1/$A$1*'[1]440123Imp'!Y$156</f>
        <v>1.6869999999999999E-3</v>
      </c>
      <c r="AA12" s="12">
        <f>1/$A$1*'[1]440123Imp'!Z$156</f>
        <v>0</v>
      </c>
      <c r="AB12" s="12">
        <f>1/$A$1*'[1]440123Imp'!AA$156</f>
        <v>0</v>
      </c>
      <c r="AC12" s="4"/>
      <c r="AD12" s="223">
        <f>'[1]440123Imp'!AB$156</f>
        <v>5.352E-3</v>
      </c>
      <c r="AE12" s="224">
        <f>'[1]440123Imp'!AC$156</f>
        <v>1.763E-3</v>
      </c>
      <c r="AF12" s="224">
        <f>'[1]440123Imp'!AD$156</f>
        <v>2.624E-3</v>
      </c>
      <c r="AG12" s="224">
        <f>'[1]440123Imp'!AE$156</f>
        <v>0</v>
      </c>
      <c r="AH12" s="224">
        <f>'[1]440123Imp'!AF$156</f>
        <v>0</v>
      </c>
      <c r="AI12" s="224">
        <f>'[1]440123Imp'!AG$156</f>
        <v>2.2699999999999999E-4</v>
      </c>
      <c r="AJ12" s="224">
        <f>'[1]440123Imp'!AH$156</f>
        <v>0.11695499999999999</v>
      </c>
      <c r="AK12" s="224">
        <f>'[1]440123Imp'!AI$156</f>
        <v>0.13331599999999999</v>
      </c>
      <c r="AL12" s="224">
        <f>'[1]440123Imp'!AJ$156</f>
        <v>0.208057103708404</v>
      </c>
      <c r="AM12" s="224">
        <f>'[1]440123Imp'!AK$156</f>
        <v>0.2419542218910713</v>
      </c>
      <c r="AN12" s="224">
        <f>'[1]440123Imp'!AL$156</f>
        <v>0.26541704535305832</v>
      </c>
      <c r="AO12" s="224">
        <f>'[1]440123Imp'!AM$156</f>
        <v>0.68695839886851406</v>
      </c>
      <c r="AP12" s="224">
        <f>'[1]440123Imp'!AN$156</f>
        <v>0.78196299999999996</v>
      </c>
      <c r="AQ12" s="224">
        <f>'[1]440123Imp'!AO$156</f>
        <v>1.203521737064656</v>
      </c>
      <c r="AR12" s="224">
        <f>'[1]440123Imp'!AP$156</f>
        <v>0.35909564650037046</v>
      </c>
      <c r="AS12" s="224">
        <f>'[1]440123Imp'!AQ$156</f>
        <v>0</v>
      </c>
      <c r="AT12" s="224">
        <f>'[1]440123Imp'!AR$156</f>
        <v>0</v>
      </c>
      <c r="AU12" s="224">
        <f>'[1]440123Imp'!AS$156</f>
        <v>1.0605445488734403E-4</v>
      </c>
      <c r="AV12" s="224">
        <f>'[1]440123Imp'!AT$156</f>
        <v>5.5689822600611537E-5</v>
      </c>
      <c r="AW12" s="224">
        <f>'[1]440123Imp'!AU$156</f>
        <v>0</v>
      </c>
      <c r="AX12" s="224">
        <f>'[1]440123Imp'!AV$156</f>
        <v>0</v>
      </c>
      <c r="AY12" s="224">
        <f>'[1]440123Imp'!AW$156</f>
        <v>0</v>
      </c>
      <c r="AZ12" s="224">
        <f>'[1]440123Imp'!AX$156</f>
        <v>0</v>
      </c>
      <c r="BA12" s="224">
        <f>'[1]440123Imp'!AY$156</f>
        <v>2.1086999999999998E-2</v>
      </c>
      <c r="BB12" s="224">
        <f>'[1]440123Imp'!AZ$156</f>
        <v>0</v>
      </c>
      <c r="BC12" s="224">
        <f>'[1]440123Imp'!BA$156</f>
        <v>0</v>
      </c>
      <c r="BD12" s="231"/>
    </row>
    <row r="13" spans="1:56">
      <c r="B13" s="5" t="s">
        <v>203</v>
      </c>
      <c r="C13" s="77">
        <f>1/$A$1*'[1]440123Imp'!$B$206</f>
        <v>2.4999999999999998E-6</v>
      </c>
      <c r="D13" s="12">
        <f>1/$A$1*'[1]440123Imp'!$C$206</f>
        <v>5.6524999999999998E-5</v>
      </c>
      <c r="E13" s="12">
        <f>1/$A$1*'[1]440123Imp'!$D$206</f>
        <v>7.0339999999999991E-6</v>
      </c>
      <c r="F13" s="12">
        <f>1/$A$1*'[1]440123Imp'!$E$206</f>
        <v>1.105E-4</v>
      </c>
      <c r="G13" s="12">
        <f>1/$A$1*'[1]440123Imp'!$F$206</f>
        <v>1.7519999999999999E-6</v>
      </c>
      <c r="H13" s="12">
        <f>1/$A$1*'[1]440123Imp'!$G$206</f>
        <v>1.4608E-5</v>
      </c>
      <c r="I13" s="12">
        <f>1/$A$1*'[1]440123Imp'!$H$206</f>
        <v>0</v>
      </c>
      <c r="J13" s="67">
        <f>1/$A$1*'[1]440123Imp'!$I$206</f>
        <v>1.4999999999999999E-8</v>
      </c>
      <c r="K13" s="67">
        <f>1/$A$1*'[1]440123Imp'!J$206</f>
        <v>9.7307599999999998E-3</v>
      </c>
      <c r="L13" s="12">
        <f>1/$A$1*'[1]440123Imp'!K$206</f>
        <v>6.0100854999999995E-2</v>
      </c>
      <c r="M13" s="12">
        <f>1/$A$1*'[1]440123Imp'!L$206</f>
        <v>0.110077045</v>
      </c>
      <c r="N13" s="12">
        <f>1/$A$1*'[1]440123Imp'!M$206</f>
        <v>0.14767524299999998</v>
      </c>
      <c r="O13" s="12">
        <f>1/$A$1*'[1]440123Imp'!N$206</f>
        <v>0.16739797200000001</v>
      </c>
      <c r="P13" s="12">
        <f>1/$A$1*'[1]440123Imp'!O$206</f>
        <v>0.18213781900000001</v>
      </c>
      <c r="Q13" s="12">
        <f>1/$A$1*'[1]440123Imp'!P$206</f>
        <v>0.15439325199999998</v>
      </c>
      <c r="R13" s="12">
        <f>1/$A$1*'[1]440123Imp'!Q$206</f>
        <v>3.0059499999999999E-2</v>
      </c>
      <c r="S13" s="12">
        <f>1/$A$1*'[1]440123Imp'!R$206</f>
        <v>3.0059499999999999E-2</v>
      </c>
      <c r="T13" s="12">
        <f>1/$A$1*'[1]440123Imp'!S$206</f>
        <v>4.2585202000000003E-2</v>
      </c>
      <c r="U13" s="12">
        <f>1/$A$1*'[1]440123Imp'!T$206</f>
        <v>4.0697069999999995E-2</v>
      </c>
      <c r="V13" s="12">
        <f>1/$A$1*'[1]440123Imp'!U$206</f>
        <v>1.5091983E-2</v>
      </c>
      <c r="W13" s="12">
        <f>1/$A$1*'[1]440123Imp'!V$206</f>
        <v>2.2791260000000001E-2</v>
      </c>
      <c r="X13" s="12">
        <f>1/$A$1*'[1]440123Imp'!W$206</f>
        <v>5.5437429999999996E-2</v>
      </c>
      <c r="Y13" s="12">
        <f>1/$A$1*'[1]440123Imp'!X$206</f>
        <v>3.4666139999999998E-2</v>
      </c>
      <c r="Z13" s="12">
        <f>1/$A$1*'[1]440123Imp'!Y$206</f>
        <v>1.0550000000000001E-6</v>
      </c>
      <c r="AA13" s="12">
        <f>1/$A$1*'[1]440123Imp'!Z$206</f>
        <v>1.6403849999999998E-2</v>
      </c>
      <c r="AB13" s="12">
        <f>1/$A$1*'[1]440123Imp'!AA$206</f>
        <v>0</v>
      </c>
      <c r="AC13" s="4"/>
      <c r="AD13" s="223">
        <f>'[1]440123Imp'!AB$206</f>
        <v>1.55E-4</v>
      </c>
      <c r="AE13" s="224">
        <f>'[1]440123Imp'!AC$206</f>
        <v>1.0737E-2</v>
      </c>
      <c r="AF13" s="224">
        <f>'[1]440123Imp'!AD$206</f>
        <v>9.5E-4</v>
      </c>
      <c r="AG13" s="224">
        <f>'[1]440123Imp'!AE$206</f>
        <v>5.3189999999999999E-3</v>
      </c>
      <c r="AH13" s="224">
        <f>'[1]440123Imp'!AF$206</f>
        <v>6.9499999999999998E-4</v>
      </c>
      <c r="AI13" s="224">
        <f>'[1]440123Imp'!AG$206</f>
        <v>6.3029999999999996E-3</v>
      </c>
      <c r="AJ13" s="224">
        <f>'[1]440123Imp'!AH$206</f>
        <v>0</v>
      </c>
      <c r="AK13" s="224">
        <f>'[1]440123Imp'!AI$206</f>
        <v>2.9999999999999997E-5</v>
      </c>
      <c r="AL13" s="224">
        <f>'[1]440123Imp'!AJ$206</f>
        <v>0.31482780152745088</v>
      </c>
      <c r="AM13" s="224">
        <f>'[1]440123Imp'!AK$206</f>
        <v>1.6175114687972507</v>
      </c>
      <c r="AN13" s="224">
        <f>'[1]440123Imp'!AL$206</f>
        <v>2.2776965920851477</v>
      </c>
      <c r="AO13" s="224">
        <f>'[1]440123Imp'!AM$206</f>
        <v>3.2444949355286852</v>
      </c>
      <c r="AP13" s="224">
        <f>'[1]440123Imp'!AN$206</f>
        <v>4.141165</v>
      </c>
      <c r="AQ13" s="224">
        <f>'[1]440123Imp'!AO$206</f>
        <v>4.2828947491570313</v>
      </c>
      <c r="AR13" s="224">
        <f>'[1]440123Imp'!AP$206</f>
        <v>3.6074748413409643</v>
      </c>
      <c r="AS13" s="224">
        <f>'[1]440123Imp'!AQ$206</f>
        <v>0.6067311818063329</v>
      </c>
      <c r="AT13" s="224">
        <f>'[1]440123Imp'!AR$206</f>
        <v>0.60688999999999993</v>
      </c>
      <c r="AU13" s="224">
        <f>'[1]440123Imp'!AS$206</f>
        <v>1.3095789979381003</v>
      </c>
      <c r="AV13" s="224">
        <f>'[1]440123Imp'!AT$206</f>
        <v>1.3636226978320425</v>
      </c>
      <c r="AW13" s="224">
        <f>'[1]440123Imp'!AU$206</f>
        <v>0.49101699999999998</v>
      </c>
      <c r="AX13" s="224">
        <f>'[1]440123Imp'!AV$206</f>
        <v>0.47425299999999998</v>
      </c>
      <c r="AY13" s="224">
        <f>'[1]440123Imp'!AW$206</f>
        <v>1.0729139999999999</v>
      </c>
      <c r="AZ13" s="224">
        <f>'[1]440123Imp'!AX$206</f>
        <v>0.822229337</v>
      </c>
      <c r="BA13" s="224">
        <f>'[1]440123Imp'!AY$206</f>
        <v>1.4199999999999998E-4</v>
      </c>
      <c r="BB13" s="224">
        <f>'[1]440123Imp'!AZ$206</f>
        <v>0.49903386999999999</v>
      </c>
      <c r="BC13" s="224">
        <f>'[1]440123Imp'!BA$206</f>
        <v>0</v>
      </c>
      <c r="BD13" s="231"/>
    </row>
    <row r="14" spans="1:56">
      <c r="B14" s="8" t="s">
        <v>20</v>
      </c>
      <c r="C14" s="79">
        <f t="shared" ref="C14:M14" si="2">SUM(C9:C9)-SUM(C10:C13)</f>
        <v>3.0342000000000043E-5</v>
      </c>
      <c r="D14" s="70">
        <f t="shared" si="2"/>
        <v>4.6349999999999907E-5</v>
      </c>
      <c r="E14" s="70">
        <f t="shared" si="2"/>
        <v>4.4741399999999993E-4</v>
      </c>
      <c r="F14" s="70">
        <f t="shared" si="2"/>
        <v>4.3376999999999825E-5</v>
      </c>
      <c r="G14" s="70">
        <f t="shared" si="2"/>
        <v>9.6871999999999583E-5</v>
      </c>
      <c r="H14" s="70">
        <f t="shared" si="2"/>
        <v>2.1718999999999905E-5</v>
      </c>
      <c r="I14" s="70">
        <f t="shared" si="2"/>
        <v>1.0696300000000158E-4</v>
      </c>
      <c r="J14" s="71">
        <f t="shared" si="2"/>
        <v>2.027809999999991E-4</v>
      </c>
      <c r="K14" s="71">
        <f t="shared" si="2"/>
        <v>1.9418539999999963E-3</v>
      </c>
      <c r="L14" s="70">
        <f t="shared" si="2"/>
        <v>2.0368410000000114E-3</v>
      </c>
      <c r="M14" s="70">
        <f t="shared" si="2"/>
        <v>2.8722600000000154E-4</v>
      </c>
      <c r="N14" s="70">
        <f>SUM(N9:N9)-SUM(N10:N13)</f>
        <v>4.3741600000002379E-4</v>
      </c>
      <c r="O14" s="70">
        <f t="shared" ref="O14:AB14" si="3">SUM(O9:O9)-SUM(O10:O13)</f>
        <v>6.1531700000000411E-4</v>
      </c>
      <c r="P14" s="70">
        <f>SUM(P9:P9)-SUM(P10:P13)</f>
        <v>4.9033199999998223E-4</v>
      </c>
      <c r="Q14" s="70">
        <f t="shared" si="3"/>
        <v>6.831590000000165E-4</v>
      </c>
      <c r="R14" s="70">
        <f t="shared" si="3"/>
        <v>1.3190569999999985E-3</v>
      </c>
      <c r="S14" s="70">
        <f t="shared" si="3"/>
        <v>1.3192830000000114E-3</v>
      </c>
      <c r="T14" s="70">
        <f t="shared" si="3"/>
        <v>1.0421539999999896E-3</v>
      </c>
      <c r="U14" s="70">
        <f t="shared" si="3"/>
        <v>7.453893000000017E-3</v>
      </c>
      <c r="V14" s="70">
        <f t="shared" si="3"/>
        <v>3.0322969999999998E-3</v>
      </c>
      <c r="W14" s="70">
        <f t="shared" si="3"/>
        <v>1.0171239999999998E-2</v>
      </c>
      <c r="X14" s="70">
        <f t="shared" si="3"/>
        <v>1.2929067999999988E-2</v>
      </c>
      <c r="Y14" s="70">
        <f t="shared" si="3"/>
        <v>1.4679093999999997E-2</v>
      </c>
      <c r="Z14" s="70" t="e">
        <f t="shared" si="3"/>
        <v>#VALUE!</v>
      </c>
      <c r="AA14" s="70">
        <f t="shared" si="3"/>
        <v>1.0899822999999999E-2</v>
      </c>
      <c r="AB14" s="70">
        <f t="shared" si="3"/>
        <v>0</v>
      </c>
      <c r="AC14" s="4"/>
      <c r="AD14" s="225">
        <f t="shared" ref="AD14:BC14" si="4">SUM(AD9:AD9)-SUM(AD10:AD13)</f>
        <v>7.1869999999999989E-3</v>
      </c>
      <c r="AE14" s="226">
        <f t="shared" si="4"/>
        <v>2.0260000000000014E-2</v>
      </c>
      <c r="AF14" s="226">
        <f t="shared" si="4"/>
        <v>9.5377999999999991E-2</v>
      </c>
      <c r="AG14" s="226">
        <f t="shared" si="4"/>
        <v>3.3604999999999996E-2</v>
      </c>
      <c r="AH14" s="226">
        <f t="shared" si="4"/>
        <v>5.0342999999999999E-2</v>
      </c>
      <c r="AI14" s="226">
        <f t="shared" si="4"/>
        <v>4.5788000000000023E-2</v>
      </c>
      <c r="AJ14" s="226">
        <f t="shared" si="4"/>
        <v>2.8362999999999972E-2</v>
      </c>
      <c r="AK14" s="226">
        <f t="shared" si="4"/>
        <v>2.2764000000000006E-2</v>
      </c>
      <c r="AL14" s="226">
        <f t="shared" si="4"/>
        <v>0.14407632703931883</v>
      </c>
      <c r="AM14" s="226">
        <f t="shared" si="4"/>
        <v>0.23859933839929548</v>
      </c>
      <c r="AN14" s="226">
        <f t="shared" si="4"/>
        <v>0.24903490919406757</v>
      </c>
      <c r="AO14" s="226">
        <f t="shared" si="4"/>
        <v>0.44174401002073349</v>
      </c>
      <c r="AP14" s="226">
        <f t="shared" si="4"/>
        <v>0.68996600000000008</v>
      </c>
      <c r="AQ14" s="226">
        <f t="shared" si="4"/>
        <v>0.4949981036342157</v>
      </c>
      <c r="AR14" s="226">
        <f t="shared" si="4"/>
        <v>0.50216000780797554</v>
      </c>
      <c r="AS14" s="226">
        <f t="shared" si="4"/>
        <v>0.81689487611474898</v>
      </c>
      <c r="AT14" s="226">
        <f t="shared" si="4"/>
        <v>0.81710699999999981</v>
      </c>
      <c r="AU14" s="226">
        <f t="shared" si="4"/>
        <v>0.5268821259479628</v>
      </c>
      <c r="AV14" s="226">
        <f t="shared" si="4"/>
        <v>1.2958639006325878</v>
      </c>
      <c r="AW14" s="226">
        <f t="shared" si="4"/>
        <v>0.59619600000000017</v>
      </c>
      <c r="AX14" s="226">
        <f t="shared" si="4"/>
        <v>1.06294</v>
      </c>
      <c r="AY14" s="226">
        <f t="shared" si="4"/>
        <v>1.2758669999999999</v>
      </c>
      <c r="AZ14" s="226">
        <f t="shared" si="4"/>
        <v>1.1007574149999999</v>
      </c>
      <c r="BA14" s="226">
        <f t="shared" si="4"/>
        <v>0.54777099999999979</v>
      </c>
      <c r="BB14" s="226">
        <f t="shared" si="4"/>
        <v>0.79612916</v>
      </c>
      <c r="BC14" s="226">
        <f t="shared" si="4"/>
        <v>0</v>
      </c>
      <c r="BD14" s="231"/>
    </row>
    <row r="15" spans="1:56" ht="17.149999999999999" customHeight="1">
      <c r="B15" s="29" t="s">
        <v>217</v>
      </c>
      <c r="C15" s="107">
        <f>1/$A$1*'[1]440123Imp'!B$264</f>
        <v>2.0449999999999999E-6</v>
      </c>
      <c r="D15" s="108">
        <f>1/$A$1*'[1]440123Imp'!C$264</f>
        <v>4.4268000000000004E-5</v>
      </c>
      <c r="E15" s="108">
        <f>1/$A$1*'[1]440123Imp'!D$264</f>
        <v>5.5413999999999995E-5</v>
      </c>
      <c r="F15" s="108">
        <f>1/$A$1*'[1]440123Imp'!E$264</f>
        <v>8.6472999999999983E-5</v>
      </c>
      <c r="G15" s="108">
        <f>1/$A$1*'[1]440123Imp'!F$264</f>
        <v>1.5491000000000002E-4</v>
      </c>
      <c r="H15" s="108">
        <f>1/$A$1*'[1]440123Imp'!G$264</f>
        <v>1.7421599999999999E-4</v>
      </c>
      <c r="I15" s="108">
        <f>1/$A$1*'[1]440123Imp'!H$264</f>
        <v>2.45858E-4</v>
      </c>
      <c r="J15" s="109">
        <f>1/$A$1*'[1]440123Imp'!I$264</f>
        <v>3.44457E-4</v>
      </c>
      <c r="K15" s="109">
        <f>1/$A$1*'[1]440123Imp'!J$264</f>
        <v>5.5013299999999996E-4</v>
      </c>
      <c r="L15" s="108">
        <f>1/$A$1*'[1]440123Imp'!K$264</f>
        <v>5.2998800000000001E-4</v>
      </c>
      <c r="M15" s="108">
        <f>1/$A$1*'[1]440123Imp'!L$264</f>
        <v>5.5275100000000009E-4</v>
      </c>
      <c r="N15" s="108">
        <f>1/$A$1*'[1]440123Imp'!M$264</f>
        <v>6.5661499999999993E-4</v>
      </c>
      <c r="O15" s="108">
        <f>1/$A$1*'[1]440123Imp'!N$264</f>
        <v>7.8477199999999988E-4</v>
      </c>
      <c r="P15" s="108">
        <f>1/$A$1*'[1]440123Imp'!O$264</f>
        <v>8.3222799999999996E-4</v>
      </c>
      <c r="Q15" s="108">
        <f>1/$A$1*'[1]440123Imp'!P$264</f>
        <v>1.0588989999999999E-3</v>
      </c>
      <c r="R15" s="108">
        <f>1/$A$1*'[1]440123Imp'!Q$264</f>
        <v>1.146504E-3</v>
      </c>
      <c r="S15" s="108">
        <f>1/$A$1*'[1]440123Imp'!R$264</f>
        <v>1.146504E-3</v>
      </c>
      <c r="T15" s="108">
        <f>1/$A$1*'[1]440123Imp'!S$264</f>
        <v>1.1466820000000002E-3</v>
      </c>
      <c r="U15" s="108">
        <f>1/$A$1*'[1]440123Imp'!T$264</f>
        <v>9.34018E-4</v>
      </c>
      <c r="V15" s="108">
        <f>1/$A$1*'[1]440123Imp'!U$264</f>
        <v>6.0564359999999992E-3</v>
      </c>
      <c r="W15" s="108">
        <f>1/$A$1*'[1]440123Imp'!V$264</f>
        <v>9.2697199999999997E-4</v>
      </c>
      <c r="X15" s="108">
        <f>1/$A$1*'[1]440123Imp'!W$264</f>
        <v>1.293319E-3</v>
      </c>
      <c r="Y15" s="108">
        <f>1/$A$1*'[1]440123Imp'!X$264</f>
        <v>9.5129099999999994E-4</v>
      </c>
      <c r="Z15" s="108">
        <f>1/$A$1*'[1]440123Imp'!Y$264</f>
        <v>2.2712781999999997E-2</v>
      </c>
      <c r="AA15" s="108">
        <f>1/$A$1*'[1]440123Imp'!Z$264</f>
        <v>1.413716E-3</v>
      </c>
      <c r="AB15" s="108">
        <f>1/$A$1*'[1]440123Imp'!AA$264</f>
        <v>0</v>
      </c>
      <c r="AC15" s="32"/>
      <c r="AD15" s="227">
        <f>'[1]440123Imp'!AB$264</f>
        <v>1.5939999999999999E-3</v>
      </c>
      <c r="AE15" s="228">
        <f>'[1]440123Imp'!AC$264</f>
        <v>1.7134E-2</v>
      </c>
      <c r="AF15" s="228">
        <f>'[1]440123Imp'!AD$264</f>
        <v>2.4577999999999996E-2</v>
      </c>
      <c r="AG15" s="228">
        <f>'[1]440123Imp'!AE$264</f>
        <v>3.9861999999999995E-2</v>
      </c>
      <c r="AH15" s="228">
        <f>'[1]440123Imp'!AF$264</f>
        <v>7.6344999999999996E-2</v>
      </c>
      <c r="AI15" s="228">
        <f>'[1]440123Imp'!AG$264</f>
        <v>6.3510999999999998E-2</v>
      </c>
      <c r="AJ15" s="228">
        <f>'[1]440123Imp'!AH$264</f>
        <v>0.13075800000000001</v>
      </c>
      <c r="AK15" s="228">
        <f>'[1]440123Imp'!AI$264</f>
        <v>0.21675999999999998</v>
      </c>
      <c r="AL15" s="228">
        <f>'[1]440123Imp'!AJ$264</f>
        <v>0.40918746792530097</v>
      </c>
      <c r="AM15" s="228">
        <f>'[1]440123Imp'!AK$264</f>
        <v>0.34194802818234549</v>
      </c>
      <c r="AN15" s="228">
        <f>'[1]440123Imp'!AL$264</f>
        <v>0.35203354854978436</v>
      </c>
      <c r="AO15" s="228">
        <f>'[1]440123Imp'!AM$264</f>
        <v>0.4133704775260329</v>
      </c>
      <c r="AP15" s="228">
        <f>'[1]440123Imp'!AN$264</f>
        <v>0.42171799999999993</v>
      </c>
      <c r="AQ15" s="228">
        <f>'[1]440123Imp'!AO$264</f>
        <v>0.59106950315292417</v>
      </c>
      <c r="AR15" s="228">
        <f>'[1]440123Imp'!AP$264</f>
        <v>0.85941726156481191</v>
      </c>
      <c r="AS15" s="228">
        <f>'[1]440123Imp'!AQ$264</f>
        <v>0.76237595393282032</v>
      </c>
      <c r="AT15" s="228">
        <f>'[1]440123Imp'!AR$264</f>
        <v>0.76257699999999995</v>
      </c>
      <c r="AU15" s="228">
        <f>'[1]440123Imp'!AS$264</f>
        <v>0.6847356093126713</v>
      </c>
      <c r="AV15" s="228">
        <f>'[1]440123Imp'!AT$264</f>
        <v>0.54806448977367395</v>
      </c>
      <c r="AW15" s="228">
        <f>'[1]440123Imp'!AU$264</f>
        <v>0.43205699999999997</v>
      </c>
      <c r="AX15" s="228">
        <f>'[1]440123Imp'!AV$264</f>
        <v>0.45646100000000001</v>
      </c>
      <c r="AY15" s="228">
        <f>'[1]440123Imp'!AW$264</f>
        <v>0.64614499999999997</v>
      </c>
      <c r="AZ15" s="228">
        <f>'[1]440123Imp'!AX$264</f>
        <v>0.47119794200000004</v>
      </c>
      <c r="BA15" s="228">
        <f>'[1]440123Imp'!AY$264</f>
        <v>1.4870679999999998</v>
      </c>
      <c r="BB15" s="228">
        <f>'[1]440123Imp'!AZ$264</f>
        <v>0.95742327999999999</v>
      </c>
      <c r="BC15" s="228">
        <f>'[1]440123Imp'!BA$264</f>
        <v>0</v>
      </c>
      <c r="BD15" s="231"/>
    </row>
    <row r="16" spans="1:56" ht="17.149999999999999" customHeight="1" thickBot="1">
      <c r="B16" s="66" t="s">
        <v>134</v>
      </c>
      <c r="C16" s="33">
        <f t="shared" ref="C16:AB16" si="5">C5-SUM(C6,C7,C8,C9,C15)</f>
        <v>4.2699999999989274E-7</v>
      </c>
      <c r="D16" s="34">
        <f t="shared" si="5"/>
        <v>2.0053000000000128E-5</v>
      </c>
      <c r="E16" s="34">
        <f t="shared" si="5"/>
        <v>2.1100000000000025E-5</v>
      </c>
      <c r="F16" s="34">
        <f t="shared" si="5"/>
        <v>3.8010000000001081E-6</v>
      </c>
      <c r="G16" s="34">
        <f t="shared" si="5"/>
        <v>8.01699999999992E-6</v>
      </c>
      <c r="H16" s="34">
        <f t="shared" si="5"/>
        <v>2.6782999999999842E-5</v>
      </c>
      <c r="I16" s="34">
        <f t="shared" si="5"/>
        <v>2.8099999999999653E-5</v>
      </c>
      <c r="J16" s="135">
        <f t="shared" si="5"/>
        <v>8.060099999999612E-5</v>
      </c>
      <c r="K16" s="135">
        <f t="shared" si="5"/>
        <v>1.4398900000000409E-4</v>
      </c>
      <c r="L16" s="34">
        <f t="shared" si="5"/>
        <v>1.2168099999998461E-4</v>
      </c>
      <c r="M16" s="34">
        <f t="shared" si="5"/>
        <v>8.8980999999987986E-5</v>
      </c>
      <c r="N16" s="34">
        <f t="shared" si="5"/>
        <v>2.2198300000003668E-4</v>
      </c>
      <c r="O16" s="34">
        <f t="shared" si="5"/>
        <v>6.7377999999979066E-5</v>
      </c>
      <c r="P16" s="34">
        <f t="shared" si="5"/>
        <v>1.3179900000004352E-4</v>
      </c>
      <c r="Q16" s="34">
        <f t="shared" si="5"/>
        <v>6.0667999999985955E-5</v>
      </c>
      <c r="R16" s="34">
        <f t="shared" si="5"/>
        <v>9.5096000000002845E-5</v>
      </c>
      <c r="S16" s="34">
        <f t="shared" si="5"/>
        <v>9.5095999999988967E-5</v>
      </c>
      <c r="T16" s="34">
        <f t="shared" si="5"/>
        <v>1.1440300000001291E-4</v>
      </c>
      <c r="U16" s="34">
        <f t="shared" si="5"/>
        <v>1.5384500000001355E-4</v>
      </c>
      <c r="V16" s="34">
        <f t="shared" si="5"/>
        <v>1.61160999999993E-4</v>
      </c>
      <c r="W16" s="34">
        <f t="shared" si="5"/>
        <v>1.004395000000001E-2</v>
      </c>
      <c r="X16" s="34">
        <f t="shared" si="5"/>
        <v>2.1921958999999991E-2</v>
      </c>
      <c r="Y16" s="34">
        <f t="shared" si="5"/>
        <v>4.7728000000003823E-5</v>
      </c>
      <c r="Z16" s="34">
        <f t="shared" si="5"/>
        <v>3.6550000000017124E-6</v>
      </c>
      <c r="AA16" s="34">
        <f t="shared" si="5"/>
        <v>7.1020000000004968E-5</v>
      </c>
      <c r="AB16" s="34">
        <f t="shared" si="5"/>
        <v>0</v>
      </c>
      <c r="AC16" s="65"/>
      <c r="AD16" s="229">
        <f t="shared" ref="AD16:BC16" si="6">AD5-SUM(AD6,AD7,AD8,AD9,AD15)</f>
        <v>2.4040000000000103E-3</v>
      </c>
      <c r="AE16" s="230">
        <f t="shared" si="6"/>
        <v>3.7200000000000011E-3</v>
      </c>
      <c r="AF16" s="230">
        <f t="shared" si="6"/>
        <v>2.8009999999999979E-3</v>
      </c>
      <c r="AG16" s="230">
        <f t="shared" si="6"/>
        <v>1.1379999999999973E-2</v>
      </c>
      <c r="AH16" s="230">
        <f t="shared" si="6"/>
        <v>5.8870000000000311E-3</v>
      </c>
      <c r="AI16" s="230">
        <f t="shared" si="6"/>
        <v>1.1971000000000009E-2</v>
      </c>
      <c r="AJ16" s="230">
        <f t="shared" si="6"/>
        <v>1.1064000000000074E-2</v>
      </c>
      <c r="AK16" s="230">
        <f t="shared" si="6"/>
        <v>4.1129000000000082E-2</v>
      </c>
      <c r="AL16" s="230">
        <f t="shared" si="6"/>
        <v>7.1397908287217149E-2</v>
      </c>
      <c r="AM16" s="230">
        <f t="shared" si="6"/>
        <v>7.1328196179413883E-2</v>
      </c>
      <c r="AN16" s="230">
        <f t="shared" si="6"/>
        <v>4.8245010533171317E-2</v>
      </c>
      <c r="AO16" s="230">
        <f t="shared" si="6"/>
        <v>6.3869918450372154E-2</v>
      </c>
      <c r="AP16" s="230">
        <f t="shared" si="6"/>
        <v>4.2393000000000569E-2</v>
      </c>
      <c r="AQ16" s="230">
        <f t="shared" si="6"/>
        <v>9.1686604012743089E-2</v>
      </c>
      <c r="AR16" s="230">
        <f t="shared" si="6"/>
        <v>3.6723360741066635E-2</v>
      </c>
      <c r="AS16" s="230">
        <f t="shared" si="6"/>
        <v>6.2265390266838416E-2</v>
      </c>
      <c r="AT16" s="230">
        <f t="shared" si="6"/>
        <v>6.2282000000000615E-2</v>
      </c>
      <c r="AU16" s="230">
        <f t="shared" si="6"/>
        <v>6.6681090399860476E-2</v>
      </c>
      <c r="AV16" s="230">
        <f t="shared" si="6"/>
        <v>8.8767597142793697E-2</v>
      </c>
      <c r="AW16" s="230">
        <f t="shared" si="6"/>
        <v>3.4109999999999641E-2</v>
      </c>
      <c r="AX16" s="230">
        <f t="shared" si="6"/>
        <v>0.38943299999999903</v>
      </c>
      <c r="AY16" s="230">
        <f t="shared" si="6"/>
        <v>0.74616499999999952</v>
      </c>
      <c r="AZ16" s="230">
        <f t="shared" si="6"/>
        <v>4.0595997000000494E-2</v>
      </c>
      <c r="BA16" s="230">
        <f t="shared" si="6"/>
        <v>1.4620000000005184E-3</v>
      </c>
      <c r="BB16" s="230">
        <f t="shared" si="6"/>
        <v>5.6549329999999287E-2</v>
      </c>
      <c r="BC16" s="230">
        <f t="shared" si="6"/>
        <v>0</v>
      </c>
      <c r="BD16" s="231"/>
    </row>
    <row r="17" spans="3:55" ht="13" thickTop="1">
      <c r="C17" s="74"/>
      <c r="D17" s="74"/>
      <c r="E17" s="74"/>
      <c r="F17" s="74"/>
      <c r="G17" s="74"/>
      <c r="H17" s="74"/>
      <c r="I17" s="74"/>
      <c r="J17" s="74"/>
      <c r="K17" s="74"/>
      <c r="L17" s="74"/>
      <c r="M17" s="74"/>
      <c r="N17" s="74"/>
      <c r="O17" s="74"/>
      <c r="P17" s="74"/>
      <c r="Q17" s="74"/>
      <c r="R17" s="74"/>
      <c r="S17" s="74"/>
      <c r="T17" s="74"/>
      <c r="U17" s="74"/>
      <c r="V17" s="74"/>
      <c r="W17" s="74"/>
      <c r="X17" s="74"/>
      <c r="Y17" s="74"/>
      <c r="Z17" s="74"/>
      <c r="AA17" s="74"/>
      <c r="AB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row>
    <row r="18" spans="3: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74"/>
  <sheetViews>
    <sheetView workbookViewId="0">
      <pane xSplit="2" ySplit="5" topLeftCell="Z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[2]RWE!$A$23</f>
        <v>4.5</v>
      </c>
      <c r="B1" s="57"/>
    </row>
    <row r="2" spans="1:56" ht="16" thickTop="1">
      <c r="B2" s="300" t="s">
        <v>40</v>
      </c>
      <c r="C2" s="294" t="s">
        <v>93</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170</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1/$A$1*'[1]4701-5Imp'!$B$263</f>
        <v>0.41392499999999999</v>
      </c>
      <c r="D5" s="243">
        <f>1/$A$1*'[1]4701-5Imp'!$C$263</f>
        <v>0.37967265599999994</v>
      </c>
      <c r="E5" s="243">
        <f>1/$A$1*'[1]4701-5Imp'!$D$263</f>
        <v>0.46526149799999994</v>
      </c>
      <c r="F5" s="243">
        <f>1/$A$1*'[1]4701-5Imp'!$E$263</f>
        <v>0.46224762899999994</v>
      </c>
      <c r="G5" s="243">
        <f>1/$A$1*'[1]4701-5Imp'!$F$263</f>
        <v>0.45979540700000004</v>
      </c>
      <c r="H5" s="243">
        <f>1/$A$1*'[1]4701-5Imp'!$G$263</f>
        <v>0.43777713299999998</v>
      </c>
      <c r="I5" s="243">
        <f>1/$A$1*'[1]4701-5Imp'!$H$263</f>
        <v>0.45867014999999994</v>
      </c>
      <c r="J5" s="243">
        <f>1/$A$1*'[1]4701-5Imp'!$I$263</f>
        <v>0.47301026800000001</v>
      </c>
      <c r="K5" s="244">
        <f>1/$A$1*'[1]4701-5Imp'!J$263</f>
        <v>0.46268599299999991</v>
      </c>
      <c r="L5" s="244">
        <f>1/$A$1*'[1]4701-5Imp'!K$263</f>
        <v>0.44149788099999993</v>
      </c>
      <c r="M5" s="244">
        <f>1/$A$1*'[1]4701-5Imp'!L$263</f>
        <v>0.525209751</v>
      </c>
      <c r="N5" s="243">
        <f>1/$A$1*'[1]4701-5Imp'!M$263</f>
        <v>0.51391444899999994</v>
      </c>
      <c r="O5" s="243">
        <f>1/$A$1*'[1]4701-5Imp'!N$263</f>
        <v>0.54337885200000002</v>
      </c>
      <c r="P5" s="243">
        <f>1/$A$1*'[1]4701-5Imp'!O$263</f>
        <v>0.49219580800000001</v>
      </c>
      <c r="Q5" s="243">
        <f>1/$A$1*'[1]4701-5Imp'!P$263</f>
        <v>0.53736219399999996</v>
      </c>
      <c r="R5" s="243">
        <f>1/$A$1*'[1]4701-5Imp'!Q$263</f>
        <v>0.6206340159999999</v>
      </c>
      <c r="S5" s="243">
        <f>1/$A$1*'[1]4701-5Imp'!R$263</f>
        <v>0.62963959200000019</v>
      </c>
      <c r="T5" s="243">
        <f>1/$A$1*'[1]4701-5Imp'!S$263</f>
        <v>0.63823593399999989</v>
      </c>
      <c r="U5" s="243">
        <f>1/$A$1*'[1]4701-5Imp'!T$263</f>
        <v>0.61260043900000005</v>
      </c>
      <c r="V5" s="243">
        <f>1/$A$1*'[1]4701-5Imp'!U$263</f>
        <v>0.508944234</v>
      </c>
      <c r="W5" s="243">
        <f>1/$A$1*'[1]4701-5Imp'!V$263</f>
        <v>0.49947019199999998</v>
      </c>
      <c r="X5" s="243">
        <f>1/$A$1*'[1]4701-5Imp'!W$263</f>
        <v>0.57713660899999997</v>
      </c>
      <c r="Y5" s="243">
        <f>1/$A$1*'[1]4701-5Imp'!X$263</f>
        <v>0.64560874630199983</v>
      </c>
      <c r="Z5" s="243">
        <f>1/$A$1*'[1]4701-5Imp'!Y$263</f>
        <v>0.26848625899999995</v>
      </c>
      <c r="AA5" s="243">
        <f>1/$A$1*'[1]4701-5Imp'!Z$263</f>
        <v>0.69081695064099979</v>
      </c>
      <c r="AB5" s="243">
        <f>1/$A$1*'[1]4701-5Imp'!AA$263</f>
        <v>0</v>
      </c>
      <c r="AC5" s="4"/>
      <c r="AD5" s="94">
        <f>1/1000*'[1]4701-5Imp'!AB$263</f>
        <v>0.26009000000000004</v>
      </c>
      <c r="AE5" s="84">
        <f>1/1000*'[1]4701-5Imp'!AC$263</f>
        <v>0.18769080509542671</v>
      </c>
      <c r="AF5" s="84">
        <f>1/1000*'[1]4701-5Imp'!AD$263</f>
        <v>0.20883000000000004</v>
      </c>
      <c r="AG5" s="84">
        <f>1/1000*'[1]4701-5Imp'!AE$263</f>
        <v>0.21975899999999998</v>
      </c>
      <c r="AH5" s="84">
        <f>1/1000*'[1]4701-5Imp'!AF$263</f>
        <v>0.24481478699999998</v>
      </c>
      <c r="AI5" s="84">
        <f>1/1000*'[1]4701-5Imp'!AG$263</f>
        <v>0.230990485</v>
      </c>
      <c r="AJ5" s="84">
        <f>1/1000*'[1]4701-5Imp'!AH$263</f>
        <v>0.27521520300000002</v>
      </c>
      <c r="AK5" s="84">
        <f>1/1000*'[1]4701-5Imp'!AI$263</f>
        <v>0.34262615700000004</v>
      </c>
      <c r="AL5" s="84">
        <f>1/1000*'[1]4701-5Imp'!AJ$263</f>
        <v>0.36336942684440576</v>
      </c>
      <c r="AM5" s="84">
        <f>1/1000*'[1]4701-5Imp'!AK$263</f>
        <v>0.26589372000000006</v>
      </c>
      <c r="AN5" s="84">
        <f>1/1000*'[1]4701-5Imp'!AL$263</f>
        <v>0.462961601</v>
      </c>
      <c r="AO5" s="84">
        <f>1/1000*'[1]4701-5Imp'!AM$263</f>
        <v>0.4925928620301826</v>
      </c>
      <c r="AP5" s="84">
        <f>1/1000*'[1]4701-5Imp'!AN$263</f>
        <v>0.42280164899999995</v>
      </c>
      <c r="AQ5" s="84">
        <f>1/1000*'[1]4701-5Imp'!AO$263</f>
        <v>0.37868325767031985</v>
      </c>
      <c r="AR5" s="84">
        <f>1/1000*'[1]4701-5Imp'!AP$263</f>
        <v>0.40943642020289933</v>
      </c>
      <c r="AS5" s="84">
        <f>1/1000*'[1]4701-5Imp'!AQ$263</f>
        <v>0.44850934900000011</v>
      </c>
      <c r="AT5" s="84">
        <f>1/1000*'[1]4701-5Imp'!AR$263</f>
        <v>0.42461903384182975</v>
      </c>
      <c r="AU5" s="84">
        <f>1/1000*'[1]4701-5Imp'!AS$263</f>
        <v>0.46659389512751215</v>
      </c>
      <c r="AV5" s="84">
        <f>1/1000*'[1]4701-5Imp'!AT$263</f>
        <v>0.53378761623403792</v>
      </c>
      <c r="AW5" s="84">
        <f>1/1000*'[1]4701-5Imp'!AU$263</f>
        <v>0.39516653300000004</v>
      </c>
      <c r="AX5" s="84">
        <f>1/1000*'[1]4701-5Imp'!AV$263</f>
        <v>0.31167308699999996</v>
      </c>
      <c r="AY5" s="84">
        <f>1/1000*'[1]4701-5Imp'!AW$263</f>
        <v>0.46550119499999987</v>
      </c>
      <c r="AZ5" s="84">
        <f>1/1000*'[1]4701-5Imp'!AX$263</f>
        <v>0.60761116475699994</v>
      </c>
      <c r="BA5" s="84">
        <f>1/1000*'[1]4701-5Imp'!AY$263</f>
        <v>0.15804737700000002</v>
      </c>
      <c r="BB5" s="84">
        <f>1/1000*'[1]4701-5Imp'!AZ$263</f>
        <v>0.59115338459</v>
      </c>
      <c r="BC5" s="84">
        <f>1/1000*'[1]4701-5Imp'!BA$263</f>
        <v>0</v>
      </c>
      <c r="BD5" s="231"/>
    </row>
    <row r="6" spans="1:56" ht="20" customHeight="1" thickTop="1">
      <c r="B6" s="21" t="s">
        <v>21</v>
      </c>
      <c r="C6" s="56">
        <f>1/$A$1*'[1]4701-5Imp'!B$266</f>
        <v>6.3312999999999994E-2</v>
      </c>
      <c r="D6" s="58">
        <f>1/$A$1*'[1]4701-5Imp'!C$266</f>
        <v>6.6798700000000003E-2</v>
      </c>
      <c r="E6" s="58">
        <f>1/$A$1*'[1]4701-5Imp'!D$266</f>
        <v>6.5994422999999997E-2</v>
      </c>
      <c r="F6" s="58">
        <f>1/$A$1*'[1]4701-5Imp'!E$266</f>
        <v>6.7851405999999989E-2</v>
      </c>
      <c r="G6" s="58">
        <f>1/$A$1*'[1]4701-5Imp'!F$266</f>
        <v>8.4274175999999992E-2</v>
      </c>
      <c r="H6" s="58">
        <f>1/$A$1*'[1]4701-5Imp'!G$266</f>
        <v>6.8411273999999994E-2</v>
      </c>
      <c r="I6" s="58">
        <f>1/$A$1*'[1]4701-5Imp'!H$266</f>
        <v>8.3887063999999997E-2</v>
      </c>
      <c r="J6" s="58">
        <f>1/$A$1*'[1]4701-5Imp'!I$266</f>
        <v>7.8729397999999992E-2</v>
      </c>
      <c r="K6" s="61">
        <f>1/$A$1*'[1]4701-5Imp'!J$266</f>
        <v>5.892908999999999E-2</v>
      </c>
      <c r="L6" s="61">
        <f>1/$A$1*'[1]4701-5Imp'!K$266</f>
        <v>7.1711794999999995E-2</v>
      </c>
      <c r="M6" s="58">
        <f>1/$A$1*'[1]4701-5Imp'!L$266</f>
        <v>7.4878017999999991E-2</v>
      </c>
      <c r="N6" s="58">
        <f>1/$A$1*'[1]4701-5Imp'!M$266</f>
        <v>8.935513099999999E-2</v>
      </c>
      <c r="O6" s="58">
        <f>1/$A$1*'[1]4701-5Imp'!N$266</f>
        <v>9.2127735999999988E-2</v>
      </c>
      <c r="P6" s="58">
        <f>1/$A$1*'[1]4701-5Imp'!O$266</f>
        <v>6.9032977999999995E-2</v>
      </c>
      <c r="Q6" s="58">
        <f>1/$A$1*'[1]4701-5Imp'!P$266</f>
        <v>8.5256238999999998E-2</v>
      </c>
      <c r="R6" s="58">
        <f>1/$A$1*'[1]4701-5Imp'!Q$266</f>
        <v>9.3087692999999985E-2</v>
      </c>
      <c r="S6" s="58">
        <f>1/$A$1*'[1]4701-5Imp'!R$266</f>
        <v>0.10451682299999998</v>
      </c>
      <c r="T6" s="58">
        <f>1/$A$1*'[1]4701-5Imp'!S$266</f>
        <v>8.7583256999999984E-2</v>
      </c>
      <c r="U6" s="58">
        <f>1/$A$1*'[1]4701-5Imp'!T$266</f>
        <v>9.2847783999999989E-2</v>
      </c>
      <c r="V6" s="58">
        <f>1/$A$1*'[1]4701-5Imp'!U$266</f>
        <v>7.7225082E-2</v>
      </c>
      <c r="W6" s="58">
        <f>1/$A$1*'[1]4701-5Imp'!V$266</f>
        <v>7.419121599999999E-2</v>
      </c>
      <c r="X6" s="58">
        <f>1/$A$1*'[1]4701-5Imp'!W$266</f>
        <v>2.3802944999999995E-2</v>
      </c>
      <c r="Y6" s="58">
        <f>1/$A$1*'[1]4701-5Imp'!X$266</f>
        <v>4.6337094999999995E-2</v>
      </c>
      <c r="Z6" s="58">
        <f>1/$A$1*'[1]4701-5Imp'!Y$266</f>
        <v>0</v>
      </c>
      <c r="AA6" s="58">
        <f>1/$A$1*'[1]4701-5Imp'!Z$266</f>
        <v>5.0142466999999996E-2</v>
      </c>
      <c r="AB6" s="58">
        <f>1/$A$1*'[1]4701-5Imp'!AA$266</f>
        <v>0</v>
      </c>
      <c r="AC6" s="4"/>
      <c r="AD6" s="92">
        <f>1/1000*'[1]4701-5Imp'!AB$266</f>
        <v>4.2084000000000003E-2</v>
      </c>
      <c r="AE6" s="60">
        <f>1/1000*'[1]4701-5Imp'!AC$266</f>
        <v>3.4343041434101551E-2</v>
      </c>
      <c r="AF6" s="60">
        <f>1/1000*'[1]4701-5Imp'!AD$266</f>
        <v>3.2099000000000003E-2</v>
      </c>
      <c r="AG6" s="60">
        <f>1/1000*'[1]4701-5Imp'!AE$266</f>
        <v>3.7177000000000002E-2</v>
      </c>
      <c r="AH6" s="60">
        <f>1/1000*'[1]4701-5Imp'!AF$266</f>
        <v>4.9734255999999998E-2</v>
      </c>
      <c r="AI6" s="60">
        <f>1/1000*'[1]4701-5Imp'!AG$266</f>
        <v>4.2651482999999997E-2</v>
      </c>
      <c r="AJ6" s="60">
        <f>1/1000*'[1]4701-5Imp'!AH$266</f>
        <v>5.460371599999999E-2</v>
      </c>
      <c r="AK6" s="60">
        <f>1/1000*'[1]4701-5Imp'!AI$266</f>
        <v>6.3069192999999996E-2</v>
      </c>
      <c r="AL6" s="60">
        <f>1/1000*'[1]4701-5Imp'!AJ$266</f>
        <v>5.3924503457115337E-2</v>
      </c>
      <c r="AM6" s="60">
        <f>1/1000*'[1]4701-5Imp'!AK$266</f>
        <v>4.6270837000000002E-2</v>
      </c>
      <c r="AN6" s="60">
        <f>1/1000*'[1]4701-5Imp'!AL$266</f>
        <v>8.513734399999999E-2</v>
      </c>
      <c r="AO6" s="60">
        <f>1/1000*'[1]4701-5Imp'!AM$266</f>
        <v>0.10155162820539447</v>
      </c>
      <c r="AP6" s="60">
        <f>1/1000*'[1]4701-5Imp'!AN$266</f>
        <v>8.5866299999999993E-2</v>
      </c>
      <c r="AQ6" s="60">
        <f>1/1000*'[1]4701-5Imp'!AO$266</f>
        <v>6.2047715387754325E-2</v>
      </c>
      <c r="AR6" s="60">
        <f>1/1000*'[1]4701-5Imp'!AP$266</f>
        <v>6.816335941861866E-2</v>
      </c>
      <c r="AS6" s="60">
        <f>1/1000*'[1]4701-5Imp'!AQ$266</f>
        <v>7.2811387999999991E-2</v>
      </c>
      <c r="AT6" s="60">
        <f>1/1000*'[1]4701-5Imp'!AR$266</f>
        <v>7.8469116665334765E-2</v>
      </c>
      <c r="AU6" s="60">
        <f>1/1000*'[1]4701-5Imp'!AS$266</f>
        <v>7.3062134511369212E-2</v>
      </c>
      <c r="AV6" s="60">
        <f>1/1000*'[1]4701-5Imp'!AT$266</f>
        <v>8.363405970058814E-2</v>
      </c>
      <c r="AW6" s="60">
        <f>1/1000*'[1]4701-5Imp'!AU$266</f>
        <v>6.8331374E-2</v>
      </c>
      <c r="AX6" s="60">
        <f>1/1000*'[1]4701-5Imp'!AV$266</f>
        <v>4.3307566999999998E-2</v>
      </c>
      <c r="AY6" s="60">
        <f>1/1000*'[1]4701-5Imp'!AW$266</f>
        <v>1.5144696999999999E-2</v>
      </c>
      <c r="AZ6" s="60">
        <f>1/1000*'[1]4701-5Imp'!AX$266</f>
        <v>4.4059432186000003E-2</v>
      </c>
      <c r="BA6" s="60">
        <f>1/1000*'[1]4701-5Imp'!AY$266</f>
        <v>0</v>
      </c>
      <c r="BB6" s="60">
        <f>1/1000*'[1]4701-5Imp'!AZ$266</f>
        <v>4.2655219500000001E-2</v>
      </c>
      <c r="BC6" s="60">
        <f>1/1000*'[1]4701-5Imp'!BA$266</f>
        <v>0</v>
      </c>
      <c r="BD6" s="231"/>
    </row>
    <row r="7" spans="1:56">
      <c r="B7" s="5" t="s">
        <v>38</v>
      </c>
      <c r="C7" s="77">
        <f>1/$A$1*'[1]4701-5Imp'!$B$211</f>
        <v>6.1128999999999996E-2</v>
      </c>
      <c r="D7" s="12">
        <f>1/$A$1*'[1]4701-5Imp'!$C$211</f>
        <v>5.7728655999999996E-2</v>
      </c>
      <c r="E7" s="12">
        <f>1/$A$1*'[1]4701-5Imp'!$D$211</f>
        <v>4.7029913999999999E-2</v>
      </c>
      <c r="F7" s="12">
        <f>1/$A$1*'[1]4701-5Imp'!$E$211</f>
        <v>4.7706999999999999E-2</v>
      </c>
      <c r="G7" s="12">
        <f>1/$A$1*'[1]4701-5Imp'!$F$211</f>
        <v>5.6029472999999996E-2</v>
      </c>
      <c r="H7" s="12">
        <f>1/$A$1*'[1]4701-5Imp'!$G$211</f>
        <v>4.5137186999999995E-2</v>
      </c>
      <c r="I7" s="12">
        <f>1/$A$1*'[1]4701-5Imp'!$H$211</f>
        <v>5.8187221999999997E-2</v>
      </c>
      <c r="J7" s="12">
        <f>1/$A$1*'[1]4701-5Imp'!$I$211</f>
        <v>6.2271528999999992E-2</v>
      </c>
      <c r="K7" s="67">
        <f>1/$A$1*'[1]4701-5Imp'!J$211</f>
        <v>5.0089405999999996E-2</v>
      </c>
      <c r="L7" s="67">
        <f>1/$A$1*'[1]4701-5Imp'!K$211</f>
        <v>5.7571344999999996E-2</v>
      </c>
      <c r="M7" s="12">
        <f>1/$A$1*'[1]4701-5Imp'!L$211</f>
        <v>7.2679634999999992E-2</v>
      </c>
      <c r="N7" s="12">
        <f>1/$A$1*'[1]4701-5Imp'!M$211</f>
        <v>8.935513099999999E-2</v>
      </c>
      <c r="O7" s="12">
        <f>1/$A$1*'[1]4701-5Imp'!N$211</f>
        <v>9.2127735999999988E-2</v>
      </c>
      <c r="P7" s="12">
        <f>1/$A$1*'[1]4701-5Imp'!O$211</f>
        <v>6.9032977999999995E-2</v>
      </c>
      <c r="Q7" s="12">
        <f>1/$A$1*'[1]4701-5Imp'!P$211</f>
        <v>8.5256238999999998E-2</v>
      </c>
      <c r="R7" s="12">
        <f>1/$A$1*'[1]4701-5Imp'!Q$211</f>
        <v>9.3087692999999985E-2</v>
      </c>
      <c r="S7" s="12">
        <f>1/$A$1*'[1]4701-5Imp'!R$211</f>
        <v>0.10451682299999998</v>
      </c>
      <c r="T7" s="12">
        <f>1/$A$1*'[1]4701-5Imp'!S$211</f>
        <v>8.7583256999999984E-2</v>
      </c>
      <c r="U7" s="12">
        <f>1/$A$1*'[1]4701-5Imp'!T$211</f>
        <v>9.2847783999999989E-2</v>
      </c>
      <c r="V7" s="12">
        <f>1/$A$1*'[1]4701-5Imp'!U$211</f>
        <v>7.7225082E-2</v>
      </c>
      <c r="W7" s="12">
        <f>1/$A$1*'[1]4701-5Imp'!V$211</f>
        <v>7.419121599999999E-2</v>
      </c>
      <c r="X7" s="12">
        <f>1/$A$1*'[1]4701-5Imp'!W$211</f>
        <v>2.3802944999999995E-2</v>
      </c>
      <c r="Y7" s="12">
        <f>1/$A$1*'[1]4701-5Imp'!X$211</f>
        <v>4.6337094999999995E-2</v>
      </c>
      <c r="Z7" s="12" t="e">
        <f>1/$A$1*'[1]4701-5Imp'!Y$211</f>
        <v>#VALUE!</v>
      </c>
      <c r="AA7" s="12">
        <f>1/$A$1*'[1]4701-5Imp'!Z$211</f>
        <v>5.0142466999999996E-2</v>
      </c>
      <c r="AB7" s="12">
        <f>1/$A$1*'[1]4701-5Imp'!AA$211</f>
        <v>0</v>
      </c>
      <c r="AC7" s="4"/>
      <c r="AD7" s="77">
        <f>1/1000*'[1]4701-5Imp'!AB$211</f>
        <v>4.0939000000000003E-2</v>
      </c>
      <c r="AE7" s="12">
        <f>1/1000*'[1]4701-5Imp'!AC$211</f>
        <v>3.1218041434101552E-2</v>
      </c>
      <c r="AF7" s="12">
        <f>1/1000*'[1]4701-5Imp'!AD$211</f>
        <v>2.5297E-2</v>
      </c>
      <c r="AG7" s="12">
        <f>1/1000*'[1]4701-5Imp'!AE$211</f>
        <v>2.9287000000000001E-2</v>
      </c>
      <c r="AH7" s="12">
        <f>1/1000*'[1]4701-5Imp'!AF$211</f>
        <v>3.7460184999999993E-2</v>
      </c>
      <c r="AI7" s="12">
        <f>1/1000*'[1]4701-5Imp'!AG$211</f>
        <v>3.2230239000000001E-2</v>
      </c>
      <c r="AJ7" s="12">
        <f>1/1000*'[1]4701-5Imp'!AH$211</f>
        <v>4.1229313999999996E-2</v>
      </c>
      <c r="AK7" s="12">
        <f>1/1000*'[1]4701-5Imp'!AI$211</f>
        <v>5.3001562000000002E-2</v>
      </c>
      <c r="AL7" s="12">
        <f>1/1000*'[1]4701-5Imp'!AJ$211</f>
        <v>4.9027832197815251E-2</v>
      </c>
      <c r="AM7" s="12">
        <f>1/1000*'[1]4701-5Imp'!AK$211</f>
        <v>4.0610441000000004E-2</v>
      </c>
      <c r="AN7" s="12">
        <f>1/1000*'[1]4701-5Imp'!AL$211</f>
        <v>8.3835766999999992E-2</v>
      </c>
      <c r="AO7" s="12">
        <f>1/1000*'[1]4701-5Imp'!AM$211</f>
        <v>0.10155162820539447</v>
      </c>
      <c r="AP7" s="12">
        <f>1/1000*'[1]4701-5Imp'!AN$211</f>
        <v>8.5866299999999993E-2</v>
      </c>
      <c r="AQ7" s="12">
        <f>1/1000*'[1]4701-5Imp'!AO$211</f>
        <v>6.2047715387754325E-2</v>
      </c>
      <c r="AR7" s="12">
        <f>1/1000*'[1]4701-5Imp'!AP$211</f>
        <v>6.816335941861866E-2</v>
      </c>
      <c r="AS7" s="12">
        <f>1/1000*'[1]4701-5Imp'!AQ$211</f>
        <v>7.2811387999999991E-2</v>
      </c>
      <c r="AT7" s="12">
        <f>1/1000*'[1]4701-5Imp'!AR$211</f>
        <v>7.8469116665334765E-2</v>
      </c>
      <c r="AU7" s="12">
        <f>1/1000*'[1]4701-5Imp'!AS$211</f>
        <v>7.3062134511369212E-2</v>
      </c>
      <c r="AV7" s="12">
        <f>1/1000*'[1]4701-5Imp'!AT$211</f>
        <v>8.363405970058814E-2</v>
      </c>
      <c r="AW7" s="12">
        <f>1/1000*'[1]4701-5Imp'!AU$211</f>
        <v>6.8331374E-2</v>
      </c>
      <c r="AX7" s="12">
        <f>1/1000*'[1]4701-5Imp'!AV$211</f>
        <v>4.3307566999999998E-2</v>
      </c>
      <c r="AY7" s="12">
        <f>1/1000*'[1]4701-5Imp'!AW$211</f>
        <v>1.5144696999999999E-2</v>
      </c>
      <c r="AZ7" s="12">
        <f>1/1000*'[1]4701-5Imp'!AX$211</f>
        <v>4.4059432186000003E-2</v>
      </c>
      <c r="BA7" s="12" t="e">
        <f>1/1000*'[1]4701-5Imp'!AY$211</f>
        <v>#VALUE!</v>
      </c>
      <c r="BB7" s="12">
        <f>1/1000*'[1]4701-5Imp'!AZ$211</f>
        <v>4.2655219500000001E-2</v>
      </c>
      <c r="BC7" s="12">
        <f>1/1000*'[1]4701-5Imp'!BA$211</f>
        <v>0</v>
      </c>
      <c r="BD7" s="231"/>
    </row>
    <row r="8" spans="1:56">
      <c r="B8" s="5" t="s">
        <v>87</v>
      </c>
      <c r="C8" s="77">
        <f>1/$A$1*'[1]4701-5Imp'!$B$224</f>
        <v>2.1839999999999997E-3</v>
      </c>
      <c r="D8" s="12">
        <f>1/$A$1*'[1]4701-5Imp'!$C$224</f>
        <v>9.0700439999999993E-3</v>
      </c>
      <c r="E8" s="12">
        <f>1/$A$1*'[1]4701-5Imp'!$D$224</f>
        <v>1.8964508999999997E-2</v>
      </c>
      <c r="F8" s="12">
        <f>1/$A$1*'[1]4701-5Imp'!$E$224</f>
        <v>2.0144405999999997E-2</v>
      </c>
      <c r="G8" s="12">
        <f>1/$A$1*'[1]4701-5Imp'!$F$224</f>
        <v>2.8244702999999999E-2</v>
      </c>
      <c r="H8" s="12">
        <f>1/$A$1*'[1]4701-5Imp'!$G$224</f>
        <v>2.3274086999999999E-2</v>
      </c>
      <c r="I8" s="12">
        <f>1/$A$1*'[1]4701-5Imp'!$H$224</f>
        <v>2.5699841999999997E-2</v>
      </c>
      <c r="J8" s="67">
        <f>1/$A$1*'[1]4701-5Imp'!$I$224</f>
        <v>1.6038670999999997E-2</v>
      </c>
      <c r="K8" s="67">
        <f>1/$A$1*'[1]4701-5Imp'!J$224</f>
        <v>8.8396839999999987E-3</v>
      </c>
      <c r="L8" s="67">
        <f>1/$A$1*'[1]4701-5Imp'!K$224</f>
        <v>1.4140449999999999E-2</v>
      </c>
      <c r="M8" s="12">
        <f>1/$A$1*'[1]4701-5Imp'!L$224</f>
        <v>2.1983829999999995E-3</v>
      </c>
      <c r="N8" s="12">
        <f>1/$A$1*'[1]4701-5Imp'!M$224</f>
        <v>0</v>
      </c>
      <c r="O8" s="12">
        <f>1/$A$1*'[1]4701-5Imp'!N$224</f>
        <v>0</v>
      </c>
      <c r="P8" s="12">
        <f>1/$A$1*'[1]4701-5Imp'!O$224</f>
        <v>0</v>
      </c>
      <c r="Q8" s="12">
        <f>1/$A$1*'[1]4701-5Imp'!P$224</f>
        <v>0</v>
      </c>
      <c r="R8" s="12">
        <f>1/$A$1*'[1]4701-5Imp'!Q$224</f>
        <v>0</v>
      </c>
      <c r="S8" s="12">
        <f>1/$A$1*'[1]4701-5Imp'!R$224</f>
        <v>0</v>
      </c>
      <c r="T8" s="12">
        <f>1/$A$1*'[1]4701-5Imp'!S$224</f>
        <v>0</v>
      </c>
      <c r="U8" s="12">
        <f>1/$A$1*'[1]4701-5Imp'!T$224</f>
        <v>0</v>
      </c>
      <c r="V8" s="12">
        <f>1/$A$1*'[1]4701-5Imp'!U$224</f>
        <v>0</v>
      </c>
      <c r="W8" s="12">
        <f>1/$A$1*'[1]4701-5Imp'!V$224</f>
        <v>0</v>
      </c>
      <c r="X8" s="12">
        <f>1/$A$1*'[1]4701-5Imp'!W$224</f>
        <v>0</v>
      </c>
      <c r="Y8" s="12">
        <f>1/$A$1*'[1]4701-5Imp'!X$224</f>
        <v>0</v>
      </c>
      <c r="Z8" s="12">
        <f>1/$A$1*'[1]4701-5Imp'!Y$224</f>
        <v>0</v>
      </c>
      <c r="AA8" s="12">
        <f>1/$A$1*'[1]4701-5Imp'!Z$224</f>
        <v>0</v>
      </c>
      <c r="AB8" s="12">
        <f>1/$A$1*'[1]4701-5Imp'!AA$224</f>
        <v>0</v>
      </c>
      <c r="AC8" s="4"/>
      <c r="AD8" s="77">
        <f>1/1000*'[1]4701-5Imp'!AB$224</f>
        <v>1.145E-3</v>
      </c>
      <c r="AE8" s="12">
        <f>1/1000*'[1]4701-5Imp'!AC$224</f>
        <v>3.1250000000000002E-3</v>
      </c>
      <c r="AF8" s="12">
        <f>1/1000*'[1]4701-5Imp'!AD$224</f>
        <v>6.8019999999999999E-3</v>
      </c>
      <c r="AG8" s="12">
        <f>1/1000*'[1]4701-5Imp'!AE$224</f>
        <v>7.8899999999999994E-3</v>
      </c>
      <c r="AH8" s="12">
        <f>1/1000*'[1]4701-5Imp'!AF$224</f>
        <v>1.2274070999999999E-2</v>
      </c>
      <c r="AI8" s="12">
        <f>1/1000*'[1]4701-5Imp'!AG$224</f>
        <v>1.0421244E-2</v>
      </c>
      <c r="AJ8" s="12">
        <f>1/1000*'[1]4701-5Imp'!AH$224</f>
        <v>1.3374402000000001E-2</v>
      </c>
      <c r="AK8" s="12">
        <f>1/1000*'[1]4701-5Imp'!AI$224</f>
        <v>9.813291E-3</v>
      </c>
      <c r="AL8" s="12">
        <f>1/1000*'[1]4701-5Imp'!AJ$224</f>
        <v>4.8966712593000823E-3</v>
      </c>
      <c r="AM8" s="12">
        <f>1/1000*'[1]4701-5Imp'!AK$224</f>
        <v>5.6603959999999998E-3</v>
      </c>
      <c r="AN8" s="12">
        <f>1/1000*'[1]4701-5Imp'!AL$224</f>
        <v>1.3015769999999999E-3</v>
      </c>
      <c r="AO8" s="12">
        <f>1/1000*'[1]4701-5Imp'!AM$224</f>
        <v>0</v>
      </c>
      <c r="AP8" s="12">
        <f>1/1000*'[1]4701-5Imp'!AN$224</f>
        <v>0</v>
      </c>
      <c r="AQ8" s="12">
        <f>1/1000*'[1]4701-5Imp'!AO$224</f>
        <v>0</v>
      </c>
      <c r="AR8" s="12">
        <f>1/1000*'[1]4701-5Imp'!AP$224</f>
        <v>0</v>
      </c>
      <c r="AS8" s="12">
        <f>1/1000*'[1]4701-5Imp'!AQ$224</f>
        <v>0</v>
      </c>
      <c r="AT8" s="12">
        <f>1/1000*'[1]4701-5Imp'!AR$224</f>
        <v>0</v>
      </c>
      <c r="AU8" s="12">
        <f>1/1000*'[1]4701-5Imp'!AS$224</f>
        <v>0</v>
      </c>
      <c r="AV8" s="12">
        <f>1/1000*'[1]4701-5Imp'!AT$224</f>
        <v>0</v>
      </c>
      <c r="AW8" s="12">
        <f>1/1000*'[1]4701-5Imp'!AU$224</f>
        <v>0</v>
      </c>
      <c r="AX8" s="12">
        <f>1/1000*'[1]4701-5Imp'!AV$224</f>
        <v>0</v>
      </c>
      <c r="AY8" s="12">
        <f>1/1000*'[1]4701-5Imp'!AW$224</f>
        <v>0</v>
      </c>
      <c r="AZ8" s="12">
        <f>1/1000*'[1]4701-5Imp'!AX$224</f>
        <v>0</v>
      </c>
      <c r="BA8" s="12">
        <f>1/1000*'[1]4701-5Imp'!AY$224</f>
        <v>0</v>
      </c>
      <c r="BB8" s="12">
        <f>1/1000*'[1]4701-5Imp'!AZ$224</f>
        <v>0</v>
      </c>
      <c r="BC8" s="12">
        <f>1/1000*'[1]4701-5Imp'!BA$224</f>
        <v>0</v>
      </c>
      <c r="BD8" s="231"/>
    </row>
    <row r="9" spans="1:56">
      <c r="B9" s="8" t="s">
        <v>20</v>
      </c>
      <c r="C9" s="78">
        <f t="shared" ref="C9:AB9" si="2">SUM(C6:C6)-SUM(C7:C8)</f>
        <v>0</v>
      </c>
      <c r="D9" s="68">
        <f t="shared" si="2"/>
        <v>0</v>
      </c>
      <c r="E9" s="68">
        <f t="shared" si="2"/>
        <v>0</v>
      </c>
      <c r="F9" s="68">
        <f t="shared" si="2"/>
        <v>0</v>
      </c>
      <c r="G9" s="68">
        <f t="shared" si="2"/>
        <v>0</v>
      </c>
      <c r="H9" s="68">
        <f t="shared" si="2"/>
        <v>0</v>
      </c>
      <c r="I9" s="68">
        <f t="shared" si="2"/>
        <v>0</v>
      </c>
      <c r="J9" s="69">
        <f t="shared" si="2"/>
        <v>4.1919799999999563E-4</v>
      </c>
      <c r="K9" s="69">
        <f t="shared" si="2"/>
        <v>0</v>
      </c>
      <c r="L9" s="69">
        <f t="shared" si="2"/>
        <v>0</v>
      </c>
      <c r="M9" s="68">
        <f t="shared" si="2"/>
        <v>0</v>
      </c>
      <c r="N9" s="68">
        <f t="shared" si="2"/>
        <v>0</v>
      </c>
      <c r="O9" s="68">
        <f t="shared" si="2"/>
        <v>0</v>
      </c>
      <c r="P9" s="68">
        <f t="shared" si="2"/>
        <v>0</v>
      </c>
      <c r="Q9" s="68">
        <f t="shared" si="2"/>
        <v>0</v>
      </c>
      <c r="R9" s="68">
        <f t="shared" si="2"/>
        <v>0</v>
      </c>
      <c r="S9" s="68">
        <f t="shared" si="2"/>
        <v>0</v>
      </c>
      <c r="T9" s="68">
        <f t="shared" si="2"/>
        <v>0</v>
      </c>
      <c r="U9" s="68">
        <f t="shared" si="2"/>
        <v>0</v>
      </c>
      <c r="V9" s="68">
        <f t="shared" si="2"/>
        <v>0</v>
      </c>
      <c r="W9" s="68">
        <f t="shared" si="2"/>
        <v>0</v>
      </c>
      <c r="X9" s="68">
        <f t="shared" si="2"/>
        <v>0</v>
      </c>
      <c r="Y9" s="68">
        <f t="shared" si="2"/>
        <v>0</v>
      </c>
      <c r="Z9" s="68" t="e">
        <f t="shared" si="2"/>
        <v>#VALUE!</v>
      </c>
      <c r="AA9" s="68">
        <f t="shared" si="2"/>
        <v>0</v>
      </c>
      <c r="AB9" s="68">
        <f t="shared" si="2"/>
        <v>0</v>
      </c>
      <c r="AC9" s="4"/>
      <c r="AD9" s="79">
        <f t="shared" ref="AD9:BC9" si="3">SUM(AD6:AD6)-SUM(AD7:AD8)</f>
        <v>0</v>
      </c>
      <c r="AE9" s="70">
        <f t="shared" si="3"/>
        <v>0</v>
      </c>
      <c r="AF9" s="70">
        <f t="shared" si="3"/>
        <v>0</v>
      </c>
      <c r="AG9" s="70">
        <f t="shared" si="3"/>
        <v>0</v>
      </c>
      <c r="AH9" s="70">
        <f t="shared" si="3"/>
        <v>0</v>
      </c>
      <c r="AI9" s="70">
        <f t="shared" si="3"/>
        <v>0</v>
      </c>
      <c r="AJ9" s="70">
        <f t="shared" si="3"/>
        <v>0</v>
      </c>
      <c r="AK9" s="70">
        <f t="shared" si="3"/>
        <v>2.5433999999999179E-4</v>
      </c>
      <c r="AL9" s="70">
        <f t="shared" si="3"/>
        <v>0</v>
      </c>
      <c r="AM9" s="70">
        <f t="shared" si="3"/>
        <v>0</v>
      </c>
      <c r="AN9" s="70">
        <f t="shared" si="3"/>
        <v>0</v>
      </c>
      <c r="AO9" s="70">
        <f t="shared" si="3"/>
        <v>0</v>
      </c>
      <c r="AP9" s="70">
        <f t="shared" si="3"/>
        <v>0</v>
      </c>
      <c r="AQ9" s="70">
        <f t="shared" si="3"/>
        <v>0</v>
      </c>
      <c r="AR9" s="70">
        <f t="shared" si="3"/>
        <v>0</v>
      </c>
      <c r="AS9" s="70">
        <f t="shared" si="3"/>
        <v>0</v>
      </c>
      <c r="AT9" s="70">
        <f t="shared" si="3"/>
        <v>0</v>
      </c>
      <c r="AU9" s="70">
        <f t="shared" si="3"/>
        <v>0</v>
      </c>
      <c r="AV9" s="70">
        <f t="shared" si="3"/>
        <v>0</v>
      </c>
      <c r="AW9" s="70">
        <f t="shared" si="3"/>
        <v>0</v>
      </c>
      <c r="AX9" s="70">
        <f t="shared" si="3"/>
        <v>0</v>
      </c>
      <c r="AY9" s="70">
        <f t="shared" si="3"/>
        <v>0</v>
      </c>
      <c r="AZ9" s="70">
        <f t="shared" si="3"/>
        <v>0</v>
      </c>
      <c r="BA9" s="70" t="e">
        <f t="shared" si="3"/>
        <v>#VALUE!</v>
      </c>
      <c r="BB9" s="70">
        <f t="shared" si="3"/>
        <v>0</v>
      </c>
      <c r="BC9" s="70">
        <f t="shared" si="3"/>
        <v>0</v>
      </c>
      <c r="BD9" s="231"/>
    </row>
    <row r="10" spans="1:56" ht="20" customHeight="1">
      <c r="B10" s="21" t="s">
        <v>95</v>
      </c>
      <c r="C10" s="56">
        <f>1/$A$1*'[1]4701-5Imp'!B$268</f>
        <v>0.18367700000000001</v>
      </c>
      <c r="D10" s="58">
        <f>1/$A$1*'[1]4701-5Imp'!C$268</f>
        <v>0.16774141099999998</v>
      </c>
      <c r="E10" s="58">
        <f>1/$A$1*'[1]4701-5Imp'!D$268</f>
        <v>0.22203409099999999</v>
      </c>
      <c r="F10" s="58">
        <f>1/$A$1*'[1]4701-5Imp'!E$268</f>
        <v>0.23155079000000001</v>
      </c>
      <c r="G10" s="58">
        <f>1/$A$1*'[1]4701-5Imp'!F$268</f>
        <v>0.19629118999999998</v>
      </c>
      <c r="H10" s="58">
        <f>1/$A$1*'[1]4701-5Imp'!G$268</f>
        <v>0.17040300599999997</v>
      </c>
      <c r="I10" s="58">
        <f>1/$A$1*'[1]4701-5Imp'!H$268</f>
        <v>0.17961276100000001</v>
      </c>
      <c r="J10" s="61">
        <f>1/$A$1*'[1]4701-5Imp'!I$268</f>
        <v>0.16929784699999997</v>
      </c>
      <c r="K10" s="61">
        <f>1/$A$1*'[1]4701-5Imp'!J$268</f>
        <v>0.20341559699999998</v>
      </c>
      <c r="L10" s="61">
        <f>1/$A$1*'[1]4701-5Imp'!K$268</f>
        <v>0.21103514299999998</v>
      </c>
      <c r="M10" s="58">
        <f>1/$A$1*'[1]4701-5Imp'!L$268</f>
        <v>0.22580699299999998</v>
      </c>
      <c r="N10" s="58">
        <f>1/$A$1*'[1]4701-5Imp'!M$268</f>
        <v>0.20169061699999996</v>
      </c>
      <c r="O10" s="58">
        <f>1/$A$1*'[1]4701-5Imp'!N$268</f>
        <v>0.20446417799999997</v>
      </c>
      <c r="P10" s="58">
        <f>1/$A$1*'[1]4701-5Imp'!O$268</f>
        <v>0.22865890199999997</v>
      </c>
      <c r="Q10" s="58">
        <f>1/$A$1*'[1]4701-5Imp'!P$268</f>
        <v>0.22968282299999998</v>
      </c>
      <c r="R10" s="58">
        <f>1/$A$1*'[1]4701-5Imp'!Q$268</f>
        <v>0.23828559999999999</v>
      </c>
      <c r="S10" s="58">
        <f>1/$A$1*'[1]4701-5Imp'!R$268</f>
        <v>0.24804792399999998</v>
      </c>
      <c r="T10" s="58">
        <f>1/$A$1*'[1]4701-5Imp'!S$268</f>
        <v>0.28922751599999996</v>
      </c>
      <c r="U10" s="58">
        <f>1/$A$1*'[1]4701-5Imp'!T$268</f>
        <v>0.27705349999999995</v>
      </c>
      <c r="V10" s="58">
        <f>1/$A$1*'[1]4701-5Imp'!U$268</f>
        <v>0.21327972099999998</v>
      </c>
      <c r="W10" s="58">
        <f>1/$A$1*'[1]4701-5Imp'!V$268</f>
        <v>0.22398697299999998</v>
      </c>
      <c r="X10" s="58">
        <f>1/$A$1*'[1]4701-5Imp'!W$268</f>
        <v>0.26207505599999997</v>
      </c>
      <c r="Y10" s="58">
        <f>1/$A$1*'[1]4701-5Imp'!X$268</f>
        <v>0.30145214176899998</v>
      </c>
      <c r="Z10" s="58">
        <f>1/$A$1*'[1]4701-5Imp'!Y$268</f>
        <v>0</v>
      </c>
      <c r="AA10" s="58">
        <f>1/$A$1*'[1]4701-5Imp'!Z$268</f>
        <v>0.21517416799999997</v>
      </c>
      <c r="AB10" s="58">
        <f>1/$A$1*'[1]4701-5Imp'!AA$268</f>
        <v>0</v>
      </c>
      <c r="AC10" s="15"/>
      <c r="AD10" s="56">
        <f>1/1000*'[1]4701-5Imp'!AB$268</f>
        <v>0.122902</v>
      </c>
      <c r="AE10" s="58">
        <f>1/1000*'[1]4701-5Imp'!AC$268</f>
        <v>9.5782763661325168E-2</v>
      </c>
      <c r="AF10" s="58">
        <f>1/1000*'[1]4701-5Imp'!AD$268</f>
        <v>0.10649600000000001</v>
      </c>
      <c r="AG10" s="58">
        <f>1/1000*'[1]4701-5Imp'!AE$268</f>
        <v>0.11302799999999999</v>
      </c>
      <c r="AH10" s="58">
        <f>1/1000*'[1]4701-5Imp'!AF$268</f>
        <v>0.11215922599999999</v>
      </c>
      <c r="AI10" s="58">
        <f>1/1000*'[1]4701-5Imp'!AG$268</f>
        <v>9.5372248999999992E-2</v>
      </c>
      <c r="AJ10" s="58">
        <f>1/1000*'[1]4701-5Imp'!AH$268</f>
        <v>0.11373770500000001</v>
      </c>
      <c r="AK10" s="58">
        <f>1/1000*'[1]4701-5Imp'!AI$268</f>
        <v>0.12551958099999999</v>
      </c>
      <c r="AL10" s="58">
        <f>1/1000*'[1]4701-5Imp'!AJ$268</f>
        <v>0.15944072094063874</v>
      </c>
      <c r="AM10" s="58">
        <f>1/1000*'[1]4701-5Imp'!AK$268</f>
        <v>0.13533157499999998</v>
      </c>
      <c r="AN10" s="58">
        <f>1/1000*'[1]4701-5Imp'!AL$268</f>
        <v>0.19684235099999997</v>
      </c>
      <c r="AO10" s="58">
        <f>1/1000*'[1]4701-5Imp'!AM$268</f>
        <v>0.18792716846485369</v>
      </c>
      <c r="AP10" s="58">
        <f>1/1000*'[1]4701-5Imp'!AN$268</f>
        <v>0.16263524300000001</v>
      </c>
      <c r="AQ10" s="58">
        <f>1/1000*'[1]4701-5Imp'!AO$268</f>
        <v>0.17809015597967351</v>
      </c>
      <c r="AR10" s="58">
        <f>1/1000*'[1]4701-5Imp'!AP$268</f>
        <v>0.18208846308339677</v>
      </c>
      <c r="AS10" s="58">
        <f>1/1000*'[1]4701-5Imp'!AQ$268</f>
        <v>0.182803403</v>
      </c>
      <c r="AT10" s="58">
        <f>1/1000*'[1]4701-5Imp'!AR$268</f>
        <v>0.18108983887483066</v>
      </c>
      <c r="AU10" s="58">
        <f>1/1000*'[1]4701-5Imp'!AS$268</f>
        <v>0.21455562458205771</v>
      </c>
      <c r="AV10" s="58">
        <f>1/1000*'[1]4701-5Imp'!AT$268</f>
        <v>0.24285746970336355</v>
      </c>
      <c r="AW10" s="58">
        <f>1/1000*'[1]4701-5Imp'!AU$268</f>
        <v>0.173028775</v>
      </c>
      <c r="AX10" s="58">
        <f>1/1000*'[1]4701-5Imp'!AV$268</f>
        <v>0.147722621</v>
      </c>
      <c r="AY10" s="58">
        <f>1/1000*'[1]4701-5Imp'!AW$268</f>
        <v>0.21713732199999999</v>
      </c>
      <c r="AZ10" s="58">
        <f>1/1000*'[1]4701-5Imp'!AX$268</f>
        <v>0.30364736428600003</v>
      </c>
      <c r="BA10" s="58">
        <f>1/1000*'[1]4701-5Imp'!AY$268</f>
        <v>0</v>
      </c>
      <c r="BB10" s="58">
        <f>1/1000*'[1]4701-5Imp'!AZ$268</f>
        <v>0.20076425405000001</v>
      </c>
      <c r="BC10" s="58">
        <f>1/1000*'[1]4701-5Imp'!BA$268</f>
        <v>0</v>
      </c>
      <c r="BD10" s="231"/>
    </row>
    <row r="11" spans="1:56">
      <c r="B11" s="5" t="s">
        <v>96</v>
      </c>
      <c r="C11" s="77">
        <f>1/$A$1*'[1]4701-5Imp'!$B$39</f>
        <v>0.12305099999999999</v>
      </c>
      <c r="D11" s="12">
        <f>1/$A$1*'[1]4701-5Imp'!$C$39</f>
        <v>0.12264127799999998</v>
      </c>
      <c r="E11" s="12">
        <f>1/$A$1*'[1]4701-5Imp'!$D$39</f>
        <v>0.153010114</v>
      </c>
      <c r="F11" s="12">
        <f>1/$A$1*'[1]4701-5Imp'!$E$39</f>
        <v>0.15909605899999998</v>
      </c>
      <c r="G11" s="12">
        <f>1/$A$1*'[1]4701-5Imp'!$F$39</f>
        <v>0.129385584</v>
      </c>
      <c r="H11" s="12">
        <f>1/$A$1*'[1]4701-5Imp'!$G$39</f>
        <v>9.9106350999999981E-2</v>
      </c>
      <c r="I11" s="12">
        <f>1/$A$1*'[1]4701-5Imp'!$H$39</f>
        <v>0.115912558</v>
      </c>
      <c r="J11" s="67">
        <f>1/$A$1*'[1]4701-5Imp'!$I$39</f>
        <v>0.10688161799999998</v>
      </c>
      <c r="K11" s="67">
        <f>1/$A$1*'[1]4701-5Imp'!J$39</f>
        <v>0.13437667099999998</v>
      </c>
      <c r="L11" s="67">
        <f>1/$A$1*'[1]4701-5Imp'!K$39</f>
        <v>0.15077227599999998</v>
      </c>
      <c r="M11" s="12">
        <f>1/$A$1*'[1]4701-5Imp'!L$39</f>
        <v>0.15705371899999998</v>
      </c>
      <c r="N11" s="12">
        <f>1/$A$1*'[1]4701-5Imp'!M$39</f>
        <v>0.12917741099999996</v>
      </c>
      <c r="O11" s="12">
        <f>1/$A$1*'[1]4701-5Imp'!N$39</f>
        <v>0.13472405899999998</v>
      </c>
      <c r="P11" s="12">
        <f>1/$A$1*'[1]4701-5Imp'!O$39</f>
        <v>0.14550741699999997</v>
      </c>
      <c r="Q11" s="12">
        <f>1/$A$1*'[1]4701-5Imp'!P$39</f>
        <v>0.12208262099999999</v>
      </c>
      <c r="R11" s="12">
        <f>1/$A$1*'[1]4701-5Imp'!Q$39</f>
        <v>0.155824199</v>
      </c>
      <c r="S11" s="12">
        <f>1/$A$1*'[1]4701-5Imp'!R$39</f>
        <v>0.15202612399999998</v>
      </c>
      <c r="T11" s="12">
        <f>1/$A$1*'[1]4701-5Imp'!S$39</f>
        <v>0.18798335799999996</v>
      </c>
      <c r="U11" s="12">
        <f>1/$A$1*'[1]4701-5Imp'!T$39</f>
        <v>0.15914441999999998</v>
      </c>
      <c r="V11" s="12">
        <f>1/$A$1*'[1]4701-5Imp'!U$39</f>
        <v>0.112080359</v>
      </c>
      <c r="W11" s="12">
        <f>1/$A$1*'[1]4701-5Imp'!V$39</f>
        <v>0.12088880599999997</v>
      </c>
      <c r="X11" s="12">
        <f>1/$A$1*'[1]4701-5Imp'!W$39</f>
        <v>0.14770249899999999</v>
      </c>
      <c r="Y11" s="12">
        <f>1/$A$1*'[1]4701-5Imp'!X$39</f>
        <v>0.15223416699999998</v>
      </c>
      <c r="Z11" s="12" t="e">
        <f>1/$A$1*'[1]4701-5Imp'!Y$39</f>
        <v>#VALUE!</v>
      </c>
      <c r="AA11" s="12">
        <f>1/$A$1*'[1]4701-5Imp'!Z$39</f>
        <v>9.4021080999999992E-2</v>
      </c>
      <c r="AB11" s="12">
        <f>1/$A$1*'[1]4701-5Imp'!AA$39</f>
        <v>0</v>
      </c>
      <c r="AC11" s="4"/>
      <c r="AD11" s="77">
        <f>1/1000*'[1]4701-5Imp'!AB$39</f>
        <v>8.2799999999999999E-2</v>
      </c>
      <c r="AE11" s="12">
        <f>1/1000*'[1]4701-5Imp'!AC$39</f>
        <v>6.8765763661325169E-2</v>
      </c>
      <c r="AF11" s="12">
        <f>1/1000*'[1]4701-5Imp'!AD$39</f>
        <v>7.1323000000000011E-2</v>
      </c>
      <c r="AG11" s="12">
        <f>1/1000*'[1]4701-5Imp'!AE$39</f>
        <v>7.5640999999999986E-2</v>
      </c>
      <c r="AH11" s="12">
        <f>1/1000*'[1]4701-5Imp'!AF$39</f>
        <v>7.5464159999999988E-2</v>
      </c>
      <c r="AI11" s="12">
        <f>1/1000*'[1]4701-5Imp'!AG$39</f>
        <v>5.5074142999999999E-2</v>
      </c>
      <c r="AJ11" s="12">
        <f>1/1000*'[1]4701-5Imp'!AH$39</f>
        <v>7.3011041999999998E-2</v>
      </c>
      <c r="AK11" s="12">
        <f>1/1000*'[1]4701-5Imp'!AI$39</f>
        <v>8.1849849999999988E-2</v>
      </c>
      <c r="AL11" s="12">
        <f>1/1000*'[1]4701-5Imp'!AJ$39</f>
        <v>0.10820010410530866</v>
      </c>
      <c r="AM11" s="12">
        <f>1/1000*'[1]4701-5Imp'!AK$39</f>
        <v>9.6682664000000001E-2</v>
      </c>
      <c r="AN11" s="12">
        <f>1/1000*'[1]4701-5Imp'!AL$39</f>
        <v>0.14095182599999997</v>
      </c>
      <c r="AO11" s="12">
        <f>1/1000*'[1]4701-5Imp'!AM$39</f>
        <v>0.12394756612449628</v>
      </c>
      <c r="AP11" s="12">
        <f>1/1000*'[1]4701-5Imp'!AN$39</f>
        <v>0.108247338</v>
      </c>
      <c r="AQ11" s="12">
        <f>1/1000*'[1]4701-5Imp'!AO$39</f>
        <v>0.116924449311279</v>
      </c>
      <c r="AR11" s="12">
        <f>1/1000*'[1]4701-5Imp'!AP$39</f>
        <v>9.9048632453104454E-2</v>
      </c>
      <c r="AS11" s="12">
        <f>1/1000*'[1]4701-5Imp'!AQ$39</f>
        <v>0.11751329000000001</v>
      </c>
      <c r="AT11" s="12">
        <f>1/1000*'[1]4701-5Imp'!AR$39</f>
        <v>0.11197496481024476</v>
      </c>
      <c r="AU11" s="12">
        <f>1/1000*'[1]4701-5Imp'!AS$39</f>
        <v>0.14206249204745025</v>
      </c>
      <c r="AV11" s="12">
        <f>1/1000*'[1]4701-5Imp'!AT$39</f>
        <v>0.14272677970499198</v>
      </c>
      <c r="AW11" s="12">
        <f>1/1000*'[1]4701-5Imp'!AU$39</f>
        <v>9.4777529999999999E-2</v>
      </c>
      <c r="AX11" s="12">
        <f>1/1000*'[1]4701-5Imp'!AV$39</f>
        <v>7.5934809000000006E-2</v>
      </c>
      <c r="AY11" s="12">
        <f>1/1000*'[1]4701-5Imp'!AW$39</f>
        <v>0.11890914699999999</v>
      </c>
      <c r="AZ11" s="12">
        <f>1/1000*'[1]4701-5Imp'!AX$39</f>
        <v>0.14300026134000002</v>
      </c>
      <c r="BA11" s="12" t="e">
        <f>1/1000*'[1]4701-5Imp'!AY$39</f>
        <v>#VALUE!</v>
      </c>
      <c r="BB11" s="12">
        <f>1/1000*'[1]4701-5Imp'!AZ$39</f>
        <v>7.8296427320000014E-2</v>
      </c>
      <c r="BC11" s="12">
        <f>1/1000*'[1]4701-5Imp'!BA$39</f>
        <v>0</v>
      </c>
      <c r="BD11" s="231"/>
    </row>
    <row r="12" spans="1:56">
      <c r="B12" s="5" t="s">
        <v>33</v>
      </c>
      <c r="C12" s="77">
        <f>1/$A$1*'[1]4701-5Imp'!$B$147</f>
        <v>0</v>
      </c>
      <c r="D12" s="12">
        <f>1/$A$1*'[1]4701-5Imp'!$C$147</f>
        <v>0</v>
      </c>
      <c r="E12" s="12">
        <f>1/$A$1*'[1]4701-5Imp'!$D$147</f>
        <v>0</v>
      </c>
      <c r="F12" s="12">
        <f>1/$A$1*'[1]4701-5Imp'!$E$147</f>
        <v>0</v>
      </c>
      <c r="G12" s="12">
        <f>1/$A$1*'[1]4701-5Imp'!$F$147</f>
        <v>0</v>
      </c>
      <c r="H12" s="12">
        <f>1/$A$1*'[1]4701-5Imp'!$G$147</f>
        <v>0</v>
      </c>
      <c r="I12" s="12">
        <f>1/$A$1*'[1]4701-5Imp'!$H$147</f>
        <v>0</v>
      </c>
      <c r="J12" s="67">
        <f>1/$A$1*'[1]4701-5Imp'!$I$147</f>
        <v>0</v>
      </c>
      <c r="K12" s="67">
        <f>1/$A$1*'[1]4701-5Imp'!J$147</f>
        <v>0</v>
      </c>
      <c r="L12" s="67">
        <f>1/$A$1*'[1]4701-5Imp'!K$147</f>
        <v>0</v>
      </c>
      <c r="M12" s="12">
        <f>1/$A$1*'[1]4701-5Imp'!L$147</f>
        <v>0</v>
      </c>
      <c r="N12" s="12">
        <f>1/$A$1*'[1]4701-5Imp'!M$147</f>
        <v>0</v>
      </c>
      <c r="O12" s="12">
        <f>1/$A$1*'[1]4701-5Imp'!N$147</f>
        <v>0</v>
      </c>
      <c r="P12" s="12">
        <f>1/$A$1*'[1]4701-5Imp'!O$147</f>
        <v>0</v>
      </c>
      <c r="Q12" s="12">
        <f>1/$A$1*'[1]4701-5Imp'!P$147</f>
        <v>0</v>
      </c>
      <c r="R12" s="12">
        <f>1/$A$1*'[1]4701-5Imp'!Q$147</f>
        <v>0</v>
      </c>
      <c r="S12" s="12">
        <f>1/$A$1*'[1]4701-5Imp'!R$147</f>
        <v>0</v>
      </c>
      <c r="T12" s="12">
        <f>1/$A$1*'[1]4701-5Imp'!S$147</f>
        <v>0</v>
      </c>
      <c r="U12" s="12">
        <f>1/$A$1*'[1]4701-5Imp'!T$147</f>
        <v>0</v>
      </c>
      <c r="V12" s="12">
        <f>1/$A$1*'[1]4701-5Imp'!U$147</f>
        <v>0</v>
      </c>
      <c r="W12" s="12">
        <f>1/$A$1*'[1]4701-5Imp'!V$147</f>
        <v>0</v>
      </c>
      <c r="X12" s="12">
        <f>1/$A$1*'[1]4701-5Imp'!W$147</f>
        <v>0</v>
      </c>
      <c r="Y12" s="12">
        <f>1/$A$1*'[1]4701-5Imp'!X$147</f>
        <v>0</v>
      </c>
      <c r="Z12" s="12">
        <f>1/$A$1*'[1]4701-5Imp'!Y$147</f>
        <v>0</v>
      </c>
      <c r="AA12" s="12">
        <f>1/$A$1*'[1]4701-5Imp'!Z$147</f>
        <v>0</v>
      </c>
      <c r="AB12" s="12">
        <f>1/$A$1*'[1]4701-5Imp'!AA$147</f>
        <v>0</v>
      </c>
      <c r="AC12" s="4"/>
      <c r="AD12" s="77">
        <f>1/1000*'[1]4701-5Imp'!AB$147</f>
        <v>0</v>
      </c>
      <c r="AE12" s="12">
        <f>1/1000*'[1]4701-5Imp'!AC$147</f>
        <v>0</v>
      </c>
      <c r="AF12" s="12">
        <f>1/1000*'[1]4701-5Imp'!AD$147</f>
        <v>0</v>
      </c>
      <c r="AG12" s="12">
        <f>1/1000*'[1]4701-5Imp'!AE$147</f>
        <v>0</v>
      </c>
      <c r="AH12" s="12">
        <f>1/1000*'[1]4701-5Imp'!AF$147</f>
        <v>0</v>
      </c>
      <c r="AI12" s="12">
        <f>1/1000*'[1]4701-5Imp'!AG$147</f>
        <v>0</v>
      </c>
      <c r="AJ12" s="12">
        <f>1/1000*'[1]4701-5Imp'!AH$147</f>
        <v>0</v>
      </c>
      <c r="AK12" s="12">
        <f>1/1000*'[1]4701-5Imp'!AI$147</f>
        <v>0</v>
      </c>
      <c r="AL12" s="12">
        <f>1/1000*'[1]4701-5Imp'!AJ$147</f>
        <v>0</v>
      </c>
      <c r="AM12" s="12">
        <f>1/1000*'[1]4701-5Imp'!AK$147</f>
        <v>0</v>
      </c>
      <c r="AN12" s="12">
        <f>1/1000*'[1]4701-5Imp'!AL$147</f>
        <v>0</v>
      </c>
      <c r="AO12" s="12">
        <f>1/1000*'[1]4701-5Imp'!AM$147</f>
        <v>0</v>
      </c>
      <c r="AP12" s="12">
        <f>1/1000*'[1]4701-5Imp'!AN$147</f>
        <v>0</v>
      </c>
      <c r="AQ12" s="12">
        <f>1/1000*'[1]4701-5Imp'!AO$147</f>
        <v>0</v>
      </c>
      <c r="AR12" s="12">
        <f>1/1000*'[1]4701-5Imp'!AP$147</f>
        <v>0</v>
      </c>
      <c r="AS12" s="12">
        <f>1/1000*'[1]4701-5Imp'!AQ$147</f>
        <v>0</v>
      </c>
      <c r="AT12" s="12">
        <f>1/1000*'[1]4701-5Imp'!AR$147</f>
        <v>0</v>
      </c>
      <c r="AU12" s="12">
        <f>1/1000*'[1]4701-5Imp'!AS$147</f>
        <v>0</v>
      </c>
      <c r="AV12" s="12">
        <f>1/1000*'[1]4701-5Imp'!AT$147</f>
        <v>0</v>
      </c>
      <c r="AW12" s="12">
        <f>1/1000*'[1]4701-5Imp'!AU$147</f>
        <v>0</v>
      </c>
      <c r="AX12" s="12">
        <f>1/1000*'[1]4701-5Imp'!AV$147</f>
        <v>0</v>
      </c>
      <c r="AY12" s="12">
        <f>1/1000*'[1]4701-5Imp'!AW$147</f>
        <v>0</v>
      </c>
      <c r="AZ12" s="12">
        <f>1/1000*'[1]4701-5Imp'!AX$147</f>
        <v>0</v>
      </c>
      <c r="BA12" s="12">
        <f>1/1000*'[1]4701-5Imp'!AY$147</f>
        <v>0</v>
      </c>
      <c r="BB12" s="12">
        <f>1/1000*'[1]4701-5Imp'!AZ$147</f>
        <v>0</v>
      </c>
      <c r="BC12" s="12">
        <f>1/1000*'[1]4701-5Imp'!BA$147</f>
        <v>0</v>
      </c>
      <c r="BD12" s="231"/>
    </row>
    <row r="13" spans="1:56">
      <c r="B13" s="8" t="s">
        <v>97</v>
      </c>
      <c r="C13" s="79">
        <f>1/$A$1*'[1]4701-5Imp'!$B$247</f>
        <v>6.0626000000000006E-2</v>
      </c>
      <c r="D13" s="70">
        <f>1/$A$1*'[1]4701-5Imp'!$C$247</f>
        <v>4.5100132999999994E-2</v>
      </c>
      <c r="E13" s="70">
        <f>1/$A$1*'[1]4701-5Imp'!$D$247</f>
        <v>6.9023976999999986E-2</v>
      </c>
      <c r="F13" s="70">
        <f>1/$A$1*'[1]4701-5Imp'!$E$247</f>
        <v>7.2454730999999994E-2</v>
      </c>
      <c r="G13" s="70">
        <f>1/$A$1*'[1]4701-5Imp'!$F$247</f>
        <v>6.6905605999999992E-2</v>
      </c>
      <c r="H13" s="70">
        <f>1/$A$1*'[1]4701-5Imp'!$G$247</f>
        <v>7.1296654999999987E-2</v>
      </c>
      <c r="I13" s="70">
        <f>1/$A$1*'[1]4701-5Imp'!$H$247</f>
        <v>6.3700202999999997E-2</v>
      </c>
      <c r="J13" s="71">
        <f>1/$A$1*'[1]4701-5Imp'!$I$247</f>
        <v>6.2416228999999997E-2</v>
      </c>
      <c r="K13" s="71">
        <f>1/$A$1*'[1]4701-5Imp'!J$247</f>
        <v>6.9038925999999987E-2</v>
      </c>
      <c r="L13" s="71">
        <f>1/$A$1*'[1]4701-5Imp'!K$247</f>
        <v>6.0262866999999991E-2</v>
      </c>
      <c r="M13" s="70">
        <f>1/$A$1*'[1]4701-5Imp'!L$247</f>
        <v>6.8753274000000003E-2</v>
      </c>
      <c r="N13" s="70">
        <f>1/$A$1*'[1]4701-5Imp'!M$247</f>
        <v>7.2513205999999997E-2</v>
      </c>
      <c r="O13" s="70">
        <f>1/$A$1*'[1]4701-5Imp'!N$247</f>
        <v>6.9740119000000003E-2</v>
      </c>
      <c r="P13" s="70">
        <f>1/$A$1*'[1]4701-5Imp'!O$247</f>
        <v>8.3151484999999997E-2</v>
      </c>
      <c r="Q13" s="70">
        <f>1/$A$1*'[1]4701-5Imp'!P$247</f>
        <v>0.10760020199999998</v>
      </c>
      <c r="R13" s="70">
        <f>1/$A$1*'[1]4701-5Imp'!Q$247</f>
        <v>8.246140099999999E-2</v>
      </c>
      <c r="S13" s="70">
        <f>1/$A$1*'[1]4701-5Imp'!R$247</f>
        <v>9.602179999999999E-2</v>
      </c>
      <c r="T13" s="70">
        <f>1/$A$1*'[1]4701-5Imp'!S$247</f>
        <v>0.10124415799999997</v>
      </c>
      <c r="U13" s="70">
        <f>1/$A$1*'[1]4701-5Imp'!T$247</f>
        <v>0.11790908</v>
      </c>
      <c r="V13" s="70">
        <f>1/$A$1*'[1]4701-5Imp'!U$247</f>
        <v>0.10119936199999999</v>
      </c>
      <c r="W13" s="70">
        <f>1/$A$1*'[1]4701-5Imp'!V$247</f>
        <v>0.10309816699999999</v>
      </c>
      <c r="X13" s="70">
        <f>1/$A$1*'[1]4701-5Imp'!W$247</f>
        <v>0.11437255699999999</v>
      </c>
      <c r="Y13" s="70">
        <f>1/$A$1*'[1]4701-5Imp'!X$247</f>
        <v>0.14921797476899998</v>
      </c>
      <c r="Z13" s="70" t="e">
        <f>1/$A$1*'[1]4701-5Imp'!Y$247</f>
        <v>#VALUE!</v>
      </c>
      <c r="AA13" s="70">
        <f>1/$A$1*'[1]4701-5Imp'!Z$247</f>
        <v>0.12115308699999998</v>
      </c>
      <c r="AB13" s="70">
        <f>1/$A$1*'[1]4701-5Imp'!AA$247</f>
        <v>0</v>
      </c>
      <c r="AC13" s="4"/>
      <c r="AD13" s="79">
        <f>1/1000*'[1]4701-5Imp'!AB$247</f>
        <v>4.0102000000000006E-2</v>
      </c>
      <c r="AE13" s="70">
        <f>1/1000*'[1]4701-5Imp'!AC$247</f>
        <v>2.7016999999999999E-2</v>
      </c>
      <c r="AF13" s="70">
        <f>1/1000*'[1]4701-5Imp'!AD$247</f>
        <v>3.5173000000000003E-2</v>
      </c>
      <c r="AG13" s="70">
        <f>1/1000*'[1]4701-5Imp'!AE$247</f>
        <v>3.7387000000000004E-2</v>
      </c>
      <c r="AH13" s="70">
        <f>1/1000*'[1]4701-5Imp'!AF$247</f>
        <v>3.6695065999999998E-2</v>
      </c>
      <c r="AI13" s="70">
        <f>1/1000*'[1]4701-5Imp'!AG$247</f>
        <v>4.0298106E-2</v>
      </c>
      <c r="AJ13" s="70">
        <f>1/1000*'[1]4701-5Imp'!AH$247</f>
        <v>4.0726662999999996E-2</v>
      </c>
      <c r="AK13" s="70">
        <f>1/1000*'[1]4701-5Imp'!AI$247</f>
        <v>4.3669730999999996E-2</v>
      </c>
      <c r="AL13" s="70">
        <f>1/1000*'[1]4701-5Imp'!AJ$247</f>
        <v>5.1240616835330072E-2</v>
      </c>
      <c r="AM13" s="70">
        <f>1/1000*'[1]4701-5Imp'!AK$247</f>
        <v>3.8648911000000001E-2</v>
      </c>
      <c r="AN13" s="70">
        <f>1/1000*'[1]4701-5Imp'!AL$247</f>
        <v>5.5890524999999996E-2</v>
      </c>
      <c r="AO13" s="70">
        <f>1/1000*'[1]4701-5Imp'!AM$247</f>
        <v>6.3979602340357405E-2</v>
      </c>
      <c r="AP13" s="70">
        <f>1/1000*'[1]4701-5Imp'!AN$247</f>
        <v>5.4387905E-2</v>
      </c>
      <c r="AQ13" s="70">
        <f>1/1000*'[1]4701-5Imp'!AO$247</f>
        <v>6.11657066683945E-2</v>
      </c>
      <c r="AR13" s="70">
        <f>1/1000*'[1]4701-5Imp'!AP$247</f>
        <v>8.3039830630292313E-2</v>
      </c>
      <c r="AS13" s="70">
        <f>1/1000*'[1]4701-5Imp'!AQ$247</f>
        <v>6.5290112999999997E-2</v>
      </c>
      <c r="AT13" s="70">
        <f>1/1000*'[1]4701-5Imp'!AR$247</f>
        <v>6.9114874064585927E-2</v>
      </c>
      <c r="AU13" s="70">
        <f>1/1000*'[1]4701-5Imp'!AS$247</f>
        <v>7.2493132534607457E-2</v>
      </c>
      <c r="AV13" s="70">
        <f>1/1000*'[1]4701-5Imp'!AT$247</f>
        <v>0.1001306899983716</v>
      </c>
      <c r="AW13" s="70">
        <f>1/1000*'[1]4701-5Imp'!AU$247</f>
        <v>7.8251244999999997E-2</v>
      </c>
      <c r="AX13" s="70">
        <f>1/1000*'[1]4701-5Imp'!AV$247</f>
        <v>7.1787812000000006E-2</v>
      </c>
      <c r="AY13" s="70">
        <f>1/1000*'[1]4701-5Imp'!AW$247</f>
        <v>9.8228175000000001E-2</v>
      </c>
      <c r="AZ13" s="70">
        <f>1/1000*'[1]4701-5Imp'!AX$247</f>
        <v>0.16064710294600001</v>
      </c>
      <c r="BA13" s="70" t="e">
        <f>1/1000*'[1]4701-5Imp'!AY$247</f>
        <v>#VALUE!</v>
      </c>
      <c r="BB13" s="70">
        <f>1/1000*'[1]4701-5Imp'!AZ$247</f>
        <v>0.12246782673000001</v>
      </c>
      <c r="BC13" s="70">
        <f>1/1000*'[1]4701-5Imp'!BA$247</f>
        <v>0</v>
      </c>
      <c r="BD13" s="231"/>
    </row>
    <row r="14" spans="1:56" ht="20" customHeight="1">
      <c r="B14" s="21" t="s">
        <v>94</v>
      </c>
      <c r="C14" s="56">
        <f>1/$A$1*'[1]4701-5Imp'!B$269</f>
        <v>7.0688000000000001E-2</v>
      </c>
      <c r="D14" s="58">
        <f>1/$A$1*'[1]4701-5Imp'!C$269</f>
        <v>7.8711734999999991E-2</v>
      </c>
      <c r="E14" s="58">
        <f>1/$A$1*'[1]4701-5Imp'!D$269</f>
        <v>6.0274887999999985E-2</v>
      </c>
      <c r="F14" s="58">
        <f>1/$A$1*'[1]4701-5Imp'!E$269</f>
        <v>4.6586121999999994E-2</v>
      </c>
      <c r="G14" s="58">
        <f>1/$A$1*'[1]4701-5Imp'!F$269</f>
        <v>4.9068205999999996E-2</v>
      </c>
      <c r="H14" s="58">
        <f>1/$A$1*'[1]4701-5Imp'!G$269</f>
        <v>4.7090916999999996E-2</v>
      </c>
      <c r="I14" s="58">
        <f>1/$A$1*'[1]4701-5Imp'!H$269</f>
        <v>3.6511663999999999E-2</v>
      </c>
      <c r="J14" s="61">
        <f>1/$A$1*'[1]4701-5Imp'!I$269</f>
        <v>4.4367109999999994E-2</v>
      </c>
      <c r="K14" s="61">
        <f>1/$A$1*'[1]4701-5Imp'!J$269</f>
        <v>4.2885061999999995E-2</v>
      </c>
      <c r="L14" s="61">
        <f>1/$A$1*'[1]4701-5Imp'!K$269</f>
        <v>5.4815205999999991E-2</v>
      </c>
      <c r="M14" s="58">
        <f>1/$A$1*'[1]4701-5Imp'!L$269</f>
        <v>4.5989118000000002E-2</v>
      </c>
      <c r="N14" s="58">
        <f>1/$A$1*'[1]4701-5Imp'!M$269</f>
        <v>6.5314906000000006E-2</v>
      </c>
      <c r="O14" s="58">
        <f>1/$A$1*'[1]4701-5Imp'!N$269</f>
        <v>0.10291638299999999</v>
      </c>
      <c r="P14" s="58">
        <f>1/$A$1*'[1]4701-5Imp'!O$269</f>
        <v>9.4267000999999989E-2</v>
      </c>
      <c r="Q14" s="58">
        <f>1/$A$1*'[1]4701-5Imp'!P$269</f>
        <v>0.12963048799999999</v>
      </c>
      <c r="R14" s="58">
        <f>1/$A$1*'[1]4701-5Imp'!Q$269</f>
        <v>0.17358921099999999</v>
      </c>
      <c r="S14" s="58">
        <f>1/$A$1*'[1]4701-5Imp'!R$269</f>
        <v>0.15848969199999996</v>
      </c>
      <c r="T14" s="58">
        <f>1/$A$1*'[1]4701-5Imp'!S$269</f>
        <v>0.13595995699999999</v>
      </c>
      <c r="U14" s="58">
        <f>1/$A$1*'[1]4701-5Imp'!T$269</f>
        <v>0.11973747299999998</v>
      </c>
      <c r="V14" s="58">
        <f>1/$A$1*'[1]4701-5Imp'!U$269</f>
        <v>0.10018463199999998</v>
      </c>
      <c r="W14" s="58">
        <f>1/$A$1*'[1]4701-5Imp'!V$269</f>
        <v>0.103240419</v>
      </c>
      <c r="X14" s="58">
        <f>1/$A$1*'[1]4701-5Imp'!W$269</f>
        <v>0.178121215</v>
      </c>
      <c r="Y14" s="58">
        <f>1/$A$1*'[1]4701-5Imp'!X$269</f>
        <v>0.15774450999999998</v>
      </c>
      <c r="Z14" s="58">
        <f>1/$A$1*'[1]4701-5Imp'!Y$269</f>
        <v>0.10248202799999999</v>
      </c>
      <c r="AA14" s="58">
        <f>1/$A$1*'[1]4701-5Imp'!Z$269</f>
        <v>0.23989456999999997</v>
      </c>
      <c r="AB14" s="58">
        <f>1/$A$1*'[1]4701-5Imp'!AA$269</f>
        <v>0</v>
      </c>
      <c r="AC14" s="15"/>
      <c r="AD14" s="56">
        <f>1/1000*'[1]4701-5Imp'!AB$269</f>
        <v>3.8712000000000003E-2</v>
      </c>
      <c r="AE14" s="58">
        <f>1/1000*'[1]4701-5Imp'!AC$269</f>
        <v>2.8734000000000003E-2</v>
      </c>
      <c r="AF14" s="58">
        <f>1/1000*'[1]4701-5Imp'!AD$269</f>
        <v>2.3592999999999999E-2</v>
      </c>
      <c r="AG14" s="58">
        <f>1/1000*'[1]4701-5Imp'!AE$269</f>
        <v>1.7861000000000002E-2</v>
      </c>
      <c r="AH14" s="58">
        <f>1/1000*'[1]4701-5Imp'!AF$269</f>
        <v>2.13805E-2</v>
      </c>
      <c r="AI14" s="58">
        <f>1/1000*'[1]4701-5Imp'!AG$269</f>
        <v>2.2433453999999999E-2</v>
      </c>
      <c r="AJ14" s="58">
        <f>1/1000*'[1]4701-5Imp'!AH$269</f>
        <v>1.9014476999999998E-2</v>
      </c>
      <c r="AK14" s="58">
        <f>1/1000*'[1]4701-5Imp'!AI$269</f>
        <v>2.796599E-2</v>
      </c>
      <c r="AL14" s="58">
        <f>1/1000*'[1]4701-5Imp'!AJ$269</f>
        <v>2.7003009154087484E-2</v>
      </c>
      <c r="AM14" s="58">
        <f>1/1000*'[1]4701-5Imp'!AK$269</f>
        <v>2.7035205000000003E-2</v>
      </c>
      <c r="AN14" s="58">
        <f>1/1000*'[1]4701-5Imp'!AL$269</f>
        <v>3.2755086999999995E-2</v>
      </c>
      <c r="AO14" s="58">
        <f>1/1000*'[1]4701-5Imp'!AM$269</f>
        <v>5.0461503306907955E-2</v>
      </c>
      <c r="AP14" s="58">
        <f>1/1000*'[1]4701-5Imp'!AN$269</f>
        <v>6.5178281000000005E-2</v>
      </c>
      <c r="AQ14" s="58">
        <f>1/1000*'[1]4701-5Imp'!AO$269</f>
        <v>6.1684638355261771E-2</v>
      </c>
      <c r="AR14" s="58">
        <f>1/1000*'[1]4701-5Imp'!AP$269</f>
        <v>8.3428936254719907E-2</v>
      </c>
      <c r="AS14" s="58">
        <f>1/1000*'[1]4701-5Imp'!AQ$269</f>
        <v>0.11230432400000001</v>
      </c>
      <c r="AT14" s="58">
        <f>1/1000*'[1]4701-5Imp'!AR$269</f>
        <v>9.1395398943651882E-2</v>
      </c>
      <c r="AU14" s="58">
        <f>1/1000*'[1]4701-5Imp'!AS$269</f>
        <v>8.9954839155530611E-2</v>
      </c>
      <c r="AV14" s="58">
        <f>1/1000*'[1]4701-5Imp'!AT$269</f>
        <v>9.7800516626749559E-2</v>
      </c>
      <c r="AW14" s="58">
        <f>1/1000*'[1]4701-5Imp'!AU$269</f>
        <v>6.6609463000000008E-2</v>
      </c>
      <c r="AX14" s="58">
        <f>1/1000*'[1]4701-5Imp'!AV$269</f>
        <v>5.6251864999999998E-2</v>
      </c>
      <c r="AY14" s="58">
        <f>1/1000*'[1]4701-5Imp'!AW$269</f>
        <v>0.13686066</v>
      </c>
      <c r="AZ14" s="58">
        <f>1/1000*'[1]4701-5Imp'!AX$269</f>
        <v>0.131576513517</v>
      </c>
      <c r="BA14" s="58">
        <f>1/1000*'[1]4701-5Imp'!AY$269</f>
        <v>5.5452521999999997E-2</v>
      </c>
      <c r="BB14" s="58">
        <f>1/1000*'[1]4701-5Imp'!AZ$269</f>
        <v>0.19435501376999997</v>
      </c>
      <c r="BC14" s="58">
        <f>1/1000*'[1]4701-5Imp'!BA$269</f>
        <v>0</v>
      </c>
      <c r="BD14" s="231"/>
    </row>
    <row r="15" spans="1:56">
      <c r="B15" s="5" t="s">
        <v>26</v>
      </c>
      <c r="C15" s="77">
        <f>1/$A$1*'[1]4701-5Imp'!$B$31</f>
        <v>2.3600000000000001E-3</v>
      </c>
      <c r="D15" s="12">
        <f>1/$A$1*'[1]4701-5Imp'!$C$31</f>
        <v>4.1323899999999998E-4</v>
      </c>
      <c r="E15" s="12">
        <f>1/$A$1*'[1]4701-5Imp'!$D$31</f>
        <v>6.4533999999999989E-4</v>
      </c>
      <c r="F15" s="12">
        <f>1/$A$1*'[1]4701-5Imp'!$E$31</f>
        <v>8.5749499999999989E-4</v>
      </c>
      <c r="G15" s="12">
        <f>1/$A$1*'[1]4701-5Imp'!$F$31</f>
        <v>1.054471E-3</v>
      </c>
      <c r="H15" s="12">
        <f>1/$A$1*'[1]4701-5Imp'!$G$31</f>
        <v>1.2350124999999998E-2</v>
      </c>
      <c r="I15" s="12">
        <f>1/$A$1*'[1]4701-5Imp'!$H$31</f>
        <v>1.0529997999999999E-2</v>
      </c>
      <c r="J15" s="67">
        <f>1/$A$1*'[1]4701-5Imp'!$I$31</f>
        <v>1.2441223999999999E-2</v>
      </c>
      <c r="K15" s="67">
        <f>1/$A$1*'[1]4701-5Imp'!J$31</f>
        <v>1.4309068999999997E-2</v>
      </c>
      <c r="L15" s="67">
        <f>1/$A$1*'[1]4701-5Imp'!K$31</f>
        <v>3.4513623999999993E-2</v>
      </c>
      <c r="M15" s="12">
        <f>1/$A$1*'[1]4701-5Imp'!L$31</f>
        <v>2.4910108999999996E-2</v>
      </c>
      <c r="N15" s="12">
        <f>1/$A$1*'[1]4701-5Imp'!M$31</f>
        <v>2.0820995999999998E-2</v>
      </c>
      <c r="O15" s="12">
        <f>1/$A$1*'[1]4701-5Imp'!N$31</f>
        <v>5.7820013999999989E-2</v>
      </c>
      <c r="P15" s="12">
        <f>1/$A$1*'[1]4701-5Imp'!O$31</f>
        <v>4.3119377999999993E-2</v>
      </c>
      <c r="Q15" s="12">
        <f>1/$A$1*'[1]4701-5Imp'!P$31</f>
        <v>8.0341000999999981E-2</v>
      </c>
      <c r="R15" s="12">
        <f>1/$A$1*'[1]4701-5Imp'!Q$31</f>
        <v>0.11770574099999999</v>
      </c>
      <c r="S15" s="12">
        <f>1/$A$1*'[1]4701-5Imp'!R$31</f>
        <v>0.11383327799999998</v>
      </c>
      <c r="T15" s="12">
        <f>1/$A$1*'[1]4701-5Imp'!S$31</f>
        <v>0.10682043799999998</v>
      </c>
      <c r="U15" s="12">
        <f>1/$A$1*'[1]4701-5Imp'!T$31</f>
        <v>8.2320142999999998E-2</v>
      </c>
      <c r="V15" s="12">
        <f>1/$A$1*'[1]4701-5Imp'!U$31</f>
        <v>4.8766015999999995E-2</v>
      </c>
      <c r="W15" s="12">
        <f>1/$A$1*'[1]4701-5Imp'!V$31</f>
        <v>7.540256599999999E-2</v>
      </c>
      <c r="X15" s="12">
        <f>1/$A$1*'[1]4701-5Imp'!W$31</f>
        <v>9.6131420999999995E-2</v>
      </c>
      <c r="Y15" s="12">
        <f>1/$A$1*'[1]4701-5Imp'!X$31</f>
        <v>7.5111651999999987E-2</v>
      </c>
      <c r="Z15" s="12">
        <f>1/$A$1*'[1]4701-5Imp'!Y$31</f>
        <v>7.540256599999999E-2</v>
      </c>
      <c r="AA15" s="12">
        <f>1/$A$1*'[1]4701-5Imp'!Z$31</f>
        <v>0.10883495799999998</v>
      </c>
      <c r="AB15" s="12">
        <f>1/$A$1*'[1]4701-5Imp'!AA$31</f>
        <v>0</v>
      </c>
      <c r="AC15" s="4"/>
      <c r="AD15" s="77">
        <f>1/1000*'[1]4701-5Imp'!AB$31</f>
        <v>1.5660000000000001E-3</v>
      </c>
      <c r="AE15" s="12">
        <f>1/1000*'[1]4701-5Imp'!AC$31</f>
        <v>1.7799999999999999E-4</v>
      </c>
      <c r="AF15" s="12">
        <f>1/1000*'[1]4701-5Imp'!AD$31</f>
        <v>3.6699999999999998E-4</v>
      </c>
      <c r="AG15" s="12">
        <f>1/1000*'[1]4701-5Imp'!AE$31</f>
        <v>4.9300000000000006E-4</v>
      </c>
      <c r="AH15" s="12">
        <f>1/1000*'[1]4701-5Imp'!AF$31</f>
        <v>5.46493E-4</v>
      </c>
      <c r="AI15" s="12">
        <f>1/1000*'[1]4701-5Imp'!AG$31</f>
        <v>6.799074999999999E-3</v>
      </c>
      <c r="AJ15" s="12">
        <f>1/1000*'[1]4701-5Imp'!AH$31</f>
        <v>6.3161220000000004E-3</v>
      </c>
      <c r="AK15" s="12">
        <f>1/1000*'[1]4701-5Imp'!AI$31</f>
        <v>8.1159109999999982E-3</v>
      </c>
      <c r="AL15" s="12">
        <f>1/1000*'[1]4701-5Imp'!AJ$31</f>
        <v>1.0920459691425596E-2</v>
      </c>
      <c r="AM15" s="12">
        <f>1/1000*'[1]4701-5Imp'!AK$31</f>
        <v>1.7148778E-2</v>
      </c>
      <c r="AN15" s="12">
        <f>1/1000*'[1]4701-5Imp'!AL$31</f>
        <v>1.8033992999999998E-2</v>
      </c>
      <c r="AO15" s="12">
        <f>1/1000*'[1]4701-5Imp'!AM$31</f>
        <v>1.6369560368694826E-2</v>
      </c>
      <c r="AP15" s="12">
        <f>1/1000*'[1]4701-5Imp'!AN$31</f>
        <v>3.6784878999999999E-2</v>
      </c>
      <c r="AQ15" s="12">
        <f>1/1000*'[1]4701-5Imp'!AO$31</f>
        <v>2.9432174027884454E-2</v>
      </c>
      <c r="AR15" s="12">
        <f>1/1000*'[1]4701-5Imp'!AP$31</f>
        <v>4.8371014863492788E-2</v>
      </c>
      <c r="AS15" s="12">
        <f>1/1000*'[1]4701-5Imp'!AQ$31</f>
        <v>7.6751716999999997E-2</v>
      </c>
      <c r="AT15" s="12">
        <f>1/1000*'[1]4701-5Imp'!AR$31</f>
        <v>6.4982079795316755E-2</v>
      </c>
      <c r="AU15" s="12">
        <f>1/1000*'[1]4701-5Imp'!AS$31</f>
        <v>7.1314154383519082E-2</v>
      </c>
      <c r="AV15" s="12">
        <f>1/1000*'[1]4701-5Imp'!AT$31</f>
        <v>6.4534307927917284E-2</v>
      </c>
      <c r="AW15" s="12">
        <f>1/1000*'[1]4701-5Imp'!AU$31</f>
        <v>3.0424514E-2</v>
      </c>
      <c r="AX15" s="12">
        <f>1/1000*'[1]4701-5Imp'!AV$31</f>
        <v>3.9810818999999997E-2</v>
      </c>
      <c r="AY15" s="12">
        <f>1/1000*'[1]4701-5Imp'!AW$31</f>
        <v>6.4421455000000002E-2</v>
      </c>
      <c r="AZ15" s="12">
        <f>1/1000*'[1]4701-5Imp'!AX$31</f>
        <v>5.6164325780000003E-2</v>
      </c>
      <c r="BA15" s="12">
        <f>1/1000*'[1]4701-5Imp'!AY$31</f>
        <v>3.9810818999999997E-2</v>
      </c>
      <c r="BB15" s="12">
        <f>1/1000*'[1]4701-5Imp'!AZ$31</f>
        <v>8.0801522170000001E-2</v>
      </c>
      <c r="BC15" s="12">
        <f>1/1000*'[1]4701-5Imp'!BA$31</f>
        <v>0</v>
      </c>
      <c r="BD15" s="231"/>
    </row>
    <row r="16" spans="1:56">
      <c r="B16" s="5" t="s">
        <v>29</v>
      </c>
      <c r="C16" s="77">
        <f>1/$A$1*'[1]4701-5Imp'!$B$46</f>
        <v>6.8328E-2</v>
      </c>
      <c r="D16" s="12">
        <f>1/$A$1*'[1]4701-5Imp'!$C$46</f>
        <v>7.8114090999999997E-2</v>
      </c>
      <c r="E16" s="12">
        <f>1/$A$1*'[1]4701-5Imp'!$D$46</f>
        <v>5.9610107999999995E-2</v>
      </c>
      <c r="F16" s="12">
        <f>1/$A$1*'[1]4701-5Imp'!$E$46</f>
        <v>4.5708899999999997E-2</v>
      </c>
      <c r="G16" s="12">
        <f>1/$A$1*'[1]4701-5Imp'!$F$46</f>
        <v>4.8013734999999995E-2</v>
      </c>
      <c r="H16" s="12">
        <f>1/$A$1*'[1]4701-5Imp'!$G$46</f>
        <v>3.4240791999999992E-2</v>
      </c>
      <c r="I16" s="12">
        <f>1/$A$1*'[1]4701-5Imp'!$H$46</f>
        <v>2.5981665999999997E-2</v>
      </c>
      <c r="J16" s="67">
        <f>1/$A$1*'[1]4701-5Imp'!$I$46</f>
        <v>3.1925885999999994E-2</v>
      </c>
      <c r="K16" s="67">
        <f>1/$A$1*'[1]4701-5Imp'!J$46</f>
        <v>2.8575992999999994E-2</v>
      </c>
      <c r="L16" s="67">
        <f>1/$A$1*'[1]4701-5Imp'!K$46</f>
        <v>1.9829465999999997E-2</v>
      </c>
      <c r="M16" s="12">
        <f>1/$A$1*'[1]4701-5Imp'!L$46</f>
        <v>2.1079008999999999E-2</v>
      </c>
      <c r="N16" s="12">
        <f>1/$A$1*'[1]4701-5Imp'!M$46</f>
        <v>4.4493909999999998E-2</v>
      </c>
      <c r="O16" s="12">
        <f>1/$A$1*'[1]4701-5Imp'!N$46</f>
        <v>4.5096368999999997E-2</v>
      </c>
      <c r="P16" s="12">
        <f>1/$A$1*'[1]4701-5Imp'!O$46</f>
        <v>5.1147622999999996E-2</v>
      </c>
      <c r="Q16" s="12">
        <f>1/$A$1*'[1]4701-5Imp'!P$46</f>
        <v>4.9289486999999993E-2</v>
      </c>
      <c r="R16" s="12">
        <f>1/$A$1*'[1]4701-5Imp'!Q$46</f>
        <v>5.5883469999999991E-2</v>
      </c>
      <c r="S16" s="12">
        <f>1/$A$1*'[1]4701-5Imp'!R$46</f>
        <v>4.2866124999999991E-2</v>
      </c>
      <c r="T16" s="12">
        <f>1/$A$1*'[1]4701-5Imp'!S$46</f>
        <v>2.9139519000000003E-2</v>
      </c>
      <c r="U16" s="12">
        <f>1/$A$1*'[1]4701-5Imp'!T$46</f>
        <v>3.6717329999999999E-2</v>
      </c>
      <c r="V16" s="12">
        <f>1/$A$1*'[1]4701-5Imp'!U$46</f>
        <v>5.1323867999999995E-2</v>
      </c>
      <c r="W16" s="12">
        <f>1/$A$1*'[1]4701-5Imp'!V$46</f>
        <v>2.7079461999999999E-2</v>
      </c>
      <c r="X16" s="12">
        <f>1/$A$1*'[1]4701-5Imp'!W$46</f>
        <v>8.0895428999999991E-2</v>
      </c>
      <c r="Y16" s="12">
        <f>1/$A$1*'[1]4701-5Imp'!X$46</f>
        <v>8.1824926999999992E-2</v>
      </c>
      <c r="Z16" s="12">
        <f>1/$A$1*'[1]4701-5Imp'!Y$46</f>
        <v>2.7079461999999999E-2</v>
      </c>
      <c r="AA16" s="12">
        <f>1/$A$1*'[1]4701-5Imp'!Z$46</f>
        <v>0.119295653</v>
      </c>
      <c r="AB16" s="12">
        <f>1/$A$1*'[1]4701-5Imp'!AA$46</f>
        <v>0</v>
      </c>
      <c r="AC16" s="4"/>
      <c r="AD16" s="77">
        <f>1/1000*'[1]4701-5Imp'!AB$46</f>
        <v>3.7145999999999998E-2</v>
      </c>
      <c r="AE16" s="12">
        <f>1/1000*'[1]4701-5Imp'!AC$46</f>
        <v>2.8407000000000002E-2</v>
      </c>
      <c r="AF16" s="12">
        <f>1/1000*'[1]4701-5Imp'!AD$46</f>
        <v>2.3212E-2</v>
      </c>
      <c r="AG16" s="12">
        <f>1/1000*'[1]4701-5Imp'!AE$46</f>
        <v>1.7358000000000002E-2</v>
      </c>
      <c r="AH16" s="12">
        <f>1/1000*'[1]4701-5Imp'!AF$46</f>
        <v>2.0834007000000002E-2</v>
      </c>
      <c r="AI16" s="12">
        <f>1/1000*'[1]4701-5Imp'!AG$46</f>
        <v>1.5392612999999999E-2</v>
      </c>
      <c r="AJ16" s="12">
        <f>1/1000*'[1]4701-5Imp'!AH$46</f>
        <v>1.2698355E-2</v>
      </c>
      <c r="AK16" s="12">
        <f>1/1000*'[1]4701-5Imp'!AI$46</f>
        <v>1.9850078999999996E-2</v>
      </c>
      <c r="AL16" s="12">
        <f>1/1000*'[1]4701-5Imp'!AJ$46</f>
        <v>1.608254946266189E-2</v>
      </c>
      <c r="AM16" s="12">
        <f>1/1000*'[1]4701-5Imp'!AK$46</f>
        <v>9.6479519999999996E-3</v>
      </c>
      <c r="AN16" s="12">
        <f>1/1000*'[1]4701-5Imp'!AL$46</f>
        <v>1.4721093999999999E-2</v>
      </c>
      <c r="AO16" s="12">
        <f>1/1000*'[1]4701-5Imp'!AM$46</f>
        <v>3.4091942938213132E-2</v>
      </c>
      <c r="AP16" s="12">
        <f>1/1000*'[1]4701-5Imp'!AN$46</f>
        <v>2.8393401999999998E-2</v>
      </c>
      <c r="AQ16" s="12">
        <f>1/1000*'[1]4701-5Imp'!AO$46</f>
        <v>3.2252464327377321E-2</v>
      </c>
      <c r="AR16" s="12">
        <f>1/1000*'[1]4701-5Imp'!AP$46</f>
        <v>3.5057905764135006E-2</v>
      </c>
      <c r="AS16" s="12">
        <f>1/1000*'[1]4701-5Imp'!AQ$46</f>
        <v>3.5552607E-2</v>
      </c>
      <c r="AT16" s="12">
        <f>1/1000*'[1]4701-5Imp'!AR$46</f>
        <v>2.5545459277802402E-2</v>
      </c>
      <c r="AU16" s="12">
        <f>1/1000*'[1]4701-5Imp'!AS$46</f>
        <v>1.8640684772011525E-2</v>
      </c>
      <c r="AV16" s="12">
        <f>1/1000*'[1]4701-5Imp'!AT$46</f>
        <v>3.2716378253845151E-2</v>
      </c>
      <c r="AW16" s="12">
        <f>1/1000*'[1]4701-5Imp'!AU$46</f>
        <v>3.6113495000000002E-2</v>
      </c>
      <c r="AX16" s="12">
        <f>1/1000*'[1]4701-5Imp'!AV$46</f>
        <v>1.5641703E-2</v>
      </c>
      <c r="AY16" s="12">
        <f>1/1000*'[1]4701-5Imp'!AW$46</f>
        <v>7.1609299000000001E-2</v>
      </c>
      <c r="AZ16" s="12">
        <f>1/1000*'[1]4701-5Imp'!AX$46</f>
        <v>7.4649474871000016E-2</v>
      </c>
      <c r="BA16" s="12">
        <f>1/1000*'[1]4701-5Imp'!AY$46</f>
        <v>1.5641703E-2</v>
      </c>
      <c r="BB16" s="12">
        <f>1/1000*'[1]4701-5Imp'!AZ$46</f>
        <v>0.10559685375</v>
      </c>
      <c r="BC16" s="12">
        <f>1/1000*'[1]4701-5Imp'!BA$46</f>
        <v>0</v>
      </c>
      <c r="BD16" s="231"/>
    </row>
    <row r="17" spans="2:56">
      <c r="B17" s="8" t="s">
        <v>20</v>
      </c>
      <c r="C17" s="78">
        <f t="shared" ref="C17:M17" si="4">SUM(C14:C14)-SUM(C15:C16)</f>
        <v>0</v>
      </c>
      <c r="D17" s="68">
        <f t="shared" si="4"/>
        <v>1.844049999999986E-4</v>
      </c>
      <c r="E17" s="68">
        <f t="shared" si="4"/>
        <v>1.9439999999988633E-5</v>
      </c>
      <c r="F17" s="68">
        <f t="shared" si="4"/>
        <v>1.9726999999997163E-5</v>
      </c>
      <c r="G17" s="68">
        <f t="shared" si="4"/>
        <v>0</v>
      </c>
      <c r="H17" s="68">
        <f t="shared" si="4"/>
        <v>5.0000000000000738E-4</v>
      </c>
      <c r="I17" s="68">
        <f t="shared" si="4"/>
        <v>0</v>
      </c>
      <c r="J17" s="69">
        <f t="shared" si="4"/>
        <v>0</v>
      </c>
      <c r="K17" s="69">
        <f t="shared" si="4"/>
        <v>0</v>
      </c>
      <c r="L17" s="69">
        <f t="shared" si="4"/>
        <v>4.7211600000000159E-4</v>
      </c>
      <c r="M17" s="68">
        <f t="shared" si="4"/>
        <v>0</v>
      </c>
      <c r="N17" s="68">
        <f>SUM(N14:N14)-SUM(N15:N16)</f>
        <v>0</v>
      </c>
      <c r="O17" s="68">
        <f t="shared" ref="O17:AB17" si="5">SUM(O14:O14)-SUM(O15:O16)</f>
        <v>0</v>
      </c>
      <c r="P17" s="68">
        <f>SUM(P14:P14)-SUM(P15:P16)</f>
        <v>0</v>
      </c>
      <c r="Q17" s="68">
        <f t="shared" si="5"/>
        <v>0</v>
      </c>
      <c r="R17" s="68">
        <f t="shared" si="5"/>
        <v>0</v>
      </c>
      <c r="S17" s="68">
        <f t="shared" si="5"/>
        <v>1.7902890000000005E-3</v>
      </c>
      <c r="T17" s="68">
        <f t="shared" si="5"/>
        <v>0</v>
      </c>
      <c r="U17" s="68">
        <f t="shared" si="5"/>
        <v>6.9999999999997842E-4</v>
      </c>
      <c r="V17" s="68">
        <f t="shared" si="5"/>
        <v>9.4747999999991728E-5</v>
      </c>
      <c r="W17" s="68">
        <f t="shared" si="5"/>
        <v>7.5839100000001103E-4</v>
      </c>
      <c r="X17" s="68">
        <f t="shared" si="5"/>
        <v>1.0943650000000138E-3</v>
      </c>
      <c r="Y17" s="68">
        <f t="shared" si="5"/>
        <v>8.0793100000001172E-4</v>
      </c>
      <c r="Z17" s="68">
        <f t="shared" si="5"/>
        <v>0</v>
      </c>
      <c r="AA17" s="68">
        <f t="shared" si="5"/>
        <v>1.1763958999999991E-2</v>
      </c>
      <c r="AB17" s="68">
        <f t="shared" si="5"/>
        <v>0</v>
      </c>
      <c r="AC17" s="4"/>
      <c r="AD17" s="79">
        <f t="shared" ref="AD17:BC17" si="6">SUM(AD14:AD14)-SUM(AD15:AD16)</f>
        <v>0</v>
      </c>
      <c r="AE17" s="70">
        <f t="shared" si="6"/>
        <v>1.4899999999999983E-4</v>
      </c>
      <c r="AF17" s="70">
        <f t="shared" si="6"/>
        <v>1.4000000000000123E-5</v>
      </c>
      <c r="AG17" s="70">
        <f t="shared" si="6"/>
        <v>9.9999999999995925E-6</v>
      </c>
      <c r="AH17" s="70">
        <f t="shared" si="6"/>
        <v>0</v>
      </c>
      <c r="AI17" s="70">
        <f t="shared" si="6"/>
        <v>2.417660000000009E-4</v>
      </c>
      <c r="AJ17" s="70">
        <f t="shared" si="6"/>
        <v>0</v>
      </c>
      <c r="AK17" s="70">
        <f t="shared" si="6"/>
        <v>0</v>
      </c>
      <c r="AL17" s="70">
        <f t="shared" si="6"/>
        <v>0</v>
      </c>
      <c r="AM17" s="70">
        <f t="shared" si="6"/>
        <v>2.3847500000000535E-4</v>
      </c>
      <c r="AN17" s="70">
        <f t="shared" si="6"/>
        <v>0</v>
      </c>
      <c r="AO17" s="70">
        <f t="shared" si="6"/>
        <v>0</v>
      </c>
      <c r="AP17" s="70">
        <f t="shared" si="6"/>
        <v>0</v>
      </c>
      <c r="AQ17" s="70">
        <f t="shared" si="6"/>
        <v>0</v>
      </c>
      <c r="AR17" s="70">
        <f t="shared" si="6"/>
        <v>1.5627092106451634E-8</v>
      </c>
      <c r="AS17" s="70">
        <f t="shared" si="6"/>
        <v>0</v>
      </c>
      <c r="AT17" s="70">
        <f t="shared" si="6"/>
        <v>8.6785987053272784E-4</v>
      </c>
      <c r="AU17" s="70">
        <f t="shared" si="6"/>
        <v>0</v>
      </c>
      <c r="AV17" s="70">
        <f t="shared" si="6"/>
        <v>5.4983044498711775E-4</v>
      </c>
      <c r="AW17" s="70">
        <f t="shared" si="6"/>
        <v>7.1453999999998574E-5</v>
      </c>
      <c r="AX17" s="70">
        <f t="shared" si="6"/>
        <v>7.9934300000000097E-4</v>
      </c>
      <c r="AY17" s="70">
        <f t="shared" si="6"/>
        <v>8.2990599999999137E-4</v>
      </c>
      <c r="AZ17" s="70">
        <f t="shared" si="6"/>
        <v>7.6271286599999266E-4</v>
      </c>
      <c r="BA17" s="70">
        <f t="shared" si="6"/>
        <v>0</v>
      </c>
      <c r="BB17" s="70">
        <f t="shared" si="6"/>
        <v>7.9566378499999757E-3</v>
      </c>
      <c r="BC17" s="70">
        <f t="shared" si="6"/>
        <v>0</v>
      </c>
      <c r="BD17" s="231"/>
    </row>
    <row r="18" spans="2:56" ht="20" customHeight="1">
      <c r="B18" s="21" t="s">
        <v>120</v>
      </c>
      <c r="C18" s="56">
        <f>1/$A$1*'[1]4701-5Imp'!B$267</f>
        <v>1.0492000000000001E-2</v>
      </c>
      <c r="D18" s="58">
        <f>1/$A$1*'[1]4701-5Imp'!C$267</f>
        <v>6.5748519999999991E-3</v>
      </c>
      <c r="E18" s="58">
        <f>1/$A$1*'[1]4701-5Imp'!D$267</f>
        <v>1.1115237E-2</v>
      </c>
      <c r="F18" s="58">
        <f>1/$A$1*'[1]4701-5Imp'!E$267</f>
        <v>9.6682420000000005E-3</v>
      </c>
      <c r="G18" s="58">
        <f>1/$A$1*'[1]4701-5Imp'!F$267</f>
        <v>1.6720723E-2</v>
      </c>
      <c r="H18" s="58">
        <f>1/$A$1*'[1]4701-5Imp'!G$267</f>
        <v>1.1181006999999998E-2</v>
      </c>
      <c r="I18" s="58">
        <f>1/$A$1*'[1]4701-5Imp'!H$267</f>
        <v>1.156564E-2</v>
      </c>
      <c r="J18" s="61">
        <f>1/$A$1*'[1]4701-5Imp'!I$267</f>
        <v>2.0012283999999998E-2</v>
      </c>
      <c r="K18" s="61">
        <f>1/$A$1*'[1]4701-5Imp'!J$267</f>
        <v>3.8069124000000003E-2</v>
      </c>
      <c r="L18" s="61">
        <f>1/$A$1*'[1]4701-5Imp'!K$267</f>
        <v>1.1635963000000001E-2</v>
      </c>
      <c r="M18" s="58">
        <f>1/$A$1*'[1]4701-5Imp'!L$267</f>
        <v>2.2657146000000003E-2</v>
      </c>
      <c r="N18" s="58">
        <f>1/$A$1*'[1]4701-5Imp'!M$267</f>
        <v>1.6059836000000001E-2</v>
      </c>
      <c r="O18" s="58">
        <f>1/$A$1*'[1]4701-5Imp'!N$267</f>
        <v>2.9521970999999991E-2</v>
      </c>
      <c r="P18" s="58">
        <f>1/$A$1*'[1]4701-5Imp'!O$267</f>
        <v>9.7617179999999991E-3</v>
      </c>
      <c r="Q18" s="58">
        <f>1/$A$1*'[1]4701-5Imp'!P$267</f>
        <v>2.1571090999999997E-2</v>
      </c>
      <c r="R18" s="58">
        <f>1/$A$1*'[1]4701-5Imp'!Q$267</f>
        <v>4.1368455999999998E-2</v>
      </c>
      <c r="S18" s="58">
        <f>1/$A$1*'[1]4701-5Imp'!R$267</f>
        <v>4.5789602999999998E-2</v>
      </c>
      <c r="T18" s="58">
        <f>1/$A$1*'[1]4701-5Imp'!S$267</f>
        <v>4.2450253999999993E-2</v>
      </c>
      <c r="U18" s="58">
        <f>1/$A$1*'[1]4701-5Imp'!T$267</f>
        <v>3.9990576999999999E-2</v>
      </c>
      <c r="V18" s="58">
        <f>1/$A$1*'[1]4701-5Imp'!U$267</f>
        <v>4.0075101000000002E-2</v>
      </c>
      <c r="W18" s="58">
        <f>1/$A$1*'[1]4701-5Imp'!V$267</f>
        <v>1.9524980000000001E-2</v>
      </c>
      <c r="X18" s="58">
        <f>1/$A$1*'[1]4701-5Imp'!W$267</f>
        <v>3.1551265999999994E-2</v>
      </c>
      <c r="Y18" s="58">
        <f>1/$A$1*'[1]4701-5Imp'!X$267</f>
        <v>4.2687340000000004E-2</v>
      </c>
      <c r="Z18" s="58">
        <f>1/$A$1*'[1]4701-5Imp'!Y$267</f>
        <v>3.5549628999999992E-2</v>
      </c>
      <c r="AA18" s="58">
        <f>1/$A$1*'[1]4701-5Imp'!Z$267</f>
        <v>3.4740281641000001E-2</v>
      </c>
      <c r="AB18" s="58">
        <f>1/$A$1*'[1]4701-5Imp'!AA$267</f>
        <v>0</v>
      </c>
      <c r="AC18" s="15"/>
      <c r="AD18" s="56">
        <f>1/1000*'[1]4701-5Imp'!AB$267</f>
        <v>7.2039999999999995E-3</v>
      </c>
      <c r="AE18" s="58">
        <f>1/1000*'[1]4701-5Imp'!AC$267</f>
        <v>2.6740000000000002E-3</v>
      </c>
      <c r="AF18" s="58">
        <f>1/1000*'[1]4701-5Imp'!AD$267</f>
        <v>4.9090000000000002E-3</v>
      </c>
      <c r="AG18" s="58">
        <f>1/1000*'[1]4701-5Imp'!AE$267</f>
        <v>4.2389999999999997E-3</v>
      </c>
      <c r="AH18" s="58">
        <f>1/1000*'[1]4701-5Imp'!AF$267</f>
        <v>5.9593909999999996E-3</v>
      </c>
      <c r="AI18" s="58">
        <f>1/1000*'[1]4701-5Imp'!AG$267</f>
        <v>5.5062380000000001E-3</v>
      </c>
      <c r="AJ18" s="58">
        <f>1/1000*'[1]4701-5Imp'!AH$267</f>
        <v>6.276869E-3</v>
      </c>
      <c r="AK18" s="58">
        <f>1/1000*'[1]4701-5Imp'!AI$267</f>
        <v>1.2301764E-2</v>
      </c>
      <c r="AL18" s="58">
        <f>1/1000*'[1]4701-5Imp'!AJ$267</f>
        <v>2.6153364947504937E-2</v>
      </c>
      <c r="AM18" s="58">
        <f>1/1000*'[1]4701-5Imp'!AK$267</f>
        <v>6.2817149999999993E-3</v>
      </c>
      <c r="AN18" s="58">
        <f>1/1000*'[1]4701-5Imp'!AL$267</f>
        <v>1.7277948999999997E-2</v>
      </c>
      <c r="AO18" s="58">
        <f>1/1000*'[1]4701-5Imp'!AM$267</f>
        <v>1.169660488598245E-2</v>
      </c>
      <c r="AP18" s="58">
        <f>1/1000*'[1]4701-5Imp'!AN$267</f>
        <v>1.8980609000000002E-2</v>
      </c>
      <c r="AQ18" s="58">
        <f>1/1000*'[1]4701-5Imp'!AO$267</f>
        <v>6.0473459079975886E-3</v>
      </c>
      <c r="AR18" s="58">
        <f>1/1000*'[1]4701-5Imp'!AP$267</f>
        <v>1.3137151356230939E-2</v>
      </c>
      <c r="AS18" s="58">
        <f>1/1000*'[1]4701-5Imp'!AQ$267</f>
        <v>2.5009699999999999E-2</v>
      </c>
      <c r="AT18" s="58">
        <f>1/1000*'[1]4701-5Imp'!AR$267</f>
        <v>2.3812072916782698E-2</v>
      </c>
      <c r="AU18" s="58">
        <f>1/1000*'[1]4701-5Imp'!AS$267</f>
        <v>2.7237993134496132E-2</v>
      </c>
      <c r="AV18" s="58">
        <f>1/1000*'[1]4701-5Imp'!AT$267</f>
        <v>3.1298438611294763E-2</v>
      </c>
      <c r="AW18" s="58">
        <f>1/1000*'[1]4701-5Imp'!AU$267</f>
        <v>2.5755626000000004E-2</v>
      </c>
      <c r="AX18" s="58">
        <f>1/1000*'[1]4701-5Imp'!AV$267</f>
        <v>9.3201900000000008E-3</v>
      </c>
      <c r="AY18" s="58">
        <f>1/1000*'[1]4701-5Imp'!AW$267</f>
        <v>2.1378095999999999E-2</v>
      </c>
      <c r="AZ18" s="58">
        <f>1/1000*'[1]4701-5Imp'!AX$267</f>
        <v>3.3270823687000003E-2</v>
      </c>
      <c r="BA18" s="58">
        <f>1/1000*'[1]4701-5Imp'!AY$267</f>
        <v>2.0052436999999999E-2</v>
      </c>
      <c r="BB18" s="58">
        <f>1/1000*'[1]4701-5Imp'!AZ$267</f>
        <v>2.2980503110000002E-2</v>
      </c>
      <c r="BC18" s="58">
        <f>1/1000*'[1]4701-5Imp'!BA$267</f>
        <v>0</v>
      </c>
      <c r="BD18" s="231"/>
    </row>
    <row r="19" spans="2:56">
      <c r="B19" s="5" t="s">
        <v>22</v>
      </c>
      <c r="C19" s="77">
        <f>1/$A$1*'[1]4701-5Imp'!$B$109</f>
        <v>8.6460000000000009E-3</v>
      </c>
      <c r="D19" s="12">
        <f>1/$A$1*'[1]4701-5Imp'!$C$109</f>
        <v>2.636144E-3</v>
      </c>
      <c r="E19" s="12">
        <f>1/$A$1*'[1]4701-5Imp'!$D$109</f>
        <v>5.5457769999999991E-3</v>
      </c>
      <c r="F19" s="12">
        <f>1/$A$1*'[1]4701-5Imp'!$E$109</f>
        <v>6.165074999999999E-3</v>
      </c>
      <c r="G19" s="12">
        <f>1/$A$1*'[1]4701-5Imp'!$F$109</f>
        <v>1.2004493999999999E-2</v>
      </c>
      <c r="H19" s="12">
        <f>1/$A$1*'[1]4701-5Imp'!$G$109</f>
        <v>6.2953809999999992E-3</v>
      </c>
      <c r="I19" s="12">
        <f>1/$A$1*'[1]4701-5Imp'!$H$109</f>
        <v>1.4475599999999999E-3</v>
      </c>
      <c r="J19" s="67">
        <f>1/$A$1*'[1]4701-5Imp'!$I$109</f>
        <v>4.5826469999999996E-3</v>
      </c>
      <c r="K19" s="67">
        <f>1/$A$1*'[1]4701-5Imp'!J$109</f>
        <v>1.3780616999999998E-2</v>
      </c>
      <c r="L19" s="67">
        <f>1/$A$1*'[1]4701-5Imp'!K$109</f>
        <v>9.4184389999999989E-3</v>
      </c>
      <c r="M19" s="12">
        <f>1/$A$1*'[1]4701-5Imp'!L$109</f>
        <v>6.2635949999999994E-3</v>
      </c>
      <c r="N19" s="12">
        <f>1/$A$1*'[1]4701-5Imp'!M$109</f>
        <v>9.413974999999998E-3</v>
      </c>
      <c r="O19" s="12">
        <f>1/$A$1*'[1]4701-5Imp'!N$109</f>
        <v>1.8177989999999998E-2</v>
      </c>
      <c r="P19" s="12">
        <f>1/$A$1*'[1]4701-5Imp'!O$109</f>
        <v>7.8118099999999989E-3</v>
      </c>
      <c r="Q19" s="12">
        <f>1/$A$1*'[1]4701-5Imp'!P$109</f>
        <v>1.5106520999999998E-2</v>
      </c>
      <c r="R19" s="12">
        <f>1/$A$1*'[1]4701-5Imp'!Q$109</f>
        <v>2.5982264999999997E-2</v>
      </c>
      <c r="S19" s="12">
        <f>1/$A$1*'[1]4701-5Imp'!R$109</f>
        <v>2.8620174999999998E-2</v>
      </c>
      <c r="T19" s="12">
        <f>1/$A$1*'[1]4701-5Imp'!S$109</f>
        <v>2.0781344E-2</v>
      </c>
      <c r="U19" s="12">
        <f>1/$A$1*'[1]4701-5Imp'!T$109</f>
        <v>3.411078E-2</v>
      </c>
      <c r="V19" s="12">
        <f>1/$A$1*'[1]4701-5Imp'!U$109</f>
        <v>3.7314061999999995E-2</v>
      </c>
      <c r="W19" s="12">
        <f>1/$A$1*'[1]4701-5Imp'!V$109</f>
        <v>1.5923958999999998E-2</v>
      </c>
      <c r="X19" s="12">
        <f>1/$A$1*'[1]4701-5Imp'!W$109</f>
        <v>2.0572519999999997E-2</v>
      </c>
      <c r="Y19" s="12">
        <f>1/$A$1*'[1]4701-5Imp'!X$109</f>
        <v>3.2081393E-2</v>
      </c>
      <c r="Z19" s="12" t="e">
        <f>1/$A$1*'[1]4701-5Imp'!Y$109</f>
        <v>#VALUE!</v>
      </c>
      <c r="AA19" s="12">
        <f>1/$A$1*'[1]4701-5Imp'!Z$109</f>
        <v>1.6853758081999997E-2</v>
      </c>
      <c r="AB19" s="12">
        <f>1/$A$1*'[1]4701-5Imp'!AA$109</f>
        <v>0</v>
      </c>
      <c r="AC19" s="4"/>
      <c r="AD19" s="77">
        <f>1/1000*'[1]4701-5Imp'!AB$109</f>
        <v>6.3410000000000003E-3</v>
      </c>
      <c r="AE19" s="12">
        <f>1/1000*'[1]4701-5Imp'!AC$109</f>
        <v>1.15E-3</v>
      </c>
      <c r="AF19" s="12">
        <f>1/1000*'[1]4701-5Imp'!AD$109</f>
        <v>2.5839999999999999E-3</v>
      </c>
      <c r="AG19" s="12">
        <f>1/1000*'[1]4701-5Imp'!AE$109</f>
        <v>2.6210000000000001E-3</v>
      </c>
      <c r="AH19" s="12">
        <f>1/1000*'[1]4701-5Imp'!AF$109</f>
        <v>3.4348730000000002E-3</v>
      </c>
      <c r="AI19" s="12">
        <f>1/1000*'[1]4701-5Imp'!AG$109</f>
        <v>3.1189149999999999E-3</v>
      </c>
      <c r="AJ19" s="12">
        <f>1/1000*'[1]4701-5Imp'!AH$109</f>
        <v>7.9711699999999996E-4</v>
      </c>
      <c r="AK19" s="12">
        <f>1/1000*'[1]4701-5Imp'!AI$109</f>
        <v>2.7198819999999999E-3</v>
      </c>
      <c r="AL19" s="12">
        <f>1/1000*'[1]4701-5Imp'!AJ$109</f>
        <v>1.0585109502706283E-2</v>
      </c>
      <c r="AM19" s="12">
        <f>1/1000*'[1]4701-5Imp'!AK$109</f>
        <v>4.7403610000000002E-3</v>
      </c>
      <c r="AN19" s="12">
        <f>1/1000*'[1]4701-5Imp'!AL$109</f>
        <v>4.4139999999999995E-3</v>
      </c>
      <c r="AO19" s="12">
        <f>1/1000*'[1]4701-5Imp'!AM$109</f>
        <v>6.2809030574825977E-3</v>
      </c>
      <c r="AP19" s="12">
        <f>1/1000*'[1]4701-5Imp'!AN$109</f>
        <v>1.183756E-2</v>
      </c>
      <c r="AQ19" s="12">
        <f>1/1000*'[1]4701-5Imp'!AO$109</f>
        <v>4.6537783857293902E-3</v>
      </c>
      <c r="AR19" s="12">
        <f>1/1000*'[1]4701-5Imp'!AP$109</f>
        <v>8.6977465307551509E-3</v>
      </c>
      <c r="AS19" s="12">
        <f>1/1000*'[1]4701-5Imp'!AQ$109</f>
        <v>1.5894866000000001E-2</v>
      </c>
      <c r="AT19" s="12">
        <f>1/1000*'[1]4701-5Imp'!AR$109</f>
        <v>1.483929968210097E-2</v>
      </c>
      <c r="AU19" s="12">
        <f>1/1000*'[1]4701-5Imp'!AS$109</f>
        <v>1.3056551804863929E-2</v>
      </c>
      <c r="AV19" s="12">
        <f>1/1000*'[1]4701-5Imp'!AT$109</f>
        <v>2.6395889311434554E-2</v>
      </c>
      <c r="AW19" s="12">
        <f>1/1000*'[1]4701-5Imp'!AU$109</f>
        <v>2.3699389000000001E-2</v>
      </c>
      <c r="AX19" s="12">
        <f>1/1000*'[1]4701-5Imp'!AV$109</f>
        <v>7.5559859999999998E-3</v>
      </c>
      <c r="AY19" s="12">
        <f>1/1000*'[1]4701-5Imp'!AW$109</f>
        <v>1.2390491999999999E-2</v>
      </c>
      <c r="AZ19" s="12">
        <f>1/1000*'[1]4701-5Imp'!AX$109</f>
        <v>2.4720857361E-2</v>
      </c>
      <c r="BA19" s="12" t="e">
        <f>1/1000*'[1]4701-5Imp'!AY$109</f>
        <v>#VALUE!</v>
      </c>
      <c r="BB19" s="12">
        <f>1/1000*'[1]4701-5Imp'!AZ$109</f>
        <v>1.0822968030000001E-2</v>
      </c>
      <c r="BC19" s="12">
        <f>1/1000*'[1]4701-5Imp'!BA$109</f>
        <v>0</v>
      </c>
      <c r="BD19" s="231"/>
    </row>
    <row r="20" spans="2:56">
      <c r="B20" s="8" t="s">
        <v>20</v>
      </c>
      <c r="C20" s="78">
        <f t="shared" ref="C20:M20" si="7">SUM(C18:C18)-SUM(C19:C19)</f>
        <v>1.8460000000000004E-3</v>
      </c>
      <c r="D20" s="68">
        <f t="shared" si="7"/>
        <v>3.9387079999999991E-3</v>
      </c>
      <c r="E20" s="68">
        <f t="shared" si="7"/>
        <v>5.5694600000000009E-3</v>
      </c>
      <c r="F20" s="68">
        <f t="shared" si="7"/>
        <v>3.5031670000000015E-3</v>
      </c>
      <c r="G20" s="68">
        <f t="shared" si="7"/>
        <v>4.7162290000000006E-3</v>
      </c>
      <c r="H20" s="68">
        <f t="shared" si="7"/>
        <v>4.8856259999999988E-3</v>
      </c>
      <c r="I20" s="68">
        <f t="shared" si="7"/>
        <v>1.011808E-2</v>
      </c>
      <c r="J20" s="69">
        <f t="shared" si="7"/>
        <v>1.5429637E-2</v>
      </c>
      <c r="K20" s="69">
        <f t="shared" si="7"/>
        <v>2.4288507000000004E-2</v>
      </c>
      <c r="L20" s="69">
        <f t="shared" si="7"/>
        <v>2.217524000000002E-3</v>
      </c>
      <c r="M20" s="68">
        <f t="shared" si="7"/>
        <v>1.6393551000000003E-2</v>
      </c>
      <c r="N20" s="68">
        <f>SUM(N18:N18)-SUM(N19:N19)</f>
        <v>6.6458610000000029E-3</v>
      </c>
      <c r="O20" s="68">
        <f t="shared" ref="O20:AB20" si="8">SUM(O18:O18)-SUM(O19:O19)</f>
        <v>1.1343980999999993E-2</v>
      </c>
      <c r="P20" s="68">
        <f>SUM(P18:P18)-SUM(P19:P19)</f>
        <v>1.9499080000000002E-3</v>
      </c>
      <c r="Q20" s="68">
        <f t="shared" si="8"/>
        <v>6.4645699999999993E-3</v>
      </c>
      <c r="R20" s="68">
        <f t="shared" si="8"/>
        <v>1.5386191E-2</v>
      </c>
      <c r="S20" s="68">
        <f t="shared" si="8"/>
        <v>1.7169428E-2</v>
      </c>
      <c r="T20" s="68">
        <f t="shared" si="8"/>
        <v>2.1668909999999993E-2</v>
      </c>
      <c r="U20" s="68">
        <f t="shared" si="8"/>
        <v>5.8797969999999991E-3</v>
      </c>
      <c r="V20" s="68">
        <f t="shared" si="8"/>
        <v>2.7610390000000068E-3</v>
      </c>
      <c r="W20" s="68">
        <f t="shared" si="8"/>
        <v>3.6010210000000029E-3</v>
      </c>
      <c r="X20" s="68">
        <f t="shared" si="8"/>
        <v>1.0978745999999998E-2</v>
      </c>
      <c r="Y20" s="68">
        <f t="shared" si="8"/>
        <v>1.0605947000000004E-2</v>
      </c>
      <c r="Z20" s="68" t="e">
        <f t="shared" si="8"/>
        <v>#VALUE!</v>
      </c>
      <c r="AA20" s="68">
        <f t="shared" si="8"/>
        <v>1.7886523559000004E-2</v>
      </c>
      <c r="AB20" s="68">
        <f t="shared" si="8"/>
        <v>0</v>
      </c>
      <c r="AC20" s="4"/>
      <c r="AD20" s="79">
        <f t="shared" ref="AD20:BC20" si="9">SUM(AD18:AD18)-SUM(AD19:AD19)</f>
        <v>8.6299999999999918E-4</v>
      </c>
      <c r="AE20" s="70">
        <f t="shared" si="9"/>
        <v>1.5240000000000002E-3</v>
      </c>
      <c r="AF20" s="70">
        <f t="shared" si="9"/>
        <v>2.3250000000000002E-3</v>
      </c>
      <c r="AG20" s="70">
        <f t="shared" si="9"/>
        <v>1.6179999999999996E-3</v>
      </c>
      <c r="AH20" s="70">
        <f t="shared" si="9"/>
        <v>2.5245179999999995E-3</v>
      </c>
      <c r="AI20" s="70">
        <f t="shared" si="9"/>
        <v>2.3873230000000002E-3</v>
      </c>
      <c r="AJ20" s="70">
        <f t="shared" si="9"/>
        <v>5.4797520000000001E-3</v>
      </c>
      <c r="AK20" s="70">
        <f t="shared" si="9"/>
        <v>9.5818819999999999E-3</v>
      </c>
      <c r="AL20" s="70">
        <f t="shared" si="9"/>
        <v>1.5568255444798654E-2</v>
      </c>
      <c r="AM20" s="70">
        <f t="shared" si="9"/>
        <v>1.5413539999999991E-3</v>
      </c>
      <c r="AN20" s="70">
        <f t="shared" si="9"/>
        <v>1.2863948999999998E-2</v>
      </c>
      <c r="AO20" s="70">
        <f t="shared" si="9"/>
        <v>5.4157018284998523E-3</v>
      </c>
      <c r="AP20" s="70">
        <f t="shared" si="9"/>
        <v>7.143049000000002E-3</v>
      </c>
      <c r="AQ20" s="70">
        <f t="shared" si="9"/>
        <v>1.3935675222681984E-3</v>
      </c>
      <c r="AR20" s="70">
        <f t="shared" si="9"/>
        <v>4.4394048254757876E-3</v>
      </c>
      <c r="AS20" s="70">
        <f t="shared" si="9"/>
        <v>9.1148339999999987E-3</v>
      </c>
      <c r="AT20" s="70">
        <f t="shared" si="9"/>
        <v>8.9727732346817288E-3</v>
      </c>
      <c r="AU20" s="70">
        <f t="shared" si="9"/>
        <v>1.4181441329632203E-2</v>
      </c>
      <c r="AV20" s="70">
        <f t="shared" si="9"/>
        <v>4.9025492998602087E-3</v>
      </c>
      <c r="AW20" s="70">
        <f t="shared" si="9"/>
        <v>2.0562370000000024E-3</v>
      </c>
      <c r="AX20" s="70">
        <f t="shared" si="9"/>
        <v>1.764204000000001E-3</v>
      </c>
      <c r="AY20" s="70">
        <f t="shared" si="9"/>
        <v>8.9876039999999997E-3</v>
      </c>
      <c r="AZ20" s="70">
        <f t="shared" si="9"/>
        <v>8.5499663260000039E-3</v>
      </c>
      <c r="BA20" s="70" t="e">
        <f t="shared" si="9"/>
        <v>#VALUE!</v>
      </c>
      <c r="BB20" s="70">
        <f t="shared" si="9"/>
        <v>1.215753508E-2</v>
      </c>
      <c r="BC20" s="70">
        <f t="shared" si="9"/>
        <v>0</v>
      </c>
      <c r="BD20" s="231"/>
    </row>
    <row r="21" spans="2:56" ht="20" customHeight="1">
      <c r="B21" s="21" t="s">
        <v>216</v>
      </c>
      <c r="C21" s="56">
        <f>1/$A$1*'[1]4701-5Imp'!B$264</f>
        <v>6.7577999999999999E-2</v>
      </c>
      <c r="D21" s="58">
        <f>1/$A$1*'[1]4701-5Imp'!C$264</f>
        <v>3.5547288999999996E-2</v>
      </c>
      <c r="E21" s="58">
        <f>1/$A$1*'[1]4701-5Imp'!D$264</f>
        <v>5.4904210999999987E-2</v>
      </c>
      <c r="F21" s="58">
        <f>1/$A$1*'[1]4701-5Imp'!E$264</f>
        <v>7.1308629999999998E-2</v>
      </c>
      <c r="G21" s="58">
        <f>1/$A$1*'[1]4701-5Imp'!F$264</f>
        <v>6.2886241999999981E-2</v>
      </c>
      <c r="H21" s="58">
        <f>1/$A$1*'[1]4701-5Imp'!G$264</f>
        <v>8.4431630999999993E-2</v>
      </c>
      <c r="I21" s="58">
        <f>1/$A$1*'[1]4701-5Imp'!H$264</f>
        <v>8.9273623999999996E-2</v>
      </c>
      <c r="J21" s="61">
        <f>1/$A$1*'[1]4701-5Imp'!I$264</f>
        <v>9.1620996999999982E-2</v>
      </c>
      <c r="K21" s="61">
        <f>1/$A$1*'[1]4701-5Imp'!J$264</f>
        <v>7.215016099999999E-2</v>
      </c>
      <c r="L21" s="61">
        <f>1/$A$1*'[1]4701-5Imp'!K$264</f>
        <v>5.7775164999999989E-2</v>
      </c>
      <c r="M21" s="58">
        <f>1/$A$1*'[1]4701-5Imp'!L$264</f>
        <v>7.2502212999999996E-2</v>
      </c>
      <c r="N21" s="58">
        <f>1/$A$1*'[1]4701-5Imp'!M$264</f>
        <v>8.7328083999999986E-2</v>
      </c>
      <c r="O21" s="58">
        <f>1/$A$1*'[1]4701-5Imp'!N$264</f>
        <v>6.9990529999999995E-2</v>
      </c>
      <c r="P21" s="58">
        <f>1/$A$1*'[1]4701-5Imp'!O$264</f>
        <v>6.0871661999999993E-2</v>
      </c>
      <c r="Q21" s="58">
        <f>1/$A$1*'[1]4701-5Imp'!P$264</f>
        <v>4.2583373999999993E-2</v>
      </c>
      <c r="R21" s="58">
        <f>1/$A$1*'[1]4701-5Imp'!Q$264</f>
        <v>5.0440005999999989E-2</v>
      </c>
      <c r="S21" s="58">
        <f>1/$A$1*'[1]4701-5Imp'!R$264</f>
        <v>3.9280618999999996E-2</v>
      </c>
      <c r="T21" s="58">
        <f>1/$A$1*'[1]4701-5Imp'!S$264</f>
        <v>5.3000016999999996E-2</v>
      </c>
      <c r="U21" s="58">
        <f>1/$A$1*'[1]4701-5Imp'!T$264</f>
        <v>4.779033299999999E-2</v>
      </c>
      <c r="V21" s="58">
        <f>1/$A$1*'[1]4701-5Imp'!U$264</f>
        <v>4.4460848999999997E-2</v>
      </c>
      <c r="W21" s="58">
        <f>1/$A$1*'[1]4701-5Imp'!V$264</f>
        <v>5.4766029999999993E-2</v>
      </c>
      <c r="X21" s="58">
        <f>1/$A$1*'[1]4701-5Imp'!W$264</f>
        <v>5.5808062999999998E-2</v>
      </c>
      <c r="Y21" s="58">
        <f>1/$A$1*'[1]4701-5Imp'!X$264</f>
        <v>6.7932227533000003E-2</v>
      </c>
      <c r="Z21" s="58">
        <f>1/$A$1*'[1]4701-5Imp'!Y$264</f>
        <v>5.3924306999999998E-2</v>
      </c>
      <c r="AA21" s="58">
        <f>1/$A$1*'[1]4701-5Imp'!Z$264</f>
        <v>0.10773031399999997</v>
      </c>
      <c r="AB21" s="58">
        <f>1/$A$1*'[1]4701-5Imp'!AA$264</f>
        <v>0</v>
      </c>
      <c r="AC21" s="15"/>
      <c r="AD21" s="56">
        <f>1/1000*'[1]4701-5Imp'!AB$264</f>
        <v>3.7385000000000002E-2</v>
      </c>
      <c r="AE21" s="58">
        <f>1/1000*'[1]4701-5Imp'!AC$264</f>
        <v>1.5286999999999999E-2</v>
      </c>
      <c r="AF21" s="58">
        <f>1/1000*'[1]4701-5Imp'!AD$264</f>
        <v>2.3109999999999999E-2</v>
      </c>
      <c r="AG21" s="58">
        <f>1/1000*'[1]4701-5Imp'!AE$264</f>
        <v>3.3709000000000003E-2</v>
      </c>
      <c r="AH21" s="58">
        <f>1/1000*'[1]4701-5Imp'!AF$264</f>
        <v>3.3566759999999994E-2</v>
      </c>
      <c r="AI21" s="58">
        <f>1/1000*'[1]4701-5Imp'!AG$264</f>
        <v>4.0978206000000003E-2</v>
      </c>
      <c r="AJ21" s="58">
        <f>1/1000*'[1]4701-5Imp'!AH$264</f>
        <v>5.0734646000000001E-2</v>
      </c>
      <c r="AK21" s="58">
        <f>1/1000*'[1]4701-5Imp'!AI$264</f>
        <v>6.4971856000000008E-2</v>
      </c>
      <c r="AL21" s="58">
        <f>1/1000*'[1]4701-5Imp'!AJ$264</f>
        <v>5.2915201741324344E-2</v>
      </c>
      <c r="AM21" s="58">
        <f>1/1000*'[1]4701-5Imp'!AK$264</f>
        <v>3.0932766E-2</v>
      </c>
      <c r="AN21" s="58">
        <f>1/1000*'[1]4701-5Imp'!AL$264</f>
        <v>6.1537225000000001E-2</v>
      </c>
      <c r="AO21" s="58">
        <f>1/1000*'[1]4701-5Imp'!AM$264</f>
        <v>8.7641865159475946E-2</v>
      </c>
      <c r="AP21" s="58">
        <f>1/1000*'[1]4701-5Imp'!AN$264</f>
        <v>4.7806880999999996E-2</v>
      </c>
      <c r="AQ21" s="58">
        <f>1/1000*'[1]4701-5Imp'!AO$264</f>
        <v>4.1020845558693328E-2</v>
      </c>
      <c r="AR21" s="58">
        <f>1/1000*'[1]4701-5Imp'!AP$264</f>
        <v>3.1125411579298254E-2</v>
      </c>
      <c r="AS21" s="58">
        <f>1/1000*'[1]4701-5Imp'!AQ$264</f>
        <v>3.4225901999999996E-2</v>
      </c>
      <c r="AT21" s="58">
        <f>1/1000*'[1]4701-5Imp'!AR$264</f>
        <v>2.3549186973738714E-2</v>
      </c>
      <c r="AU21" s="58">
        <f>1/1000*'[1]4701-5Imp'!AS$264</f>
        <v>3.4844095556929633E-2</v>
      </c>
      <c r="AV21" s="58">
        <f>1/1000*'[1]4701-5Imp'!AT$264</f>
        <v>4.2578100346980854E-2</v>
      </c>
      <c r="AW21" s="58">
        <f>1/1000*'[1]4701-5Imp'!AU$264</f>
        <v>3.0820217E-2</v>
      </c>
      <c r="AX21" s="58">
        <f>1/1000*'[1]4701-5Imp'!AV$264</f>
        <v>3.2512966999999997E-2</v>
      </c>
      <c r="AY21" s="58">
        <f>1/1000*'[1]4701-5Imp'!AW$264</f>
        <v>4.6844016999999995E-2</v>
      </c>
      <c r="AZ21" s="58">
        <f>1/1000*'[1]4701-5Imp'!AX$264</f>
        <v>6.2474616538999994E-2</v>
      </c>
      <c r="BA21" s="58">
        <f>1/1000*'[1]4701-5Imp'!AY$264</f>
        <v>3.8279015999999999E-2</v>
      </c>
      <c r="BB21" s="58">
        <f>1/1000*'[1]4701-5Imp'!AZ$264</f>
        <v>8.6946377890000009E-2</v>
      </c>
      <c r="BC21" s="58">
        <f>1/1000*'[1]4701-5Imp'!BA$264</f>
        <v>0</v>
      </c>
      <c r="BD21" s="231"/>
    </row>
    <row r="22" spans="2:56">
      <c r="B22" s="5" t="s">
        <v>59</v>
      </c>
      <c r="C22" s="77">
        <f>1/$A$1*'[1]4701-5Imp'!$B$84</f>
        <v>2.2929999999999999E-3</v>
      </c>
      <c r="D22" s="12">
        <f>1/$A$1*'[1]4701-5Imp'!$C$84</f>
        <v>1.2488629999999998E-3</v>
      </c>
      <c r="E22" s="12">
        <f>1/$A$1*'[1]4701-5Imp'!$D$84</f>
        <v>4.421969999999999E-3</v>
      </c>
      <c r="F22" s="12">
        <f>1/$A$1*'[1]4701-5Imp'!$E$84</f>
        <v>3.2600459999999995E-3</v>
      </c>
      <c r="G22" s="12">
        <f>1/$A$1*'[1]4701-5Imp'!$F$84</f>
        <v>3.1584809999999999E-3</v>
      </c>
      <c r="H22" s="12">
        <f>1/$A$1*'[1]4701-5Imp'!$G$84</f>
        <v>1.2025229999999998E-3</v>
      </c>
      <c r="I22" s="12">
        <f>1/$A$1*'[1]4701-5Imp'!$H$84</f>
        <v>7.6929540000000001E-3</v>
      </c>
      <c r="J22" s="67">
        <f>1/$A$1*'[1]4701-5Imp'!$I$84</f>
        <v>1.8517761999999997E-2</v>
      </c>
      <c r="K22" s="67">
        <f>1/$A$1*'[1]4701-5Imp'!J$84</f>
        <v>9.7245559999999988E-3</v>
      </c>
      <c r="L22" s="67">
        <f>1/$A$1*'[1]4701-5Imp'!K$84</f>
        <v>2.8285889999999998E-3</v>
      </c>
      <c r="M22" s="12">
        <f>1/$A$1*'[1]4701-5Imp'!L$84</f>
        <v>1.6722316999999997E-2</v>
      </c>
      <c r="N22" s="12">
        <f>1/$A$1*'[1]4701-5Imp'!M$84</f>
        <v>2.2365731999999999E-2</v>
      </c>
      <c r="O22" s="12">
        <f>1/$A$1*'[1]4701-5Imp'!N$84</f>
        <v>1.2568850999999999E-2</v>
      </c>
      <c r="P22" s="12">
        <f>1/$A$1*'[1]4701-5Imp'!O$84</f>
        <v>1.6416725E-2</v>
      </c>
      <c r="Q22" s="12">
        <f>1/$A$1*'[1]4701-5Imp'!P$84</f>
        <v>1.3280575999999999E-2</v>
      </c>
      <c r="R22" s="12">
        <f>1/$A$1*'[1]4701-5Imp'!Q$84</f>
        <v>2.6695115999999994E-2</v>
      </c>
      <c r="S22" s="12">
        <f>1/$A$1*'[1]4701-5Imp'!R$84</f>
        <v>2.0635028E-2</v>
      </c>
      <c r="T22" s="12">
        <f>1/$A$1*'[1]4701-5Imp'!S$84</f>
        <v>3.2427029999999996E-2</v>
      </c>
      <c r="U22" s="12">
        <f>1/$A$1*'[1]4701-5Imp'!T$84</f>
        <v>2.9249072999999993E-2</v>
      </c>
      <c r="V22" s="12">
        <f>1/$A$1*'[1]4701-5Imp'!U$84</f>
        <v>1.8949863999999997E-2</v>
      </c>
      <c r="W22" s="12">
        <f>1/$A$1*'[1]4701-5Imp'!V$84</f>
        <v>2.6029880999999998E-2</v>
      </c>
      <c r="X22" s="12">
        <f>1/$A$1*'[1]4701-5Imp'!W$84</f>
        <v>1.7863118999999997E-2</v>
      </c>
      <c r="Y22" s="12">
        <f>1/$A$1*'[1]4701-5Imp'!X$84</f>
        <v>3.2447378999999998E-2</v>
      </c>
      <c r="Z22" s="12" t="e">
        <f>1/$A$1*'[1]4701-5Imp'!Y$84</f>
        <v>#VALUE!</v>
      </c>
      <c r="AA22" s="12">
        <f>1/$A$1*'[1]4701-5Imp'!Z$84</f>
        <v>4.4158902999999992E-2</v>
      </c>
      <c r="AB22" s="12">
        <f>1/$A$1*'[1]4701-5Imp'!AA$84</f>
        <v>0</v>
      </c>
      <c r="AC22" s="4"/>
      <c r="AD22" s="77">
        <f>1/1000*'[1]4701-5Imp'!AB$84</f>
        <v>1.4519999999999999E-3</v>
      </c>
      <c r="AE22" s="77">
        <f>1/1000*'[1]4701-5Imp'!AC$84</f>
        <v>6.7000000000000002E-4</v>
      </c>
      <c r="AF22" s="77">
        <f>1/1000*'[1]4701-5Imp'!AD$84</f>
        <v>1.993E-3</v>
      </c>
      <c r="AG22" s="77">
        <f>1/1000*'[1]4701-5Imp'!AE$84</f>
        <v>1.58E-3</v>
      </c>
      <c r="AH22" s="77">
        <f>1/1000*'[1]4701-5Imp'!AF$84</f>
        <v>1.5600920000000001E-3</v>
      </c>
      <c r="AI22" s="77">
        <f>1/1000*'[1]4701-5Imp'!AG$84</f>
        <v>6.2090300000000001E-4</v>
      </c>
      <c r="AJ22" s="77">
        <f>1/1000*'[1]4701-5Imp'!AH$84</f>
        <v>4.389848E-3</v>
      </c>
      <c r="AK22" s="77">
        <f>1/1000*'[1]4701-5Imp'!AI$84</f>
        <v>1.3167347999999999E-2</v>
      </c>
      <c r="AL22" s="77">
        <f>1/1000*'[1]4701-5Imp'!AJ$84</f>
        <v>7.1548333531364318E-3</v>
      </c>
      <c r="AM22" s="77">
        <f>1/1000*'[1]4701-5Imp'!AK$84</f>
        <v>1.608412E-3</v>
      </c>
      <c r="AN22" s="77">
        <f>1/1000*'[1]4701-5Imp'!AL$84</f>
        <v>1.3075128E-2</v>
      </c>
      <c r="AO22" s="77">
        <f>1/1000*'[1]4701-5Imp'!AM$84</f>
        <v>1.8688656250990549E-2</v>
      </c>
      <c r="AP22" s="77">
        <f>1/1000*'[1]4701-5Imp'!AN$84</f>
        <v>8.1395219999999997E-3</v>
      </c>
      <c r="AQ22" s="77">
        <f>1/1000*'[1]4701-5Imp'!AO$84</f>
        <v>1.0938503648871676E-2</v>
      </c>
      <c r="AR22" s="77">
        <f>1/1000*'[1]4701-5Imp'!AP$84</f>
        <v>9.580469947399332E-3</v>
      </c>
      <c r="AS22" s="77">
        <f>1/1000*'[1]4701-5Imp'!AQ$84</f>
        <v>1.7813262E-2</v>
      </c>
      <c r="AT22" s="77">
        <f>1/1000*'[1]4701-5Imp'!AR$84</f>
        <v>1.1923116545844666E-2</v>
      </c>
      <c r="AU22" s="77">
        <f>1/1000*'[1]4701-5Imp'!AS$84</f>
        <v>2.0620487977659634E-2</v>
      </c>
      <c r="AV22" s="77">
        <f>1/1000*'[1]4701-5Imp'!AT$84</f>
        <v>2.5366535615880748E-2</v>
      </c>
      <c r="AW22" s="77">
        <f>1/1000*'[1]4701-5Imp'!AU$84</f>
        <v>1.2363716E-2</v>
      </c>
      <c r="AX22" s="77">
        <f>1/1000*'[1]4701-5Imp'!AV$84</f>
        <v>1.4717678999999999E-2</v>
      </c>
      <c r="AY22" s="77">
        <f>1/1000*'[1]4701-5Imp'!AW$84</f>
        <v>1.4663859E-2</v>
      </c>
      <c r="AZ22" s="77">
        <f>1/1000*'[1]4701-5Imp'!AX$84</f>
        <v>2.8309837168999999E-2</v>
      </c>
      <c r="BA22" s="77" t="e">
        <f>1/1000*'[1]4701-5Imp'!AY$84</f>
        <v>#VALUE!</v>
      </c>
      <c r="BB22" s="77">
        <f>1/1000*'[1]4701-5Imp'!AZ$84</f>
        <v>3.094540598E-2</v>
      </c>
      <c r="BC22" s="77">
        <f>1/1000*'[1]4701-5Imp'!BA$84</f>
        <v>0</v>
      </c>
      <c r="BD22" s="231"/>
    </row>
    <row r="23" spans="2:56">
      <c r="B23" s="5" t="s">
        <v>36</v>
      </c>
      <c r="C23" s="77">
        <f>1/$A$1*'[1]4701-5Imp'!$B$91</f>
        <v>2.8340999999999998E-2</v>
      </c>
      <c r="D23" s="12">
        <f>1/$A$1*'[1]4701-5Imp'!$C$91</f>
        <v>5.998841999999999E-3</v>
      </c>
      <c r="E23" s="12">
        <f>1/$A$1*'[1]4701-5Imp'!$D$91</f>
        <v>5.0541999999999991E-3</v>
      </c>
      <c r="F23" s="12">
        <f>1/$A$1*'[1]4701-5Imp'!$E$91</f>
        <v>3.3E-4</v>
      </c>
      <c r="G23" s="12">
        <f>1/$A$1*'[1]4701-5Imp'!$F$91</f>
        <v>3.4469699999999998E-4</v>
      </c>
      <c r="H23" s="12">
        <f>1/$A$1*'[1]4701-5Imp'!$G$91</f>
        <v>5.2549159999999992E-3</v>
      </c>
      <c r="I23" s="12">
        <f>1/$A$1*'[1]4701-5Imp'!$H$91</f>
        <v>1.9320539999999997E-3</v>
      </c>
      <c r="J23" s="67">
        <f>1/$A$1*'[1]4701-5Imp'!$I$91</f>
        <v>6.5416499999999995E-4</v>
      </c>
      <c r="K23" s="67">
        <f>1/$A$1*'[1]4701-5Imp'!J$91</f>
        <v>2.5041739999999996E-3</v>
      </c>
      <c r="L23" s="67">
        <f>1/$A$1*'[1]4701-5Imp'!K$91</f>
        <v>5.9517299999999995E-4</v>
      </c>
      <c r="M23" s="12">
        <f>1/$A$1*'[1]4701-5Imp'!L$91</f>
        <v>2.4029559999999995E-3</v>
      </c>
      <c r="N23" s="12">
        <f>1/$A$1*'[1]4701-5Imp'!M$91</f>
        <v>7.0399799999999995E-4</v>
      </c>
      <c r="O23" s="12">
        <f>1/$A$1*'[1]4701-5Imp'!N$91</f>
        <v>9.4058499999999986E-4</v>
      </c>
      <c r="P23" s="12">
        <f>1/$A$1*'[1]4701-5Imp'!O$91</f>
        <v>1.0369149999999998E-3</v>
      </c>
      <c r="Q23" s="12">
        <f>1/$A$1*'[1]4701-5Imp'!P$91</f>
        <v>5.6336899999999998E-4</v>
      </c>
      <c r="R23" s="12">
        <f>1/$A$1*'[1]4701-5Imp'!Q$91</f>
        <v>6.0501399999999996E-4</v>
      </c>
      <c r="S23" s="12">
        <f>1/$A$1*'[1]4701-5Imp'!R$91</f>
        <v>8.4888299999999993E-4</v>
      </c>
      <c r="T23" s="12">
        <f>1/$A$1*'[1]4701-5Imp'!S$91</f>
        <v>2.075276E-3</v>
      </c>
      <c r="U23" s="12">
        <f>1/$A$1*'[1]4701-5Imp'!T$91</f>
        <v>8.1560999999999992E-4</v>
      </c>
      <c r="V23" s="12">
        <f>1/$A$1*'[1]4701-5Imp'!U$91</f>
        <v>7.5217999999999997E-4</v>
      </c>
      <c r="W23" s="12">
        <f>1/$A$1*'[1]4701-5Imp'!V$91</f>
        <v>1.2613049999999999E-3</v>
      </c>
      <c r="X23" s="12">
        <f>1/$A$1*'[1]4701-5Imp'!W$91</f>
        <v>3.0867719999999998E-3</v>
      </c>
      <c r="Y23" s="12">
        <f>1/$A$1*'[1]4701-5Imp'!X$91</f>
        <v>1.5999329999999998E-3</v>
      </c>
      <c r="Z23" s="12">
        <f>1/$A$1*'[1]4701-5Imp'!Y$91</f>
        <v>1.5923958999999998E-2</v>
      </c>
      <c r="AA23" s="12">
        <f>1/$A$1*'[1]4701-5Imp'!Z$91</f>
        <v>1.6783979999999998E-3</v>
      </c>
      <c r="AB23" s="12">
        <f>1/$A$1*'[1]4701-5Imp'!AA$91</f>
        <v>0</v>
      </c>
      <c r="AC23" s="4"/>
      <c r="AD23" s="77">
        <f>1/1000*'[1]4701-5Imp'!AB$91</f>
        <v>1.2624000000000002E-2</v>
      </c>
      <c r="AE23" s="77">
        <f>1/1000*'[1]4701-5Imp'!AC$91</f>
        <v>1.6819999999999999E-3</v>
      </c>
      <c r="AF23" s="77">
        <f>1/1000*'[1]4701-5Imp'!AD$91</f>
        <v>2.0299999999999997E-3</v>
      </c>
      <c r="AG23" s="77">
        <f>1/1000*'[1]4701-5Imp'!AE$91</f>
        <v>4.2299999999999998E-4</v>
      </c>
      <c r="AH23" s="77">
        <f>1/1000*'[1]4701-5Imp'!AF$91</f>
        <v>3.9938799999999998E-4</v>
      </c>
      <c r="AI23" s="77">
        <f>1/1000*'[1]4701-5Imp'!AG$91</f>
        <v>2.8153900000000001E-3</v>
      </c>
      <c r="AJ23" s="77">
        <f>1/1000*'[1]4701-5Imp'!AH$91</f>
        <v>1.3545569999999999E-3</v>
      </c>
      <c r="AK23" s="77">
        <f>1/1000*'[1]4701-5Imp'!AI$91</f>
        <v>1.067737E-3</v>
      </c>
      <c r="AL23" s="77">
        <f>1/1000*'[1]4701-5Imp'!AJ$91</f>
        <v>2.4961633022466826E-3</v>
      </c>
      <c r="AM23" s="77">
        <f>1/1000*'[1]4701-5Imp'!AK$91</f>
        <v>1.084013E-3</v>
      </c>
      <c r="AN23" s="77">
        <f>1/1000*'[1]4701-5Imp'!AL$91</f>
        <v>4.0377329999999999E-3</v>
      </c>
      <c r="AO23" s="77">
        <f>1/1000*'[1]4701-5Imp'!AM$91</f>
        <v>1.3099435896483018E-3</v>
      </c>
      <c r="AP23" s="77">
        <f>1/1000*'[1]4701-5Imp'!AN$91</f>
        <v>1.3534180000000001E-3</v>
      </c>
      <c r="AQ23" s="77">
        <f>1/1000*'[1]4701-5Imp'!AO$91</f>
        <v>1.321479351196412E-3</v>
      </c>
      <c r="AR23" s="77">
        <f>1/1000*'[1]4701-5Imp'!AP$91</f>
        <v>1.0398818591837258E-3</v>
      </c>
      <c r="AS23" s="77">
        <f>1/1000*'[1]4701-5Imp'!AQ$91</f>
        <v>9.6038199999999997E-4</v>
      </c>
      <c r="AT23" s="77">
        <f>1/1000*'[1]4701-5Imp'!AR$91</f>
        <v>9.4362723341027044E-4</v>
      </c>
      <c r="AU23" s="77">
        <f>1/1000*'[1]4701-5Imp'!AS$91</f>
        <v>1.9307399402132741E-3</v>
      </c>
      <c r="AV23" s="77">
        <f>1/1000*'[1]4701-5Imp'!AT$91</f>
        <v>1.4562794556137301E-3</v>
      </c>
      <c r="AW23" s="77">
        <f>1/1000*'[1]4701-5Imp'!AU$91</f>
        <v>1.0292569999999998E-3</v>
      </c>
      <c r="AX23" s="77">
        <f>1/1000*'[1]4701-5Imp'!AV$91</f>
        <v>1.6725660000000001E-3</v>
      </c>
      <c r="AY23" s="77">
        <f>1/1000*'[1]4701-5Imp'!AW$91</f>
        <v>3.753513E-3</v>
      </c>
      <c r="AZ23" s="77">
        <f>1/1000*'[1]4701-5Imp'!AX$91</f>
        <v>2.6846016929999998E-3</v>
      </c>
      <c r="BA23" s="77">
        <f>1/1000*'[1]4701-5Imp'!AY$91</f>
        <v>7.5559859999999998E-3</v>
      </c>
      <c r="BB23" s="77">
        <f>1/1000*'[1]4701-5Imp'!AZ$91</f>
        <v>3.1076526699999997E-3</v>
      </c>
      <c r="BC23" s="77">
        <f>1/1000*'[1]4701-5Imp'!BA$91</f>
        <v>0</v>
      </c>
      <c r="BD23" s="231"/>
    </row>
    <row r="24" spans="2:56">
      <c r="B24" s="5" t="s">
        <v>43</v>
      </c>
      <c r="C24" s="77">
        <f>1/$A$1*'[1]4701-5Imp'!$B$225</f>
        <v>3.3433999999999998E-2</v>
      </c>
      <c r="D24" s="12">
        <f>1/$A$1*'[1]4701-5Imp'!$C$225</f>
        <v>2.3211307999999996E-2</v>
      </c>
      <c r="E24" s="12">
        <f>1/$A$1*'[1]4701-5Imp'!$D$225</f>
        <v>3.8317106999999996E-2</v>
      </c>
      <c r="F24" s="12">
        <f>1/$A$1*'[1]4701-5Imp'!$E$225</f>
        <v>6.0369211999999992E-2</v>
      </c>
      <c r="G24" s="12">
        <f>1/$A$1*'[1]4701-5Imp'!$F$225</f>
        <v>5.8194689999999993E-2</v>
      </c>
      <c r="H24" s="12">
        <f>1/$A$1*'[1]4701-5Imp'!$G$225</f>
        <v>7.1894648999999991E-2</v>
      </c>
      <c r="I24" s="12">
        <f>1/$A$1*'[1]4701-5Imp'!$H$225</f>
        <v>7.4230149999999995E-2</v>
      </c>
      <c r="J24" s="67">
        <f>1/$A$1*'[1]4701-5Imp'!$I$225</f>
        <v>6.807205899999999E-2</v>
      </c>
      <c r="K24" s="67">
        <f>1/$A$1*'[1]4701-5Imp'!J$225</f>
        <v>5.8149647999999998E-2</v>
      </c>
      <c r="L24" s="67">
        <f>1/$A$1*'[1]4701-5Imp'!K$225</f>
        <v>5.0765348999999994E-2</v>
      </c>
      <c r="M24" s="12">
        <f>1/$A$1*'[1]4701-5Imp'!L$225</f>
        <v>5.1012939999999993E-2</v>
      </c>
      <c r="N24" s="12">
        <f>1/$A$1*'[1]4701-5Imp'!M$225</f>
        <v>5.6679383999999992E-2</v>
      </c>
      <c r="O24" s="12">
        <f>1/$A$1*'[1]4701-5Imp'!N$225</f>
        <v>4.6684476999999995E-2</v>
      </c>
      <c r="P24" s="12">
        <f>1/$A$1*'[1]4701-5Imp'!O$225</f>
        <v>3.6148856E-2</v>
      </c>
      <c r="Q24" s="12">
        <f>1/$A$1*'[1]4701-5Imp'!P$225</f>
        <v>2.5536576999999998E-2</v>
      </c>
      <c r="R24" s="12">
        <f>1/$A$1*'[1]4701-5Imp'!Q$225</f>
        <v>2.2413582999999997E-2</v>
      </c>
      <c r="S24" s="12">
        <f>1/$A$1*'[1]4701-5Imp'!R$225</f>
        <v>1.6836608999999999E-2</v>
      </c>
      <c r="T24" s="12">
        <f>1/$A$1*'[1]4701-5Imp'!S$225</f>
        <v>1.5951973999999997E-2</v>
      </c>
      <c r="U24" s="12">
        <f>1/$A$1*'[1]4701-5Imp'!T$225</f>
        <v>1.6752816E-2</v>
      </c>
      <c r="V24" s="12">
        <f>1/$A$1*'[1]4701-5Imp'!U$225</f>
        <v>1.3962542E-2</v>
      </c>
      <c r="W24" s="12">
        <f>1/$A$1*'[1]4701-5Imp'!V$225</f>
        <v>2.5696785999999999E-2</v>
      </c>
      <c r="X24" s="12">
        <f>1/$A$1*'[1]4701-5Imp'!W$225</f>
        <v>3.2419896999999996E-2</v>
      </c>
      <c r="Y24" s="12">
        <f>1/$A$1*'[1]4701-5Imp'!X$225</f>
        <v>2.9279630999999997E-2</v>
      </c>
      <c r="Z24" s="12" t="e">
        <f>1/$A$1*'[1]4701-5Imp'!Y$225</f>
        <v>#VALUE!</v>
      </c>
      <c r="AA24" s="12">
        <f>1/$A$1*'[1]4701-5Imp'!Z$225</f>
        <v>4.6818641999999994E-2</v>
      </c>
      <c r="AB24" s="12">
        <f>1/$A$1*'[1]4701-5Imp'!AA$225</f>
        <v>0</v>
      </c>
      <c r="AC24" s="4"/>
      <c r="AD24" s="77">
        <f>1/1000*'[1]4701-5Imp'!AB$225</f>
        <v>2.1578E-2</v>
      </c>
      <c r="AE24" s="77">
        <f>1/1000*'[1]4701-5Imp'!AC$225</f>
        <v>1.1122999999999999E-2</v>
      </c>
      <c r="AF24" s="77">
        <f>1/1000*'[1]4701-5Imp'!AD$225</f>
        <v>1.6393999999999999E-2</v>
      </c>
      <c r="AG24" s="77">
        <f>1/1000*'[1]4701-5Imp'!AE$225</f>
        <v>2.9028999999999999E-2</v>
      </c>
      <c r="AH24" s="77">
        <f>1/1000*'[1]4701-5Imp'!AF$225</f>
        <v>3.1137262999999998E-2</v>
      </c>
      <c r="AI24" s="77">
        <f>1/1000*'[1]4701-5Imp'!AG$225</f>
        <v>3.4850962999999999E-2</v>
      </c>
      <c r="AJ24" s="77">
        <f>1/1000*'[1]4701-5Imp'!AH$225</f>
        <v>4.2160714999999994E-2</v>
      </c>
      <c r="AK24" s="77">
        <f>1/1000*'[1]4701-5Imp'!AI$225</f>
        <v>4.7928261999999999E-2</v>
      </c>
      <c r="AL24" s="77">
        <f>1/1000*'[1]4701-5Imp'!AJ$225</f>
        <v>4.1816268772705098E-2</v>
      </c>
      <c r="AM24" s="77">
        <f>1/1000*'[1]4701-5Imp'!AK$225</f>
        <v>2.6143511000000001E-2</v>
      </c>
      <c r="AN24" s="77">
        <f>1/1000*'[1]4701-5Imp'!AL$225</f>
        <v>4.2542605999999997E-2</v>
      </c>
      <c r="AO24" s="77">
        <f>1/1000*'[1]4701-5Imp'!AM$225</f>
        <v>6.2195667551642096E-2</v>
      </c>
      <c r="AP24" s="77">
        <f>1/1000*'[1]4701-5Imp'!AN$225</f>
        <v>3.1871011999999997E-2</v>
      </c>
      <c r="AQ24" s="77">
        <f>1/1000*'[1]4701-5Imp'!AO$225</f>
        <v>2.3824814182983264E-2</v>
      </c>
      <c r="AR24" s="77">
        <f>1/1000*'[1]4701-5Imp'!AP$225</f>
        <v>1.8086121877454654E-2</v>
      </c>
      <c r="AS24" s="77">
        <f>1/1000*'[1]4701-5Imp'!AQ$225</f>
        <v>1.4541414999999999E-2</v>
      </c>
      <c r="AT24" s="77">
        <f>1/1000*'[1]4701-5Imp'!AR$225</f>
        <v>9.8213351887560477E-3</v>
      </c>
      <c r="AU24" s="77">
        <f>1/1000*'[1]4701-5Imp'!AS$225</f>
        <v>1.0206806236129608E-2</v>
      </c>
      <c r="AV24" s="77">
        <f>1/1000*'[1]4701-5Imp'!AT$225</f>
        <v>1.4638754020041389E-2</v>
      </c>
      <c r="AW24" s="77">
        <f>1/1000*'[1]4701-5Imp'!AU$225</f>
        <v>1.0003575000000001E-2</v>
      </c>
      <c r="AX24" s="77">
        <f>1/1000*'[1]4701-5Imp'!AV$225</f>
        <v>1.469933E-2</v>
      </c>
      <c r="AY24" s="77">
        <f>1/1000*'[1]4701-5Imp'!AW$225</f>
        <v>2.6249554999999997E-2</v>
      </c>
      <c r="AZ24" s="77">
        <f>1/1000*'[1]4701-5Imp'!AX$225</f>
        <v>2.6178031308000001E-2</v>
      </c>
      <c r="BA24" s="77" t="e">
        <f>1/1000*'[1]4701-5Imp'!AY$225</f>
        <v>#VALUE!</v>
      </c>
      <c r="BB24" s="77">
        <f>1/1000*'[1]4701-5Imp'!AZ$225</f>
        <v>3.6210072440000005E-2</v>
      </c>
      <c r="BC24" s="77">
        <f>1/1000*'[1]4701-5Imp'!BA$225</f>
        <v>0</v>
      </c>
      <c r="BD24" s="231"/>
    </row>
    <row r="25" spans="2:56">
      <c r="B25" s="8" t="s">
        <v>20</v>
      </c>
      <c r="C25" s="78">
        <f t="shared" ref="C25:M25" si="10">SUM(C21:C21)-SUM(C22:C24)</f>
        <v>3.5099999999999992E-3</v>
      </c>
      <c r="D25" s="68">
        <f t="shared" si="10"/>
        <v>5.0882760000000027E-3</v>
      </c>
      <c r="E25" s="68">
        <f t="shared" si="10"/>
        <v>7.1109339999999924E-3</v>
      </c>
      <c r="F25" s="68">
        <f t="shared" si="10"/>
        <v>7.3493720000000068E-3</v>
      </c>
      <c r="G25" s="68">
        <f t="shared" si="10"/>
        <v>1.1883739999999851E-3</v>
      </c>
      <c r="H25" s="68">
        <f t="shared" si="10"/>
        <v>6.0795430000000067E-3</v>
      </c>
      <c r="I25" s="68">
        <f t="shared" si="10"/>
        <v>5.4184659999999968E-3</v>
      </c>
      <c r="J25" s="69">
        <f t="shared" si="10"/>
        <v>4.3770109999999862E-3</v>
      </c>
      <c r="K25" s="69">
        <f t="shared" si="10"/>
        <v>1.771782999999999E-3</v>
      </c>
      <c r="L25" s="69">
        <f t="shared" si="10"/>
        <v>3.5860539999999982E-3</v>
      </c>
      <c r="M25" s="68">
        <f t="shared" si="10"/>
        <v>2.364000000000005E-3</v>
      </c>
      <c r="N25" s="68">
        <f>SUM(N21:N21)-SUM(N22:N24)</f>
        <v>7.5789699999999904E-3</v>
      </c>
      <c r="O25" s="68">
        <f t="shared" ref="O25:AB25" si="11">SUM(O21:O21)-SUM(O22:O24)</f>
        <v>9.7966170000000005E-3</v>
      </c>
      <c r="P25" s="68">
        <f>SUM(P21:P21)-SUM(P22:P24)</f>
        <v>7.2691659999999936E-3</v>
      </c>
      <c r="Q25" s="68">
        <f t="shared" si="11"/>
        <v>3.2028519999999991E-3</v>
      </c>
      <c r="R25" s="68">
        <f t="shared" si="11"/>
        <v>7.2629299999999591E-4</v>
      </c>
      <c r="S25" s="68">
        <f t="shared" si="11"/>
        <v>9.6009899999999898E-4</v>
      </c>
      <c r="T25" s="68">
        <f t="shared" si="11"/>
        <v>2.5457370000000062E-3</v>
      </c>
      <c r="U25" s="68">
        <f t="shared" si="11"/>
        <v>9.7283399999999187E-4</v>
      </c>
      <c r="V25" s="68">
        <f t="shared" si="11"/>
        <v>1.0796263E-2</v>
      </c>
      <c r="W25" s="68">
        <f t="shared" si="11"/>
        <v>1.778057999999999E-3</v>
      </c>
      <c r="X25" s="68">
        <f t="shared" si="11"/>
        <v>2.4382750000000036E-3</v>
      </c>
      <c r="Y25" s="68">
        <f t="shared" si="11"/>
        <v>4.6052845330000064E-3</v>
      </c>
      <c r="Z25" s="68" t="e">
        <f t="shared" si="11"/>
        <v>#VALUE!</v>
      </c>
      <c r="AA25" s="68">
        <f t="shared" si="11"/>
        <v>1.5074370999999975E-2</v>
      </c>
      <c r="AB25" s="68">
        <f t="shared" si="11"/>
        <v>0</v>
      </c>
      <c r="AC25" s="4"/>
      <c r="AD25" s="79">
        <f t="shared" ref="AD25:BC25" si="12">SUM(AD21:AD21)-SUM(AD22:AD24)</f>
        <v>1.7309999999999964E-3</v>
      </c>
      <c r="AE25" s="79">
        <f t="shared" si="12"/>
        <v>1.8119999999999994E-3</v>
      </c>
      <c r="AF25" s="79">
        <f t="shared" si="12"/>
        <v>2.6930000000000009E-3</v>
      </c>
      <c r="AG25" s="79">
        <f t="shared" si="12"/>
        <v>2.6770000000000023E-3</v>
      </c>
      <c r="AH25" s="79">
        <f t="shared" si="12"/>
        <v>4.7001699999999619E-4</v>
      </c>
      <c r="AI25" s="79">
        <f t="shared" si="12"/>
        <v>2.6909500000000044E-3</v>
      </c>
      <c r="AJ25" s="79">
        <f t="shared" si="12"/>
        <v>2.8295260000000058E-3</v>
      </c>
      <c r="AK25" s="79">
        <f t="shared" si="12"/>
        <v>2.8085090000000146E-3</v>
      </c>
      <c r="AL25" s="79">
        <f t="shared" si="12"/>
        <v>1.4479363132361284E-3</v>
      </c>
      <c r="AM25" s="79">
        <f t="shared" si="12"/>
        <v>2.0968300000000009E-3</v>
      </c>
      <c r="AN25" s="79">
        <f t="shared" si="12"/>
        <v>1.8817580000000042E-3</v>
      </c>
      <c r="AO25" s="79">
        <f t="shared" si="12"/>
        <v>5.4475977671950004E-3</v>
      </c>
      <c r="AP25" s="79">
        <f t="shared" si="12"/>
        <v>6.442929E-3</v>
      </c>
      <c r="AQ25" s="79">
        <f t="shared" si="12"/>
        <v>4.9360483756419743E-3</v>
      </c>
      <c r="AR25" s="79">
        <f t="shared" si="12"/>
        <v>2.4189378952605423E-3</v>
      </c>
      <c r="AS25" s="79">
        <f t="shared" si="12"/>
        <v>9.1084300000000146E-4</v>
      </c>
      <c r="AT25" s="79">
        <f t="shared" si="12"/>
        <v>8.6110800572773011E-4</v>
      </c>
      <c r="AU25" s="79">
        <f t="shared" si="12"/>
        <v>2.0860614029271224E-3</v>
      </c>
      <c r="AV25" s="79">
        <f t="shared" si="12"/>
        <v>1.1165312554449885E-3</v>
      </c>
      <c r="AW25" s="79">
        <f t="shared" si="12"/>
        <v>7.4236689999999973E-3</v>
      </c>
      <c r="AX25" s="79">
        <f t="shared" si="12"/>
        <v>1.423391999999999E-3</v>
      </c>
      <c r="AY25" s="79">
        <f t="shared" si="12"/>
        <v>2.1770899999999996E-3</v>
      </c>
      <c r="AZ25" s="79">
        <f t="shared" si="12"/>
        <v>5.3021463689999909E-3</v>
      </c>
      <c r="BA25" s="79" t="e">
        <f t="shared" si="12"/>
        <v>#VALUE!</v>
      </c>
      <c r="BB25" s="79">
        <f t="shared" si="12"/>
        <v>1.6683246799999996E-2</v>
      </c>
      <c r="BC25" s="79">
        <f t="shared" si="12"/>
        <v>0</v>
      </c>
      <c r="BD25" s="231"/>
    </row>
    <row r="26" spans="2:56" ht="17.149999999999999" customHeight="1">
      <c r="B26" s="11" t="s">
        <v>122</v>
      </c>
      <c r="C26" s="49">
        <f t="shared" ref="C26:AB26" si="13">C5-SUM(C6,C10,C14,C18,C21)</f>
        <v>1.8176999999999999E-2</v>
      </c>
      <c r="D26" s="50">
        <f t="shared" si="13"/>
        <v>2.4298668999999939E-2</v>
      </c>
      <c r="E26" s="50">
        <f t="shared" si="13"/>
        <v>5.0938648000000031E-2</v>
      </c>
      <c r="F26" s="50">
        <f t="shared" si="13"/>
        <v>3.5282438999999943E-2</v>
      </c>
      <c r="G26" s="50">
        <f t="shared" si="13"/>
        <v>5.0554870000000085E-2</v>
      </c>
      <c r="H26" s="50">
        <f t="shared" si="13"/>
        <v>5.6259298000000013E-2</v>
      </c>
      <c r="I26" s="50">
        <f t="shared" si="13"/>
        <v>5.7819396999999939E-2</v>
      </c>
      <c r="J26" s="75">
        <f t="shared" si="13"/>
        <v>6.8982632000000099E-2</v>
      </c>
      <c r="K26" s="75">
        <f t="shared" si="13"/>
        <v>4.7236958999999967E-2</v>
      </c>
      <c r="L26" s="75">
        <f t="shared" si="13"/>
        <v>3.4524608999999928E-2</v>
      </c>
      <c r="M26" s="50">
        <f t="shared" si="13"/>
        <v>8.3376263000000006E-2</v>
      </c>
      <c r="N26" s="50">
        <f t="shared" si="13"/>
        <v>5.416587500000003E-2</v>
      </c>
      <c r="O26" s="50">
        <f t="shared" si="13"/>
        <v>4.4358054000000091E-2</v>
      </c>
      <c r="P26" s="50">
        <f t="shared" si="13"/>
        <v>2.9603547000000063E-2</v>
      </c>
      <c r="Q26" s="50">
        <f t="shared" si="13"/>
        <v>2.8638178999999986E-2</v>
      </c>
      <c r="R26" s="50">
        <f t="shared" si="13"/>
        <v>2.3863049999999997E-2</v>
      </c>
      <c r="S26" s="50">
        <f t="shared" si="13"/>
        <v>3.3514931000000248E-2</v>
      </c>
      <c r="T26" s="50">
        <f t="shared" si="13"/>
        <v>3.001493299999991E-2</v>
      </c>
      <c r="U26" s="50">
        <f t="shared" si="13"/>
        <v>3.5180772000000138E-2</v>
      </c>
      <c r="V26" s="50">
        <f t="shared" si="13"/>
        <v>3.3718848999999995E-2</v>
      </c>
      <c r="W26" s="50">
        <f t="shared" si="13"/>
        <v>2.3760573999999979E-2</v>
      </c>
      <c r="X26" s="50">
        <f t="shared" si="13"/>
        <v>2.5778064000000045E-2</v>
      </c>
      <c r="Y26" s="50">
        <f t="shared" si="13"/>
        <v>2.9455431999999893E-2</v>
      </c>
      <c r="Z26" s="50">
        <f t="shared" si="13"/>
        <v>7.653029499999997E-2</v>
      </c>
      <c r="AA26" s="50">
        <f t="shared" si="13"/>
        <v>4.31351499999999E-2</v>
      </c>
      <c r="AB26" s="50">
        <f t="shared" si="13"/>
        <v>0</v>
      </c>
      <c r="AC26" s="4"/>
      <c r="AD26" s="49">
        <f t="shared" ref="AD26:BC26" si="14">AD5-SUM(AD6,AD10,AD14,AD18,AD21)</f>
        <v>1.1803000000000063E-2</v>
      </c>
      <c r="AE26" s="49">
        <f t="shared" si="14"/>
        <v>1.0869999999999991E-2</v>
      </c>
      <c r="AF26" s="49">
        <f t="shared" si="14"/>
        <v>1.8623000000000028E-2</v>
      </c>
      <c r="AG26" s="49">
        <f t="shared" si="14"/>
        <v>1.3745000000000007E-2</v>
      </c>
      <c r="AH26" s="49">
        <f t="shared" si="14"/>
        <v>2.2014653999999995E-2</v>
      </c>
      <c r="AI26" s="49">
        <f t="shared" si="14"/>
        <v>2.4048855000000008E-2</v>
      </c>
      <c r="AJ26" s="49">
        <f t="shared" si="14"/>
        <v>3.0847790000000042E-2</v>
      </c>
      <c r="AK26" s="49">
        <f t="shared" si="14"/>
        <v>4.8797773000000044E-2</v>
      </c>
      <c r="AL26" s="49">
        <f t="shared" si="14"/>
        <v>4.3932626603734926E-2</v>
      </c>
      <c r="AM26" s="49">
        <f t="shared" si="14"/>
        <v>2.0041622000000064E-2</v>
      </c>
      <c r="AN26" s="49">
        <f t="shared" si="14"/>
        <v>6.9411645000000022E-2</v>
      </c>
      <c r="AO26" s="49">
        <f t="shared" si="14"/>
        <v>5.3314092007568092E-2</v>
      </c>
      <c r="AP26" s="49">
        <f t="shared" si="14"/>
        <v>4.2334334999999945E-2</v>
      </c>
      <c r="AQ26" s="49">
        <f t="shared" si="14"/>
        <v>2.9792556480939314E-2</v>
      </c>
      <c r="AR26" s="49">
        <f t="shared" si="14"/>
        <v>3.1493098510634754E-2</v>
      </c>
      <c r="AS26" s="49">
        <f t="shared" si="14"/>
        <v>2.1354632000000096E-2</v>
      </c>
      <c r="AT26" s="49">
        <f t="shared" si="14"/>
        <v>2.630341946749104E-2</v>
      </c>
      <c r="AU26" s="49">
        <f t="shared" si="14"/>
        <v>2.693920818712886E-2</v>
      </c>
      <c r="AV26" s="49">
        <f t="shared" si="14"/>
        <v>3.561903124506105E-2</v>
      </c>
      <c r="AW26" s="49">
        <f t="shared" si="14"/>
        <v>3.0621078000000079E-2</v>
      </c>
      <c r="AX26" s="49">
        <f t="shared" si="14"/>
        <v>2.2557876999999948E-2</v>
      </c>
      <c r="AY26" s="49">
        <f t="shared" si="14"/>
        <v>2.8136402999999865E-2</v>
      </c>
      <c r="AZ26" s="49">
        <f t="shared" si="14"/>
        <v>3.2582414541999949E-2</v>
      </c>
      <c r="BA26" s="49">
        <f t="shared" si="14"/>
        <v>4.4263402000000021E-2</v>
      </c>
      <c r="BB26" s="49">
        <f t="shared" si="14"/>
        <v>4.3452016269999949E-2</v>
      </c>
      <c r="BC26" s="49">
        <f t="shared" si="14"/>
        <v>0</v>
      </c>
      <c r="BD26" s="231"/>
    </row>
    <row r="27" spans="2:56">
      <c r="B27" s="5" t="s">
        <v>24</v>
      </c>
      <c r="C27" s="77">
        <f>1/$A$1*'[1]4701-5Imp'!$B$163</f>
        <v>1.8177000000000002E-2</v>
      </c>
      <c r="D27" s="12">
        <f>1/$A$1*'[1]4701-5Imp'!$C$163</f>
        <v>1.8891021999999997E-2</v>
      </c>
      <c r="E27" s="12">
        <f>1/$A$1*'[1]4701-5Imp'!$D$163</f>
        <v>1.1455749999999999E-2</v>
      </c>
      <c r="F27" s="12">
        <f>1/$A$1*'[1]4701-5Imp'!$E$163</f>
        <v>9.7021159999999985E-3</v>
      </c>
      <c r="G27" s="12">
        <f>1/$A$1*'[1]4701-5Imp'!$F$163</f>
        <v>1.2212562999999997E-2</v>
      </c>
      <c r="H27" s="12">
        <f>1/$A$1*'[1]4701-5Imp'!$G$163</f>
        <v>1.4259340999999998E-2</v>
      </c>
      <c r="I27" s="12">
        <f>1/$A$1*'[1]4701-5Imp'!$H$163</f>
        <v>1.9633914999999998E-2</v>
      </c>
      <c r="J27" s="67">
        <f>1/$A$1*'[1]4701-5Imp'!$I$163</f>
        <v>2.1098960999999999E-2</v>
      </c>
      <c r="K27" s="67">
        <f>1/$A$1*'[1]4701-5Imp'!J$163</f>
        <v>1.7246950999999996E-2</v>
      </c>
      <c r="L27" s="67">
        <f>1/$A$1*'[1]4701-5Imp'!K$163</f>
        <v>1.8424352999999997E-2</v>
      </c>
      <c r="M27" s="12">
        <f>1/$A$1*'[1]4701-5Imp'!L$163</f>
        <v>2.6455120999999998E-2</v>
      </c>
      <c r="N27" s="12">
        <f>1/$A$1*'[1]4701-5Imp'!M$163</f>
        <v>1.9343592999999996E-2</v>
      </c>
      <c r="O27" s="12">
        <f>1/$A$1*'[1]4701-5Imp'!N$163</f>
        <v>1.8883273999999999E-2</v>
      </c>
      <c r="P27" s="12">
        <f>1/$A$1*'[1]4701-5Imp'!O$163</f>
        <v>2.3388879999999999E-3</v>
      </c>
      <c r="Q27" s="12">
        <f>1/$A$1*'[1]4701-5Imp'!P$163</f>
        <v>2.3787069999999999E-3</v>
      </c>
      <c r="R27" s="12">
        <f>1/$A$1*'[1]4701-5Imp'!Q$163</f>
        <v>3.6440279999999997E-3</v>
      </c>
      <c r="S27" s="12">
        <f>1/$A$1*'[1]4701-5Imp'!R$163</f>
        <v>7.054032E-3</v>
      </c>
      <c r="T27" s="12">
        <f>1/$A$1*'[1]4701-5Imp'!S$163</f>
        <v>5.0454149999999993E-3</v>
      </c>
      <c r="U27" s="12">
        <f>1/$A$1*'[1]4701-5Imp'!T$163</f>
        <v>3.7494399999999997E-3</v>
      </c>
      <c r="V27" s="12">
        <f>1/$A$1*'[1]4701-5Imp'!U$163</f>
        <v>4.0980669999999995E-3</v>
      </c>
      <c r="W27" s="12">
        <f>1/$A$1*'[1]4701-5Imp'!V$163</f>
        <v>2.0592709999999997E-3</v>
      </c>
      <c r="X27" s="12">
        <f>1/$A$1*'[1]4701-5Imp'!W$163</f>
        <v>4.709961999999999E-3</v>
      </c>
      <c r="Y27" s="12">
        <f>1/$A$1*'[1]4701-5Imp'!X$163</f>
        <v>1.0475852999999999E-2</v>
      </c>
      <c r="Z27" s="12" t="e">
        <f>1/$A$1*'[1]4701-5Imp'!Y$163</f>
        <v>#VALUE!</v>
      </c>
      <c r="AA27" s="12">
        <f>1/$A$1*'[1]4701-5Imp'!Z$163</f>
        <v>3.1999280999999997E-2</v>
      </c>
      <c r="AB27" s="12">
        <f>1/$A$1*'[1]4701-5Imp'!AA$163</f>
        <v>0</v>
      </c>
      <c r="AC27" s="4"/>
      <c r="AD27" s="77">
        <f>1/1000*'[1]4701-5Imp'!AB$163</f>
        <v>1.1803000000000001E-2</v>
      </c>
      <c r="AE27" s="77">
        <f>1/1000*'[1]4701-5Imp'!AC$163</f>
        <v>8.9280000000000002E-3</v>
      </c>
      <c r="AF27" s="77">
        <f>1/1000*'[1]4701-5Imp'!AD$163</f>
        <v>4.6090000000000002E-3</v>
      </c>
      <c r="AG27" s="77">
        <f>1/1000*'[1]4701-5Imp'!AE$163</f>
        <v>4.5279999999999999E-3</v>
      </c>
      <c r="AH27" s="77">
        <f>1/1000*'[1]4701-5Imp'!AF$163</f>
        <v>6.6509609999999995E-3</v>
      </c>
      <c r="AI27" s="77">
        <f>1/1000*'[1]4701-5Imp'!AG$163</f>
        <v>7.1044000000000003E-3</v>
      </c>
      <c r="AJ27" s="77">
        <f>1/1000*'[1]4701-5Imp'!AH$163</f>
        <v>1.1408146000000001E-2</v>
      </c>
      <c r="AK27" s="77">
        <f>1/1000*'[1]4701-5Imp'!AI$163</f>
        <v>1.4930651E-2</v>
      </c>
      <c r="AL27" s="77">
        <f>1/1000*'[1]4701-5Imp'!AJ$163</f>
        <v>1.2678687504582099E-2</v>
      </c>
      <c r="AM27" s="77">
        <f>1/1000*'[1]4701-5Imp'!AK$163</f>
        <v>1.013204E-2</v>
      </c>
      <c r="AN27" s="77">
        <f>1/1000*'[1]4701-5Imp'!AL$163</f>
        <v>2.0340346999999998E-2</v>
      </c>
      <c r="AO27" s="77">
        <f>1/1000*'[1]4701-5Imp'!AM$163</f>
        <v>1.6369307292685677E-2</v>
      </c>
      <c r="AP27" s="77">
        <f>1/1000*'[1]4701-5Imp'!AN$163</f>
        <v>1.2420987999999999E-2</v>
      </c>
      <c r="AQ27" s="77">
        <f>1/1000*'[1]4701-5Imp'!AO$163</f>
        <v>1.6485603156550128E-3</v>
      </c>
      <c r="AR27" s="77">
        <f>1/1000*'[1]4701-5Imp'!AP$163</f>
        <v>1.7772199318026401E-3</v>
      </c>
      <c r="AS27" s="77">
        <f>1/1000*'[1]4701-5Imp'!AQ$163</f>
        <v>2.3140180000000002E-3</v>
      </c>
      <c r="AT27" s="77">
        <f>1/1000*'[1]4701-5Imp'!AR$163</f>
        <v>4.0380635566005275E-3</v>
      </c>
      <c r="AU27" s="77">
        <f>1/1000*'[1]4701-5Imp'!AS$163</f>
        <v>3.2162070159391749E-3</v>
      </c>
      <c r="AV27" s="77">
        <f>1/1000*'[1]4701-5Imp'!AT$163</f>
        <v>3.3618674010318563E-3</v>
      </c>
      <c r="AW27" s="77">
        <f>1/1000*'[1]4701-5Imp'!AU$163</f>
        <v>3.5669109999999999E-3</v>
      </c>
      <c r="AX27" s="77">
        <f>1/1000*'[1]4701-5Imp'!AV$163</f>
        <v>1.2761059999999999E-3</v>
      </c>
      <c r="AY27" s="77">
        <f>1/1000*'[1]4701-5Imp'!AW$163</f>
        <v>4.0210530000000001E-3</v>
      </c>
      <c r="AZ27" s="77">
        <f>1/1000*'[1]4701-5Imp'!AX$163</f>
        <v>9.717970246999998E-3</v>
      </c>
      <c r="BA27" s="77" t="e">
        <f>1/1000*'[1]4701-5Imp'!AY$163</f>
        <v>#VALUE!</v>
      </c>
      <c r="BB27" s="77">
        <f>1/1000*'[1]4701-5Imp'!AZ$163</f>
        <v>2.546270078E-2</v>
      </c>
      <c r="BC27" s="77">
        <f>1/1000*'[1]4701-5Imp'!BA$163</f>
        <v>0</v>
      </c>
      <c r="BD27" s="231"/>
    </row>
    <row r="28" spans="2:56">
      <c r="B28" s="248" t="s">
        <v>57</v>
      </c>
      <c r="C28" s="77">
        <f>1/$A$1*'[1]4701-5Imp'!$B$171</f>
        <v>0</v>
      </c>
      <c r="D28" s="12">
        <f>1/$A$1*'[1]4701-5Imp'!$C$171</f>
        <v>0</v>
      </c>
      <c r="E28" s="12">
        <f>1/$A$1*'[1]4701-5Imp'!$D$171</f>
        <v>6.1099999999999989E-4</v>
      </c>
      <c r="F28" s="12">
        <f>1/$A$1*'[1]4701-5Imp'!$E$171</f>
        <v>0</v>
      </c>
      <c r="G28" s="12">
        <f>1/$A$1*'[1]4701-5Imp'!$F$171</f>
        <v>2.4734539999999999E-3</v>
      </c>
      <c r="H28" s="12">
        <f>1/$A$1*'[1]4701-5Imp'!$G$171</f>
        <v>1.1410769999999999E-3</v>
      </c>
      <c r="I28" s="12">
        <f>1/$A$1*'[1]4701-5Imp'!$H$171</f>
        <v>8.2236629999999991E-3</v>
      </c>
      <c r="J28" s="67">
        <f>1/$A$1*'[1]4701-5Imp'!$I$171</f>
        <v>1.2879867999999999E-2</v>
      </c>
      <c r="K28" s="67">
        <f>1/$A$1*'[1]4701-5Imp'!J$171</f>
        <v>3.6179720000000001E-3</v>
      </c>
      <c r="L28" s="67">
        <f>1/$A$1*'[1]4701-5Imp'!K$171</f>
        <v>2.3985759999999999E-3</v>
      </c>
      <c r="M28" s="12">
        <f>1/$A$1*'[1]4701-5Imp'!L$171</f>
        <v>9.7184199999999984E-3</v>
      </c>
      <c r="N28" s="12">
        <f>1/$A$1*'[1]4701-5Imp'!M$171</f>
        <v>1.1668854999999999E-2</v>
      </c>
      <c r="O28" s="12">
        <f>1/$A$1*'[1]4701-5Imp'!N$171</f>
        <v>1.2068731999999999E-2</v>
      </c>
      <c r="P28" s="12">
        <f>1/$A$1*'[1]4701-5Imp'!O$171</f>
        <v>1.1509784999999998E-2</v>
      </c>
      <c r="Q28" s="12">
        <f>1/$A$1*'[1]4701-5Imp'!P$171</f>
        <v>1.4002802999999998E-2</v>
      </c>
      <c r="R28" s="12">
        <f>1/$A$1*'[1]4701-5Imp'!Q$171</f>
        <v>1.0255776999999999E-2</v>
      </c>
      <c r="S28" s="12">
        <f>1/$A$1*'[1]4701-5Imp'!R$171</f>
        <v>9.6238560000000001E-3</v>
      </c>
      <c r="T28" s="12">
        <f>1/$A$1*'[1]4701-5Imp'!S$171</f>
        <v>1.1662298999999999E-2</v>
      </c>
      <c r="U28" s="12">
        <f>1/$A$1*'[1]4701-5Imp'!T$171</f>
        <v>1.1240665999999998E-2</v>
      </c>
      <c r="V28" s="12">
        <f>1/$A$1*'[1]4701-5Imp'!U$171</f>
        <v>1.2217823999999999E-2</v>
      </c>
      <c r="W28" s="12">
        <f>1/$A$1*'[1]4701-5Imp'!V$171</f>
        <v>1.2181555999999998E-2</v>
      </c>
      <c r="X28" s="12">
        <f>1/$A$1*'[1]4701-5Imp'!W$171</f>
        <v>1.1813501999999998E-2</v>
      </c>
      <c r="Y28" s="12">
        <f>1/$A$1*'[1]4701-5Imp'!X$171</f>
        <v>9.9797759999999975E-3</v>
      </c>
      <c r="Z28" s="12">
        <f>1/$A$1*'[1]4701-5Imp'!Y$171</f>
        <v>2.3390789999999996E-3</v>
      </c>
      <c r="AA28" s="12">
        <f>1/$A$1*'[1]4701-5Imp'!Z$171</f>
        <v>1.0928524999999998E-2</v>
      </c>
      <c r="AB28" s="12">
        <f>1/$A$1*'[1]4701-5Imp'!AA$171</f>
        <v>0</v>
      </c>
      <c r="AC28" s="4"/>
      <c r="AD28" s="77">
        <f>1/1000*'[1]4701-5Imp'!AB$171</f>
        <v>0</v>
      </c>
      <c r="AE28" s="77">
        <f>1/1000*'[1]4701-5Imp'!AC$171</f>
        <v>0</v>
      </c>
      <c r="AF28" s="77">
        <f>1/1000*'[1]4701-5Imp'!AD$171</f>
        <v>4.0000000000000002E-4</v>
      </c>
      <c r="AG28" s="77">
        <f>1/1000*'[1]4701-5Imp'!AE$171</f>
        <v>0</v>
      </c>
      <c r="AH28" s="77">
        <f>1/1000*'[1]4701-5Imp'!AF$171</f>
        <v>1.1741549999999999E-3</v>
      </c>
      <c r="AI28" s="77">
        <f>1/1000*'[1]4701-5Imp'!AG$171</f>
        <v>9.2546799999999993E-4</v>
      </c>
      <c r="AJ28" s="77">
        <f>1/1000*'[1]4701-5Imp'!AH$171</f>
        <v>6.4582239999999994E-3</v>
      </c>
      <c r="AK28" s="77">
        <f>1/1000*'[1]4701-5Imp'!AI$171</f>
        <v>1.2327695999999999E-2</v>
      </c>
      <c r="AL28" s="77">
        <f>1/1000*'[1]4701-5Imp'!AJ$171</f>
        <v>4.3859038782893163E-3</v>
      </c>
      <c r="AM28" s="77">
        <f>1/1000*'[1]4701-5Imp'!AK$171</f>
        <v>3.2279629999999999E-3</v>
      </c>
      <c r="AN28" s="77">
        <f>1/1000*'[1]4701-5Imp'!AL$171</f>
        <v>1.2851868000000001E-2</v>
      </c>
      <c r="AO28" s="77">
        <f>1/1000*'[1]4701-5Imp'!AM$171</f>
        <v>2.0417975315415955E-2</v>
      </c>
      <c r="AP28" s="77">
        <f>1/1000*'[1]4701-5Imp'!AN$171</f>
        <v>2.1332179999999999E-2</v>
      </c>
      <c r="AQ28" s="77">
        <f>1/1000*'[1]4701-5Imp'!AO$171</f>
        <v>1.8258710357218367E-2</v>
      </c>
      <c r="AR28" s="77">
        <f>1/1000*'[1]4701-5Imp'!AP$171</f>
        <v>2.1426426312666617E-2</v>
      </c>
      <c r="AS28" s="77">
        <f>1/1000*'[1]4701-5Imp'!AQ$171</f>
        <v>1.2723900999999999E-2</v>
      </c>
      <c r="AT28" s="77">
        <f>1/1000*'[1]4701-5Imp'!AR$171</f>
        <v>1.213524810767341E-2</v>
      </c>
      <c r="AU28" s="77">
        <f>1/1000*'[1]4701-5Imp'!AS$171</f>
        <v>1.536529822132195E-2</v>
      </c>
      <c r="AV28" s="77">
        <f>1/1000*'[1]4701-5Imp'!AT$171</f>
        <v>1.5593385153589861E-2</v>
      </c>
      <c r="AW28" s="77">
        <f>1/1000*'[1]4701-5Imp'!AU$171</f>
        <v>1.4352851999999999E-2</v>
      </c>
      <c r="AX28" s="77">
        <f>1/1000*'[1]4701-5Imp'!AV$171</f>
        <v>1.5947017000000001E-2</v>
      </c>
      <c r="AY28" s="77">
        <f>1/1000*'[1]4701-5Imp'!AW$171</f>
        <v>1.6482422E-2</v>
      </c>
      <c r="AZ28" s="77">
        <f>1/1000*'[1]4701-5Imp'!AX$171</f>
        <v>1.4497537962999999E-2</v>
      </c>
      <c r="BA28" s="77">
        <f>1/1000*'[1]4701-5Imp'!AY$171</f>
        <v>9.5583500000000004E-4</v>
      </c>
      <c r="BB28" s="77">
        <f>1/1000*'[1]4701-5Imp'!AZ$171</f>
        <v>1.7842076089999999E-2</v>
      </c>
      <c r="BC28" s="77">
        <f>1/1000*'[1]4701-5Imp'!BA$171</f>
        <v>0</v>
      </c>
      <c r="BD28" s="231"/>
    </row>
    <row r="29" spans="2:56">
      <c r="B29" s="5" t="s">
        <v>132</v>
      </c>
      <c r="C29" s="77">
        <f>1/$A$1*'[1]4701-5Imp'!$B$194</f>
        <v>0</v>
      </c>
      <c r="D29" s="12">
        <f>1/$A$1*'[1]4701-5Imp'!$C$194</f>
        <v>2.7639279999999997E-3</v>
      </c>
      <c r="E29" s="12">
        <f>1/$A$1*'[1]4701-5Imp'!$D$194</f>
        <v>3.5432022999999993E-2</v>
      </c>
      <c r="F29" s="12">
        <f>1/$A$1*'[1]4701-5Imp'!$E$194</f>
        <v>2.4884427999999997E-2</v>
      </c>
      <c r="G29" s="12">
        <f>1/$A$1*'[1]4701-5Imp'!$F$194</f>
        <v>3.5286916999999994E-2</v>
      </c>
      <c r="H29" s="12">
        <f>1/$A$1*'[1]4701-5Imp'!$G$194</f>
        <v>3.9708400999999997E-2</v>
      </c>
      <c r="I29" s="12">
        <f>1/$A$1*'[1]4701-5Imp'!$H$194</f>
        <v>2.9469818999999994E-2</v>
      </c>
      <c r="J29" s="67">
        <f>1/$A$1*'[1]4701-5Imp'!$I$194</f>
        <v>3.0090222999999996E-2</v>
      </c>
      <c r="K29" s="67">
        <f>1/$A$1*'[1]4701-5Imp'!J$194</f>
        <v>1.1399777E-2</v>
      </c>
      <c r="L29" s="67">
        <f>1/$A$1*'[1]4701-5Imp'!K$194</f>
        <v>1.0543091999999999E-2</v>
      </c>
      <c r="M29" s="12">
        <f>1/$A$1*'[1]4701-5Imp'!L$194</f>
        <v>4.1461254999999995E-2</v>
      </c>
      <c r="N29" s="12">
        <f>1/$A$1*'[1]4701-5Imp'!M$194</f>
        <v>2.1315567999999997E-2</v>
      </c>
      <c r="O29" s="12">
        <f>1/$A$1*'[1]4701-5Imp'!N$194</f>
        <v>1.3163228999999999E-2</v>
      </c>
      <c r="P29" s="12">
        <f>1/$A$1*'[1]4701-5Imp'!O$194</f>
        <v>1.5754831E-2</v>
      </c>
      <c r="Q29" s="12">
        <f>1/$A$1*'[1]4701-5Imp'!P$194</f>
        <v>1.2256668999999998E-2</v>
      </c>
      <c r="R29" s="12">
        <f>1/$A$1*'[1]4701-5Imp'!Q$194</f>
        <v>9.6927249999999993E-3</v>
      </c>
      <c r="S29" s="12">
        <f>1/$A$1*'[1]4701-5Imp'!R$194</f>
        <v>1.6837042999999999E-2</v>
      </c>
      <c r="T29" s="12">
        <f>1/$A$1*'[1]4701-5Imp'!S$194</f>
        <v>1.3307218999999997E-2</v>
      </c>
      <c r="U29" s="12">
        <f>1/$A$1*'[1]4701-5Imp'!T$194</f>
        <v>2.0190665999999999E-2</v>
      </c>
      <c r="V29" s="12">
        <f>1/$A$1*'[1]4701-5Imp'!U$194</f>
        <v>1.7400817999999998E-2</v>
      </c>
      <c r="W29" s="12">
        <f>1/$A$1*'[1]4701-5Imp'!V$194</f>
        <v>9.5197469999999985E-3</v>
      </c>
      <c r="X29" s="12">
        <f>1/$A$1*'[1]4701-5Imp'!W$194</f>
        <v>9.2415729999999995E-3</v>
      </c>
      <c r="Y29" s="12">
        <f>1/$A$1*'[1]4701-5Imp'!X$194</f>
        <v>7.9070309999999984E-3</v>
      </c>
      <c r="Z29" s="12">
        <f>1/$A$1*'[1]4701-5Imp'!Y$194</f>
        <v>7.419121599999999E-2</v>
      </c>
      <c r="AA29" s="12">
        <f>1/$A$1*'[1]4701-5Imp'!Z$194</f>
        <v>2.0733999999999998E-4</v>
      </c>
      <c r="AB29" s="12">
        <f>1/$A$1*'[1]4701-5Imp'!AA$194</f>
        <v>0</v>
      </c>
      <c r="AC29" s="4"/>
      <c r="AD29" s="77">
        <f>1/1000*'[1]4701-5Imp'!AB$194</f>
        <v>0</v>
      </c>
      <c r="AE29" s="77">
        <f>1/1000*'[1]4701-5Imp'!AC$194</f>
        <v>8.8500000000000004E-4</v>
      </c>
      <c r="AF29" s="77">
        <f>1/1000*'[1]4701-5Imp'!AD$194</f>
        <v>1.2252000000000001E-2</v>
      </c>
      <c r="AG29" s="77">
        <f>1/1000*'[1]4701-5Imp'!AE$194</f>
        <v>8.7910000000000002E-3</v>
      </c>
      <c r="AH29" s="77">
        <f>1/1000*'[1]4701-5Imp'!AF$194</f>
        <v>1.3846898999999999E-2</v>
      </c>
      <c r="AI29" s="77">
        <f>1/1000*'[1]4701-5Imp'!AG$194</f>
        <v>1.5493091000000001E-2</v>
      </c>
      <c r="AJ29" s="77">
        <f>1/1000*'[1]4701-5Imp'!AH$194</f>
        <v>1.2635104000000001E-2</v>
      </c>
      <c r="AK29" s="77">
        <f>1/1000*'[1]4701-5Imp'!AI$194</f>
        <v>1.6481517000000001E-2</v>
      </c>
      <c r="AL29" s="77">
        <f>1/1000*'[1]4701-5Imp'!AJ$194</f>
        <v>6.4709496335584142E-3</v>
      </c>
      <c r="AM29" s="77">
        <f>1/1000*'[1]4701-5Imp'!AK$194</f>
        <v>5.1047139999999998E-3</v>
      </c>
      <c r="AN29" s="77">
        <f>1/1000*'[1]4701-5Imp'!AL$194</f>
        <v>2.7894648999999997E-2</v>
      </c>
      <c r="AO29" s="77">
        <f>1/1000*'[1]4701-5Imp'!AM$194</f>
        <v>1.5233024145729112E-2</v>
      </c>
      <c r="AP29" s="77">
        <f>1/1000*'[1]4701-5Imp'!AN$194</f>
        <v>8.4257629999999993E-3</v>
      </c>
      <c r="AQ29" s="77">
        <f>1/1000*'[1]4701-5Imp'!AO$194</f>
        <v>9.8849146571916326E-3</v>
      </c>
      <c r="AR29" s="77">
        <f>1/1000*'[1]4701-5Imp'!AP$194</f>
        <v>8.2894522661654951E-3</v>
      </c>
      <c r="AS29" s="77">
        <f>1/1000*'[1]4701-5Imp'!AQ$194</f>
        <v>6.2588180000000002E-3</v>
      </c>
      <c r="AT29" s="77">
        <f>1/1000*'[1]4701-5Imp'!AR$194</f>
        <v>1.0130107803217034E-2</v>
      </c>
      <c r="AU29" s="77">
        <f>1/1000*'[1]4701-5Imp'!AS$194</f>
        <v>8.3577029498678387E-3</v>
      </c>
      <c r="AV29" s="77">
        <f>1/1000*'[1]4701-5Imp'!AT$194</f>
        <v>1.6663778690439435E-2</v>
      </c>
      <c r="AW29" s="77">
        <f>1/1000*'[1]4701-5Imp'!AU$194</f>
        <v>1.2699729999999999E-2</v>
      </c>
      <c r="AX29" s="77">
        <f>1/1000*'[1]4701-5Imp'!AV$194</f>
        <v>5.3347539999999997E-3</v>
      </c>
      <c r="AY29" s="77">
        <f>1/1000*'[1]4701-5Imp'!AW$194</f>
        <v>7.6236189999999999E-3</v>
      </c>
      <c r="AZ29" s="77">
        <f>1/1000*'[1]4701-5Imp'!AX$194</f>
        <v>7.3520271379999991E-3</v>
      </c>
      <c r="BA29" s="77">
        <f>1/1000*'[1]4701-5Imp'!AY$194</f>
        <v>4.3307566999999998E-2</v>
      </c>
      <c r="BB29" s="77">
        <f>1/1000*'[1]4701-5Imp'!AZ$194</f>
        <v>1.4721139999999998E-4</v>
      </c>
      <c r="BC29" s="77">
        <f>1/1000*'[1]4701-5Imp'!BA$194</f>
        <v>0</v>
      </c>
      <c r="BD29" s="231"/>
    </row>
    <row r="30" spans="2:56" ht="13" thickBot="1">
      <c r="B30" s="6" t="s">
        <v>123</v>
      </c>
      <c r="C30" s="99">
        <f t="shared" ref="C30:M30" si="15">SUM(C26:C26)-SUM(C27:C29)</f>
        <v>0</v>
      </c>
      <c r="D30" s="76">
        <f t="shared" si="15"/>
        <v>2.6437189999999437E-3</v>
      </c>
      <c r="E30" s="76">
        <f t="shared" si="15"/>
        <v>3.4398750000000367E-3</v>
      </c>
      <c r="F30" s="76">
        <f t="shared" si="15"/>
        <v>6.9589499999994642E-4</v>
      </c>
      <c r="G30" s="76">
        <f t="shared" si="15"/>
        <v>5.8193600000009532E-4</v>
      </c>
      <c r="H30" s="76">
        <f t="shared" si="15"/>
        <v>1.1504790000000167E-3</v>
      </c>
      <c r="I30" s="76">
        <f t="shared" si="15"/>
        <v>4.9199999999995081E-4</v>
      </c>
      <c r="J30" s="120">
        <f t="shared" si="15"/>
        <v>4.9135800000000979E-3</v>
      </c>
      <c r="K30" s="120">
        <f t="shared" si="15"/>
        <v>1.4972258999999974E-2</v>
      </c>
      <c r="L30" s="120">
        <f t="shared" si="15"/>
        <v>3.1585879999999344E-3</v>
      </c>
      <c r="M30" s="76">
        <f t="shared" si="15"/>
        <v>5.741467000000014E-3</v>
      </c>
      <c r="N30" s="76">
        <f>SUM(N26:N26)-SUM(N27:N29)</f>
        <v>1.8378590000000389E-3</v>
      </c>
      <c r="O30" s="76">
        <f t="shared" ref="O30:AB30" si="16">SUM(O26:O26)-SUM(O27:O29)</f>
        <v>2.4281900000009543E-4</v>
      </c>
      <c r="P30" s="76">
        <f>SUM(P26:P26)-SUM(P27:P29)</f>
        <v>4.3000000064102872E-8</v>
      </c>
      <c r="Q30" s="76">
        <f t="shared" si="16"/>
        <v>0</v>
      </c>
      <c r="R30" s="76">
        <f t="shared" si="16"/>
        <v>2.7051999999999979E-4</v>
      </c>
      <c r="S30" s="76">
        <f t="shared" si="16"/>
        <v>2.4980018054066022E-16</v>
      </c>
      <c r="T30" s="76">
        <f t="shared" si="16"/>
        <v>-8.3266726846886741E-17</v>
      </c>
      <c r="U30" s="76">
        <f t="shared" si="16"/>
        <v>1.3877787807814457E-16</v>
      </c>
      <c r="V30" s="76">
        <f t="shared" si="16"/>
        <v>2.1399999999976993E-6</v>
      </c>
      <c r="W30" s="76">
        <f t="shared" si="16"/>
        <v>0</v>
      </c>
      <c r="X30" s="76">
        <f t="shared" si="16"/>
        <v>1.3027000000047362E-5</v>
      </c>
      <c r="Y30" s="76">
        <f t="shared" si="16"/>
        <v>1.0927719999998982E-3</v>
      </c>
      <c r="Z30" s="76" t="e">
        <f t="shared" si="16"/>
        <v>#VALUE!</v>
      </c>
      <c r="AA30" s="76">
        <f t="shared" si="16"/>
        <v>3.999999900750062E-9</v>
      </c>
      <c r="AB30" s="76">
        <f t="shared" si="16"/>
        <v>0</v>
      </c>
      <c r="AC30" s="64"/>
      <c r="AD30" s="105">
        <f t="shared" ref="AD30:BC30" si="17">SUM(AD26:AD26)-SUM(AD27:AD29)</f>
        <v>6.2450045135165055E-17</v>
      </c>
      <c r="AE30" s="105">
        <f t="shared" si="17"/>
        <v>1.0569999999999902E-3</v>
      </c>
      <c r="AF30" s="105">
        <f t="shared" si="17"/>
        <v>1.3620000000000264E-3</v>
      </c>
      <c r="AG30" s="105">
        <f t="shared" si="17"/>
        <v>4.2600000000000623E-4</v>
      </c>
      <c r="AH30" s="105">
        <f t="shared" si="17"/>
        <v>3.4263899999999528E-4</v>
      </c>
      <c r="AI30" s="105">
        <f t="shared" si="17"/>
        <v>5.2589600000000486E-4</v>
      </c>
      <c r="AJ30" s="105">
        <f t="shared" si="17"/>
        <v>3.4631600000004092E-4</v>
      </c>
      <c r="AK30" s="105">
        <f t="shared" si="17"/>
        <v>5.057909000000041E-3</v>
      </c>
      <c r="AL30" s="105">
        <f t="shared" si="17"/>
        <v>2.0397085587305096E-2</v>
      </c>
      <c r="AM30" s="105">
        <f t="shared" si="17"/>
        <v>1.5769050000000659E-3</v>
      </c>
      <c r="AN30" s="105">
        <f t="shared" si="17"/>
        <v>8.3247810000000311E-3</v>
      </c>
      <c r="AO30" s="105">
        <f t="shared" si="17"/>
        <v>1.2937852537373493E-3</v>
      </c>
      <c r="AP30" s="105">
        <f t="shared" si="17"/>
        <v>1.5540399999994237E-4</v>
      </c>
      <c r="AQ30" s="105">
        <f t="shared" si="17"/>
        <v>3.7115087430164562E-7</v>
      </c>
      <c r="AR30" s="105">
        <f t="shared" si="17"/>
        <v>0</v>
      </c>
      <c r="AS30" s="105">
        <f t="shared" si="17"/>
        <v>5.7895000000095925E-5</v>
      </c>
      <c r="AT30" s="105">
        <f t="shared" si="17"/>
        <v>6.9388939039072284E-17</v>
      </c>
      <c r="AU30" s="105">
        <f t="shared" si="17"/>
        <v>-1.0408340855860843E-16</v>
      </c>
      <c r="AV30" s="105">
        <f t="shared" si="17"/>
        <v>-9.7144514654701197E-17</v>
      </c>
      <c r="AW30" s="105">
        <f t="shared" si="17"/>
        <v>1.58500000008166E-6</v>
      </c>
      <c r="AX30" s="105">
        <f t="shared" si="17"/>
        <v>-5.2041704279304213E-17</v>
      </c>
      <c r="AY30" s="105">
        <f t="shared" si="17"/>
        <v>9.3089999998671735E-6</v>
      </c>
      <c r="AZ30" s="105">
        <f t="shared" si="17"/>
        <v>1.0148791939999513E-3</v>
      </c>
      <c r="BA30" s="105" t="e">
        <f t="shared" si="17"/>
        <v>#VALUE!</v>
      </c>
      <c r="BB30" s="105">
        <f t="shared" si="17"/>
        <v>2.7999999950567567E-8</v>
      </c>
      <c r="BC30" s="105">
        <f t="shared" si="17"/>
        <v>0</v>
      </c>
      <c r="BD30" s="231"/>
    </row>
    <row r="31" spans="2:56" ht="13" thickTop="1">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row>
    <row r="32" spans="2:56">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7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[2]RWE!$A$24</f>
        <v>3.5</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3" t="s">
        <v>40</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5</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4"/>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16</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5"/>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26"/>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1/$A$1*'[1]48Imp'!$B$263</f>
        <v>0.44683639999999991</v>
      </c>
      <c r="D5" s="243">
        <f>1/$A$1*'[1]48Imp'!$C$263</f>
        <v>0.41401003199999997</v>
      </c>
      <c r="E5" s="243">
        <f>1/$A$1*'[1]48Imp'!$D$263</f>
        <v>0.49129146399999996</v>
      </c>
      <c r="F5" s="243">
        <f>1/$A$1*'[1]48Imp'!$E$263</f>
        <v>0.58051407899999996</v>
      </c>
      <c r="G5" s="243">
        <f>1/$A$1*'[1]48Imp'!$F$263</f>
        <v>0.60997451499999988</v>
      </c>
      <c r="H5" s="243">
        <f>1/$A$1*'[1]48Imp'!$G$263</f>
        <v>0.70361217600000003</v>
      </c>
      <c r="I5" s="243">
        <f>1/$A$1*'[1]48Imp'!$H$263</f>
        <v>0.73639046500000038</v>
      </c>
      <c r="J5" s="243">
        <f>1/$A$1*'[1]48Imp'!$I$263</f>
        <v>0.84454996099999979</v>
      </c>
      <c r="K5" s="244">
        <f>1/$A$1*'[1]48Imp'!J$263</f>
        <v>0.78637540999999989</v>
      </c>
      <c r="L5" s="244">
        <f>1/$A$1*'[1]48Imp'!K$263</f>
        <v>0.72583155699999957</v>
      </c>
      <c r="M5" s="244">
        <f>1/$A$1*'[1]48Imp'!L$263</f>
        <v>0.89858490960799964</v>
      </c>
      <c r="N5" s="243">
        <f>1/$A$1*'[1]48Imp'!M$263</f>
        <v>0.91359870399999998</v>
      </c>
      <c r="O5" s="243">
        <f>1/$A$1*'[1]48Imp'!N$263</f>
        <v>1.0527927119999998</v>
      </c>
      <c r="P5" s="243">
        <f>1/$A$1*'[1]48Imp'!O$263</f>
        <v>1.2104381340000001</v>
      </c>
      <c r="Q5" s="243">
        <f>1/$A$1*'[1]48Imp'!P$263</f>
        <v>1.1779461329999996</v>
      </c>
      <c r="R5" s="243">
        <f>1/$A$1*'[1]48Imp'!Q$263</f>
        <v>1.1872915900000001</v>
      </c>
      <c r="S5" s="243">
        <f>1/$A$1*'[1]48Imp'!R$263</f>
        <v>1.1985494719999992</v>
      </c>
      <c r="T5" s="243">
        <f>1/$A$1*'[1]48Imp'!S$263</f>
        <v>1.2541893420666665</v>
      </c>
      <c r="U5" s="243">
        <f>1/$A$1*'[1]48Imp'!T$263</f>
        <v>1.2304306159999994</v>
      </c>
      <c r="V5" s="243">
        <f>1/$A$1*'[1]48Imp'!U$263</f>
        <v>1.1830023736666662</v>
      </c>
      <c r="W5" s="243">
        <f>1/$A$1*'[1]48Imp'!V$263</f>
        <v>1.2573309614195802</v>
      </c>
      <c r="X5" s="243">
        <f>1/$A$1*'[1]48Imp'!W$263</f>
        <v>1.329053791</v>
      </c>
      <c r="Y5" s="243">
        <f>1/$A$1*'[1]48Imp'!X$263</f>
        <v>1.4479975834389998</v>
      </c>
      <c r="Z5" s="243">
        <f>1/$A$1*'[1]48Imp'!Y$263</f>
        <v>0.12514955699999999</v>
      </c>
      <c r="AA5" s="243">
        <f>1/$A$1*'[1]48Imp'!Z$263</f>
        <v>1.6685656842550005</v>
      </c>
      <c r="AB5" s="243">
        <f>1/$A$1*'[1]48Imp'!AA$263</f>
        <v>0</v>
      </c>
      <c r="AC5" s="26"/>
      <c r="AD5" s="94">
        <f>1/1000*'[1]48Imp'!AB$263</f>
        <v>0.55041399999999985</v>
      </c>
      <c r="AE5" s="84">
        <f>1/1000*'[1]48Imp'!AC$263</f>
        <v>0.53339299999999989</v>
      </c>
      <c r="AF5" s="84">
        <f>1/1000*'[1]48Imp'!AD$263</f>
        <v>0.58617400000000008</v>
      </c>
      <c r="AG5" s="84">
        <f>1/1000*'[1]48Imp'!AE$263</f>
        <v>0.64614500000000019</v>
      </c>
      <c r="AH5" s="84">
        <f>1/1000*'[1]48Imp'!AF$263</f>
        <v>0.7865540000000002</v>
      </c>
      <c r="AI5" s="84">
        <f>1/1000*'[1]48Imp'!AG$263</f>
        <v>0.93075496099999999</v>
      </c>
      <c r="AJ5" s="84">
        <f>1/1000*'[1]48Imp'!AH$263</f>
        <v>0.97864279300000012</v>
      </c>
      <c r="AK5" s="84">
        <f>1/1000*'[1]48Imp'!AI$263</f>
        <v>1.0962907920000002</v>
      </c>
      <c r="AL5" s="84">
        <f>1/1000*'[1]48Imp'!AJ$263</f>
        <v>1.252577555</v>
      </c>
      <c r="AM5" s="84">
        <f>1/1000*'[1]48Imp'!AK$263</f>
        <v>1.107523644</v>
      </c>
      <c r="AN5" s="84">
        <f>1/1000*'[1]48Imp'!AL$263</f>
        <v>1.4138399619999997</v>
      </c>
      <c r="AO5" s="84">
        <f>1/1000*'[1]48Imp'!AM$263</f>
        <v>1.6707662840000008</v>
      </c>
      <c r="AP5" s="84">
        <f>1/1000*'[1]48Imp'!AN$263</f>
        <v>1.6819744680000002</v>
      </c>
      <c r="AQ5" s="84">
        <f>1/1000*'[1]48Imp'!AO$263</f>
        <v>1.689413184</v>
      </c>
      <c r="AR5" s="84">
        <f>1/1000*'[1]48Imp'!AP$263</f>
        <v>1.6779231670000003</v>
      </c>
      <c r="AS5" s="84">
        <f>1/1000*'[1]48Imp'!AQ$263</f>
        <v>1.6484964919999996</v>
      </c>
      <c r="AT5" s="84">
        <f>1/1000*'[1]48Imp'!AR$263</f>
        <v>1.5689106389999996</v>
      </c>
      <c r="AU5" s="84">
        <f>1/1000*'[1]48Imp'!AS$263</f>
        <v>1.5582611321003736</v>
      </c>
      <c r="AV5" s="84">
        <f>1/1000*'[1]48Imp'!AT$263</f>
        <v>1.7689298250611734</v>
      </c>
      <c r="AW5" s="84">
        <f>1/1000*'[1]48Imp'!AU$263</f>
        <v>1.622653728</v>
      </c>
      <c r="AX5" s="84">
        <f>1/1000*'[1]48Imp'!AV$263</f>
        <v>1.6480248690000001</v>
      </c>
      <c r="AY5" s="84">
        <f>1/1000*'[1]48Imp'!AW$263</f>
        <v>1.8751229749999991</v>
      </c>
      <c r="AZ5" s="84">
        <f>1/1000*'[1]48Imp'!AX$263</f>
        <v>2.0349078687629998</v>
      </c>
      <c r="BA5" s="84">
        <f>1/1000*'[1]48Imp'!AY$263</f>
        <v>0.18109061100000004</v>
      </c>
      <c r="BB5" s="84">
        <f>1/1000*'[1]48Imp'!AZ$263</f>
        <v>2.0985444183400004</v>
      </c>
      <c r="BC5" s="84">
        <f>1/1000*'[1]48Imp'!BA$263</f>
        <v>0</v>
      </c>
      <c r="BD5" s="231"/>
    </row>
    <row r="6" spans="1:56" ht="20" customHeight="1" thickTop="1">
      <c r="B6" s="29" t="s">
        <v>63</v>
      </c>
      <c r="C6" s="107">
        <f>1/$A$1*'[1]48Imp'!B$266</f>
        <v>0</v>
      </c>
      <c r="D6" s="108">
        <f>1/$A$1*'[1]48Imp'!C$266</f>
        <v>3.4261499999999994E-4</v>
      </c>
      <c r="E6" s="108">
        <f>1/$A$1*'[1]48Imp'!D$266</f>
        <v>5.343879999999999E-4</v>
      </c>
      <c r="F6" s="108">
        <f>1/$A$1*'[1]48Imp'!E$266</f>
        <v>3.7863299999999996E-4</v>
      </c>
      <c r="G6" s="108">
        <f>1/$A$1*'[1]48Imp'!F$266</f>
        <v>8.1203099999999995E-4</v>
      </c>
      <c r="H6" s="108">
        <f>1/$A$1*'[1]48Imp'!G$266</f>
        <v>2.6167019999999998E-3</v>
      </c>
      <c r="I6" s="108">
        <f>1/$A$1*'[1]48Imp'!H$266</f>
        <v>2.9635380000000004E-3</v>
      </c>
      <c r="J6" s="108">
        <f>1/$A$1*'[1]48Imp'!I$266</f>
        <v>2.4048E-4</v>
      </c>
      <c r="K6" s="109">
        <f>1/$A$1*'[1]48Imp'!J$266</f>
        <v>8.6306899999999984E-4</v>
      </c>
      <c r="L6" s="108">
        <f>1/$A$1*'[1]48Imp'!K$266</f>
        <v>5.7689000000000004E-4</v>
      </c>
      <c r="M6" s="108">
        <f>1/$A$1*'[1]48Imp'!L$266</f>
        <v>6.5089399999999995E-4</v>
      </c>
      <c r="N6" s="108">
        <f>1/$A$1*'[1]48Imp'!M$266</f>
        <v>7.6632999999999996E-5</v>
      </c>
      <c r="O6" s="108">
        <f>1/$A$1*'[1]48Imp'!N$266</f>
        <v>7.8420099999999978E-4</v>
      </c>
      <c r="P6" s="108">
        <f>1/$A$1*'[1]48Imp'!O$266</f>
        <v>1.4651579999999998E-3</v>
      </c>
      <c r="Q6" s="108">
        <f>1/$A$1*'[1]48Imp'!P$266</f>
        <v>8.8994999999999998E-5</v>
      </c>
      <c r="R6" s="108">
        <f>1/$A$1*'[1]48Imp'!Q$266</f>
        <v>1.4406100000000002E-4</v>
      </c>
      <c r="S6" s="108">
        <f>1/$A$1*'[1]48Imp'!R$266</f>
        <v>6.8394799999999976E-4</v>
      </c>
      <c r="T6" s="108">
        <f>1/$A$1*'[1]48Imp'!S$266</f>
        <v>3.9759890000000001E-3</v>
      </c>
      <c r="U6" s="108">
        <f>1/$A$1*'[1]48Imp'!T$266</f>
        <v>1.3359E-5</v>
      </c>
      <c r="V6" s="108">
        <f>1/$A$1*'[1]48Imp'!U$266</f>
        <v>1.5558999999999995E-5</v>
      </c>
      <c r="W6" s="108">
        <f>1/$A$1*'[1]48Imp'!V$266</f>
        <v>4.2150009999999995E-3</v>
      </c>
      <c r="X6" s="108">
        <f>1/$A$1*'[1]48Imp'!W$266</f>
        <v>6.4515000000000001E-5</v>
      </c>
      <c r="Y6" s="108">
        <f>1/$A$1*'[1]48Imp'!X$266</f>
        <v>5.2995352999999989E-5</v>
      </c>
      <c r="Z6" s="108">
        <f>1/$A$1*'[1]48Imp'!Y$266</f>
        <v>6.335255599999999E-2</v>
      </c>
      <c r="AA6" s="108">
        <f>1/$A$1*'[1]48Imp'!Z$266</f>
        <v>9.301340999999999E-6</v>
      </c>
      <c r="AB6" s="108">
        <f>1/$A$1*'[1]48Imp'!AA$266</f>
        <v>0</v>
      </c>
      <c r="AC6" s="26"/>
      <c r="AD6" s="114">
        <f>1/1000*'[1]48Imp'!AB$266</f>
        <v>0</v>
      </c>
      <c r="AE6" s="113">
        <f>1/1000*'[1]48Imp'!AC$266</f>
        <v>2.6000000000000003E-4</v>
      </c>
      <c r="AF6" s="113">
        <f>1/1000*'[1]48Imp'!AD$266</f>
        <v>2.92E-4</v>
      </c>
      <c r="AG6" s="113">
        <f>1/1000*'[1]48Imp'!AE$266</f>
        <v>2.42E-4</v>
      </c>
      <c r="AH6" s="113">
        <f>1/1000*'[1]48Imp'!AF$266</f>
        <v>4.8499999999999997E-4</v>
      </c>
      <c r="AI6" s="113">
        <f>1/1000*'[1]48Imp'!AG$266</f>
        <v>1.60812E-3</v>
      </c>
      <c r="AJ6" s="113">
        <f>1/1000*'[1]48Imp'!AH$266</f>
        <v>2.2566059999999995E-3</v>
      </c>
      <c r="AK6" s="113">
        <f>1/1000*'[1]48Imp'!AI$266</f>
        <v>4.6176399999999998E-4</v>
      </c>
      <c r="AL6" s="113">
        <f>1/1000*'[1]48Imp'!AJ$266</f>
        <v>9.0706000000000001E-4</v>
      </c>
      <c r="AM6" s="113">
        <f>1/1000*'[1]48Imp'!AK$266</f>
        <v>4.2431200000000004E-4</v>
      </c>
      <c r="AN6" s="113">
        <f>1/1000*'[1]48Imp'!AL$266</f>
        <v>6.5282399999999998E-4</v>
      </c>
      <c r="AO6" s="113">
        <f>1/1000*'[1]48Imp'!AM$266</f>
        <v>2.1080600000000001E-4</v>
      </c>
      <c r="AP6" s="113">
        <f>1/1000*'[1]48Imp'!AN$266</f>
        <v>8.0426899999999982E-4</v>
      </c>
      <c r="AQ6" s="113">
        <f>1/1000*'[1]48Imp'!AO$266</f>
        <v>1.2143509999999998E-3</v>
      </c>
      <c r="AR6" s="113">
        <f>1/1000*'[1]48Imp'!AP$266</f>
        <v>2.2864000000000001E-4</v>
      </c>
      <c r="AS6" s="113">
        <f>1/1000*'[1]48Imp'!AQ$266</f>
        <v>1.8100299999999997E-4</v>
      </c>
      <c r="AT6" s="113">
        <f>1/1000*'[1]48Imp'!AR$266</f>
        <v>3.7656799999999992E-4</v>
      </c>
      <c r="AU6" s="113">
        <f>1/1000*'[1]48Imp'!AS$266</f>
        <v>1.6367380782211015E-3</v>
      </c>
      <c r="AV6" s="113">
        <f>1/1000*'[1]48Imp'!AT$266</f>
        <v>9.6941811181691878E-5</v>
      </c>
      <c r="AW6" s="113">
        <f>1/1000*'[1]48Imp'!AU$266</f>
        <v>5.7227000000000013E-5</v>
      </c>
      <c r="AX6" s="113">
        <f>1/1000*'[1]48Imp'!AV$266</f>
        <v>1.6758709999999998E-3</v>
      </c>
      <c r="AY6" s="113">
        <f>1/1000*'[1]48Imp'!AW$266</f>
        <v>1.4270299999999999E-4</v>
      </c>
      <c r="AZ6" s="113">
        <f>1/1000*'[1]48Imp'!AX$266</f>
        <v>1.1759233999999999E-4</v>
      </c>
      <c r="BA6" s="113">
        <f>1/1000*'[1]48Imp'!AY$266</f>
        <v>7.8611207999999988E-2</v>
      </c>
      <c r="BB6" s="113">
        <f>1/1000*'[1]48Imp'!AZ$266</f>
        <v>6.7481310000000008E-5</v>
      </c>
      <c r="BC6" s="113">
        <f>1/1000*'[1]48Imp'!BA$266</f>
        <v>0</v>
      </c>
      <c r="BD6" s="231"/>
    </row>
    <row r="7" spans="1:56" ht="17.149999999999999" customHeight="1">
      <c r="B7" s="21" t="s">
        <v>95</v>
      </c>
      <c r="C7" s="56">
        <f>1/$A$1*'[1]48Imp'!B$268</f>
        <v>6.2958E-2</v>
      </c>
      <c r="D7" s="58">
        <f>1/$A$1*'[1]48Imp'!C$268</f>
        <v>4.5438706000000002E-2</v>
      </c>
      <c r="E7" s="58">
        <f>1/$A$1*'[1]48Imp'!D$268</f>
        <v>4.5684776999999996E-2</v>
      </c>
      <c r="F7" s="58">
        <f>1/$A$1*'[1]48Imp'!E$268</f>
        <v>4.1521639999999992E-2</v>
      </c>
      <c r="G7" s="58">
        <f>1/$A$1*'[1]48Imp'!F$268</f>
        <v>4.0536307999999993E-2</v>
      </c>
      <c r="H7" s="58">
        <f>1/$A$1*'[1]48Imp'!G$268</f>
        <v>5.2007943999999993E-2</v>
      </c>
      <c r="I7" s="58">
        <f>1/$A$1*'[1]48Imp'!H$268</f>
        <v>4.1038752999999997E-2</v>
      </c>
      <c r="J7" s="58">
        <f>1/$A$1*'[1]48Imp'!I$268</f>
        <v>4.990525199999999E-2</v>
      </c>
      <c r="K7" s="61">
        <f>1/$A$1*'[1]48Imp'!J$268</f>
        <v>3.8974958000000004E-2</v>
      </c>
      <c r="L7" s="58">
        <f>1/$A$1*'[1]48Imp'!K$268</f>
        <v>5.0652495999999998E-2</v>
      </c>
      <c r="M7" s="58">
        <f>1/$A$1*'[1]48Imp'!L$268</f>
        <v>6.3383466999999985E-2</v>
      </c>
      <c r="N7" s="58">
        <f>1/$A$1*'[1]48Imp'!M$268</f>
        <v>6.3121218999999992E-2</v>
      </c>
      <c r="O7" s="58">
        <f>1/$A$1*'[1]48Imp'!N$268</f>
        <v>6.7934321999999991E-2</v>
      </c>
      <c r="P7" s="58">
        <f>1/$A$1*'[1]48Imp'!O$268</f>
        <v>9.1396477999999989E-2</v>
      </c>
      <c r="Q7" s="58">
        <f>1/$A$1*'[1]48Imp'!P$268</f>
        <v>7.2859795999999991E-2</v>
      </c>
      <c r="R7" s="58">
        <f>1/$A$1*'[1]48Imp'!Q$268</f>
        <v>5.9346401E-2</v>
      </c>
      <c r="S7" s="58">
        <f>1/$A$1*'[1]48Imp'!R$268</f>
        <v>4.7595983999999994E-2</v>
      </c>
      <c r="T7" s="58">
        <f>1/$A$1*'[1]48Imp'!S$268</f>
        <v>5.4673523999999994E-2</v>
      </c>
      <c r="U7" s="58">
        <f>1/$A$1*'[1]48Imp'!T$268</f>
        <v>5.3214581999999996E-2</v>
      </c>
      <c r="V7" s="58">
        <f>1/$A$1*'[1]48Imp'!U$268</f>
        <v>6.0057291999999998E-2</v>
      </c>
      <c r="W7" s="58">
        <f>1/$A$1*'[1]48Imp'!V$268</f>
        <v>6.7042647999999996E-2</v>
      </c>
      <c r="X7" s="58">
        <f>1/$A$1*'[1]48Imp'!W$268</f>
        <v>5.4462334999999994E-2</v>
      </c>
      <c r="Y7" s="58">
        <f>1/$A$1*'[1]48Imp'!X$268</f>
        <v>5.0251205976999981E-2</v>
      </c>
      <c r="Z7" s="58">
        <f>1/$A$1*'[1]48Imp'!Y$268</f>
        <v>1.0999999999999999E-8</v>
      </c>
      <c r="AA7" s="58">
        <f>1/$A$1*'[1]48Imp'!Z$268</f>
        <v>5.1642445601999966E-2</v>
      </c>
      <c r="AB7" s="58">
        <f>1/$A$1*'[1]48Imp'!AA$268</f>
        <v>0</v>
      </c>
      <c r="AC7" s="26"/>
      <c r="AD7" s="56">
        <f>1/1000*'[1]48Imp'!AB$268</f>
        <v>7.9131000000000007E-2</v>
      </c>
      <c r="AE7" s="58">
        <f>1/1000*'[1]48Imp'!AC$268</f>
        <v>7.3898000000000005E-2</v>
      </c>
      <c r="AF7" s="58">
        <f>1/1000*'[1]48Imp'!AD$268</f>
        <v>8.9809E-2</v>
      </c>
      <c r="AG7" s="58">
        <f>1/1000*'[1]48Imp'!AE$268</f>
        <v>8.3872999999999989E-2</v>
      </c>
      <c r="AH7" s="58">
        <f>1/1000*'[1]48Imp'!AF$268</f>
        <v>7.1432999999999996E-2</v>
      </c>
      <c r="AI7" s="58">
        <f>1/1000*'[1]48Imp'!AG$268</f>
        <v>8.6557469999999997E-2</v>
      </c>
      <c r="AJ7" s="58">
        <f>1/1000*'[1]48Imp'!AH$268</f>
        <v>8.328787E-2</v>
      </c>
      <c r="AK7" s="58">
        <f>1/1000*'[1]48Imp'!AI$268</f>
        <v>8.7357625999999994E-2</v>
      </c>
      <c r="AL7" s="58">
        <f>1/1000*'[1]48Imp'!AJ$268</f>
        <v>8.8976126000000016E-2</v>
      </c>
      <c r="AM7" s="58">
        <f>1/1000*'[1]48Imp'!AK$268</f>
        <v>8.1880729999999999E-2</v>
      </c>
      <c r="AN7" s="58">
        <f>1/1000*'[1]48Imp'!AL$268</f>
        <v>9.9840824999999994E-2</v>
      </c>
      <c r="AO7" s="58">
        <f>1/1000*'[1]48Imp'!AM$268</f>
        <v>0.11121141699999999</v>
      </c>
      <c r="AP7" s="58">
        <f>1/1000*'[1]48Imp'!AN$268</f>
        <v>0.113338455</v>
      </c>
      <c r="AQ7" s="58">
        <f>1/1000*'[1]48Imp'!AO$268</f>
        <v>0.11082803299999999</v>
      </c>
      <c r="AR7" s="58">
        <f>1/1000*'[1]48Imp'!AP$268</f>
        <v>0.119619035</v>
      </c>
      <c r="AS7" s="58">
        <f>1/1000*'[1]48Imp'!AQ$268</f>
        <v>0.10109433600000001</v>
      </c>
      <c r="AT7" s="58">
        <f>1/1000*'[1]48Imp'!AR$268</f>
        <v>8.9991609E-2</v>
      </c>
      <c r="AU7" s="58">
        <f>1/1000*'[1]48Imp'!AS$268</f>
        <v>8.3213020708040666E-2</v>
      </c>
      <c r="AV7" s="58">
        <f>1/1000*'[1]48Imp'!AT$268</f>
        <v>9.2157010802982497E-2</v>
      </c>
      <c r="AW7" s="58">
        <f>1/1000*'[1]48Imp'!AU$268</f>
        <v>9.1220210999999995E-2</v>
      </c>
      <c r="AX7" s="58">
        <f>1/1000*'[1]48Imp'!AV$268</f>
        <v>9.701298400000001E-2</v>
      </c>
      <c r="AY7" s="58">
        <f>1/1000*'[1]48Imp'!AW$268</f>
        <v>8.0092878000000006E-2</v>
      </c>
      <c r="AZ7" s="58">
        <f>1/1000*'[1]48Imp'!AX$268</f>
        <v>0.10562617932600001</v>
      </c>
      <c r="BA7" s="58">
        <f>1/1000*'[1]48Imp'!AY$268</f>
        <v>1.0700000000000001E-7</v>
      </c>
      <c r="BB7" s="58">
        <f>1/1000*'[1]48Imp'!AZ$268</f>
        <v>7.2112699439999997E-2</v>
      </c>
      <c r="BC7" s="58">
        <f>1/1000*'[1]48Imp'!BA$268</f>
        <v>0</v>
      </c>
      <c r="BD7" s="231"/>
    </row>
    <row r="8" spans="1:56">
      <c r="B8" s="5" t="s">
        <v>96</v>
      </c>
      <c r="C8" s="77">
        <f>1/$A$1*'[1]48Imp'!$B$39</f>
        <v>1.2086E-2</v>
      </c>
      <c r="D8" s="12">
        <f>1/$A$1*'[1]48Imp'!$C$39</f>
        <v>5.0242459999999996E-3</v>
      </c>
      <c r="E8" s="12">
        <f>1/$A$1*'[1]48Imp'!$D$39</f>
        <v>9.5520249999999987E-3</v>
      </c>
      <c r="F8" s="12">
        <f>1/$A$1*'[1]48Imp'!$E$39</f>
        <v>3.7993019999999996E-3</v>
      </c>
      <c r="G8" s="12">
        <f>1/$A$1*'[1]48Imp'!$F$39</f>
        <v>2.6853239999999998E-3</v>
      </c>
      <c r="H8" s="12">
        <f>1/$A$1*'[1]48Imp'!$G$39</f>
        <v>7.7427029999999992E-3</v>
      </c>
      <c r="I8" s="12">
        <f>1/$A$1*'[1]48Imp'!$H$39</f>
        <v>2.3151649999999997E-3</v>
      </c>
      <c r="J8" s="67">
        <f>1/$A$1*'[1]48Imp'!$I$39</f>
        <v>4.8782499999999998E-3</v>
      </c>
      <c r="K8" s="67">
        <f>1/$A$1*'[1]48Imp'!J$39</f>
        <v>2.853717E-3</v>
      </c>
      <c r="L8" s="12">
        <f>1/$A$1*'[1]48Imp'!K$39</f>
        <v>2.4833769999999997E-3</v>
      </c>
      <c r="M8" s="12">
        <f>1/$A$1*'[1]48Imp'!L$39</f>
        <v>1.2143388999999999E-2</v>
      </c>
      <c r="N8" s="12">
        <f>1/$A$1*'[1]48Imp'!M$39</f>
        <v>5.982140999999999E-3</v>
      </c>
      <c r="O8" s="12">
        <f>1/$A$1*'[1]48Imp'!N$39</f>
        <v>6.4697879999999998E-3</v>
      </c>
      <c r="P8" s="12">
        <f>1/$A$1*'[1]48Imp'!O$39</f>
        <v>6.7848349999999995E-3</v>
      </c>
      <c r="Q8" s="12">
        <f>1/$A$1*'[1]48Imp'!P$39</f>
        <v>8.0761379999999983E-3</v>
      </c>
      <c r="R8" s="12">
        <f>1/$A$1*'[1]48Imp'!Q$39</f>
        <v>6.6846489999999991E-3</v>
      </c>
      <c r="S8" s="12">
        <f>1/$A$1*'[1]48Imp'!R$39</f>
        <v>4.0073119999999999E-3</v>
      </c>
      <c r="T8" s="12">
        <f>1/$A$1*'[1]48Imp'!S$39</f>
        <v>3.7551449999999997E-3</v>
      </c>
      <c r="U8" s="12">
        <f>1/$A$1*'[1]48Imp'!T$39</f>
        <v>5.0038939999999992E-3</v>
      </c>
      <c r="V8" s="12">
        <f>1/$A$1*'[1]48Imp'!U$39</f>
        <v>4.9138019999999992E-3</v>
      </c>
      <c r="W8" s="12">
        <f>1/$A$1*'[1]48Imp'!V$39</f>
        <v>8.1831029999999989E-3</v>
      </c>
      <c r="X8" s="12">
        <f>1/$A$1*'[1]48Imp'!W$39</f>
        <v>4.9772489999999996E-3</v>
      </c>
      <c r="Y8" s="12">
        <f>1/$A$1*'[1]48Imp'!X$39</f>
        <v>7.5365648679999982E-3</v>
      </c>
      <c r="Z8" s="12" t="e">
        <f>1/$A$1*'[1]48Imp'!Y$39</f>
        <v>#VALUE!</v>
      </c>
      <c r="AA8" s="12">
        <f>1/$A$1*'[1]48Imp'!Z$39</f>
        <v>1.6335356277999997E-2</v>
      </c>
      <c r="AB8" s="12">
        <f>1/$A$1*'[1]48Imp'!AA$39</f>
        <v>0</v>
      </c>
      <c r="AC8" s="26"/>
      <c r="AD8" s="77">
        <f>1/1000*'[1]48Imp'!AB$39</f>
        <v>8.482E-3</v>
      </c>
      <c r="AE8" s="12">
        <f>1/1000*'[1]48Imp'!AC$39</f>
        <v>4.9029999999999994E-3</v>
      </c>
      <c r="AF8" s="12">
        <f>1/1000*'[1]48Imp'!AD$39</f>
        <v>6.3360000000000005E-3</v>
      </c>
      <c r="AG8" s="12">
        <f>1/1000*'[1]48Imp'!AE$39</f>
        <v>3.5499999999999998E-3</v>
      </c>
      <c r="AH8" s="12">
        <f>1/1000*'[1]48Imp'!AF$39</f>
        <v>2.8670000000000002E-3</v>
      </c>
      <c r="AI8" s="12">
        <f>1/1000*'[1]48Imp'!AG$39</f>
        <v>5.4576450000000006E-3</v>
      </c>
      <c r="AJ8" s="12">
        <f>1/1000*'[1]48Imp'!AH$39</f>
        <v>3.3316050000000001E-3</v>
      </c>
      <c r="AK8" s="12">
        <f>1/1000*'[1]48Imp'!AI$39</f>
        <v>5.5749670000000001E-3</v>
      </c>
      <c r="AL8" s="12">
        <f>1/1000*'[1]48Imp'!AJ$39</f>
        <v>4.0172369999999999E-3</v>
      </c>
      <c r="AM8" s="12">
        <f>1/1000*'[1]48Imp'!AK$39</f>
        <v>3.2155399999999998E-3</v>
      </c>
      <c r="AN8" s="12">
        <f>1/1000*'[1]48Imp'!AL$39</f>
        <v>9.26131E-3</v>
      </c>
      <c r="AO8" s="12">
        <f>1/1000*'[1]48Imp'!AM$39</f>
        <v>7.1805249999999992E-3</v>
      </c>
      <c r="AP8" s="12">
        <f>1/1000*'[1]48Imp'!AN$39</f>
        <v>7.0046839999999997E-3</v>
      </c>
      <c r="AQ8" s="12">
        <f>1/1000*'[1]48Imp'!AO$39</f>
        <v>8.327961E-3</v>
      </c>
      <c r="AR8" s="12">
        <f>1/1000*'[1]48Imp'!AP$39</f>
        <v>9.723275E-3</v>
      </c>
      <c r="AS8" s="12">
        <f>1/1000*'[1]48Imp'!AQ$39</f>
        <v>6.5041560000000005E-3</v>
      </c>
      <c r="AT8" s="12">
        <f>1/1000*'[1]48Imp'!AR$39</f>
        <v>3.9756590000000003E-3</v>
      </c>
      <c r="AU8" s="12">
        <f>1/1000*'[1]48Imp'!AS$39</f>
        <v>4.103745934180298E-3</v>
      </c>
      <c r="AV8" s="12">
        <f>1/1000*'[1]48Imp'!AT$39</f>
        <v>4.9217746641735463E-3</v>
      </c>
      <c r="AW8" s="12">
        <f>1/1000*'[1]48Imp'!AU$39</f>
        <v>4.0350569999999999E-3</v>
      </c>
      <c r="AX8" s="12">
        <f>1/1000*'[1]48Imp'!AV$39</f>
        <v>5.1201780000000004E-3</v>
      </c>
      <c r="AY8" s="12">
        <f>1/1000*'[1]48Imp'!AW$39</f>
        <v>3.5642410000000001E-3</v>
      </c>
      <c r="AZ8" s="12">
        <f>1/1000*'[1]48Imp'!AX$39</f>
        <v>6.9020290090000018E-3</v>
      </c>
      <c r="BA8" s="12" t="e">
        <f>1/1000*'[1]48Imp'!AY$39</f>
        <v>#VALUE!</v>
      </c>
      <c r="BB8" s="12">
        <f>1/1000*'[1]48Imp'!AZ$39</f>
        <v>9.7931426100000048E-3</v>
      </c>
      <c r="BC8" s="12">
        <f>1/1000*'[1]48Imp'!BA$39</f>
        <v>0</v>
      </c>
      <c r="BD8" s="231"/>
    </row>
    <row r="9" spans="1:56">
      <c r="B9" s="5" t="s">
        <v>33</v>
      </c>
      <c r="C9" s="77">
        <f>1/$A$1*'[1]48Imp'!$B$147</f>
        <v>0</v>
      </c>
      <c r="D9" s="12">
        <f>1/$A$1*'[1]48Imp'!$C$147</f>
        <v>0</v>
      </c>
      <c r="E9" s="12">
        <f>1/$A$1*'[1]48Imp'!$D$147</f>
        <v>0</v>
      </c>
      <c r="F9" s="12">
        <f>1/$A$1*'[1]48Imp'!$E$147</f>
        <v>0</v>
      </c>
      <c r="G9" s="12">
        <f>1/$A$1*'[1]48Imp'!$F$147</f>
        <v>1.9699999999999999E-4</v>
      </c>
      <c r="H9" s="12">
        <f>1/$A$1*'[1]48Imp'!$G$147</f>
        <v>2.5131699999999998E-4</v>
      </c>
      <c r="I9" s="12">
        <f>1/$A$1*'[1]48Imp'!$H$147</f>
        <v>0</v>
      </c>
      <c r="J9" s="67">
        <f>1/$A$1*'[1]48Imp'!$I$147</f>
        <v>2.1955799999999999E-4</v>
      </c>
      <c r="K9" s="67">
        <f>1/$A$1*'[1]48Imp'!J$147</f>
        <v>3.1093899999999993E-4</v>
      </c>
      <c r="L9" s="12">
        <f>1/$A$1*'[1]48Imp'!K$147</f>
        <v>2.0387199999999999E-4</v>
      </c>
      <c r="M9" s="12">
        <f>1/$A$1*'[1]48Imp'!L$147</f>
        <v>1.9153699999999998E-4</v>
      </c>
      <c r="N9" s="12">
        <f>1/$A$1*'[1]48Imp'!M$147</f>
        <v>1.3050299999999999E-4</v>
      </c>
      <c r="O9" s="12">
        <f>1/$A$1*'[1]48Imp'!N$147</f>
        <v>2.1600099999999998E-4</v>
      </c>
      <c r="P9" s="12">
        <f>1/$A$1*'[1]48Imp'!O$147</f>
        <v>1.8706399999999997E-4</v>
      </c>
      <c r="Q9" s="12">
        <f>1/$A$1*'[1]48Imp'!P$147</f>
        <v>1.6823199999999998E-4</v>
      </c>
      <c r="R9" s="12">
        <f>1/$A$1*'[1]48Imp'!Q$147</f>
        <v>1.9198299999999998E-4</v>
      </c>
      <c r="S9" s="12">
        <f>1/$A$1*'[1]48Imp'!R$147</f>
        <v>1.3946999999999999E-4</v>
      </c>
      <c r="T9" s="12">
        <f>1/$A$1*'[1]48Imp'!S$147</f>
        <v>1.1517999999999999E-4</v>
      </c>
      <c r="U9" s="12">
        <f>1/$A$1*'[1]48Imp'!T$147</f>
        <v>6.4834999999999998E-5</v>
      </c>
      <c r="V9" s="12">
        <f>1/$A$1*'[1]48Imp'!U$147</f>
        <v>8.0589999999999999E-5</v>
      </c>
      <c r="W9" s="12">
        <f>1/$A$1*'[1]48Imp'!V$147</f>
        <v>5.7216999999999998E-5</v>
      </c>
      <c r="X9" s="12">
        <f>1/$A$1*'[1]48Imp'!W$147</f>
        <v>5.9374999999999993E-5</v>
      </c>
      <c r="Y9" s="12">
        <f>1/$A$1*'[1]48Imp'!X$147</f>
        <v>2.5997493999999997E-5</v>
      </c>
      <c r="Z9" s="12">
        <f>1/$A$1*'[1]48Imp'!Y$147</f>
        <v>1.0999999999999999E-8</v>
      </c>
      <c r="AA9" s="12">
        <f>1/$A$1*'[1]48Imp'!Z$147</f>
        <v>4.9779820999999998E-5</v>
      </c>
      <c r="AB9" s="12">
        <f>1/$A$1*'[1]48Imp'!AA$147</f>
        <v>0</v>
      </c>
      <c r="AC9" s="26"/>
      <c r="AD9" s="77">
        <f>1/1000*'[1]48Imp'!AB$147</f>
        <v>0</v>
      </c>
      <c r="AE9" s="12">
        <f>1/1000*'[1]48Imp'!AC$147</f>
        <v>0</v>
      </c>
      <c r="AF9" s="12">
        <f>1/1000*'[1]48Imp'!AD$147</f>
        <v>0</v>
      </c>
      <c r="AG9" s="12">
        <f>1/1000*'[1]48Imp'!AE$147</f>
        <v>0</v>
      </c>
      <c r="AH9" s="12">
        <f>1/1000*'[1]48Imp'!AF$147</f>
        <v>5.7499999999999999E-4</v>
      </c>
      <c r="AI9" s="12">
        <f>1/1000*'[1]48Imp'!AG$147</f>
        <v>7.1770999999999998E-4</v>
      </c>
      <c r="AJ9" s="12">
        <f>1/1000*'[1]48Imp'!AH$147</f>
        <v>0</v>
      </c>
      <c r="AK9" s="12">
        <f>1/1000*'[1]48Imp'!AI$147</f>
        <v>8.3766600000000004E-4</v>
      </c>
      <c r="AL9" s="12">
        <f>1/1000*'[1]48Imp'!AJ$147</f>
        <v>1.1172059999999999E-3</v>
      </c>
      <c r="AM9" s="12">
        <f>1/1000*'[1]48Imp'!AK$147</f>
        <v>8.1137600000000005E-4</v>
      </c>
      <c r="AN9" s="12">
        <f>1/1000*'[1]48Imp'!AL$147</f>
        <v>7.8196299999999999E-4</v>
      </c>
      <c r="AO9" s="12">
        <f>1/1000*'[1]48Imp'!AM$147</f>
        <v>5.9479699999999999E-4</v>
      </c>
      <c r="AP9" s="12">
        <f>1/1000*'[1]48Imp'!AN$147</f>
        <v>9.2355099999999999E-4</v>
      </c>
      <c r="AQ9" s="12">
        <f>1/1000*'[1]48Imp'!AO$147</f>
        <v>8.47483E-4</v>
      </c>
      <c r="AR9" s="12">
        <f>1/1000*'[1]48Imp'!AP$147</f>
        <v>7.2016300000000001E-4</v>
      </c>
      <c r="AS9" s="12">
        <f>1/1000*'[1]48Imp'!AQ$147</f>
        <v>9.0965399999999997E-4</v>
      </c>
      <c r="AT9" s="12">
        <f>1/1000*'[1]48Imp'!AR$147</f>
        <v>5.9228899999999997E-4</v>
      </c>
      <c r="AU9" s="12">
        <f>1/1000*'[1]48Imp'!AS$147</f>
        <v>4.8732189940288152E-4</v>
      </c>
      <c r="AV9" s="12">
        <f>1/1000*'[1]48Imp'!AT$147</f>
        <v>3.636709082020798E-4</v>
      </c>
      <c r="AW9" s="12">
        <f>1/1000*'[1]48Imp'!AU$147</f>
        <v>3.4323600000000002E-4</v>
      </c>
      <c r="AX9" s="12">
        <f>1/1000*'[1]48Imp'!AV$147</f>
        <v>3.30131E-4</v>
      </c>
      <c r="AY9" s="12">
        <f>1/1000*'[1]48Imp'!AW$147</f>
        <v>3.2551699999999999E-4</v>
      </c>
      <c r="AZ9" s="12">
        <f>1/1000*'[1]48Imp'!AX$147</f>
        <v>3.3357603799999999E-4</v>
      </c>
      <c r="BA9" s="12">
        <f>1/1000*'[1]48Imp'!AY$147</f>
        <v>1.0700000000000001E-7</v>
      </c>
      <c r="BB9" s="12">
        <f>1/1000*'[1]48Imp'!AZ$147</f>
        <v>7.4154296000000005E-4</v>
      </c>
      <c r="BC9" s="12">
        <f>1/1000*'[1]48Imp'!BA$147</f>
        <v>0</v>
      </c>
      <c r="BD9" s="231"/>
    </row>
    <row r="10" spans="1:56">
      <c r="B10" s="8" t="s">
        <v>97</v>
      </c>
      <c r="C10" s="79">
        <f>1/$A$1*'[1]48Imp'!$B$247</f>
        <v>5.0871999999999994E-2</v>
      </c>
      <c r="D10" s="70">
        <f>1/$A$1*'[1]48Imp'!$C$247</f>
        <v>4.0414459999999999E-2</v>
      </c>
      <c r="E10" s="70">
        <f>1/$A$1*'[1]48Imp'!$D$247</f>
        <v>3.6132751999999997E-2</v>
      </c>
      <c r="F10" s="70">
        <f>1/$A$1*'[1]48Imp'!$E$247</f>
        <v>3.7722337999999994E-2</v>
      </c>
      <c r="G10" s="70">
        <f>1/$A$1*'[1]48Imp'!$F$247</f>
        <v>3.7653983999999995E-2</v>
      </c>
      <c r="H10" s="70">
        <f>1/$A$1*'[1]48Imp'!$G$247</f>
        <v>4.4013923999999996E-2</v>
      </c>
      <c r="I10" s="70">
        <f>1/$A$1*'[1]48Imp'!$H$247</f>
        <v>3.8723587999999996E-2</v>
      </c>
      <c r="J10" s="71">
        <f>1/$A$1*'[1]48Imp'!$I$247</f>
        <v>4.4807443999999995E-2</v>
      </c>
      <c r="K10" s="71">
        <f>1/$A$1*'[1]48Imp'!J$247</f>
        <v>3.5810301999999995E-2</v>
      </c>
      <c r="L10" s="70">
        <f>1/$A$1*'[1]48Imp'!K$247</f>
        <v>4.7965246999999996E-2</v>
      </c>
      <c r="M10" s="70">
        <f>1/$A$1*'[1]48Imp'!L$247</f>
        <v>5.1048540999999989E-2</v>
      </c>
      <c r="N10" s="70">
        <f>1/$A$1*'[1]48Imp'!M$247</f>
        <v>5.7008574999999992E-2</v>
      </c>
      <c r="O10" s="70">
        <f>1/$A$1*'[1]48Imp'!N$247</f>
        <v>6.1248533000000001E-2</v>
      </c>
      <c r="P10" s="70">
        <f>1/$A$1*'[1]48Imp'!O$247</f>
        <v>8.4424579E-2</v>
      </c>
      <c r="Q10" s="70">
        <f>1/$A$1*'[1]48Imp'!P$247</f>
        <v>6.461542599999999E-2</v>
      </c>
      <c r="R10" s="70">
        <f>1/$A$1*'[1]48Imp'!Q$247</f>
        <v>5.2469768999999999E-2</v>
      </c>
      <c r="S10" s="70">
        <f>1/$A$1*'[1]48Imp'!R$247</f>
        <v>4.3449201999999992E-2</v>
      </c>
      <c r="T10" s="70">
        <f>1/$A$1*'[1]48Imp'!S$247</f>
        <v>5.0803198999999993E-2</v>
      </c>
      <c r="U10" s="70">
        <f>1/$A$1*'[1]48Imp'!T$247</f>
        <v>4.8145852999999995E-2</v>
      </c>
      <c r="V10" s="70">
        <f>1/$A$1*'[1]48Imp'!U$247</f>
        <v>5.5062899999999998E-2</v>
      </c>
      <c r="W10" s="70">
        <f>1/$A$1*'[1]48Imp'!V$247</f>
        <v>5.8802327999999994E-2</v>
      </c>
      <c r="X10" s="70">
        <f>1/$A$1*'[1]48Imp'!W$247</f>
        <v>4.9425710999999997E-2</v>
      </c>
      <c r="Y10" s="70">
        <f>1/$A$1*'[1]48Imp'!X$247</f>
        <v>4.2688643614999987E-2</v>
      </c>
      <c r="Z10" s="70" t="e">
        <f>1/$A$1*'[1]48Imp'!Y$247</f>
        <v>#VALUE!</v>
      </c>
      <c r="AA10" s="70">
        <f>1/$A$1*'[1]48Imp'!Z$247</f>
        <v>3.5257309502999969E-2</v>
      </c>
      <c r="AB10" s="70">
        <f>1/$A$1*'[1]48Imp'!AA$247</f>
        <v>0</v>
      </c>
      <c r="AC10" s="26"/>
      <c r="AD10" s="79">
        <f>1/1000*'[1]48Imp'!AB$247</f>
        <v>7.0649000000000003E-2</v>
      </c>
      <c r="AE10" s="70">
        <f>1/1000*'[1]48Imp'!AC$247</f>
        <v>6.8995000000000001E-2</v>
      </c>
      <c r="AF10" s="70">
        <f>1/1000*'[1]48Imp'!AD$247</f>
        <v>8.3473000000000006E-2</v>
      </c>
      <c r="AG10" s="70">
        <f>1/1000*'[1]48Imp'!AE$247</f>
        <v>8.0322999999999992E-2</v>
      </c>
      <c r="AH10" s="70">
        <f>1/1000*'[1]48Imp'!AF$247</f>
        <v>6.7990999999999996E-2</v>
      </c>
      <c r="AI10" s="70">
        <f>1/1000*'[1]48Imp'!AG$247</f>
        <v>8.0382115000000004E-2</v>
      </c>
      <c r="AJ10" s="70">
        <f>1/1000*'[1]48Imp'!AH$247</f>
        <v>7.9956264999999999E-2</v>
      </c>
      <c r="AK10" s="70">
        <f>1/1000*'[1]48Imp'!AI$247</f>
        <v>8.0944992999999993E-2</v>
      </c>
      <c r="AL10" s="70">
        <f>1/1000*'[1]48Imp'!AJ$247</f>
        <v>8.3841683E-2</v>
      </c>
      <c r="AM10" s="70">
        <f>1/1000*'[1]48Imp'!AK$247</f>
        <v>7.7853814000000007E-2</v>
      </c>
      <c r="AN10" s="70">
        <f>1/1000*'[1]48Imp'!AL$247</f>
        <v>8.9797552000000003E-2</v>
      </c>
      <c r="AO10" s="70">
        <f>1/1000*'[1]48Imp'!AM$247</f>
        <v>0.10343609499999999</v>
      </c>
      <c r="AP10" s="70">
        <f>1/1000*'[1]48Imp'!AN$247</f>
        <v>0.10541022</v>
      </c>
      <c r="AQ10" s="70">
        <f>1/1000*'[1]48Imp'!AO$247</f>
        <v>0.10165258899999999</v>
      </c>
      <c r="AR10" s="70">
        <f>1/1000*'[1]48Imp'!AP$247</f>
        <v>0.109175597</v>
      </c>
      <c r="AS10" s="70">
        <f>1/1000*'[1]48Imp'!AQ$247</f>
        <v>9.3680526E-2</v>
      </c>
      <c r="AT10" s="70">
        <f>1/1000*'[1]48Imp'!AR$247</f>
        <v>8.5423660999999998E-2</v>
      </c>
      <c r="AU10" s="70">
        <f>1/1000*'[1]48Imp'!AS$247</f>
        <v>7.8621952874457474E-2</v>
      </c>
      <c r="AV10" s="70">
        <f>1/1000*'[1]48Imp'!AT$247</f>
        <v>8.6871565230606879E-2</v>
      </c>
      <c r="AW10" s="70">
        <f>1/1000*'[1]48Imp'!AU$247</f>
        <v>8.684191799999999E-2</v>
      </c>
      <c r="AX10" s="70">
        <f>1/1000*'[1]48Imp'!AV$247</f>
        <v>9.1562674999999996E-2</v>
      </c>
      <c r="AY10" s="70">
        <f>1/1000*'[1]48Imp'!AW$247</f>
        <v>7.6203119999999999E-2</v>
      </c>
      <c r="AZ10" s="70">
        <f>1/1000*'[1]48Imp'!AX$247</f>
        <v>9.8390574278999998E-2</v>
      </c>
      <c r="BA10" s="70" t="e">
        <f>1/1000*'[1]48Imp'!AY$247</f>
        <v>#VALUE!</v>
      </c>
      <c r="BB10" s="70">
        <f>1/1000*'[1]48Imp'!AZ$247</f>
        <v>6.1578013869999997E-2</v>
      </c>
      <c r="BC10" s="70">
        <f>1/1000*'[1]48Imp'!BA$247</f>
        <v>0</v>
      </c>
      <c r="BD10" s="231"/>
    </row>
    <row r="11" spans="1:56" ht="17.149999999999999" customHeight="1">
      <c r="B11" s="29" t="s">
        <v>125</v>
      </c>
      <c r="C11" s="107">
        <f>1/$A$1*'[1]48Imp'!B$269</f>
        <v>2.4369999999999999E-3</v>
      </c>
      <c r="D11" s="108">
        <f>1/$A$1*'[1]48Imp'!C$269</f>
        <v>2.2870619999999999E-3</v>
      </c>
      <c r="E11" s="108">
        <f>1/$A$1*'[1]48Imp'!D$269</f>
        <v>6.8758059999999991E-3</v>
      </c>
      <c r="F11" s="108">
        <f>1/$A$1*'[1]48Imp'!E$269</f>
        <v>4.2604029999999994E-3</v>
      </c>
      <c r="G11" s="108">
        <f>1/$A$1*'[1]48Imp'!F$269</f>
        <v>2.6464839999999997E-3</v>
      </c>
      <c r="H11" s="108">
        <f>1/$A$1*'[1]48Imp'!G$269</f>
        <v>5.6628309999999984E-3</v>
      </c>
      <c r="I11" s="108">
        <f>1/$A$1*'[1]48Imp'!H$269</f>
        <v>2.9835990000000004E-3</v>
      </c>
      <c r="J11" s="109">
        <f>1/$A$1*'[1]48Imp'!I$269</f>
        <v>3.4943029999999994E-3</v>
      </c>
      <c r="K11" s="109">
        <f>1/$A$1*'[1]48Imp'!J$269</f>
        <v>8.8970999999999983E-4</v>
      </c>
      <c r="L11" s="108">
        <f>1/$A$1*'[1]48Imp'!K$269</f>
        <v>6.024067000000001E-3</v>
      </c>
      <c r="M11" s="108">
        <f>1/$A$1*'[1]48Imp'!L$269</f>
        <v>8.5666200000000022E-3</v>
      </c>
      <c r="N11" s="108">
        <f>1/$A$1*'[1]48Imp'!M$269</f>
        <v>7.1040190000000005E-3</v>
      </c>
      <c r="O11" s="108">
        <f>1/$A$1*'[1]48Imp'!N$269</f>
        <v>7.0107390000000002E-3</v>
      </c>
      <c r="P11" s="108">
        <f>1/$A$1*'[1]48Imp'!O$269</f>
        <v>6.1286219999999985E-3</v>
      </c>
      <c r="Q11" s="108">
        <f>1/$A$1*'[1]48Imp'!P$269</f>
        <v>2.9420259999999995E-3</v>
      </c>
      <c r="R11" s="108">
        <f>1/$A$1*'[1]48Imp'!Q$269</f>
        <v>3.4720619999999997E-3</v>
      </c>
      <c r="S11" s="108">
        <f>1/$A$1*'[1]48Imp'!R$269</f>
        <v>2.1282620000000001E-3</v>
      </c>
      <c r="T11" s="108">
        <f>1/$A$1*'[1]48Imp'!S$269</f>
        <v>2.7238829999999999E-3</v>
      </c>
      <c r="U11" s="108">
        <f>1/$A$1*'[1]48Imp'!T$269</f>
        <v>1.4502869999999998E-3</v>
      </c>
      <c r="V11" s="108">
        <f>1/$A$1*'[1]48Imp'!U$269</f>
        <v>4.265146E-3</v>
      </c>
      <c r="W11" s="108">
        <f>1/$A$1*'[1]48Imp'!V$269</f>
        <v>6.267815999999999E-3</v>
      </c>
      <c r="X11" s="108">
        <f>1/$A$1*'[1]48Imp'!W$269</f>
        <v>2.2448159999999997E-3</v>
      </c>
      <c r="Y11" s="108">
        <f>1/$A$1*'[1]48Imp'!X$269</f>
        <v>4.0440423799999983E-4</v>
      </c>
      <c r="Z11" s="108">
        <f>1/$A$1*'[1]48Imp'!Y$269</f>
        <v>3.1E-8</v>
      </c>
      <c r="AA11" s="108">
        <f>1/$A$1*'[1]48Imp'!Z$269</f>
        <v>3.2901527499999998E-3</v>
      </c>
      <c r="AB11" s="108">
        <f>1/$A$1*'[1]48Imp'!AA$269</f>
        <v>0</v>
      </c>
      <c r="AC11" s="26"/>
      <c r="AD11" s="107">
        <f>1/1000*'[1]48Imp'!AB$269</f>
        <v>1.5400000000000001E-3</v>
      </c>
      <c r="AE11" s="108">
        <f>1/1000*'[1]48Imp'!AC$269</f>
        <v>1.6849999999999999E-3</v>
      </c>
      <c r="AF11" s="108">
        <f>1/1000*'[1]48Imp'!AD$269</f>
        <v>3.6619999999999999E-3</v>
      </c>
      <c r="AG11" s="108">
        <f>1/1000*'[1]48Imp'!AE$269</f>
        <v>1.9980000000000002E-3</v>
      </c>
      <c r="AH11" s="108">
        <f>1/1000*'[1]48Imp'!AF$269</f>
        <v>1.256E-3</v>
      </c>
      <c r="AI11" s="108">
        <f>1/1000*'[1]48Imp'!AG$269</f>
        <v>3.3861260000000006E-3</v>
      </c>
      <c r="AJ11" s="108">
        <f>1/1000*'[1]48Imp'!AH$269</f>
        <v>2.2102379999999994E-3</v>
      </c>
      <c r="AK11" s="108">
        <f>1/1000*'[1]48Imp'!AI$269</f>
        <v>4.214743E-3</v>
      </c>
      <c r="AL11" s="108">
        <f>1/1000*'[1]48Imp'!AJ$269</f>
        <v>1.628177E-3</v>
      </c>
      <c r="AM11" s="108">
        <f>1/1000*'[1]48Imp'!AK$269</f>
        <v>4.433139E-3</v>
      </c>
      <c r="AN11" s="108">
        <f>1/1000*'[1]48Imp'!AL$269</f>
        <v>6.3393990000000008E-3</v>
      </c>
      <c r="AO11" s="108">
        <f>1/1000*'[1]48Imp'!AM$269</f>
        <v>6.8234030000000005E-3</v>
      </c>
      <c r="AP11" s="108">
        <f>1/1000*'[1]48Imp'!AN$269</f>
        <v>6.8698359999999998E-3</v>
      </c>
      <c r="AQ11" s="108">
        <f>1/1000*'[1]48Imp'!AO$269</f>
        <v>5.5651500000000005E-3</v>
      </c>
      <c r="AR11" s="108">
        <f>1/1000*'[1]48Imp'!AP$269</f>
        <v>3.0117499999999997E-3</v>
      </c>
      <c r="AS11" s="108">
        <f>1/1000*'[1]48Imp'!AQ$269</f>
        <v>3.1589309999999998E-3</v>
      </c>
      <c r="AT11" s="108">
        <f>1/1000*'[1]48Imp'!AR$269</f>
        <v>2.2926110000000004E-3</v>
      </c>
      <c r="AU11" s="108">
        <f>1/1000*'[1]48Imp'!AS$269</f>
        <v>3.1086325061175867E-3</v>
      </c>
      <c r="AV11" s="108">
        <f>1/1000*'[1]48Imp'!AT$269</f>
        <v>2.1592900791357799E-3</v>
      </c>
      <c r="AW11" s="108">
        <f>1/1000*'[1]48Imp'!AU$269</f>
        <v>4.1155460000000003E-3</v>
      </c>
      <c r="AX11" s="108">
        <f>1/1000*'[1]48Imp'!AV$269</f>
        <v>5.0768589999999987E-3</v>
      </c>
      <c r="AY11" s="108">
        <f>1/1000*'[1]48Imp'!AW$269</f>
        <v>3.5757269999999999E-3</v>
      </c>
      <c r="AZ11" s="108">
        <f>1/1000*'[1]48Imp'!AX$269</f>
        <v>1.4479836199999998E-3</v>
      </c>
      <c r="BA11" s="108">
        <f>1/1000*'[1]48Imp'!AY$269</f>
        <v>1.823E-6</v>
      </c>
      <c r="BB11" s="108">
        <f>1/1000*'[1]48Imp'!AZ$269</f>
        <v>4.2759071199999993E-3</v>
      </c>
      <c r="BC11" s="108">
        <f>1/1000*'[1]48Imp'!BA$269</f>
        <v>0</v>
      </c>
      <c r="BD11" s="231"/>
    </row>
    <row r="12" spans="1:56" ht="17.149999999999999" customHeight="1">
      <c r="B12" s="21" t="s">
        <v>120</v>
      </c>
      <c r="C12" s="56">
        <f>1/$A$1*'[1]48Imp'!B$267</f>
        <v>0.22399939999999999</v>
      </c>
      <c r="D12" s="58">
        <f>1/$A$1*'[1]48Imp'!C$267</f>
        <v>0.24543585299999998</v>
      </c>
      <c r="E12" s="58">
        <f>1/$A$1*'[1]48Imp'!D$267</f>
        <v>0.28467761700000005</v>
      </c>
      <c r="F12" s="58">
        <f>1/$A$1*'[1]48Imp'!E$267</f>
        <v>0.35994442599999987</v>
      </c>
      <c r="G12" s="58">
        <f>1/$A$1*'[1]48Imp'!F$267</f>
        <v>0.372586313</v>
      </c>
      <c r="H12" s="58">
        <f>1/$A$1*'[1]48Imp'!G$267</f>
        <v>0.47448791400000001</v>
      </c>
      <c r="I12" s="58">
        <f>1/$A$1*'[1]48Imp'!H$267</f>
        <v>0.52444260899999995</v>
      </c>
      <c r="J12" s="61">
        <f>1/$A$1*'[1]48Imp'!I$267</f>
        <v>0.61988069300000004</v>
      </c>
      <c r="K12" s="61">
        <f>1/$A$1*'[1]48Imp'!J$267</f>
        <v>0.58261584899999996</v>
      </c>
      <c r="L12" s="58">
        <f>1/$A$1*'[1]48Imp'!K$267</f>
        <v>0.5110220419999999</v>
      </c>
      <c r="M12" s="58">
        <f>1/$A$1*'[1]48Imp'!L$267</f>
        <v>0.62694362399999992</v>
      </c>
      <c r="N12" s="58">
        <f>1/$A$1*'[1]48Imp'!M$267</f>
        <v>0.639980243</v>
      </c>
      <c r="O12" s="58">
        <f>1/$A$1*'[1]48Imp'!N$267</f>
        <v>0.74256211899999991</v>
      </c>
      <c r="P12" s="58">
        <f>1/$A$1*'[1]48Imp'!O$267</f>
        <v>0.85015361599999983</v>
      </c>
      <c r="Q12" s="58">
        <f>1/$A$1*'[1]48Imp'!P$267</f>
        <v>0.85992554300000013</v>
      </c>
      <c r="R12" s="58">
        <f>1/$A$1*'[1]48Imp'!Q$267</f>
        <v>0.83217266699999981</v>
      </c>
      <c r="S12" s="58">
        <f>1/$A$1*'[1]48Imp'!R$267</f>
        <v>0.93577438899999998</v>
      </c>
      <c r="T12" s="58">
        <f>1/$A$1*'[1]48Imp'!S$267</f>
        <v>0.97896232400000005</v>
      </c>
      <c r="U12" s="58">
        <f>1/$A$1*'[1]48Imp'!T$267</f>
        <v>0.95491468800000001</v>
      </c>
      <c r="V12" s="58">
        <f>1/$A$1*'[1]48Imp'!U$267</f>
        <v>0.90464105566666664</v>
      </c>
      <c r="W12" s="58">
        <f>1/$A$1*'[1]48Imp'!V$267</f>
        <v>0.98387323899999979</v>
      </c>
      <c r="X12" s="58">
        <f>1/$A$1*'[1]48Imp'!W$267</f>
        <v>1.051467361</v>
      </c>
      <c r="Y12" s="58">
        <f>1/$A$1*'[1]48Imp'!X$267</f>
        <v>1.216400739112</v>
      </c>
      <c r="Z12" s="58">
        <f>1/$A$1*'[1]48Imp'!Y$267</f>
        <v>5.9599999999999999E-7</v>
      </c>
      <c r="AA12" s="58">
        <f>1/$A$1*'[1]48Imp'!Z$267</f>
        <v>1.4534888501779999</v>
      </c>
      <c r="AB12" s="58">
        <f>1/$A$1*'[1]48Imp'!AA$267</f>
        <v>0</v>
      </c>
      <c r="AC12" s="26"/>
      <c r="AD12" s="56">
        <f>1/1000*'[1]48Imp'!AB$267</f>
        <v>0.30897000000000002</v>
      </c>
      <c r="AE12" s="58">
        <f>1/1000*'[1]48Imp'!AC$267</f>
        <v>0.325405</v>
      </c>
      <c r="AF12" s="58">
        <f>1/1000*'[1]48Imp'!AD$267</f>
        <v>0.33704800000000001</v>
      </c>
      <c r="AG12" s="58">
        <f>1/1000*'[1]48Imp'!AE$267</f>
        <v>0.38565799999999995</v>
      </c>
      <c r="AH12" s="58">
        <f>1/1000*'[1]48Imp'!AF$267</f>
        <v>0.48683100000000001</v>
      </c>
      <c r="AI12" s="58">
        <f>1/1000*'[1]48Imp'!AG$267</f>
        <v>0.60473618200000001</v>
      </c>
      <c r="AJ12" s="58">
        <f>1/1000*'[1]48Imp'!AH$267</f>
        <v>0.66338916599999997</v>
      </c>
      <c r="AK12" s="58">
        <f>1/1000*'[1]48Imp'!AI$267</f>
        <v>0.75081855599999991</v>
      </c>
      <c r="AL12" s="58">
        <f>1/1000*'[1]48Imp'!AJ$267</f>
        <v>0.87586669300000008</v>
      </c>
      <c r="AM12" s="58">
        <f>1/1000*'[1]48Imp'!AK$267</f>
        <v>0.75043526900000002</v>
      </c>
      <c r="AN12" s="58">
        <f>1/1000*'[1]48Imp'!AL$267</f>
        <v>0.99531353899999997</v>
      </c>
      <c r="AO12" s="58">
        <f>1/1000*'[1]48Imp'!AM$267</f>
        <v>1.175883091</v>
      </c>
      <c r="AP12" s="58">
        <f>1/1000*'[1]48Imp'!AN$267</f>
        <v>1.1829478820000001</v>
      </c>
      <c r="AQ12" s="58">
        <f>1/1000*'[1]48Imp'!AO$267</f>
        <v>1.1524702979999997</v>
      </c>
      <c r="AR12" s="58">
        <f>1/1000*'[1]48Imp'!AP$267</f>
        <v>1.154603016</v>
      </c>
      <c r="AS12" s="58">
        <f>1/1000*'[1]48Imp'!AQ$267</f>
        <v>1.1333990849999998</v>
      </c>
      <c r="AT12" s="58">
        <f>1/1000*'[1]48Imp'!AR$267</f>
        <v>1.1596742520000001</v>
      </c>
      <c r="AU12" s="58">
        <f>1/1000*'[1]48Imp'!AS$267</f>
        <v>1.1841056969728156</v>
      </c>
      <c r="AV12" s="58">
        <f>1/1000*'[1]48Imp'!AT$267</f>
        <v>1.322574317492025</v>
      </c>
      <c r="AW12" s="58">
        <f>1/1000*'[1]48Imp'!AU$267</f>
        <v>1.2335009079999997</v>
      </c>
      <c r="AX12" s="58">
        <f>1/1000*'[1]48Imp'!AV$267</f>
        <v>1.2705724039999999</v>
      </c>
      <c r="AY12" s="58">
        <f>1/1000*'[1]48Imp'!AW$267</f>
        <v>1.477519714</v>
      </c>
      <c r="AZ12" s="58">
        <f>1/1000*'[1]48Imp'!AX$267</f>
        <v>1.62257070237</v>
      </c>
      <c r="BA12" s="58">
        <f>1/1000*'[1]48Imp'!AY$267</f>
        <v>2.852E-6</v>
      </c>
      <c r="BB12" s="58">
        <f>1/1000*'[1]48Imp'!AZ$267</f>
        <v>1.7170941325299998</v>
      </c>
      <c r="BC12" s="58">
        <f>1/1000*'[1]48Imp'!BA$267</f>
        <v>0</v>
      </c>
      <c r="BD12" s="231"/>
    </row>
    <row r="13" spans="1:56">
      <c r="B13" s="83" t="s">
        <v>39</v>
      </c>
      <c r="C13" s="43">
        <f>1/$A$1*(SUM('[1]48Imp'!B$47:B$47)+SUM('[1]48Imp'!B$105:B$105))</f>
        <v>1.3465E-2</v>
      </c>
      <c r="D13" s="14">
        <f>1/$A$1*(SUM('[1]48Imp'!C$47:C$47)+SUM('[1]48Imp'!C$105:C$105))</f>
        <v>2.2841492999999997E-2</v>
      </c>
      <c r="E13" s="14">
        <f>1/$A$1*(SUM('[1]48Imp'!D$47:D$47)+SUM('[1]48Imp'!D$105:D$105))</f>
        <v>1.6181971999999999E-2</v>
      </c>
      <c r="F13" s="14">
        <f>1/$A$1*(SUM('[1]48Imp'!E$47:E$47)+SUM('[1]48Imp'!E$105:E$105))</f>
        <v>2.0213121000000001E-2</v>
      </c>
      <c r="G13" s="14">
        <f>1/$A$1*(SUM('[1]48Imp'!F$47:F$47)+SUM('[1]48Imp'!F$105:F$105))</f>
        <v>2.3941124000000001E-2</v>
      </c>
      <c r="H13" s="14">
        <f>1/$A$1*(SUM('[1]48Imp'!G$47:G$47)+SUM('[1]48Imp'!G$105:G$105))</f>
        <v>4.4340734999999999E-2</v>
      </c>
      <c r="I13" s="14">
        <f>1/$A$1*(SUM('[1]48Imp'!H$47:H$47)+SUM('[1]48Imp'!H$105:H$105))</f>
        <v>0.10814226199999999</v>
      </c>
      <c r="J13" s="72">
        <f>1/$A$1*(SUM('[1]48Imp'!I$47:I$47)+SUM('[1]48Imp'!I$105:I$105))</f>
        <v>0.13727799599999999</v>
      </c>
      <c r="K13" s="72">
        <f>1/$A$1*(SUM('[1]48Imp'!J$47:J$47)+SUM('[1]48Imp'!J$105:J$105))</f>
        <v>0.14642126899999999</v>
      </c>
      <c r="L13" s="14">
        <f>1/$A$1*(SUM('[1]48Imp'!K$47:K$47)+SUM('[1]48Imp'!K$105:K$105))</f>
        <v>0.10531748999999999</v>
      </c>
      <c r="M13" s="14">
        <f>1/$A$1*(SUM('[1]48Imp'!L$47:L$47)+SUM('[1]48Imp'!L$105:L$105))</f>
        <v>0.14355458999999998</v>
      </c>
      <c r="N13" s="14">
        <f>1/$A$1*(SUM('[1]48Imp'!M$47:M$47)+SUM('[1]48Imp'!M$105:M$105))</f>
        <v>0.19011919199999999</v>
      </c>
      <c r="O13" s="14">
        <f>1/$A$1*(SUM('[1]48Imp'!N$47:N$47)+SUM('[1]48Imp'!N$105:N$105))</f>
        <v>0.21481547199999998</v>
      </c>
      <c r="P13" s="14">
        <f>1/$A$1*(SUM('[1]48Imp'!O$47:O$47)+SUM('[1]48Imp'!O$105:O$105))</f>
        <v>0.24280001099999998</v>
      </c>
      <c r="Q13" s="14">
        <f>1/$A$1*(SUM('[1]48Imp'!P$47:P$47)+SUM('[1]48Imp'!P$105:P$105))</f>
        <v>0.24408938399999996</v>
      </c>
      <c r="R13" s="14">
        <f>1/$A$1*(SUM('[1]48Imp'!Q$47:Q$47)+SUM('[1]48Imp'!Q$105:Q$105))</f>
        <v>0.26986228799999995</v>
      </c>
      <c r="S13" s="14">
        <f>1/$A$1*(SUM('[1]48Imp'!R$47:R$47)+SUM('[1]48Imp'!R$105:R$105))</f>
        <v>0.32539686400000001</v>
      </c>
      <c r="T13" s="14">
        <f>1/$A$1*(SUM('[1]48Imp'!S$47:S$47)+SUM('[1]48Imp'!S$105:S$105))</f>
        <v>0.31836205000000001</v>
      </c>
      <c r="U13" s="14">
        <f>1/$A$1*(SUM('[1]48Imp'!T$47:T$47)+SUM('[1]48Imp'!T$105:T$105))</f>
        <v>0.28101971699999995</v>
      </c>
      <c r="V13" s="14">
        <f>1/$A$1*(SUM('[1]48Imp'!U$47:U$47)+SUM('[1]48Imp'!U$105:U$105))</f>
        <v>0.26401427666666666</v>
      </c>
      <c r="W13" s="14">
        <f>1/$A$1*(SUM('[1]48Imp'!V$47:V$47)+SUM('[1]48Imp'!V$105:V$105))</f>
        <v>0.32300684400000002</v>
      </c>
      <c r="X13" s="14">
        <f>1/$A$1*(SUM('[1]48Imp'!W$47:W$47)+SUM('[1]48Imp'!W$105:W$105))</f>
        <v>0.33978701499999997</v>
      </c>
      <c r="Y13" s="14">
        <f>1/$A$1*(SUM('[1]48Imp'!X$47:X$47)+SUM('[1]48Imp'!X$105:X$105))</f>
        <v>0.39865688968199997</v>
      </c>
      <c r="Z13" s="14">
        <f>1/$A$1*(SUM('[1]48Imp'!Y$47:Y$47)+SUM('[1]48Imp'!Y$105:Y$105))</f>
        <v>0</v>
      </c>
      <c r="AA13" s="14">
        <f>1/$A$1*(SUM('[1]48Imp'!Z$47:Z$47)+SUM('[1]48Imp'!Z$105:Z$105))</f>
        <v>0.59858599536699975</v>
      </c>
      <c r="AB13" s="14">
        <f>1/$A$1*(SUM('[1]48Imp'!AA$47:AA$47)+SUM('[1]48Imp'!AA$105:AA$105))</f>
        <v>0</v>
      </c>
      <c r="AC13" s="26"/>
      <c r="AD13" s="43">
        <f>1/1000*(SUM('[1]48Imp'!AB$47:AB$47)+SUM('[1]48Imp'!AB$105:AB$105))</f>
        <v>2.8672E-2</v>
      </c>
      <c r="AE13" s="14">
        <f>1/1000*(SUM('[1]48Imp'!AC$47:AC$47)+SUM('[1]48Imp'!AC$105:AC$105))</f>
        <v>3.7486000000000005E-2</v>
      </c>
      <c r="AF13" s="14">
        <f>1/1000*(SUM('[1]48Imp'!AD$47:AD$47)+SUM('[1]48Imp'!AD$105:AD$105))</f>
        <v>3.7590999999999999E-2</v>
      </c>
      <c r="AG13" s="14">
        <f>1/1000*(SUM('[1]48Imp'!AE$47:AE$47)+SUM('[1]48Imp'!AE$105:AE$105))</f>
        <v>3.9775000000000005E-2</v>
      </c>
      <c r="AH13" s="14">
        <f>1/1000*(SUM('[1]48Imp'!AF$47:AF$47)+SUM('[1]48Imp'!AF$105:AF$105))</f>
        <v>5.1861000000000004E-2</v>
      </c>
      <c r="AI13" s="14">
        <f>1/1000*(SUM('[1]48Imp'!AG$47:AG$47)+SUM('[1]48Imp'!AG$105:AG$105))</f>
        <v>7.9270419000000009E-2</v>
      </c>
      <c r="AJ13" s="14">
        <f>1/1000*(SUM('[1]48Imp'!AH$47:AH$47)+SUM('[1]48Imp'!AH$105:AH$105))</f>
        <v>0.12450984599999999</v>
      </c>
      <c r="AK13" s="14">
        <f>1/1000*(SUM('[1]48Imp'!AI$47:AI$47)+SUM('[1]48Imp'!AI$105:AI$105))</f>
        <v>0.16447416600000003</v>
      </c>
      <c r="AL13" s="14">
        <f>1/1000*(SUM('[1]48Imp'!AJ$47:AJ$47)+SUM('[1]48Imp'!AJ$105:AJ$105))</f>
        <v>0.19918458800000002</v>
      </c>
      <c r="AM13" s="14">
        <f>1/1000*(SUM('[1]48Imp'!AK$47:AK$47)+SUM('[1]48Imp'!AK$105:AK$105))</f>
        <v>0.14748930899999999</v>
      </c>
      <c r="AN13" s="14">
        <f>1/1000*(SUM('[1]48Imp'!AL$47:AL$47)+SUM('[1]48Imp'!AL$105:AL$105))</f>
        <v>0.213236022</v>
      </c>
      <c r="AO13" s="14">
        <f>1/1000*(SUM('[1]48Imp'!AM$47:AM$47)+SUM('[1]48Imp'!AM$105:AM$105))</f>
        <v>0.32193466700000001</v>
      </c>
      <c r="AP13" s="14">
        <f>1/1000*(SUM('[1]48Imp'!AN$47:AN$47)+SUM('[1]48Imp'!AN$105:AN$105))</f>
        <v>0.30498054100000005</v>
      </c>
      <c r="AQ13" s="14">
        <f>1/1000*(SUM('[1]48Imp'!AO$47:AO$47)+SUM('[1]48Imp'!AO$105:AO$105))</f>
        <v>0.32628176200000003</v>
      </c>
      <c r="AR13" s="14">
        <f>1/1000*(SUM('[1]48Imp'!AP$47:AP$47)+SUM('[1]48Imp'!AP$105:AP$105))</f>
        <v>0.33962715399999999</v>
      </c>
      <c r="AS13" s="14">
        <f>1/1000*(SUM('[1]48Imp'!AQ$47:AQ$47)+SUM('[1]48Imp'!AQ$105:AQ$105))</f>
        <v>0.34478267000000001</v>
      </c>
      <c r="AT13" s="14">
        <f>1/1000*(SUM('[1]48Imp'!AR$47:AR$47)+SUM('[1]48Imp'!AR$105:AR$105))</f>
        <v>0.37316062799999999</v>
      </c>
      <c r="AU13" s="14">
        <f>1/1000*(SUM('[1]48Imp'!AS$47:AS$47)+SUM('[1]48Imp'!AS$105:AS$105))</f>
        <v>0.39263972313306178</v>
      </c>
      <c r="AV13" s="14">
        <f>1/1000*(SUM('[1]48Imp'!AT$47:AT$47)+SUM('[1]48Imp'!AT$105:AT$105))</f>
        <v>0.41106448572842713</v>
      </c>
      <c r="AW13" s="14">
        <f>1/1000*(SUM('[1]48Imp'!AU$47:AU$47)+SUM('[1]48Imp'!AU$105:AU$105))</f>
        <v>0.40014714899999998</v>
      </c>
      <c r="AX13" s="14">
        <f>1/1000*(SUM('[1]48Imp'!AV$47:AV$47)+SUM('[1]48Imp'!AV$105:AV$105))</f>
        <v>0.45530278799999996</v>
      </c>
      <c r="AY13" s="14">
        <f>1/1000*(SUM('[1]48Imp'!AW$47:AW$47)+SUM('[1]48Imp'!AW$105:AW$105))</f>
        <v>0.55609925100000002</v>
      </c>
      <c r="AZ13" s="14">
        <f>1/1000*(SUM('[1]48Imp'!AX$47:AX$47)+SUM('[1]48Imp'!AX$105:AX$105))</f>
        <v>0.63994876771099996</v>
      </c>
      <c r="BA13" s="14">
        <f>1/1000*(SUM('[1]48Imp'!AY$47:AY$47)+SUM('[1]48Imp'!AY$105:AY$105))</f>
        <v>0</v>
      </c>
      <c r="BB13" s="14">
        <f>1/1000*(SUM('[1]48Imp'!AZ$47:AZ$47)+SUM('[1]48Imp'!AZ$105:AZ$105))</f>
        <v>0.84150411324999974</v>
      </c>
      <c r="BC13" s="14">
        <f>1/1000*(SUM('[1]48Imp'!BA$47:BA$47)+SUM('[1]48Imp'!BA$105:BA$105))</f>
        <v>0</v>
      </c>
      <c r="BD13" s="231"/>
    </row>
    <row r="14" spans="1:56">
      <c r="B14" s="5" t="s">
        <v>22</v>
      </c>
      <c r="C14" s="77">
        <f>1/$A$1*'[1]48Imp'!$B$109</f>
        <v>5.8265399999999995E-2</v>
      </c>
      <c r="D14" s="12">
        <f>1/$A$1*'[1]48Imp'!$C$109</f>
        <v>5.5240577999999999E-2</v>
      </c>
      <c r="E14" s="12">
        <f>1/$A$1*'[1]48Imp'!$D$109</f>
        <v>4.9683169999999999E-2</v>
      </c>
      <c r="F14" s="12">
        <f>1/$A$1*'[1]48Imp'!$E$109</f>
        <v>8.8211645999999991E-2</v>
      </c>
      <c r="G14" s="12">
        <f>1/$A$1*'[1]48Imp'!$F$109</f>
        <v>7.0622866999999992E-2</v>
      </c>
      <c r="H14" s="12">
        <f>1/$A$1*'[1]48Imp'!$G$109</f>
        <v>8.8824047000000003E-2</v>
      </c>
      <c r="I14" s="12">
        <f>1/$A$1*'[1]48Imp'!$H$109</f>
        <v>7.8937910999999986E-2</v>
      </c>
      <c r="J14" s="67">
        <f>1/$A$1*'[1]48Imp'!$I$109</f>
        <v>9.6002812999999992E-2</v>
      </c>
      <c r="K14" s="67">
        <f>1/$A$1*'[1]48Imp'!J$109</f>
        <v>9.5245680999999999E-2</v>
      </c>
      <c r="L14" s="12">
        <f>1/$A$1*'[1]48Imp'!K$109</f>
        <v>0.10786399499999999</v>
      </c>
      <c r="M14" s="12">
        <f>1/$A$1*'[1]48Imp'!L$109</f>
        <v>0.11769518699999999</v>
      </c>
      <c r="N14" s="12">
        <f>1/$A$1*'[1]48Imp'!M$109</f>
        <v>0.104362485</v>
      </c>
      <c r="O14" s="12">
        <f>1/$A$1*'[1]48Imp'!N$109</f>
        <v>0.12710213299999998</v>
      </c>
      <c r="P14" s="12">
        <f>1/$A$1*'[1]48Imp'!O$109</f>
        <v>0.12848004499999999</v>
      </c>
      <c r="Q14" s="12">
        <f>1/$A$1*'[1]48Imp'!P$109</f>
        <v>9.2507664000000003E-2</v>
      </c>
      <c r="R14" s="12">
        <f>1/$A$1*'[1]48Imp'!Q$109</f>
        <v>0.12568604999999999</v>
      </c>
      <c r="S14" s="12">
        <f>1/$A$1*'[1]48Imp'!R$109</f>
        <v>0.11472571899999999</v>
      </c>
      <c r="T14" s="12">
        <f>1/$A$1*'[1]48Imp'!S$109</f>
        <v>0.14815309700000001</v>
      </c>
      <c r="U14" s="12">
        <f>1/$A$1*'[1]48Imp'!T$109</f>
        <v>0.13959075699999998</v>
      </c>
      <c r="V14" s="12">
        <f>1/$A$1*'[1]48Imp'!U$109</f>
        <v>0.15586961399999999</v>
      </c>
      <c r="W14" s="12">
        <f>1/$A$1*'[1]48Imp'!V$109</f>
        <v>0.13427423899999999</v>
      </c>
      <c r="X14" s="12">
        <f>1/$A$1*'[1]48Imp'!W$109</f>
        <v>0.172132486</v>
      </c>
      <c r="Y14" s="12">
        <f>1/$A$1*'[1]48Imp'!X$109</f>
        <v>0.202186953542</v>
      </c>
      <c r="Z14" s="12" t="e">
        <f>1/$A$1*'[1]48Imp'!Y$109</f>
        <v>#VALUE!</v>
      </c>
      <c r="AA14" s="12">
        <f>1/$A$1*'[1]48Imp'!Z$109</f>
        <v>0.15302138005200003</v>
      </c>
      <c r="AB14" s="12">
        <f>1/$A$1*'[1]48Imp'!AA$109</f>
        <v>0</v>
      </c>
      <c r="AC14" s="26"/>
      <c r="AD14" s="77">
        <f>1/1000*'[1]48Imp'!AB$109</f>
        <v>3.9598000000000001E-2</v>
      </c>
      <c r="AE14" s="12">
        <f>1/1000*'[1]48Imp'!AC$109</f>
        <v>3.8136000000000003E-2</v>
      </c>
      <c r="AF14" s="12">
        <f>1/1000*'[1]48Imp'!AD$109</f>
        <v>3.4838000000000001E-2</v>
      </c>
      <c r="AG14" s="12">
        <f>1/1000*'[1]48Imp'!AE$109</f>
        <v>4.6533999999999999E-2</v>
      </c>
      <c r="AH14" s="12">
        <f>1/1000*'[1]48Imp'!AF$109</f>
        <v>5.5691999999999998E-2</v>
      </c>
      <c r="AI14" s="12">
        <f>1/1000*'[1]48Imp'!AG$109</f>
        <v>7.0114242000000007E-2</v>
      </c>
      <c r="AJ14" s="12">
        <f>1/1000*'[1]48Imp'!AH$109</f>
        <v>6.7205665999999997E-2</v>
      </c>
      <c r="AK14" s="12">
        <f>1/1000*'[1]48Imp'!AI$109</f>
        <v>8.2871311000000003E-2</v>
      </c>
      <c r="AL14" s="12">
        <f>1/1000*'[1]48Imp'!AJ$109</f>
        <v>9.7448919000000009E-2</v>
      </c>
      <c r="AM14" s="12">
        <f>1/1000*'[1]48Imp'!AK$109</f>
        <v>9.5499116999999994E-2</v>
      </c>
      <c r="AN14" s="12">
        <f>1/1000*'[1]48Imp'!AL$109</f>
        <v>0.12101500699999999</v>
      </c>
      <c r="AO14" s="12">
        <f>1/1000*'[1]48Imp'!AM$109</f>
        <v>0.11934976799999999</v>
      </c>
      <c r="AP14" s="12">
        <f>1/1000*'[1]48Imp'!AN$109</f>
        <v>0.13657549399999999</v>
      </c>
      <c r="AQ14" s="12">
        <f>1/1000*'[1]48Imp'!AO$109</f>
        <v>0.126619124</v>
      </c>
      <c r="AR14" s="12">
        <f>1/1000*'[1]48Imp'!AP$109</f>
        <v>9.6107481999999994E-2</v>
      </c>
      <c r="AS14" s="12">
        <f>1/1000*'[1]48Imp'!AQ$109</f>
        <v>0.12010153599999999</v>
      </c>
      <c r="AT14" s="12">
        <f>1/1000*'[1]48Imp'!AR$109</f>
        <v>0.11490227</v>
      </c>
      <c r="AU14" s="12">
        <f>1/1000*'[1]48Imp'!AS$109</f>
        <v>0.13925205847891745</v>
      </c>
      <c r="AV14" s="12">
        <f>1/1000*'[1]48Imp'!AT$109</f>
        <v>0.14610973665620994</v>
      </c>
      <c r="AW14" s="12">
        <f>1/1000*'[1]48Imp'!AU$109</f>
        <v>0.14057788099999999</v>
      </c>
      <c r="AX14" s="12">
        <f>1/1000*'[1]48Imp'!AV$109</f>
        <v>0.118247754</v>
      </c>
      <c r="AY14" s="12">
        <f>1/1000*'[1]48Imp'!AW$109</f>
        <v>0.155231234</v>
      </c>
      <c r="AZ14" s="12">
        <f>1/1000*'[1]48Imp'!AX$109</f>
        <v>0.17863357621000001</v>
      </c>
      <c r="BA14" s="12" t="e">
        <f>1/1000*'[1]48Imp'!AY$109</f>
        <v>#VALUE!</v>
      </c>
      <c r="BB14" s="12">
        <f>1/1000*'[1]48Imp'!AZ$109</f>
        <v>0.14051581579999997</v>
      </c>
      <c r="BC14" s="12">
        <f>1/1000*'[1]48Imp'!BA$109</f>
        <v>0</v>
      </c>
      <c r="BD14" s="231"/>
    </row>
    <row r="15" spans="1:56">
      <c r="B15" s="5" t="s">
        <v>82</v>
      </c>
      <c r="C15" s="77">
        <f>1/$A$1*'[1]48Imp'!$B$116</f>
        <v>7.667199999999999E-2</v>
      </c>
      <c r="D15" s="12">
        <f>1/$A$1*'[1]48Imp'!$C$116</f>
        <v>9.2159494999999994E-2</v>
      </c>
      <c r="E15" s="12">
        <f>1/$A$1*'[1]48Imp'!$D$116</f>
        <v>0.13123404499999999</v>
      </c>
      <c r="F15" s="12">
        <f>1/$A$1*'[1]48Imp'!$E$116</f>
        <v>0.10867516499999999</v>
      </c>
      <c r="G15" s="12">
        <f>1/$A$1*'[1]48Imp'!$F$116</f>
        <v>0.13990353699999999</v>
      </c>
      <c r="H15" s="12">
        <f>1/$A$1*'[1]48Imp'!$G$116</f>
        <v>0.151447739</v>
      </c>
      <c r="I15" s="12">
        <f>1/$A$1*'[1]48Imp'!$H$116</f>
        <v>0.162983881</v>
      </c>
      <c r="J15" s="67">
        <f>1/$A$1*'[1]48Imp'!$I$116</f>
        <v>0.20989558899999997</v>
      </c>
      <c r="K15" s="67">
        <f>1/$A$1*'[1]48Imp'!J$116</f>
        <v>0.16477198099999998</v>
      </c>
      <c r="L15" s="12">
        <f>1/$A$1*'[1]48Imp'!K$116</f>
        <v>0.109846739</v>
      </c>
      <c r="M15" s="12">
        <f>1/$A$1*'[1]48Imp'!L$116</f>
        <v>0.138344777</v>
      </c>
      <c r="N15" s="12">
        <f>1/$A$1*'[1]48Imp'!M$116</f>
        <v>0.115038617</v>
      </c>
      <c r="O15" s="12">
        <f>1/$A$1*'[1]48Imp'!N$116</f>
        <v>0.109251263</v>
      </c>
      <c r="P15" s="12">
        <f>1/$A$1*'[1]48Imp'!O$116</f>
        <v>0.14003597199999998</v>
      </c>
      <c r="Q15" s="12">
        <f>1/$A$1*'[1]48Imp'!P$116</f>
        <v>0.19862210799999999</v>
      </c>
      <c r="R15" s="12">
        <f>1/$A$1*'[1]48Imp'!Q$116</f>
        <v>0.18926706799999998</v>
      </c>
      <c r="S15" s="12">
        <f>1/$A$1*'[1]48Imp'!R$116</f>
        <v>0.229704409</v>
      </c>
      <c r="T15" s="12">
        <f>1/$A$1*'[1]48Imp'!S$116</f>
        <v>0.24283766299999998</v>
      </c>
      <c r="U15" s="12">
        <f>1/$A$1*'[1]48Imp'!T$116</f>
        <v>0.24969889199999998</v>
      </c>
      <c r="V15" s="12">
        <f>1/$A$1*'[1]48Imp'!U$116</f>
        <v>0.18523009499999998</v>
      </c>
      <c r="W15" s="12">
        <f>1/$A$1*'[1]48Imp'!V$116</f>
        <v>0.19992206699999998</v>
      </c>
      <c r="X15" s="12">
        <f>1/$A$1*'[1]48Imp'!W$116</f>
        <v>0.22904951199999996</v>
      </c>
      <c r="Y15" s="12">
        <f>1/$A$1*'[1]48Imp'!X$116</f>
        <v>0.21146375512099996</v>
      </c>
      <c r="Z15" s="12" t="e">
        <f>1/$A$1*'[1]48Imp'!Y$116</f>
        <v>#VALUE!</v>
      </c>
      <c r="AA15" s="12">
        <f>1/$A$1*'[1]48Imp'!Z$116</f>
        <v>0.15036112136399998</v>
      </c>
      <c r="AB15" s="12">
        <f>1/$A$1*'[1]48Imp'!AA$116</f>
        <v>0</v>
      </c>
      <c r="AC15" s="26"/>
      <c r="AD15" s="77">
        <f>1/1000*'[1]48Imp'!AB$116</f>
        <v>0.11696900000000002</v>
      </c>
      <c r="AE15" s="12">
        <f>1/1000*'[1]48Imp'!AC$116</f>
        <v>0.119215</v>
      </c>
      <c r="AF15" s="12">
        <f>1/1000*'[1]48Imp'!AD$116</f>
        <v>0.12330200000000001</v>
      </c>
      <c r="AG15" s="12">
        <f>1/1000*'[1]48Imp'!AE$116</f>
        <v>0.12983699999999998</v>
      </c>
      <c r="AH15" s="12">
        <f>1/1000*'[1]48Imp'!AF$116</f>
        <v>0.17980500000000002</v>
      </c>
      <c r="AI15" s="12">
        <f>1/1000*'[1]48Imp'!AG$116</f>
        <v>0.20432505500000001</v>
      </c>
      <c r="AJ15" s="12">
        <f>1/1000*'[1]48Imp'!AH$116</f>
        <v>0.21416787800000001</v>
      </c>
      <c r="AK15" s="12">
        <f>1/1000*'[1]48Imp'!AI$116</f>
        <v>0.24307950500000003</v>
      </c>
      <c r="AL15" s="12">
        <f>1/1000*'[1]48Imp'!AJ$116</f>
        <v>0.26145012900000003</v>
      </c>
      <c r="AM15" s="12">
        <f>1/1000*'[1]48Imp'!AK$116</f>
        <v>0.21027533299999998</v>
      </c>
      <c r="AN15" s="12">
        <f>1/1000*'[1]48Imp'!AL$116</f>
        <v>0.27041322299999998</v>
      </c>
      <c r="AO15" s="12">
        <f>1/1000*'[1]48Imp'!AM$116</f>
        <v>0.26347695399999999</v>
      </c>
      <c r="AP15" s="12">
        <f>1/1000*'[1]48Imp'!AN$116</f>
        <v>0.243642939</v>
      </c>
      <c r="AQ15" s="12">
        <f>1/1000*'[1]48Imp'!AO$116</f>
        <v>0.21327797500000001</v>
      </c>
      <c r="AR15" s="12">
        <f>1/1000*'[1]48Imp'!AP$116</f>
        <v>0.23400563399999999</v>
      </c>
      <c r="AS15" s="12">
        <f>1/1000*'[1]48Imp'!AQ$116</f>
        <v>0.22060224599999997</v>
      </c>
      <c r="AT15" s="12">
        <f>1/1000*'[1]48Imp'!AR$116</f>
        <v>0.25209811199999999</v>
      </c>
      <c r="AU15" s="12">
        <f>1/1000*'[1]48Imp'!AS$116</f>
        <v>0.26673226787067278</v>
      </c>
      <c r="AV15" s="12">
        <f>1/1000*'[1]48Imp'!AT$116</f>
        <v>0.31995261653101181</v>
      </c>
      <c r="AW15" s="12">
        <f>1/1000*'[1]48Imp'!AU$116</f>
        <v>0.25062722199999998</v>
      </c>
      <c r="AX15" s="12">
        <f>1/1000*'[1]48Imp'!AV$116</f>
        <v>0.236227669</v>
      </c>
      <c r="AY15" s="12">
        <f>1/1000*'[1]48Imp'!AW$116</f>
        <v>0.27165266400000004</v>
      </c>
      <c r="AZ15" s="12">
        <f>1/1000*'[1]48Imp'!AX$116</f>
        <v>0.25185629590100006</v>
      </c>
      <c r="BA15" s="12" t="e">
        <f>1/1000*'[1]48Imp'!AY$116</f>
        <v>#VALUE!</v>
      </c>
      <c r="BB15" s="12">
        <f>1/1000*'[1]48Imp'!AZ$116</f>
        <v>0.21722064904000005</v>
      </c>
      <c r="BC15" s="12">
        <f>1/1000*'[1]48Imp'!BA$116</f>
        <v>0</v>
      </c>
      <c r="BD15" s="231"/>
    </row>
    <row r="16" spans="1:56">
      <c r="B16" s="5" t="s">
        <v>106</v>
      </c>
      <c r="C16" s="77">
        <f>1/$A$1*'[1]48Imp'!$B$138</f>
        <v>7.0679999999999996E-3</v>
      </c>
      <c r="D16" s="12">
        <f>1/$A$1*'[1]48Imp'!$C$138</f>
        <v>7.1229659999999988E-3</v>
      </c>
      <c r="E16" s="12">
        <f>1/$A$1*'[1]48Imp'!$D$138</f>
        <v>8.5265939999999985E-3</v>
      </c>
      <c r="F16" s="12">
        <f>1/$A$1*'[1]48Imp'!$E$138</f>
        <v>5.4296913999999995E-2</v>
      </c>
      <c r="G16" s="12">
        <f>1/$A$1*'[1]48Imp'!$F$138</f>
        <v>3.2776637999999997E-2</v>
      </c>
      <c r="H16" s="12">
        <f>1/$A$1*'[1]48Imp'!$G$138</f>
        <v>3.2742611999999997E-2</v>
      </c>
      <c r="I16" s="12">
        <f>1/$A$1*'[1]48Imp'!$H$138</f>
        <v>3.6012753000000002E-2</v>
      </c>
      <c r="J16" s="67">
        <f>1/$A$1*'[1]48Imp'!$I$138</f>
        <v>4.4621537999999995E-2</v>
      </c>
      <c r="K16" s="67">
        <f>1/$A$1*'[1]48Imp'!J$138</f>
        <v>4.3449017999999999E-2</v>
      </c>
      <c r="L16" s="12">
        <f>1/$A$1*'[1]48Imp'!K$138</f>
        <v>4.4336560999999997E-2</v>
      </c>
      <c r="M16" s="12">
        <f>1/$A$1*'[1]48Imp'!L$138</f>
        <v>5.4394546999999994E-2</v>
      </c>
      <c r="N16" s="12">
        <f>1/$A$1*'[1]48Imp'!M$138</f>
        <v>5.7109713999999999E-2</v>
      </c>
      <c r="O16" s="12">
        <f>1/$A$1*'[1]48Imp'!N$138</f>
        <v>5.6341290999999995E-2</v>
      </c>
      <c r="P16" s="12">
        <f>1/$A$1*'[1]48Imp'!O$138</f>
        <v>5.1302142999999994E-2</v>
      </c>
      <c r="Q16" s="12">
        <f>1/$A$1*'[1]48Imp'!P$138</f>
        <v>5.4796427999999994E-2</v>
      </c>
      <c r="R16" s="12">
        <f>1/$A$1*'[1]48Imp'!Q$138</f>
        <v>5.1932816E-2</v>
      </c>
      <c r="S16" s="12">
        <f>1/$A$1*'[1]48Imp'!R$138</f>
        <v>5.0209691999999993E-2</v>
      </c>
      <c r="T16" s="12">
        <f>1/$A$1*'[1]48Imp'!S$138</f>
        <v>5.5224147999999994E-2</v>
      </c>
      <c r="U16" s="12">
        <f>1/$A$1*'[1]48Imp'!T$138</f>
        <v>5.8255727999999993E-2</v>
      </c>
      <c r="V16" s="12">
        <f>1/$A$1*'[1]48Imp'!U$138</f>
        <v>6.4934826999999987E-2</v>
      </c>
      <c r="W16" s="12">
        <f>1/$A$1*'[1]48Imp'!V$138</f>
        <v>6.3350333999999994E-2</v>
      </c>
      <c r="X16" s="12">
        <f>1/$A$1*'[1]48Imp'!W$138</f>
        <v>6.8797343999999996E-2</v>
      </c>
      <c r="Y16" s="12">
        <f>1/$A$1*'[1]48Imp'!X$138</f>
        <v>0.10747129232599999</v>
      </c>
      <c r="Z16" s="12" t="e">
        <f>1/$A$1*'[1]48Imp'!Y$138</f>
        <v>#VALUE!</v>
      </c>
      <c r="AA16" s="12">
        <f>1/$A$1*'[1]48Imp'!Z$138</f>
        <v>0.20875745842999999</v>
      </c>
      <c r="AB16" s="12">
        <f>1/$A$1*'[1]48Imp'!AA$138</f>
        <v>0</v>
      </c>
      <c r="AC16" s="26"/>
      <c r="AD16" s="77">
        <f>1/1000*'[1]48Imp'!AB$138</f>
        <v>1.2150000000000001E-2</v>
      </c>
      <c r="AE16" s="12">
        <f>1/1000*'[1]48Imp'!AC$138</f>
        <v>1.1202999999999999E-2</v>
      </c>
      <c r="AF16" s="12">
        <f>1/1000*'[1]48Imp'!AD$138</f>
        <v>1.5477000000000001E-2</v>
      </c>
      <c r="AG16" s="12">
        <f>1/1000*'[1]48Imp'!AE$138</f>
        <v>3.0692000000000001E-2</v>
      </c>
      <c r="AH16" s="12">
        <f>1/1000*'[1]48Imp'!AF$138</f>
        <v>3.7935999999999998E-2</v>
      </c>
      <c r="AI16" s="12">
        <f>1/1000*'[1]48Imp'!AG$138</f>
        <v>3.7176147999999999E-2</v>
      </c>
      <c r="AJ16" s="12">
        <f>1/1000*'[1]48Imp'!AH$138</f>
        <v>4.6129088000000006E-2</v>
      </c>
      <c r="AK16" s="12">
        <f>1/1000*'[1]48Imp'!AI$138</f>
        <v>5.7741273999999995E-2</v>
      </c>
      <c r="AL16" s="12">
        <f>1/1000*'[1]48Imp'!AJ$138</f>
        <v>6.8255649000000002E-2</v>
      </c>
      <c r="AM16" s="12">
        <f>1/1000*'[1]48Imp'!AK$138</f>
        <v>6.7514063999999999E-2</v>
      </c>
      <c r="AN16" s="12">
        <f>1/1000*'[1]48Imp'!AL$138</f>
        <v>8.3265863999999995E-2</v>
      </c>
      <c r="AO16" s="12">
        <f>1/1000*'[1]48Imp'!AM$138</f>
        <v>0.100799256</v>
      </c>
      <c r="AP16" s="12">
        <f>1/1000*'[1]48Imp'!AN$138</f>
        <v>9.7877433E-2</v>
      </c>
      <c r="AQ16" s="12">
        <f>1/1000*'[1]48Imp'!AO$138</f>
        <v>7.5543471000000001E-2</v>
      </c>
      <c r="AR16" s="12">
        <f>1/1000*'[1]48Imp'!AP$138</f>
        <v>8.5466414000000004E-2</v>
      </c>
      <c r="AS16" s="12">
        <f>1/1000*'[1]48Imp'!AQ$138</f>
        <v>8.0544594999999997E-2</v>
      </c>
      <c r="AT16" s="12">
        <f>1/1000*'[1]48Imp'!AR$138</f>
        <v>7.7689799999999989E-2</v>
      </c>
      <c r="AU16" s="12">
        <f>1/1000*'[1]48Imp'!AS$138</f>
        <v>8.0648396502058947E-2</v>
      </c>
      <c r="AV16" s="12">
        <f>1/1000*'[1]48Imp'!AT$138</f>
        <v>9.2999054935975767E-2</v>
      </c>
      <c r="AW16" s="12">
        <f>1/1000*'[1]48Imp'!AU$138</f>
        <v>8.9469966999999997E-2</v>
      </c>
      <c r="AX16" s="12">
        <f>1/1000*'[1]48Imp'!AV$138</f>
        <v>7.8604913999999998E-2</v>
      </c>
      <c r="AY16" s="12">
        <f>1/1000*'[1]48Imp'!AW$138</f>
        <v>9.4898664999999993E-2</v>
      </c>
      <c r="AZ16" s="12">
        <f>1/1000*'[1]48Imp'!AX$138</f>
        <v>0.11808736355400003</v>
      </c>
      <c r="BA16" s="12" t="e">
        <f>1/1000*'[1]48Imp'!AY$138</f>
        <v>#VALUE!</v>
      </c>
      <c r="BB16" s="12">
        <f>1/1000*'[1]48Imp'!AZ$138</f>
        <v>0.15341480330999999</v>
      </c>
      <c r="BC16" s="12">
        <f>1/1000*'[1]48Imp'!BA$138</f>
        <v>0</v>
      </c>
      <c r="BD16" s="231"/>
    </row>
    <row r="17" spans="2:56">
      <c r="B17" s="5" t="s">
        <v>28</v>
      </c>
      <c r="C17" s="77">
        <f>1/$A$1*'[1]48Imp'!$B$187</f>
        <v>6.1229999999999991E-3</v>
      </c>
      <c r="D17" s="12">
        <f>1/$A$1*'[1]48Imp'!$C$187</f>
        <v>1.0243588999999999E-2</v>
      </c>
      <c r="E17" s="12">
        <f>1/$A$1*'[1]48Imp'!$D$187</f>
        <v>9.2009489999999999E-3</v>
      </c>
      <c r="F17" s="12">
        <f>1/$A$1*'[1]48Imp'!$E$187</f>
        <v>1.0296591999999999E-2</v>
      </c>
      <c r="G17" s="12">
        <f>1/$A$1*'[1]48Imp'!$F$187</f>
        <v>1.0022865999999998E-2</v>
      </c>
      <c r="H17" s="12">
        <f>1/$A$1*'[1]48Imp'!$G$187</f>
        <v>2.3439481999999998E-2</v>
      </c>
      <c r="I17" s="12">
        <f>1/$A$1*'[1]48Imp'!$H$187</f>
        <v>1.6714010999999997E-2</v>
      </c>
      <c r="J17" s="67">
        <f>1/$A$1*'[1]48Imp'!$I$187</f>
        <v>1.0307160999999999E-2</v>
      </c>
      <c r="K17" s="67">
        <f>1/$A$1*'[1]48Imp'!J$187</f>
        <v>5.5819839999999999E-3</v>
      </c>
      <c r="L17" s="12">
        <f>1/$A$1*'[1]48Imp'!K$187</f>
        <v>3.0927129999999995E-3</v>
      </c>
      <c r="M17" s="12">
        <f>1/$A$1*'[1]48Imp'!L$187</f>
        <v>4.469958999999999E-3</v>
      </c>
      <c r="N17" s="12">
        <f>1/$A$1*'[1]48Imp'!M$187</f>
        <v>3.4184049999999998E-3</v>
      </c>
      <c r="O17" s="12">
        <f>1/$A$1*'[1]48Imp'!N$187</f>
        <v>1.3341179999999998E-3</v>
      </c>
      <c r="P17" s="12">
        <f>1/$A$1*'[1]48Imp'!O$187</f>
        <v>5.3932809999999998E-3</v>
      </c>
      <c r="Q17" s="12">
        <f>1/$A$1*'[1]48Imp'!P$187</f>
        <v>5.4723189999999998E-3</v>
      </c>
      <c r="R17" s="12">
        <f>1/$A$1*'[1]48Imp'!Q$187</f>
        <v>1.6964099999999997E-4</v>
      </c>
      <c r="S17" s="12">
        <f>1/$A$1*'[1]48Imp'!R$187</f>
        <v>7.0899899999999987E-4</v>
      </c>
      <c r="T17" s="12">
        <f>1/$A$1*'[1]48Imp'!S$187</f>
        <v>1.64754E-4</v>
      </c>
      <c r="U17" s="12">
        <f>1/$A$1*'[1]48Imp'!T$187</f>
        <v>5.1583999999999993E-5</v>
      </c>
      <c r="V17" s="12">
        <f>1/$A$1*'[1]48Imp'!U$187</f>
        <v>1.2585540000000001E-3</v>
      </c>
      <c r="W17" s="12">
        <f>1/$A$1*'[1]48Imp'!V$187</f>
        <v>1.9630400000000001E-4</v>
      </c>
      <c r="X17" s="12">
        <f>1/$A$1*'[1]48Imp'!W$187</f>
        <v>2.7906299999999997E-4</v>
      </c>
      <c r="Y17" s="12">
        <f>1/$A$1*'[1]48Imp'!X$187</f>
        <v>1.1003632724000002E-2</v>
      </c>
      <c r="Z17" s="12" t="e">
        <f>1/$A$1*'[1]48Imp'!Y$187</f>
        <v>#VALUE!</v>
      </c>
      <c r="AA17" s="12">
        <f>1/$A$1*'[1]48Imp'!Z$187</f>
        <v>8.7201370830000003E-3</v>
      </c>
      <c r="AB17" s="12">
        <f>1/$A$1*'[1]48Imp'!AA$187</f>
        <v>0</v>
      </c>
      <c r="AC17" s="26"/>
      <c r="AD17" s="77">
        <f>1/1000*'[1]48Imp'!AB$187</f>
        <v>5.2700000000000004E-3</v>
      </c>
      <c r="AE17" s="12">
        <f>1/1000*'[1]48Imp'!AC$187</f>
        <v>6.5540000000000008E-3</v>
      </c>
      <c r="AF17" s="12">
        <f>1/1000*'[1]48Imp'!AD$187</f>
        <v>4.7759999999999999E-3</v>
      </c>
      <c r="AG17" s="12">
        <f>1/1000*'[1]48Imp'!AE$187</f>
        <v>5.1280000000000006E-3</v>
      </c>
      <c r="AH17" s="12">
        <f>1/1000*'[1]48Imp'!AF$187</f>
        <v>6.5339999999999999E-3</v>
      </c>
      <c r="AI17" s="12">
        <f>1/1000*'[1]48Imp'!AG$187</f>
        <v>1.1034459E-2</v>
      </c>
      <c r="AJ17" s="12">
        <f>1/1000*'[1]48Imp'!AH$187</f>
        <v>1.0449683999999999E-2</v>
      </c>
      <c r="AK17" s="12">
        <f>1/1000*'[1]48Imp'!AI$187</f>
        <v>6.7378059999999998E-3</v>
      </c>
      <c r="AL17" s="12">
        <f>1/1000*'[1]48Imp'!AJ$187</f>
        <v>5.1521830000000003E-3</v>
      </c>
      <c r="AM17" s="12">
        <f>1/1000*'[1]48Imp'!AK$187</f>
        <v>3.257088E-3</v>
      </c>
      <c r="AN17" s="12">
        <f>1/1000*'[1]48Imp'!AL$187</f>
        <v>3.7678539999999997E-3</v>
      </c>
      <c r="AO17" s="12">
        <f>1/1000*'[1]48Imp'!AM$187</f>
        <v>4.0398579999999995E-3</v>
      </c>
      <c r="AP17" s="12">
        <f>1/1000*'[1]48Imp'!AN$187</f>
        <v>3.0511729999999999E-3</v>
      </c>
      <c r="AQ17" s="12">
        <f>1/1000*'[1]48Imp'!AO$187</f>
        <v>3.4930260000000002E-3</v>
      </c>
      <c r="AR17" s="12">
        <f>1/1000*'[1]48Imp'!AP$187</f>
        <v>3.126827E-3</v>
      </c>
      <c r="AS17" s="12">
        <f>1/1000*'[1]48Imp'!AQ$187</f>
        <v>8.5147E-4</v>
      </c>
      <c r="AT17" s="12">
        <f>1/1000*'[1]48Imp'!AR$187</f>
        <v>1.4525129999999999E-3</v>
      </c>
      <c r="AU17" s="12">
        <f>1/1000*'[1]48Imp'!AS$187</f>
        <v>1.0844471902946625E-3</v>
      </c>
      <c r="AV17" s="12">
        <f>1/1000*'[1]48Imp'!AT$187</f>
        <v>5.2247885269869436E-4</v>
      </c>
      <c r="AW17" s="12">
        <f>1/1000*'[1]48Imp'!AU$187</f>
        <v>1.0448549999999999E-3</v>
      </c>
      <c r="AX17" s="12">
        <f>1/1000*'[1]48Imp'!AV$187</f>
        <v>7.4035399999999993E-4</v>
      </c>
      <c r="AY17" s="12">
        <f>1/1000*'[1]48Imp'!AW$187</f>
        <v>8.8594699999999999E-4</v>
      </c>
      <c r="AZ17" s="12">
        <f>1/1000*'[1]48Imp'!AX$187</f>
        <v>6.514925924000001E-3</v>
      </c>
      <c r="BA17" s="12" t="e">
        <f>1/1000*'[1]48Imp'!AY$187</f>
        <v>#VALUE!</v>
      </c>
      <c r="BB17" s="12">
        <f>1/1000*'[1]48Imp'!AZ$187</f>
        <v>8.7908558100000013E-3</v>
      </c>
      <c r="BC17" s="12">
        <f>1/1000*'[1]48Imp'!BA$187</f>
        <v>0</v>
      </c>
      <c r="BD17" s="231"/>
    </row>
    <row r="18" spans="2:56">
      <c r="B18" s="5" t="s">
        <v>32</v>
      </c>
      <c r="C18" s="77">
        <f>1/$A$1*'[1]48Imp'!$B$206</f>
        <v>1.6893999999999999E-2</v>
      </c>
      <c r="D18" s="12">
        <f>1/$A$1*'[1]48Imp'!$C$206</f>
        <v>2.3289755999999998E-2</v>
      </c>
      <c r="E18" s="12">
        <f>1/$A$1*'[1]48Imp'!$D$206</f>
        <v>2.5393182999999996E-2</v>
      </c>
      <c r="F18" s="12">
        <f>1/$A$1*'[1]48Imp'!$E$206</f>
        <v>2.7657743999999998E-2</v>
      </c>
      <c r="G18" s="12">
        <f>1/$A$1*'[1]48Imp'!$F$206</f>
        <v>3.1281977999999995E-2</v>
      </c>
      <c r="H18" s="12">
        <f>1/$A$1*'[1]48Imp'!$G$206</f>
        <v>3.4881454999999999E-2</v>
      </c>
      <c r="I18" s="12">
        <f>1/$A$1*'[1]48Imp'!$H$206</f>
        <v>3.1282572000000002E-2</v>
      </c>
      <c r="J18" s="67">
        <f>1/$A$1*'[1]48Imp'!$I$206</f>
        <v>3.4488144999999998E-2</v>
      </c>
      <c r="K18" s="67">
        <f>1/$A$1*'[1]48Imp'!J$206</f>
        <v>3.5568389999999998E-2</v>
      </c>
      <c r="L18" s="12">
        <f>1/$A$1*'[1]48Imp'!K$206</f>
        <v>3.7189514E-2</v>
      </c>
      <c r="M18" s="12">
        <f>1/$A$1*'[1]48Imp'!L$206</f>
        <v>4.5700475999999997E-2</v>
      </c>
      <c r="N18" s="12">
        <f>1/$A$1*'[1]48Imp'!M$206</f>
        <v>4.8434437999999996E-2</v>
      </c>
      <c r="O18" s="12">
        <f>1/$A$1*'[1]48Imp'!N$206</f>
        <v>5.3519949999999997E-2</v>
      </c>
      <c r="P18" s="12">
        <f>1/$A$1*'[1]48Imp'!O$206</f>
        <v>5.2364185999999993E-2</v>
      </c>
      <c r="Q18" s="12">
        <f>1/$A$1*'[1]48Imp'!P$206</f>
        <v>5.4445100999999996E-2</v>
      </c>
      <c r="R18" s="12">
        <f>1/$A$1*'[1]48Imp'!Q$206</f>
        <v>5.8305659999999995E-2</v>
      </c>
      <c r="S18" s="12">
        <f>1/$A$1*'[1]48Imp'!R$206</f>
        <v>5.4279737999999994E-2</v>
      </c>
      <c r="T18" s="12">
        <f>1/$A$1*'[1]48Imp'!S$206</f>
        <v>4.0924390999999997E-2</v>
      </c>
      <c r="U18" s="12">
        <f>1/$A$1*'[1]48Imp'!T$206</f>
        <v>4.6471455999999994E-2</v>
      </c>
      <c r="V18" s="12">
        <f>1/$A$1*'[1]48Imp'!U$206</f>
        <v>5.5217375999999999E-2</v>
      </c>
      <c r="W18" s="12">
        <f>1/$A$1*'[1]48Imp'!V$206</f>
        <v>5.2330924999999993E-2</v>
      </c>
      <c r="X18" s="12">
        <f>1/$A$1*'[1]48Imp'!W$206</f>
        <v>5.4538859999999995E-2</v>
      </c>
      <c r="Y18" s="12">
        <f>1/$A$1*'[1]48Imp'!X$206</f>
        <v>4.1445229798999998E-2</v>
      </c>
      <c r="Z18" s="12" t="e">
        <f>1/$A$1*'[1]48Imp'!Y$206</f>
        <v>#VALUE!</v>
      </c>
      <c r="AA18" s="12">
        <f>1/$A$1*'[1]48Imp'!Z$206</f>
        <v>1.6531158440999994E-2</v>
      </c>
      <c r="AB18" s="12">
        <f>1/$A$1*'[1]48Imp'!AA$206</f>
        <v>0</v>
      </c>
      <c r="AC18" s="4"/>
      <c r="AD18" s="77">
        <f>1/1000*'[1]48Imp'!AB$206</f>
        <v>5.5834000000000002E-2</v>
      </c>
      <c r="AE18" s="12">
        <f>1/1000*'[1]48Imp'!AC$206</f>
        <v>6.7462999999999995E-2</v>
      </c>
      <c r="AF18" s="12">
        <f>1/1000*'[1]48Imp'!AD$206</f>
        <v>7.2727E-2</v>
      </c>
      <c r="AG18" s="12">
        <f>1/1000*'[1]48Imp'!AE$206</f>
        <v>8.0363000000000004E-2</v>
      </c>
      <c r="AH18" s="12">
        <f>1/1000*'[1]48Imp'!AF$206</f>
        <v>9.2787999999999995E-2</v>
      </c>
      <c r="AI18" s="12">
        <f>1/1000*'[1]48Imp'!AG$206</f>
        <v>0.11168323100000001</v>
      </c>
      <c r="AJ18" s="12">
        <f>1/1000*'[1]48Imp'!AH$206</f>
        <v>0.10990490900000001</v>
      </c>
      <c r="AK18" s="12">
        <f>1/1000*'[1]48Imp'!AI$206</f>
        <v>0.11328792</v>
      </c>
      <c r="AL18" s="12">
        <f>1/1000*'[1]48Imp'!AJ$206</f>
        <v>0.14516178300000002</v>
      </c>
      <c r="AM18" s="12">
        <f>1/1000*'[1]48Imp'!AK$206</f>
        <v>0.138186486</v>
      </c>
      <c r="AN18" s="12">
        <f>1/1000*'[1]48Imp'!AL$206</f>
        <v>0.180782258</v>
      </c>
      <c r="AO18" s="12">
        <f>1/1000*'[1]48Imp'!AM$206</f>
        <v>0.232442184</v>
      </c>
      <c r="AP18" s="12">
        <f>1/1000*'[1]48Imp'!AN$206</f>
        <v>0.22771409699999998</v>
      </c>
      <c r="AQ18" s="12">
        <f>1/1000*'[1]48Imp'!AO$206</f>
        <v>0.21651695899999998</v>
      </c>
      <c r="AR18" s="12">
        <f>1/1000*'[1]48Imp'!AP$206</f>
        <v>0.21960496799999998</v>
      </c>
      <c r="AS18" s="12">
        <f>1/1000*'[1]48Imp'!AQ$206</f>
        <v>0.22814979599999999</v>
      </c>
      <c r="AT18" s="12">
        <f>1/1000*'[1]48Imp'!AR$206</f>
        <v>0.19097140900000001</v>
      </c>
      <c r="AU18" s="12">
        <f>1/1000*'[1]48Imp'!AS$206</f>
        <v>0.14446672173478772</v>
      </c>
      <c r="AV18" s="12">
        <f>1/1000*'[1]48Imp'!AT$206</f>
        <v>0.16335312883251846</v>
      </c>
      <c r="AW18" s="12">
        <f>1/1000*'[1]48Imp'!AU$206</f>
        <v>0.16401444999999998</v>
      </c>
      <c r="AX18" s="12">
        <f>1/1000*'[1]48Imp'!AV$206</f>
        <v>0.18190967499999999</v>
      </c>
      <c r="AY18" s="12">
        <f>1/1000*'[1]48Imp'!AW$206</f>
        <v>0.17891955199999998</v>
      </c>
      <c r="AZ18" s="12">
        <f>1/1000*'[1]48Imp'!AX$206</f>
        <v>0.14568056346099997</v>
      </c>
      <c r="BA18" s="12" t="e">
        <f>1/1000*'[1]48Imp'!AY$206</f>
        <v>#VALUE!</v>
      </c>
      <c r="BB18" s="12">
        <f>1/1000*'[1]48Imp'!AZ$206</f>
        <v>6.5150681669999974E-2</v>
      </c>
      <c r="BC18" s="12">
        <f>1/1000*'[1]48Imp'!BA$206</f>
        <v>0</v>
      </c>
      <c r="BD18" s="231"/>
    </row>
    <row r="19" spans="2:56">
      <c r="B19" s="5" t="s">
        <v>37</v>
      </c>
      <c r="C19" s="77">
        <f>1/$A$1*'[1]48Imp'!$B$121</f>
        <v>1.8359999999999998E-2</v>
      </c>
      <c r="D19" s="12">
        <f>1/$A$1*'[1]48Imp'!$C$121</f>
        <v>1.2320658999999999E-2</v>
      </c>
      <c r="E19" s="12">
        <f>1/$A$1*'[1]48Imp'!$D$121</f>
        <v>1.6908259999999998E-2</v>
      </c>
      <c r="F19" s="12">
        <f>1/$A$1*'[1]48Imp'!$E$121</f>
        <v>2.0765361999999996E-2</v>
      </c>
      <c r="G19" s="12">
        <f>1/$A$1*'[1]48Imp'!$F$121</f>
        <v>3.8519413000000002E-2</v>
      </c>
      <c r="H19" s="12">
        <f>1/$A$1*'[1]48Imp'!$G$121</f>
        <v>6.4754909999999999E-2</v>
      </c>
      <c r="I19" s="12">
        <f>1/$A$1*'[1]48Imp'!$H$121</f>
        <v>4.6617411999999997E-2</v>
      </c>
      <c r="J19" s="67">
        <f>1/$A$1*'[1]48Imp'!$I$121</f>
        <v>4.7425567000000002E-2</v>
      </c>
      <c r="K19" s="67">
        <f>1/$A$1*'[1]48Imp'!J$121</f>
        <v>5.9769550999999997E-2</v>
      </c>
      <c r="L19" s="12">
        <f>1/$A$1*'[1]48Imp'!K$121</f>
        <v>5.6994001999999995E-2</v>
      </c>
      <c r="M19" s="12">
        <f>1/$A$1*'[1]48Imp'!L$121</f>
        <v>6.8408521999999986E-2</v>
      </c>
      <c r="N19" s="12">
        <f>1/$A$1*'[1]48Imp'!M$121</f>
        <v>6.8022949999999985E-2</v>
      </c>
      <c r="O19" s="12">
        <f>1/$A$1*'[1]48Imp'!N$121</f>
        <v>7.9309639000000001E-2</v>
      </c>
      <c r="P19" s="12">
        <f>1/$A$1*'[1]48Imp'!O$121</f>
        <v>0.10601986699999999</v>
      </c>
      <c r="Q19" s="12">
        <f>1/$A$1*'[1]48Imp'!P$121</f>
        <v>0.102196996</v>
      </c>
      <c r="R19" s="12">
        <f>1/$A$1*'[1]48Imp'!Q$121</f>
        <v>7.7885871999999995E-2</v>
      </c>
      <c r="S19" s="12">
        <f>1/$A$1*'[1]48Imp'!R$121</f>
        <v>8.7500433999999988E-2</v>
      </c>
      <c r="T19" s="12">
        <f>1/$A$1*'[1]48Imp'!S$121</f>
        <v>7.7647528999999993E-2</v>
      </c>
      <c r="U19" s="12">
        <f>1/$A$1*'[1]48Imp'!T$121</f>
        <v>8.2257683999999998E-2</v>
      </c>
      <c r="V19" s="12">
        <f>1/$A$1*'[1]48Imp'!U$121</f>
        <v>8.4720325999999999E-2</v>
      </c>
      <c r="W19" s="12">
        <f>1/$A$1*'[1]48Imp'!V$121</f>
        <v>9.5116176999999996E-2</v>
      </c>
      <c r="X19" s="12">
        <f>1/$A$1*'[1]48Imp'!W$121</f>
        <v>8.5426051999999988E-2</v>
      </c>
      <c r="Y19" s="12">
        <f>1/$A$1*'[1]48Imp'!X$121</f>
        <v>8.8881278194999983E-2</v>
      </c>
      <c r="Z19" s="12" t="e">
        <f>1/$A$1*'[1]48Imp'!Y$121</f>
        <v>#VALUE!</v>
      </c>
      <c r="AA19" s="12">
        <f>1/$A$1*'[1]48Imp'!Z$121</f>
        <v>0.102641135026</v>
      </c>
      <c r="AB19" s="12">
        <f>1/$A$1*'[1]48Imp'!AA$121</f>
        <v>0</v>
      </c>
      <c r="AC19" s="4"/>
      <c r="AD19" s="77">
        <f>1/1000*'[1]48Imp'!AB$121</f>
        <v>1.7673999999999999E-2</v>
      </c>
      <c r="AE19" s="12">
        <f>1/1000*'[1]48Imp'!AC$121</f>
        <v>1.3915E-2</v>
      </c>
      <c r="AF19" s="12">
        <f>1/1000*'[1]48Imp'!AD$121</f>
        <v>1.6190000000000003E-2</v>
      </c>
      <c r="AG19" s="12">
        <f>1/1000*'[1]48Imp'!AE$121</f>
        <v>2.112E-2</v>
      </c>
      <c r="AH19" s="12">
        <f>1/1000*'[1]48Imp'!AF$121</f>
        <v>3.1038E-2</v>
      </c>
      <c r="AI19" s="12">
        <f>1/1000*'[1]48Imp'!AG$121</f>
        <v>4.5614844000000002E-2</v>
      </c>
      <c r="AJ19" s="12">
        <f>1/1000*'[1]48Imp'!AH$121</f>
        <v>3.7476973999999996E-2</v>
      </c>
      <c r="AK19" s="12">
        <f>1/1000*'[1]48Imp'!AI$121</f>
        <v>3.8972510000000002E-2</v>
      </c>
      <c r="AL19" s="12">
        <f>1/1000*'[1]48Imp'!AJ$121</f>
        <v>5.5596567E-2</v>
      </c>
      <c r="AM19" s="12">
        <f>1/1000*'[1]48Imp'!AK$121</f>
        <v>4.3570448999999997E-2</v>
      </c>
      <c r="AN19" s="12">
        <f>1/1000*'[1]48Imp'!AL$121</f>
        <v>5.6950418000000003E-2</v>
      </c>
      <c r="AO19" s="12">
        <f>1/1000*'[1]48Imp'!AM$121</f>
        <v>6.3303180000000001E-2</v>
      </c>
      <c r="AP19" s="12">
        <f>1/1000*'[1]48Imp'!AN$121</f>
        <v>7.1333471999999995E-2</v>
      </c>
      <c r="AQ19" s="12">
        <f>1/1000*'[1]48Imp'!AO$121</f>
        <v>8.7890236999999996E-2</v>
      </c>
      <c r="AR19" s="12">
        <f>1/1000*'[1]48Imp'!AP$121</f>
        <v>8.4803041999999995E-2</v>
      </c>
      <c r="AS19" s="12">
        <f>1/1000*'[1]48Imp'!AQ$121</f>
        <v>6.9616660999999996E-2</v>
      </c>
      <c r="AT19" s="12">
        <f>1/1000*'[1]48Imp'!AR$121</f>
        <v>7.3513621000000001E-2</v>
      </c>
      <c r="AU19" s="12">
        <f>1/1000*'[1]48Imp'!AS$121</f>
        <v>7.0256710807987399E-2</v>
      </c>
      <c r="AV19" s="12">
        <f>1/1000*'[1]48Imp'!AT$121</f>
        <v>8.4780729452677242E-2</v>
      </c>
      <c r="AW19" s="12">
        <f>1/1000*'[1]48Imp'!AU$121</f>
        <v>8.6179322000000003E-2</v>
      </c>
      <c r="AX19" s="12">
        <f>1/1000*'[1]48Imp'!AV$121</f>
        <v>8.6823559000000008E-2</v>
      </c>
      <c r="AY19" s="12">
        <f>1/1000*'[1]48Imp'!AW$121</f>
        <v>9.1093120999999999E-2</v>
      </c>
      <c r="AZ19" s="12">
        <f>1/1000*'[1]48Imp'!AX$121</f>
        <v>0.10241935163800002</v>
      </c>
      <c r="BA19" s="12" t="e">
        <f>1/1000*'[1]48Imp'!AY$121</f>
        <v>#VALUE!</v>
      </c>
      <c r="BB19" s="12">
        <f>1/1000*'[1]48Imp'!AZ$121</f>
        <v>9.7551363259999996E-2</v>
      </c>
      <c r="BC19" s="12">
        <f>1/1000*'[1]48Imp'!BA$121</f>
        <v>0</v>
      </c>
      <c r="BD19" s="231"/>
    </row>
    <row r="20" spans="2:56">
      <c r="B20" s="5" t="s">
        <v>27</v>
      </c>
      <c r="C20" s="77">
        <f>1/$A$1*'[1]48Imp'!$B$228</f>
        <v>2.7151999999999999E-2</v>
      </c>
      <c r="D20" s="12">
        <f>1/$A$1*'[1]48Imp'!$C$228</f>
        <v>2.1720232999999995E-2</v>
      </c>
      <c r="E20" s="12">
        <f>1/$A$1*'[1]48Imp'!$D$228</f>
        <v>2.6851521999999999E-2</v>
      </c>
      <c r="F20" s="12">
        <f>1/$A$1*'[1]48Imp'!$E$228</f>
        <v>2.7162928999999995E-2</v>
      </c>
      <c r="G20" s="12">
        <f>1/$A$1*'[1]48Imp'!$F$228</f>
        <v>2.1302188E-2</v>
      </c>
      <c r="H20" s="12">
        <f>1/$A$1*'[1]48Imp'!$G$228</f>
        <v>2.2672641E-2</v>
      </c>
      <c r="I20" s="12">
        <f>1/$A$1*'[1]48Imp'!$H$228</f>
        <v>3.1980768E-2</v>
      </c>
      <c r="J20" s="67">
        <f>1/$A$1*'[1]48Imp'!$I$228</f>
        <v>3.0262649999999995E-2</v>
      </c>
      <c r="K20" s="67">
        <f>1/$A$1*'[1]48Imp'!J$228</f>
        <v>2.7068926E-2</v>
      </c>
      <c r="L20" s="12">
        <f>1/$A$1*'[1]48Imp'!K$228</f>
        <v>4.3112251999999997E-2</v>
      </c>
      <c r="M20" s="12">
        <f>1/$A$1*'[1]48Imp'!L$228</f>
        <v>4.9286526999999997E-2</v>
      </c>
      <c r="N20" s="12">
        <f>1/$A$1*'[1]48Imp'!M$228</f>
        <v>4.6835342000000002E-2</v>
      </c>
      <c r="O20" s="12">
        <f>1/$A$1*'[1]48Imp'!N$228</f>
        <v>8.4205297999999998E-2</v>
      </c>
      <c r="P20" s="12">
        <f>1/$A$1*'[1]48Imp'!O$228</f>
        <v>0.11149031099999999</v>
      </c>
      <c r="Q20" s="12">
        <f>1/$A$1*'[1]48Imp'!P$228</f>
        <v>9.6395817999999994E-2</v>
      </c>
      <c r="R20" s="12">
        <f>1/$A$1*'[1]48Imp'!Q$228</f>
        <v>5.4619689999999999E-2</v>
      </c>
      <c r="S20" s="12">
        <f>1/$A$1*'[1]48Imp'!R$228</f>
        <v>6.607922799999999E-2</v>
      </c>
      <c r="T20" s="12">
        <f>1/$A$1*'[1]48Imp'!S$228</f>
        <v>8.0341013999999988E-2</v>
      </c>
      <c r="U20" s="12">
        <f>1/$A$1*'[1]48Imp'!T$228</f>
        <v>7.5579536999999988E-2</v>
      </c>
      <c r="V20" s="12">
        <f>1/$A$1*'[1]48Imp'!U$228</f>
        <v>4.6497739999999996E-2</v>
      </c>
      <c r="W20" s="12">
        <f>1/$A$1*'[1]48Imp'!V$228</f>
        <v>4.8716460999999996E-2</v>
      </c>
      <c r="X20" s="12">
        <f>1/$A$1*'[1]48Imp'!W$228</f>
        <v>5.0419273999999993E-2</v>
      </c>
      <c r="Y20" s="12">
        <f>1/$A$1*'[1]48Imp'!X$228</f>
        <v>4.4918703590000005E-2</v>
      </c>
      <c r="Z20" s="12" t="e">
        <f>1/$A$1*'[1]48Imp'!Y$228</f>
        <v>#VALUE!</v>
      </c>
      <c r="AA20" s="12">
        <f>1/$A$1*'[1]48Imp'!Z$228</f>
        <v>3.3660225413999996E-2</v>
      </c>
      <c r="AB20" s="12">
        <f>1/$A$1*'[1]48Imp'!AA$228</f>
        <v>0</v>
      </c>
      <c r="AC20" s="4"/>
      <c r="AD20" s="77">
        <f>1/1000*'[1]48Imp'!AB$228</f>
        <v>3.2802999999999999E-2</v>
      </c>
      <c r="AE20" s="12">
        <f>1/1000*'[1]48Imp'!AC$228</f>
        <v>3.0937000000000003E-2</v>
      </c>
      <c r="AF20" s="12">
        <f>1/1000*'[1]48Imp'!AD$228</f>
        <v>3.1805E-2</v>
      </c>
      <c r="AG20" s="12">
        <f>1/1000*'[1]48Imp'!AE$228</f>
        <v>3.0460000000000001E-2</v>
      </c>
      <c r="AH20" s="12">
        <f>1/1000*'[1]48Imp'!AF$228</f>
        <v>2.4494000000000002E-2</v>
      </c>
      <c r="AI20" s="12">
        <f>1/1000*'[1]48Imp'!AG$228</f>
        <v>3.2275917000000001E-2</v>
      </c>
      <c r="AJ20" s="12">
        <f>1/1000*'[1]48Imp'!AH$228</f>
        <v>4.1006316000000001E-2</v>
      </c>
      <c r="AK20" s="12">
        <f>1/1000*'[1]48Imp'!AI$228</f>
        <v>3.5315358000000005E-2</v>
      </c>
      <c r="AL20" s="12">
        <f>1/1000*'[1]48Imp'!AJ$228</f>
        <v>3.7359555000000003E-2</v>
      </c>
      <c r="AM20" s="12">
        <f>1/1000*'[1]48Imp'!AK$228</f>
        <v>3.8602638999999994E-2</v>
      </c>
      <c r="AN20" s="12">
        <f>1/1000*'[1]48Imp'!AL$228</f>
        <v>5.7510871999999998E-2</v>
      </c>
      <c r="AO20" s="12">
        <f>1/1000*'[1]48Imp'!AM$228</f>
        <v>6.0133776E-2</v>
      </c>
      <c r="AP20" s="12">
        <f>1/1000*'[1]48Imp'!AN$228</f>
        <v>8.0981360000000002E-2</v>
      </c>
      <c r="AQ20" s="12">
        <f>1/1000*'[1]48Imp'!AO$228</f>
        <v>8.8803994999999997E-2</v>
      </c>
      <c r="AR20" s="12">
        <f>1/1000*'[1]48Imp'!AP$228</f>
        <v>7.9368184999999994E-2</v>
      </c>
      <c r="AS20" s="12">
        <f>1/1000*'[1]48Imp'!AQ$228</f>
        <v>6.0538354999999995E-2</v>
      </c>
      <c r="AT20" s="12">
        <f>1/1000*'[1]48Imp'!AR$228</f>
        <v>6.2444829E-2</v>
      </c>
      <c r="AU20" s="12">
        <f>1/1000*'[1]48Imp'!AS$228</f>
        <v>6.766415904672364E-2</v>
      </c>
      <c r="AV20" s="12">
        <f>1/1000*'[1]48Imp'!AT$228</f>
        <v>7.26311626154654E-2</v>
      </c>
      <c r="AW20" s="12">
        <f>1/1000*'[1]48Imp'!AU$228</f>
        <v>5.4414794000000002E-2</v>
      </c>
      <c r="AX20" s="12">
        <f>1/1000*'[1]48Imp'!AV$228</f>
        <v>5.3260915999999998E-2</v>
      </c>
      <c r="AY20" s="12">
        <f>1/1000*'[1]48Imp'!AW$228</f>
        <v>6.4844736E-2</v>
      </c>
      <c r="AZ20" s="12">
        <f>1/1000*'[1]48Imp'!AX$228</f>
        <v>6.2586440082000025E-2</v>
      </c>
      <c r="BA20" s="12" t="e">
        <f>1/1000*'[1]48Imp'!AY$228</f>
        <v>#VALUE!</v>
      </c>
      <c r="BB20" s="12">
        <f>1/1000*'[1]48Imp'!AZ$228</f>
        <v>4.2678230319999982E-2</v>
      </c>
      <c r="BC20" s="12">
        <f>1/1000*'[1]48Imp'!BA$228</f>
        <v>0</v>
      </c>
      <c r="BD20" s="231"/>
    </row>
    <row r="21" spans="2:56">
      <c r="B21" s="8" t="s">
        <v>20</v>
      </c>
      <c r="C21" s="78">
        <f t="shared" ref="C21:M21" si="2">SUM(C12:C12)-SUM(C13:C20)</f>
        <v>0</v>
      </c>
      <c r="D21" s="68">
        <f t="shared" si="2"/>
        <v>4.9708399999995323E-4</v>
      </c>
      <c r="E21" s="68">
        <f t="shared" si="2"/>
        <v>6.9792200000001747E-4</v>
      </c>
      <c r="F21" s="68">
        <f t="shared" si="2"/>
        <v>2.6649529999999144E-3</v>
      </c>
      <c r="G21" s="68">
        <f t="shared" si="2"/>
        <v>4.2157019999999878E-3</v>
      </c>
      <c r="H21" s="68">
        <f t="shared" si="2"/>
        <v>1.138429299999999E-2</v>
      </c>
      <c r="I21" s="68">
        <f t="shared" si="2"/>
        <v>1.1771038999999983E-2</v>
      </c>
      <c r="J21" s="69">
        <f t="shared" si="2"/>
        <v>9.5992340000000675E-3</v>
      </c>
      <c r="K21" s="69">
        <f t="shared" si="2"/>
        <v>4.7390489999999952E-3</v>
      </c>
      <c r="L21" s="68">
        <f t="shared" si="2"/>
        <v>3.2687759999999733E-3</v>
      </c>
      <c r="M21" s="68">
        <f t="shared" si="2"/>
        <v>5.0890389999997954E-3</v>
      </c>
      <c r="N21" s="68">
        <f>SUM(N12:N12)-SUM(N13:N20)</f>
        <v>6.6391000000000089E-3</v>
      </c>
      <c r="O21" s="68">
        <f t="shared" ref="O21:AB21" si="3">SUM(O12:O12)-SUM(O13:O20)</f>
        <v>1.6682954999999944E-2</v>
      </c>
      <c r="P21" s="68">
        <f>SUM(P12:P12)-SUM(P13:P20)</f>
        <v>1.2267799999999829E-2</v>
      </c>
      <c r="Q21" s="68">
        <f t="shared" si="3"/>
        <v>1.1399725000000305E-2</v>
      </c>
      <c r="R21" s="68">
        <f t="shared" si="3"/>
        <v>4.4435819999998349E-3</v>
      </c>
      <c r="S21" s="68">
        <f t="shared" si="3"/>
        <v>7.1693060000000974E-3</v>
      </c>
      <c r="T21" s="68">
        <f t="shared" si="3"/>
        <v>1.5307678000000102E-2</v>
      </c>
      <c r="U21" s="68">
        <f t="shared" si="3"/>
        <v>2.1989333000000055E-2</v>
      </c>
      <c r="V21" s="68">
        <f t="shared" si="3"/>
        <v>4.6898247000000115E-2</v>
      </c>
      <c r="W21" s="68">
        <f t="shared" si="3"/>
        <v>6.6959887999999745E-2</v>
      </c>
      <c r="X21" s="68">
        <f t="shared" si="3"/>
        <v>5.1037755000000073E-2</v>
      </c>
      <c r="Y21" s="68">
        <f t="shared" si="3"/>
        <v>0.11037300413300022</v>
      </c>
      <c r="Z21" s="68" t="e">
        <f t="shared" si="3"/>
        <v>#VALUE!</v>
      </c>
      <c r="AA21" s="68">
        <f t="shared" si="3"/>
        <v>0.18121023900100042</v>
      </c>
      <c r="AB21" s="68">
        <f t="shared" si="3"/>
        <v>0</v>
      </c>
      <c r="AC21" s="4"/>
      <c r="AD21" s="79">
        <f t="shared" ref="AD21:BC21" si="4">SUM(AD12:AD12)-SUM(AD13:AD20)</f>
        <v>0</v>
      </c>
      <c r="AE21" s="70">
        <f t="shared" si="4"/>
        <v>4.9599999999999644E-4</v>
      </c>
      <c r="AF21" s="70">
        <f t="shared" si="4"/>
        <v>3.4200000000006447E-4</v>
      </c>
      <c r="AG21" s="70">
        <f t="shared" si="4"/>
        <v>1.748999999999945E-3</v>
      </c>
      <c r="AH21" s="70">
        <f t="shared" si="4"/>
        <v>6.68300000000005E-3</v>
      </c>
      <c r="AI21" s="70">
        <f t="shared" si="4"/>
        <v>1.3241866999999963E-2</v>
      </c>
      <c r="AJ21" s="70">
        <f t="shared" si="4"/>
        <v>1.2538804999999931E-2</v>
      </c>
      <c r="AK21" s="70">
        <f t="shared" si="4"/>
        <v>8.3387059999999735E-3</v>
      </c>
      <c r="AL21" s="70">
        <f t="shared" si="4"/>
        <v>6.2573199999998996E-3</v>
      </c>
      <c r="AM21" s="70">
        <f t="shared" si="4"/>
        <v>6.0407840000000768E-3</v>
      </c>
      <c r="AN21" s="70">
        <f t="shared" si="4"/>
        <v>8.3720209999998962E-3</v>
      </c>
      <c r="AO21" s="70">
        <f t="shared" si="4"/>
        <v>1.0403448000000148E-2</v>
      </c>
      <c r="AP21" s="70">
        <f t="shared" si="4"/>
        <v>1.6791372999999998E-2</v>
      </c>
      <c r="AQ21" s="70">
        <f t="shared" si="4"/>
        <v>1.4043748999999606E-2</v>
      </c>
      <c r="AR21" s="70">
        <f t="shared" si="4"/>
        <v>1.249330999999998E-2</v>
      </c>
      <c r="AS21" s="70">
        <f t="shared" si="4"/>
        <v>8.2117559999996814E-3</v>
      </c>
      <c r="AT21" s="70">
        <f t="shared" si="4"/>
        <v>1.3441070000000055E-2</v>
      </c>
      <c r="AU21" s="70">
        <f t="shared" si="4"/>
        <v>2.1361212208311109E-2</v>
      </c>
      <c r="AV21" s="70">
        <f t="shared" si="4"/>
        <v>3.1160923887040504E-2</v>
      </c>
      <c r="AW21" s="70">
        <f t="shared" si="4"/>
        <v>4.7025267999999842E-2</v>
      </c>
      <c r="AX21" s="70">
        <f t="shared" si="4"/>
        <v>5.9454774999999849E-2</v>
      </c>
      <c r="AY21" s="70">
        <f t="shared" si="4"/>
        <v>6.3894544000000053E-2</v>
      </c>
      <c r="AZ21" s="70">
        <f t="shared" si="4"/>
        <v>0.11684341788899988</v>
      </c>
      <c r="BA21" s="70" t="e">
        <f t="shared" si="4"/>
        <v>#VALUE!</v>
      </c>
      <c r="BB21" s="70">
        <f t="shared" si="4"/>
        <v>0.15026762006999994</v>
      </c>
      <c r="BC21" s="70">
        <f t="shared" si="4"/>
        <v>0</v>
      </c>
      <c r="BD21" s="231"/>
    </row>
    <row r="22" spans="2:56" ht="17.149999999999999" customHeight="1">
      <c r="B22" s="21" t="s">
        <v>216</v>
      </c>
      <c r="C22" s="56">
        <f>1/$A$1*'[1]48Imp'!B$264</f>
        <v>0.11588599999999998</v>
      </c>
      <c r="D22" s="58">
        <f>1/$A$1*'[1]48Imp'!C$264</f>
        <v>8.4890280999999984E-2</v>
      </c>
      <c r="E22" s="58">
        <f>1/$A$1*'[1]48Imp'!D$264</f>
        <v>0.11976796299999999</v>
      </c>
      <c r="F22" s="58">
        <f>1/$A$1*'[1]48Imp'!E$264</f>
        <v>0.13632914399999999</v>
      </c>
      <c r="G22" s="58">
        <f>1/$A$1*'[1]48Imp'!F$264</f>
        <v>0.14936519999999998</v>
      </c>
      <c r="H22" s="58">
        <f>1/$A$1*'[1]48Imp'!G$264</f>
        <v>0.13968581799999999</v>
      </c>
      <c r="I22" s="58">
        <f>1/$A$1*'[1]48Imp'!H$264</f>
        <v>0.12778240499999996</v>
      </c>
      <c r="J22" s="61">
        <f>1/$A$1*'[1]48Imp'!I$264</f>
        <v>0.12834946599999997</v>
      </c>
      <c r="K22" s="61">
        <f>1/$A$1*'[1]48Imp'!J$264</f>
        <v>0.12316422699999997</v>
      </c>
      <c r="L22" s="58">
        <f>1/$A$1*'[1]48Imp'!K$264</f>
        <v>0.11702818999999999</v>
      </c>
      <c r="M22" s="58">
        <f>1/$A$1*'[1]48Imp'!L$264</f>
        <v>0.14139995760799998</v>
      </c>
      <c r="N22" s="58">
        <f>1/$A$1*'[1]48Imp'!M$264</f>
        <v>0.15156935400000002</v>
      </c>
      <c r="O22" s="58">
        <f>1/$A$1*'[1]48Imp'!N$264</f>
        <v>0.192698181</v>
      </c>
      <c r="P22" s="58">
        <f>1/$A$1*'[1]48Imp'!O$264</f>
        <v>0.21633275600000001</v>
      </c>
      <c r="Q22" s="58">
        <f>1/$A$1*'[1]48Imp'!P$264</f>
        <v>0.19221032299999999</v>
      </c>
      <c r="R22" s="58">
        <f>1/$A$1*'[1]48Imp'!Q$264</f>
        <v>0.23073291999999995</v>
      </c>
      <c r="S22" s="58">
        <f>1/$A$1*'[1]48Imp'!R$264</f>
        <v>0.15399052999999999</v>
      </c>
      <c r="T22" s="58">
        <f>1/$A$1*'[1]48Imp'!S$264</f>
        <v>0.15389679306666668</v>
      </c>
      <c r="U22" s="58">
        <f>1/$A$1*'[1]48Imp'!T$264</f>
        <v>0.14376769600000003</v>
      </c>
      <c r="V22" s="58">
        <f>1/$A$1*'[1]48Imp'!U$264</f>
        <v>0.13045068933333334</v>
      </c>
      <c r="W22" s="58">
        <f>1/$A$1*'[1]48Imp'!V$264</f>
        <v>0.10812353369230768</v>
      </c>
      <c r="X22" s="58">
        <f>1/$A$1*'[1]48Imp'!W$264</f>
        <v>0.13213039800000001</v>
      </c>
      <c r="Y22" s="58">
        <f>1/$A$1*'[1]48Imp'!X$264</f>
        <v>0.14259023700500004</v>
      </c>
      <c r="Z22" s="58">
        <f>1/$A$1*'[1]48Imp'!Y$264</f>
        <v>1.6945868999999999E-2</v>
      </c>
      <c r="AA22" s="58">
        <f>1/$A$1*'[1]48Imp'!Z$264</f>
        <v>0.12441388006199999</v>
      </c>
      <c r="AB22" s="58">
        <f>1/$A$1*'[1]48Imp'!AA$264</f>
        <v>0</v>
      </c>
      <c r="AC22" s="15"/>
      <c r="AD22" s="56">
        <f>1/1000*'[1]48Imp'!AB$264</f>
        <v>0.13469300000000001</v>
      </c>
      <c r="AE22" s="56">
        <f>1/1000*'[1]48Imp'!AC$264</f>
        <v>0.10853600000000002</v>
      </c>
      <c r="AF22" s="56">
        <f>1/1000*'[1]48Imp'!AD$264</f>
        <v>0.13527799999999998</v>
      </c>
      <c r="AG22" s="56">
        <f>1/1000*'[1]48Imp'!AE$264</f>
        <v>0.151587</v>
      </c>
      <c r="AH22" s="56">
        <f>1/1000*'[1]48Imp'!AF$264</f>
        <v>0.19378199999999998</v>
      </c>
      <c r="AI22" s="56">
        <f>1/1000*'[1]48Imp'!AG$264</f>
        <v>0.211605655</v>
      </c>
      <c r="AJ22" s="56">
        <f>1/1000*'[1]48Imp'!AH$264</f>
        <v>0.196749126</v>
      </c>
      <c r="AK22" s="56">
        <f>1/1000*'[1]48Imp'!AI$264</f>
        <v>0.21645972499999994</v>
      </c>
      <c r="AL22" s="56">
        <f>1/1000*'[1]48Imp'!AJ$264</f>
        <v>0.24366908100000001</v>
      </c>
      <c r="AM22" s="56">
        <f>1/1000*'[1]48Imp'!AK$264</f>
        <v>0.22775627499999995</v>
      </c>
      <c r="AN22" s="56">
        <f>1/1000*'[1]48Imp'!AL$264</f>
        <v>0.25955640299999999</v>
      </c>
      <c r="AO22" s="56">
        <f>1/1000*'[1]48Imp'!AM$264</f>
        <v>0.31686219999999998</v>
      </c>
      <c r="AP22" s="56">
        <f>1/1000*'[1]48Imp'!AN$264</f>
        <v>0.32818367500000001</v>
      </c>
      <c r="AQ22" s="56">
        <f>1/1000*'[1]48Imp'!AO$264</f>
        <v>0.369251365</v>
      </c>
      <c r="AR22" s="56">
        <f>1/1000*'[1]48Imp'!AP$264</f>
        <v>0.34700766200000005</v>
      </c>
      <c r="AS22" s="56">
        <f>1/1000*'[1]48Imp'!AQ$264</f>
        <v>0.351722912</v>
      </c>
      <c r="AT22" s="56">
        <f>1/1000*'[1]48Imp'!AR$264</f>
        <v>0.25560299600000003</v>
      </c>
      <c r="AU22" s="56">
        <f>1/1000*'[1]48Imp'!AS$264</f>
        <v>0.2283737877773272</v>
      </c>
      <c r="AV22" s="56">
        <f>1/1000*'[1]48Imp'!AT$264</f>
        <v>0.27520734611875231</v>
      </c>
      <c r="AW22" s="56">
        <f>1/1000*'[1]48Imp'!AU$264</f>
        <v>0.20641084200000001</v>
      </c>
      <c r="AX22" s="56">
        <f>1/1000*'[1]48Imp'!AV$264</f>
        <v>0.18821790300000005</v>
      </c>
      <c r="AY22" s="56">
        <f>1/1000*'[1]48Imp'!AW$264</f>
        <v>0.22712989500000003</v>
      </c>
      <c r="AZ22" s="56">
        <f>1/1000*'[1]48Imp'!AX$264</f>
        <v>0.25230039498600004</v>
      </c>
      <c r="BA22" s="56">
        <f>1/1000*'[1]48Imp'!AY$264</f>
        <v>5.7436569999999999E-2</v>
      </c>
      <c r="BB22" s="56">
        <f>1/1000*'[1]48Imp'!AZ$264</f>
        <v>0.23934775019000001</v>
      </c>
      <c r="BC22" s="56">
        <f>1/1000*'[1]48Imp'!BA$264</f>
        <v>0</v>
      </c>
      <c r="BD22" s="231"/>
    </row>
    <row r="23" spans="2:56">
      <c r="B23" s="5" t="s">
        <v>58</v>
      </c>
      <c r="C23" s="77">
        <f>1/$A$1*'[1]48Imp'!$B$16</f>
        <v>7.709999999999999E-3</v>
      </c>
      <c r="D23" s="12">
        <f>1/$A$1*'[1]48Imp'!$C$16</f>
        <v>8.8813749999999986E-3</v>
      </c>
      <c r="E23" s="12">
        <f>1/$A$1*'[1]48Imp'!$D$16</f>
        <v>3.7786149999999999E-3</v>
      </c>
      <c r="F23" s="12">
        <f>1/$A$1*'[1]48Imp'!$E$16</f>
        <v>1.4069099999999999E-3</v>
      </c>
      <c r="G23" s="12">
        <f>1/$A$1*'[1]48Imp'!$F$16</f>
        <v>1.2603957000000001E-2</v>
      </c>
      <c r="H23" s="12">
        <f>1/$A$1*'[1]48Imp'!$G$16</f>
        <v>1.3812267999999999E-2</v>
      </c>
      <c r="I23" s="12">
        <f>1/$A$1*'[1]48Imp'!$H$16</f>
        <v>5.2309889999999993E-3</v>
      </c>
      <c r="J23" s="67">
        <f>1/$A$1*'[1]48Imp'!$I$16</f>
        <v>3.6540099999999996E-3</v>
      </c>
      <c r="K23" s="67">
        <f>1/$A$1*'[1]48Imp'!J$16</f>
        <v>2.5433199999999995E-3</v>
      </c>
      <c r="L23" s="12">
        <f>1/$A$1*'[1]48Imp'!K$16</f>
        <v>3.8019049999999995E-3</v>
      </c>
      <c r="M23" s="12">
        <f>1/$A$1*'[1]48Imp'!L$16</f>
        <v>2.4361509999999997E-3</v>
      </c>
      <c r="N23" s="12">
        <f>1/$A$1*'[1]48Imp'!M$16</f>
        <v>7.2696139999999989E-3</v>
      </c>
      <c r="O23" s="12">
        <f>1/$A$1*'[1]48Imp'!N$16</f>
        <v>4.920523999999999E-3</v>
      </c>
      <c r="P23" s="12">
        <f>1/$A$1*'[1]48Imp'!O$16</f>
        <v>1.8680500999999999E-2</v>
      </c>
      <c r="Q23" s="12">
        <f>1/$A$1*'[1]48Imp'!P$16</f>
        <v>1.3576515999999999E-2</v>
      </c>
      <c r="R23" s="12">
        <f>1/$A$1*'[1]48Imp'!Q$16</f>
        <v>4.2569799999999996E-3</v>
      </c>
      <c r="S23" s="12">
        <f>1/$A$1*'[1]48Imp'!R$16</f>
        <v>1.3397633999999999E-2</v>
      </c>
      <c r="T23" s="12">
        <f>1/$A$1*'[1]48Imp'!S$16</f>
        <v>1.1201785999999998E-2</v>
      </c>
      <c r="U23" s="12">
        <f>1/$A$1*'[1]48Imp'!T$16</f>
        <v>9.381249999999999E-3</v>
      </c>
      <c r="V23" s="12">
        <f>1/$A$1*'[1]48Imp'!U$16</f>
        <v>9.6934739999999988E-3</v>
      </c>
      <c r="W23" s="12">
        <f>1/$A$1*'[1]48Imp'!V$16</f>
        <v>1.2272247E-2</v>
      </c>
      <c r="X23" s="12">
        <f>1/$A$1*'[1]48Imp'!W$16</f>
        <v>6.2416390000000002E-3</v>
      </c>
      <c r="Y23" s="12">
        <f>1/$A$1*'[1]48Imp'!X$16</f>
        <v>9.7136470859999994E-3</v>
      </c>
      <c r="Z23" s="12" t="e">
        <f>1/$A$1*'[1]48Imp'!Y$16</f>
        <v>#VALUE!</v>
      </c>
      <c r="AA23" s="12">
        <f>1/$A$1*'[1]48Imp'!Z$16</f>
        <v>8.175292453999998E-3</v>
      </c>
      <c r="AB23" s="12">
        <f>1/$A$1*'[1]48Imp'!AA$16</f>
        <v>0</v>
      </c>
      <c r="AC23" s="4"/>
      <c r="AD23" s="77">
        <f>1/1000*'[1]48Imp'!AB$16</f>
        <v>6.0910000000000001E-3</v>
      </c>
      <c r="AE23" s="77">
        <f>1/1000*'[1]48Imp'!AC$16</f>
        <v>6.8849999999999996E-3</v>
      </c>
      <c r="AF23" s="77">
        <f>1/1000*'[1]48Imp'!AD$16</f>
        <v>3.039E-3</v>
      </c>
      <c r="AG23" s="77">
        <f>1/1000*'[1]48Imp'!AE$16</f>
        <v>1.4119999999999998E-3</v>
      </c>
      <c r="AH23" s="77">
        <f>1/1000*'[1]48Imp'!AF$16</f>
        <v>8.4159999999999999E-3</v>
      </c>
      <c r="AI23" s="77">
        <f>1/1000*'[1]48Imp'!AG$16</f>
        <v>1.0627442000000001E-2</v>
      </c>
      <c r="AJ23" s="77">
        <f>1/1000*'[1]48Imp'!AH$16</f>
        <v>4.5171400000000002E-3</v>
      </c>
      <c r="AK23" s="77">
        <f>1/1000*'[1]48Imp'!AI$16</f>
        <v>3.7806670000000001E-3</v>
      </c>
      <c r="AL23" s="77">
        <f>1/1000*'[1]48Imp'!AJ$16</f>
        <v>2.7681110000000002E-3</v>
      </c>
      <c r="AM23" s="77">
        <f>1/1000*'[1]48Imp'!AK$16</f>
        <v>3.837357E-3</v>
      </c>
      <c r="AN23" s="77">
        <f>1/1000*'[1]48Imp'!AL$16</f>
        <v>3.5819369999999999E-3</v>
      </c>
      <c r="AO23" s="77">
        <f>1/1000*'[1]48Imp'!AM$16</f>
        <v>9.1884800000000006E-3</v>
      </c>
      <c r="AP23" s="77">
        <f>1/1000*'[1]48Imp'!AN$16</f>
        <v>7.2318640000000002E-3</v>
      </c>
      <c r="AQ23" s="77">
        <f>1/1000*'[1]48Imp'!AO$16</f>
        <v>2.0793929999999999E-2</v>
      </c>
      <c r="AR23" s="77">
        <f>1/1000*'[1]48Imp'!AP$16</f>
        <v>1.5017081E-2</v>
      </c>
      <c r="AS23" s="77">
        <f>1/1000*'[1]48Imp'!AQ$16</f>
        <v>5.0236450000000002E-3</v>
      </c>
      <c r="AT23" s="77">
        <f>1/1000*'[1]48Imp'!AR$16</f>
        <v>1.1560233E-2</v>
      </c>
      <c r="AU23" s="77">
        <f>1/1000*'[1]48Imp'!AS$16</f>
        <v>1.1530176437542972E-2</v>
      </c>
      <c r="AV23" s="77">
        <f>1/1000*'[1]48Imp'!AT$16</f>
        <v>1.1499284080259025E-2</v>
      </c>
      <c r="AW23" s="77">
        <f>1/1000*'[1]48Imp'!AU$16</f>
        <v>1.1257427E-2</v>
      </c>
      <c r="AX23" s="77">
        <f>1/1000*'[1]48Imp'!AV$16</f>
        <v>1.3169201E-2</v>
      </c>
      <c r="AY23" s="77">
        <f>1/1000*'[1]48Imp'!AW$16</f>
        <v>8.9637629999999996E-3</v>
      </c>
      <c r="AZ23" s="77">
        <f>1/1000*'[1]48Imp'!AX$16</f>
        <v>1.6443607190000001E-2</v>
      </c>
      <c r="BA23" s="77" t="e">
        <f>1/1000*'[1]48Imp'!AY$16</f>
        <v>#VALUE!</v>
      </c>
      <c r="BB23" s="77">
        <f>1/1000*'[1]48Imp'!AZ$16</f>
        <v>1.3108084459999997E-2</v>
      </c>
      <c r="BC23" s="77">
        <f>1/1000*'[1]48Imp'!BA$16</f>
        <v>0</v>
      </c>
      <c r="BD23" s="231"/>
    </row>
    <row r="24" spans="2:56">
      <c r="B24" s="5" t="s">
        <v>59</v>
      </c>
      <c r="C24" s="77">
        <f>1/$A$1*'[1]48Imp'!$B$84</f>
        <v>1.9210999999999995E-2</v>
      </c>
      <c r="D24" s="12">
        <f>1/$A$1*'[1]48Imp'!$C$84</f>
        <v>1.2278007999999998E-2</v>
      </c>
      <c r="E24" s="12">
        <f>1/$A$1*'[1]48Imp'!$D$84</f>
        <v>2.4076471999999998E-2</v>
      </c>
      <c r="F24" s="12">
        <f>1/$A$1*'[1]48Imp'!$E$84</f>
        <v>2.8133707999999997E-2</v>
      </c>
      <c r="G24" s="12">
        <f>1/$A$1*'[1]48Imp'!$F$84</f>
        <v>2.8425486E-2</v>
      </c>
      <c r="H24" s="12">
        <f>1/$A$1*'[1]48Imp'!$G$84</f>
        <v>2.7946152999999994E-2</v>
      </c>
      <c r="I24" s="12">
        <f>1/$A$1*'[1]48Imp'!$H$84</f>
        <v>3.5005867999999996E-2</v>
      </c>
      <c r="J24" s="67">
        <f>1/$A$1*'[1]48Imp'!$I$84</f>
        <v>2.3781636999999998E-2</v>
      </c>
      <c r="K24" s="67">
        <f>1/$A$1*'[1]48Imp'!J$84</f>
        <v>2.3991171999999998E-2</v>
      </c>
      <c r="L24" s="12">
        <f>1/$A$1*'[1]48Imp'!K$84</f>
        <v>2.3179763999999999E-2</v>
      </c>
      <c r="M24" s="12">
        <f>1/$A$1*'[1]48Imp'!L$84</f>
        <v>3.1237971999999996E-2</v>
      </c>
      <c r="N24" s="12">
        <f>1/$A$1*'[1]48Imp'!M$84</f>
        <v>3.6083782999999994E-2</v>
      </c>
      <c r="O24" s="12">
        <f>1/$A$1*'[1]48Imp'!N$84</f>
        <v>3.4992473999999996E-2</v>
      </c>
      <c r="P24" s="12">
        <f>1/$A$1*'[1]48Imp'!O$84</f>
        <v>3.1447236999999996E-2</v>
      </c>
      <c r="Q24" s="12">
        <f>1/$A$1*'[1]48Imp'!P$84</f>
        <v>3.3433903999999993E-2</v>
      </c>
      <c r="R24" s="12">
        <f>1/$A$1*'[1]48Imp'!Q$84</f>
        <v>2.9804611999999998E-2</v>
      </c>
      <c r="S24" s="12">
        <f>1/$A$1*'[1]48Imp'!R$84</f>
        <v>2.5218738999999997E-2</v>
      </c>
      <c r="T24" s="12">
        <f>1/$A$1*'[1]48Imp'!S$84</f>
        <v>1.8870342999999998E-2</v>
      </c>
      <c r="U24" s="12">
        <f>1/$A$1*'[1]48Imp'!T$84</f>
        <v>2.3354674999999998E-2</v>
      </c>
      <c r="V24" s="12">
        <f>1/$A$1*'[1]48Imp'!U$84</f>
        <v>2.1384217999999997E-2</v>
      </c>
      <c r="W24" s="12">
        <f>1/$A$1*'[1]48Imp'!V$84</f>
        <v>1.7548293999999999E-2</v>
      </c>
      <c r="X24" s="12">
        <f>1/$A$1*'[1]48Imp'!W$84</f>
        <v>2.1383019E-2</v>
      </c>
      <c r="Y24" s="12">
        <f>1/$A$1*'[1]48Imp'!X$84</f>
        <v>1.7055877587000001E-2</v>
      </c>
      <c r="Z24" s="12" t="e">
        <f>1/$A$1*'[1]48Imp'!Y$84</f>
        <v>#VALUE!</v>
      </c>
      <c r="AA24" s="12">
        <f>1/$A$1*'[1]48Imp'!Z$84</f>
        <v>1.4147847696000001E-2</v>
      </c>
      <c r="AB24" s="12">
        <f>1/$A$1*'[1]48Imp'!AA$84</f>
        <v>0</v>
      </c>
      <c r="AC24" s="4"/>
      <c r="AD24" s="77">
        <f>1/1000*'[1]48Imp'!AB$84</f>
        <v>1.5458000000000001E-2</v>
      </c>
      <c r="AE24" s="77">
        <f>1/1000*'[1]48Imp'!AC$84</f>
        <v>1.1391E-2</v>
      </c>
      <c r="AF24" s="77">
        <f>1/1000*'[1]48Imp'!AD$84</f>
        <v>1.6485E-2</v>
      </c>
      <c r="AG24" s="77">
        <f>1/1000*'[1]48Imp'!AE$84</f>
        <v>2.1597999999999999E-2</v>
      </c>
      <c r="AH24" s="77">
        <f>1/1000*'[1]48Imp'!AF$84</f>
        <v>2.7170000000000003E-2</v>
      </c>
      <c r="AI24" s="77">
        <f>1/1000*'[1]48Imp'!AG$84</f>
        <v>3.0178152E-2</v>
      </c>
      <c r="AJ24" s="77">
        <f>1/1000*'[1]48Imp'!AH$84</f>
        <v>3.6489938E-2</v>
      </c>
      <c r="AK24" s="77">
        <f>1/1000*'[1]48Imp'!AI$84</f>
        <v>2.5907869000000004E-2</v>
      </c>
      <c r="AL24" s="77">
        <f>1/1000*'[1]48Imp'!AJ$84</f>
        <v>2.9396524E-2</v>
      </c>
      <c r="AM24" s="77">
        <f>1/1000*'[1]48Imp'!AK$84</f>
        <v>2.7404992E-2</v>
      </c>
      <c r="AN24" s="77">
        <f>1/1000*'[1]48Imp'!AL$84</f>
        <v>3.8363709000000003E-2</v>
      </c>
      <c r="AO24" s="77">
        <f>1/1000*'[1]48Imp'!AM$84</f>
        <v>4.6880429000000001E-2</v>
      </c>
      <c r="AP24" s="77">
        <f>1/1000*'[1]48Imp'!AN$84</f>
        <v>4.3976942999999998E-2</v>
      </c>
      <c r="AQ24" s="77">
        <f>1/1000*'[1]48Imp'!AO$84</f>
        <v>3.9060476000000004E-2</v>
      </c>
      <c r="AR24" s="77">
        <f>1/1000*'[1]48Imp'!AP$84</f>
        <v>4.2151318E-2</v>
      </c>
      <c r="AS24" s="77">
        <f>1/1000*'[1]48Imp'!AQ$84</f>
        <v>3.8019293999999995E-2</v>
      </c>
      <c r="AT24" s="77">
        <f>1/1000*'[1]48Imp'!AR$84</f>
        <v>2.9915265E-2</v>
      </c>
      <c r="AU24" s="77">
        <f>1/1000*'[1]48Imp'!AS$84</f>
        <v>1.8546672034527794E-2</v>
      </c>
      <c r="AV24" s="77">
        <f>1/1000*'[1]48Imp'!AT$84</f>
        <v>2.4707644078639998E-2</v>
      </c>
      <c r="AW24" s="77">
        <f>1/1000*'[1]48Imp'!AU$84</f>
        <v>2.0827752999999997E-2</v>
      </c>
      <c r="AX24" s="77">
        <f>1/1000*'[1]48Imp'!AV$84</f>
        <v>1.9246367E-2</v>
      </c>
      <c r="AY24" s="77">
        <f>1/1000*'[1]48Imp'!AW$84</f>
        <v>2.2937092999999999E-2</v>
      </c>
      <c r="AZ24" s="77">
        <f>1/1000*'[1]48Imp'!AX$84</f>
        <v>2.2909211279999998E-2</v>
      </c>
      <c r="BA24" s="77" t="e">
        <f>1/1000*'[1]48Imp'!AY$84</f>
        <v>#VALUE!</v>
      </c>
      <c r="BB24" s="77">
        <f>1/1000*'[1]48Imp'!AZ$84</f>
        <v>2.841224099E-2</v>
      </c>
      <c r="BC24" s="77">
        <f>1/1000*'[1]48Imp'!BA$84</f>
        <v>0</v>
      </c>
      <c r="BD24" s="231"/>
    </row>
    <row r="25" spans="2:56">
      <c r="B25" s="5" t="s">
        <v>35</v>
      </c>
      <c r="C25" s="77">
        <f>1/$A$1*'[1]48Imp'!$B$85</f>
        <v>5.2679999999999992E-3</v>
      </c>
      <c r="D25" s="12">
        <f>1/$A$1*'[1]48Imp'!$C$85</f>
        <v>5.141077E-3</v>
      </c>
      <c r="E25" s="12">
        <f>1/$A$1*'[1]48Imp'!$D$85</f>
        <v>9.2507479999999979E-3</v>
      </c>
      <c r="F25" s="12">
        <f>1/$A$1*'[1]48Imp'!$E$85</f>
        <v>8.9225829999999996E-3</v>
      </c>
      <c r="G25" s="12">
        <f>1/$A$1*'[1]48Imp'!$F$85</f>
        <v>9.2009750000000001E-3</v>
      </c>
      <c r="H25" s="12">
        <f>1/$A$1*'[1]48Imp'!$G$85</f>
        <v>9.3174539999999976E-3</v>
      </c>
      <c r="I25" s="12">
        <f>1/$A$1*'[1]48Imp'!$H$85</f>
        <v>6.7073489999999987E-3</v>
      </c>
      <c r="J25" s="67">
        <f>1/$A$1*'[1]48Imp'!$I$85</f>
        <v>4.5919539999999997E-3</v>
      </c>
      <c r="K25" s="67">
        <f>1/$A$1*'[1]48Imp'!J$85</f>
        <v>5.3241069999999989E-3</v>
      </c>
      <c r="L25" s="12">
        <f>1/$A$1*'[1]48Imp'!K$85</f>
        <v>5.2282980000000001E-3</v>
      </c>
      <c r="M25" s="12">
        <f>1/$A$1*'[1]48Imp'!L$85</f>
        <v>4.6819809999999991E-3</v>
      </c>
      <c r="N25" s="12">
        <f>1/$A$1*'[1]48Imp'!M$85</f>
        <v>4.1465130000000001E-3</v>
      </c>
      <c r="O25" s="12">
        <f>1/$A$1*'[1]48Imp'!N$85</f>
        <v>4.8959540000000001E-3</v>
      </c>
      <c r="P25" s="12">
        <f>1/$A$1*'[1]48Imp'!O$85</f>
        <v>3.4166034999999997E-2</v>
      </c>
      <c r="Q25" s="12">
        <f>1/$A$1*'[1]48Imp'!P$85</f>
        <v>2.4454872999999999E-2</v>
      </c>
      <c r="R25" s="12">
        <f>1/$A$1*'[1]48Imp'!Q$85</f>
        <v>6.0207404999999999E-2</v>
      </c>
      <c r="S25" s="12">
        <f>1/$A$1*'[1]48Imp'!R$85</f>
        <v>6.6456599999999994E-3</v>
      </c>
      <c r="T25" s="12">
        <f>1/$A$1*'[1]48Imp'!S$85</f>
        <v>8.5506429999999984E-3</v>
      </c>
      <c r="U25" s="12">
        <f>1/$A$1*'[1]48Imp'!T$85</f>
        <v>6.34017E-3</v>
      </c>
      <c r="V25" s="12">
        <f>1/$A$1*'[1]48Imp'!U$85</f>
        <v>6.680756999999999E-3</v>
      </c>
      <c r="W25" s="12">
        <f>1/$A$1*'[1]48Imp'!V$85</f>
        <v>5.3093929999999991E-3</v>
      </c>
      <c r="X25" s="12">
        <f>1/$A$1*'[1]48Imp'!W$85</f>
        <v>5.5198929999999997E-3</v>
      </c>
      <c r="Y25" s="12">
        <f>1/$A$1*'[1]48Imp'!X$85</f>
        <v>3.9578378159999998E-3</v>
      </c>
      <c r="Z25" s="12" t="e">
        <f>1/$A$1*'[1]48Imp'!Y$85</f>
        <v>#VALUE!</v>
      </c>
      <c r="AA25" s="12">
        <f>1/$A$1*'[1]48Imp'!Z$85</f>
        <v>3.9076791060000003E-3</v>
      </c>
      <c r="AB25" s="12">
        <f>1/$A$1*'[1]48Imp'!AA$85</f>
        <v>0</v>
      </c>
      <c r="AC25" s="63"/>
      <c r="AD25" s="77">
        <f>1/1000*'[1]48Imp'!AB$85</f>
        <v>7.4660000000000004E-3</v>
      </c>
      <c r="AE25" s="77">
        <f>1/1000*'[1]48Imp'!AC$85</f>
        <v>8.6990000000000001E-3</v>
      </c>
      <c r="AF25" s="77">
        <f>1/1000*'[1]48Imp'!AD$85</f>
        <v>1.4808999999999999E-2</v>
      </c>
      <c r="AG25" s="77">
        <f>1/1000*'[1]48Imp'!AE$85</f>
        <v>1.5551000000000001E-2</v>
      </c>
      <c r="AH25" s="77">
        <f>1/1000*'[1]48Imp'!AF$85</f>
        <v>2.0912E-2</v>
      </c>
      <c r="AI25" s="77">
        <f>1/1000*'[1]48Imp'!AG$85</f>
        <v>4.3678589000000004E-2</v>
      </c>
      <c r="AJ25" s="77">
        <f>1/1000*'[1]48Imp'!AH$85</f>
        <v>2.1597673000000001E-2</v>
      </c>
      <c r="AK25" s="77">
        <f>1/1000*'[1]48Imp'!AI$85</f>
        <v>2.2782237E-2</v>
      </c>
      <c r="AL25" s="77">
        <f>1/1000*'[1]48Imp'!AJ$85</f>
        <v>1.9013539000000003E-2</v>
      </c>
      <c r="AM25" s="77">
        <f>1/1000*'[1]48Imp'!AK$85</f>
        <v>1.0432993999999999E-2</v>
      </c>
      <c r="AN25" s="77">
        <f>1/1000*'[1]48Imp'!AL$85</f>
        <v>1.0612791E-2</v>
      </c>
      <c r="AO25" s="77">
        <f>1/1000*'[1]48Imp'!AM$85</f>
        <v>1.1019111999999999E-2</v>
      </c>
      <c r="AP25" s="77">
        <f>1/1000*'[1]48Imp'!AN$85</f>
        <v>1.1049436999999999E-2</v>
      </c>
      <c r="AQ25" s="77">
        <f>1/1000*'[1]48Imp'!AO$85</f>
        <v>4.1183287999999998E-2</v>
      </c>
      <c r="AR25" s="77">
        <f>1/1000*'[1]48Imp'!AP$85</f>
        <v>3.0389929E-2</v>
      </c>
      <c r="AS25" s="77">
        <f>1/1000*'[1]48Imp'!AQ$85</f>
        <v>5.5950472000000001E-2</v>
      </c>
      <c r="AT25" s="77">
        <f>1/1000*'[1]48Imp'!AR$85</f>
        <v>1.1655605999999999E-2</v>
      </c>
      <c r="AU25" s="77">
        <f>1/1000*'[1]48Imp'!AS$85</f>
        <v>1.1310782912398211E-2</v>
      </c>
      <c r="AV25" s="77">
        <f>1/1000*'[1]48Imp'!AT$85</f>
        <v>1.5149864012027701E-2</v>
      </c>
      <c r="AW25" s="77">
        <f>1/1000*'[1]48Imp'!AU$85</f>
        <v>1.0748547000000001E-2</v>
      </c>
      <c r="AX25" s="77">
        <f>1/1000*'[1]48Imp'!AV$85</f>
        <v>1.2224466999999999E-2</v>
      </c>
      <c r="AY25" s="77">
        <f>1/1000*'[1]48Imp'!AW$85</f>
        <v>1.6197813000000002E-2</v>
      </c>
      <c r="AZ25" s="77">
        <f>1/1000*'[1]48Imp'!AX$85</f>
        <v>1.4530384029999998E-2</v>
      </c>
      <c r="BA25" s="77" t="e">
        <f>1/1000*'[1]48Imp'!AY$85</f>
        <v>#VALUE!</v>
      </c>
      <c r="BB25" s="77">
        <f>1/1000*'[1]48Imp'!AZ$85</f>
        <v>1.5647803169999999E-2</v>
      </c>
      <c r="BC25" s="77">
        <f>1/1000*'[1]48Imp'!BA$85</f>
        <v>0</v>
      </c>
      <c r="BD25" s="231"/>
    </row>
    <row r="26" spans="2:56">
      <c r="B26" s="5" t="s">
        <v>36</v>
      </c>
      <c r="C26" s="77">
        <f>1/$A$1*'[1]48Imp'!$B$91</f>
        <v>1.0291E-2</v>
      </c>
      <c r="D26" s="12">
        <f>1/$A$1*'[1]48Imp'!$C$91</f>
        <v>8.708202E-3</v>
      </c>
      <c r="E26" s="12">
        <f>1/$A$1*'[1]48Imp'!$D$91</f>
        <v>1.1026666999999999E-2</v>
      </c>
      <c r="F26" s="12">
        <f>1/$A$1*'[1]48Imp'!$E$91</f>
        <v>1.3414714999999999E-2</v>
      </c>
      <c r="G26" s="12">
        <f>1/$A$1*'[1]48Imp'!$F$91</f>
        <v>2.0080877E-2</v>
      </c>
      <c r="H26" s="12">
        <f>1/$A$1*'[1]48Imp'!$G$91</f>
        <v>1.3211683999999998E-2</v>
      </c>
      <c r="I26" s="12">
        <f>1/$A$1*'[1]48Imp'!$H$91</f>
        <v>1.2208472999999999E-2</v>
      </c>
      <c r="J26" s="67">
        <f>1/$A$1*'[1]48Imp'!$I$91</f>
        <v>1.6595699999999998E-2</v>
      </c>
      <c r="K26" s="67">
        <f>1/$A$1*'[1]48Imp'!J$91</f>
        <v>1.4972625999999998E-2</v>
      </c>
      <c r="L26" s="12">
        <f>1/$A$1*'[1]48Imp'!K$91</f>
        <v>1.5362713E-2</v>
      </c>
      <c r="M26" s="12">
        <f>1/$A$1*'[1]48Imp'!L$91</f>
        <v>2.4138496999999998E-2</v>
      </c>
      <c r="N26" s="12">
        <f>1/$A$1*'[1]48Imp'!M$91</f>
        <v>2.0423639E-2</v>
      </c>
      <c r="O26" s="12">
        <f>1/$A$1*'[1]48Imp'!N$91</f>
        <v>1.7753071999999998E-2</v>
      </c>
      <c r="P26" s="12">
        <f>1/$A$1*'[1]48Imp'!O$91</f>
        <v>2.1982087999999997E-2</v>
      </c>
      <c r="Q26" s="12">
        <f>1/$A$1*'[1]48Imp'!P$91</f>
        <v>1.9114368999999999E-2</v>
      </c>
      <c r="R26" s="12">
        <f>1/$A$1*'[1]48Imp'!Q$91</f>
        <v>2.1038863999999997E-2</v>
      </c>
      <c r="S26" s="12">
        <f>1/$A$1*'[1]48Imp'!R$91</f>
        <v>1.8461477E-2</v>
      </c>
      <c r="T26" s="12">
        <f>1/$A$1*'[1]48Imp'!S$91</f>
        <v>1.6749685E-2</v>
      </c>
      <c r="U26" s="12">
        <f>1/$A$1*'[1]48Imp'!T$91</f>
        <v>1.6463875999999999E-2</v>
      </c>
      <c r="V26" s="12">
        <f>1/$A$1*'[1]48Imp'!U$91</f>
        <v>2.1980219999999998E-2</v>
      </c>
      <c r="W26" s="12">
        <f>1/$A$1*'[1]48Imp'!V$91</f>
        <v>1.6912296999999996E-2</v>
      </c>
      <c r="X26" s="12">
        <f>1/$A$1*'[1]48Imp'!W$91</f>
        <v>1.1007972999999999E-2</v>
      </c>
      <c r="Y26" s="12">
        <f>1/$A$1*'[1]48Imp'!X$91</f>
        <v>9.3795904999999964E-3</v>
      </c>
      <c r="Z26" s="12">
        <f>1/$A$1*'[1]48Imp'!Y$91</f>
        <v>1.6912296999999996E-2</v>
      </c>
      <c r="AA26" s="12">
        <f>1/$A$1*'[1]48Imp'!Z$91</f>
        <v>8.8853841710000003E-3</v>
      </c>
      <c r="AB26" s="12">
        <f>1/$A$1*'[1]48Imp'!AA$91</f>
        <v>0</v>
      </c>
      <c r="AC26" s="63"/>
      <c r="AD26" s="77">
        <f>1/1000*'[1]48Imp'!AB$91</f>
        <v>1.9965E-2</v>
      </c>
      <c r="AE26" s="77">
        <f>1/1000*'[1]48Imp'!AC$91</f>
        <v>2.0128E-2</v>
      </c>
      <c r="AF26" s="77">
        <f>1/1000*'[1]48Imp'!AD$91</f>
        <v>3.2389000000000001E-2</v>
      </c>
      <c r="AG26" s="77">
        <f>1/1000*'[1]48Imp'!AE$91</f>
        <v>3.3991E-2</v>
      </c>
      <c r="AH26" s="77">
        <f>1/1000*'[1]48Imp'!AF$91</f>
        <v>4.0853E-2</v>
      </c>
      <c r="AI26" s="77">
        <f>1/1000*'[1]48Imp'!AG$91</f>
        <v>3.6937344000000004E-2</v>
      </c>
      <c r="AJ26" s="77">
        <f>1/1000*'[1]48Imp'!AH$91</f>
        <v>4.0104239E-2</v>
      </c>
      <c r="AK26" s="77">
        <f>1/1000*'[1]48Imp'!AI$91</f>
        <v>5.9115101000000003E-2</v>
      </c>
      <c r="AL26" s="77">
        <f>1/1000*'[1]48Imp'!AJ$91</f>
        <v>6.7831517000000008E-2</v>
      </c>
      <c r="AM26" s="77">
        <f>1/1000*'[1]48Imp'!AK$91</f>
        <v>4.7631807999999998E-2</v>
      </c>
      <c r="AN26" s="77">
        <f>1/1000*'[1]48Imp'!AL$91</f>
        <v>5.3235267000000003E-2</v>
      </c>
      <c r="AO26" s="77">
        <f>1/1000*'[1]48Imp'!AM$91</f>
        <v>7.7912611999999992E-2</v>
      </c>
      <c r="AP26" s="77">
        <f>1/1000*'[1]48Imp'!AN$91</f>
        <v>6.5727739999999993E-2</v>
      </c>
      <c r="AQ26" s="77">
        <f>1/1000*'[1]48Imp'!AO$91</f>
        <v>8.3415331999999995E-2</v>
      </c>
      <c r="AR26" s="77">
        <f>1/1000*'[1]48Imp'!AP$91</f>
        <v>8.6468270999999999E-2</v>
      </c>
      <c r="AS26" s="77">
        <f>1/1000*'[1]48Imp'!AQ$91</f>
        <v>8.8485321000000006E-2</v>
      </c>
      <c r="AT26" s="77">
        <f>1/1000*'[1]48Imp'!AR$91</f>
        <v>7.1206025999999992E-2</v>
      </c>
      <c r="AU26" s="77">
        <f>1/1000*'[1]48Imp'!AS$91</f>
        <v>5.7850447477378185E-2</v>
      </c>
      <c r="AV26" s="77">
        <f>1/1000*'[1]48Imp'!AT$91</f>
        <v>8.2474158758241337E-2</v>
      </c>
      <c r="AW26" s="77">
        <f>1/1000*'[1]48Imp'!AU$91</f>
        <v>5.9441016999999999E-2</v>
      </c>
      <c r="AX26" s="77">
        <f>1/1000*'[1]48Imp'!AV$91</f>
        <v>5.6906864999999994E-2</v>
      </c>
      <c r="AY26" s="77">
        <f>1/1000*'[1]48Imp'!AW$91</f>
        <v>5.7097671000000003E-2</v>
      </c>
      <c r="AZ26" s="77">
        <f>1/1000*'[1]48Imp'!AX$91</f>
        <v>4.9904730060000006E-2</v>
      </c>
      <c r="BA26" s="77">
        <f>1/1000*'[1]48Imp'!AY$91</f>
        <v>5.6906864999999994E-2</v>
      </c>
      <c r="BB26" s="77">
        <f>1/1000*'[1]48Imp'!AZ$91</f>
        <v>4.7401226259999998E-2</v>
      </c>
      <c r="BC26" s="77">
        <f>1/1000*'[1]48Imp'!BA$91</f>
        <v>0</v>
      </c>
      <c r="BD26" s="231"/>
    </row>
    <row r="27" spans="2:56">
      <c r="B27" s="5" t="s">
        <v>42</v>
      </c>
      <c r="C27" s="77">
        <f>1/$A$1*'[1]48Imp'!$B$114</f>
        <v>3.2209999999999999E-3</v>
      </c>
      <c r="D27" s="12">
        <f>1/$A$1*'[1]48Imp'!$C$114</f>
        <v>2.5385189999999999E-3</v>
      </c>
      <c r="E27" s="12">
        <f>1/$A$1*'[1]48Imp'!$D$114</f>
        <v>6.9061739999999993E-3</v>
      </c>
      <c r="F27" s="12">
        <f>1/$A$1*'[1]48Imp'!$E$114</f>
        <v>3.3689289999999997E-3</v>
      </c>
      <c r="G27" s="12">
        <f>1/$A$1*'[1]48Imp'!$F$114</f>
        <v>3.2832690000000001E-3</v>
      </c>
      <c r="H27" s="12">
        <f>1/$A$1*'[1]48Imp'!$G$114</f>
        <v>4.4851500000000002E-3</v>
      </c>
      <c r="I27" s="12">
        <f>1/$A$1*'[1]48Imp'!$H$114</f>
        <v>3.7497479999999994E-3</v>
      </c>
      <c r="J27" s="67">
        <f>1/$A$1*'[1]48Imp'!$I$114</f>
        <v>3.9692339999999994E-3</v>
      </c>
      <c r="K27" s="67">
        <f>1/$A$1*'[1]48Imp'!J$114</f>
        <v>3.930584E-3</v>
      </c>
      <c r="L27" s="12">
        <f>1/$A$1*'[1]48Imp'!K$114</f>
        <v>3.4916519999999996E-3</v>
      </c>
      <c r="M27" s="12">
        <f>1/$A$1*'[1]48Imp'!L$114</f>
        <v>4.2776279999999995E-3</v>
      </c>
      <c r="N27" s="12">
        <f>1/$A$1*'[1]48Imp'!M$114</f>
        <v>3.9335899999999998E-3</v>
      </c>
      <c r="O27" s="12">
        <f>1/$A$1*'[1]48Imp'!N$114</f>
        <v>8.3351459999999999E-3</v>
      </c>
      <c r="P27" s="12">
        <f>1/$A$1*'[1]48Imp'!O$114</f>
        <v>6.9916879999999994E-3</v>
      </c>
      <c r="Q27" s="12">
        <f>1/$A$1*'[1]48Imp'!P$114</f>
        <v>8.3148669999999984E-3</v>
      </c>
      <c r="R27" s="12">
        <f>1/$A$1*'[1]48Imp'!Q$114</f>
        <v>8.3649339999999992E-3</v>
      </c>
      <c r="S27" s="12">
        <f>1/$A$1*'[1]48Imp'!R$114</f>
        <v>7.9572749999999998E-3</v>
      </c>
      <c r="T27" s="12">
        <f>1/$A$1*'[1]48Imp'!S$114</f>
        <v>4.4333299999999992E-3</v>
      </c>
      <c r="U27" s="12">
        <f>1/$A$1*'[1]48Imp'!T$114</f>
        <v>4.6815309999999992E-3</v>
      </c>
      <c r="V27" s="12">
        <f>1/$A$1*'[1]48Imp'!U$114</f>
        <v>5.2116169999999991E-3</v>
      </c>
      <c r="W27" s="12">
        <f>1/$A$1*'[1]48Imp'!V$114</f>
        <v>4.4282139999999998E-3</v>
      </c>
      <c r="X27" s="12">
        <f>1/$A$1*'[1]48Imp'!W$114</f>
        <v>4.2889399999999998E-3</v>
      </c>
      <c r="Y27" s="12">
        <f>1/$A$1*'[1]48Imp'!X$114</f>
        <v>2.7870608079999994E-3</v>
      </c>
      <c r="Z27" s="12" t="e">
        <f>1/$A$1*'[1]48Imp'!Y$114</f>
        <v>#VALUE!</v>
      </c>
      <c r="AA27" s="12">
        <f>1/$A$1*'[1]48Imp'!Z$114</f>
        <v>3.1103302020000006E-3</v>
      </c>
      <c r="AB27" s="12">
        <f>1/$A$1*'[1]48Imp'!AA$114</f>
        <v>0</v>
      </c>
      <c r="AC27" s="63"/>
      <c r="AD27" s="77">
        <f>1/1000*'[1]48Imp'!AB$114</f>
        <v>6.0860000000000003E-3</v>
      </c>
      <c r="AE27" s="77">
        <f>1/1000*'[1]48Imp'!AC$114</f>
        <v>5.0970000000000008E-3</v>
      </c>
      <c r="AF27" s="77">
        <f>1/1000*'[1]48Imp'!AD$114</f>
        <v>7.1980000000000004E-3</v>
      </c>
      <c r="AG27" s="77">
        <f>1/1000*'[1]48Imp'!AE$114</f>
        <v>6.1539999999999997E-3</v>
      </c>
      <c r="AH27" s="77">
        <f>1/1000*'[1]48Imp'!AF$114</f>
        <v>6.3220000000000004E-3</v>
      </c>
      <c r="AI27" s="77">
        <f>1/1000*'[1]48Imp'!AG$114</f>
        <v>8.884154E-3</v>
      </c>
      <c r="AJ27" s="77">
        <f>1/1000*'[1]48Imp'!AH$114</f>
        <v>8.0389199999999997E-3</v>
      </c>
      <c r="AK27" s="77">
        <f>1/1000*'[1]48Imp'!AI$114</f>
        <v>8.4869610000000012E-3</v>
      </c>
      <c r="AL27" s="77">
        <f>1/1000*'[1]48Imp'!AJ$114</f>
        <v>1.0558574999999999E-2</v>
      </c>
      <c r="AM27" s="77">
        <f>1/1000*'[1]48Imp'!AK$114</f>
        <v>1.0911068999999999E-2</v>
      </c>
      <c r="AN27" s="77">
        <f>1/1000*'[1]48Imp'!AL$114</f>
        <v>1.1264046999999999E-2</v>
      </c>
      <c r="AO27" s="77">
        <f>1/1000*'[1]48Imp'!AM$114</f>
        <v>1.3645160999999999E-2</v>
      </c>
      <c r="AP27" s="77">
        <f>1/1000*'[1]48Imp'!AN$114</f>
        <v>2.6358706999999999E-2</v>
      </c>
      <c r="AQ27" s="77">
        <f>1/1000*'[1]48Imp'!AO$114</f>
        <v>2.3958247000000002E-2</v>
      </c>
      <c r="AR27" s="77">
        <f>1/1000*'[1]48Imp'!AP$114</f>
        <v>2.6920404999999998E-2</v>
      </c>
      <c r="AS27" s="77">
        <f>1/1000*'[1]48Imp'!AQ$114</f>
        <v>2.4699455000000002E-2</v>
      </c>
      <c r="AT27" s="77">
        <f>1/1000*'[1]48Imp'!AR$114</f>
        <v>2.2614907E-2</v>
      </c>
      <c r="AU27" s="77">
        <f>1/1000*'[1]48Imp'!AS$114</f>
        <v>1.1711023056999531E-2</v>
      </c>
      <c r="AV27" s="77">
        <f>1/1000*'[1]48Imp'!AT$114</f>
        <v>1.2485593069964662E-2</v>
      </c>
      <c r="AW27" s="77">
        <f>1/1000*'[1]48Imp'!AU$114</f>
        <v>1.1000012999999999E-2</v>
      </c>
      <c r="AX27" s="77">
        <f>1/1000*'[1]48Imp'!AV$114</f>
        <v>9.8650669999999999E-3</v>
      </c>
      <c r="AY27" s="77">
        <f>1/1000*'[1]48Imp'!AW$114</f>
        <v>1.0520285999999998E-2</v>
      </c>
      <c r="AZ27" s="77">
        <f>1/1000*'[1]48Imp'!AX$114</f>
        <v>9.6035685890000031E-3</v>
      </c>
      <c r="BA27" s="77" t="e">
        <f>1/1000*'[1]48Imp'!AY$114</f>
        <v>#VALUE!</v>
      </c>
      <c r="BB27" s="77">
        <f>1/1000*'[1]48Imp'!AZ$114</f>
        <v>1.381803459E-2</v>
      </c>
      <c r="BC27" s="77">
        <f>1/1000*'[1]48Imp'!BA$114</f>
        <v>0</v>
      </c>
      <c r="BD27" s="231"/>
    </row>
    <row r="28" spans="2:56">
      <c r="B28" s="5" t="s">
        <v>69</v>
      </c>
      <c r="C28" s="77">
        <f>1/$A$1*'[1]48Imp'!$B$160</f>
        <v>7.9489999999999995E-3</v>
      </c>
      <c r="D28" s="12">
        <f>1/$A$1*'[1]48Imp'!$C$160</f>
        <v>3.2374379999999996E-3</v>
      </c>
      <c r="E28" s="12">
        <f>1/$A$1*'[1]48Imp'!$D$160</f>
        <v>6.4383919999999994E-3</v>
      </c>
      <c r="F28" s="12">
        <f>1/$A$1*'[1]48Imp'!$E$160</f>
        <v>3.8276739999999997E-3</v>
      </c>
      <c r="G28" s="12">
        <f>1/$A$1*'[1]48Imp'!$F$160</f>
        <v>4.6169049999999993E-3</v>
      </c>
      <c r="H28" s="12">
        <f>1/$A$1*'[1]48Imp'!$G$160</f>
        <v>3.304385E-3</v>
      </c>
      <c r="I28" s="12">
        <f>1/$A$1*'[1]48Imp'!$H$160</f>
        <v>3.5577329999999996E-3</v>
      </c>
      <c r="J28" s="67">
        <f>1/$A$1*'[1]48Imp'!$I$160</f>
        <v>2.6415249999999996E-3</v>
      </c>
      <c r="K28" s="67">
        <f>1/$A$1*'[1]48Imp'!J$160</f>
        <v>3.443715E-3</v>
      </c>
      <c r="L28" s="12">
        <f>1/$A$1*'[1]48Imp'!K$160</f>
        <v>3.9788899999999997E-3</v>
      </c>
      <c r="M28" s="12">
        <f>1/$A$1*'[1]48Imp'!L$160</f>
        <v>4.5257769999999991E-3</v>
      </c>
      <c r="N28" s="12">
        <f>1/$A$1*'[1]48Imp'!M$160</f>
        <v>4.4363359999999999E-3</v>
      </c>
      <c r="O28" s="12">
        <f>1/$A$1*'[1]48Imp'!N$160</f>
        <v>3.0930049999999998E-3</v>
      </c>
      <c r="P28" s="12">
        <f>1/$A$1*'[1]48Imp'!O$160</f>
        <v>2.6869329999999999E-3</v>
      </c>
      <c r="Q28" s="12">
        <f>1/$A$1*'[1]48Imp'!P$160</f>
        <v>2.021176E-3</v>
      </c>
      <c r="R28" s="12">
        <f>1/$A$1*'[1]48Imp'!Q$160</f>
        <v>1.9770009999999999E-3</v>
      </c>
      <c r="S28" s="12">
        <f>1/$A$1*'[1]48Imp'!R$160</f>
        <v>1.5542759999999998E-3</v>
      </c>
      <c r="T28" s="12">
        <f>1/$A$1*'[1]48Imp'!S$160</f>
        <v>1.362905E-3</v>
      </c>
      <c r="U28" s="12">
        <f>1/$A$1*'[1]48Imp'!T$160</f>
        <v>1.4398809999999998E-3</v>
      </c>
      <c r="V28" s="12">
        <f>1/$A$1*'[1]48Imp'!U$160</f>
        <v>1.3561839999999999E-3</v>
      </c>
      <c r="W28" s="12">
        <f>1/$A$1*'[1]48Imp'!V$160</f>
        <v>2.0251609999999997E-3</v>
      </c>
      <c r="X28" s="12">
        <f>1/$A$1*'[1]48Imp'!W$160</f>
        <v>1.1773069999999998E-3</v>
      </c>
      <c r="Y28" s="12">
        <f>1/$A$1*'[1]48Imp'!X$160</f>
        <v>1.2712490700000001E-3</v>
      </c>
      <c r="Z28" s="12">
        <f>1/$A$1*'[1]48Imp'!Y$160</f>
        <v>9.7999999999999991E-8</v>
      </c>
      <c r="AA28" s="12">
        <f>1/$A$1*'[1]48Imp'!Z$160</f>
        <v>1.2994897639999998E-3</v>
      </c>
      <c r="AB28" s="12">
        <f>1/$A$1*'[1]48Imp'!AA$160</f>
        <v>0</v>
      </c>
      <c r="AC28" s="63"/>
      <c r="AD28" s="77">
        <f>1/1000*'[1]48Imp'!AB$160</f>
        <v>4.1650000000000003E-3</v>
      </c>
      <c r="AE28" s="77">
        <f>1/1000*'[1]48Imp'!AC$160</f>
        <v>3.5330000000000001E-3</v>
      </c>
      <c r="AF28" s="77">
        <f>1/1000*'[1]48Imp'!AD$160</f>
        <v>5.829E-3</v>
      </c>
      <c r="AG28" s="77">
        <f>1/1000*'[1]48Imp'!AE$160</f>
        <v>1.0836999999999999E-2</v>
      </c>
      <c r="AH28" s="77">
        <f>1/1000*'[1]48Imp'!AF$160</f>
        <v>1.2654E-2</v>
      </c>
      <c r="AI28" s="77">
        <f>1/1000*'[1]48Imp'!AG$160</f>
        <v>5.4869790000000003E-3</v>
      </c>
      <c r="AJ28" s="77">
        <f>1/1000*'[1]48Imp'!AH$160</f>
        <v>4.4407629999999995E-3</v>
      </c>
      <c r="AK28" s="77">
        <f>1/1000*'[1]48Imp'!AI$160</f>
        <v>4.6129589999999998E-3</v>
      </c>
      <c r="AL28" s="77">
        <f>1/1000*'[1]48Imp'!AJ$160</f>
        <v>1.7103397000000003E-2</v>
      </c>
      <c r="AM28" s="77">
        <f>1/1000*'[1]48Imp'!AK$160</f>
        <v>3.6214783E-2</v>
      </c>
      <c r="AN28" s="77">
        <f>1/1000*'[1]48Imp'!AL$160</f>
        <v>3.4696891000000001E-2</v>
      </c>
      <c r="AO28" s="77">
        <f>1/1000*'[1]48Imp'!AM$160</f>
        <v>3.1645094999999998E-2</v>
      </c>
      <c r="AP28" s="77">
        <f>1/1000*'[1]48Imp'!AN$160</f>
        <v>2.9574383999999999E-2</v>
      </c>
      <c r="AQ28" s="77">
        <f>1/1000*'[1]48Imp'!AO$160</f>
        <v>1.4115299999999999E-2</v>
      </c>
      <c r="AR28" s="77">
        <f>1/1000*'[1]48Imp'!AP$160</f>
        <v>3.829842E-3</v>
      </c>
      <c r="AS28" s="77">
        <f>1/1000*'[1]48Imp'!AQ$160</f>
        <v>3.6520620000000002E-3</v>
      </c>
      <c r="AT28" s="77">
        <f>1/1000*'[1]48Imp'!AR$160</f>
        <v>5.0522029999999999E-3</v>
      </c>
      <c r="AU28" s="77">
        <f>1/1000*'[1]48Imp'!AS$160</f>
        <v>2.6072959523949051E-3</v>
      </c>
      <c r="AV28" s="77">
        <f>1/1000*'[1]48Imp'!AT$160</f>
        <v>3.1506046866682904E-3</v>
      </c>
      <c r="AW28" s="77">
        <f>1/1000*'[1]48Imp'!AU$160</f>
        <v>2.6488810000000001E-3</v>
      </c>
      <c r="AX28" s="77">
        <f>1/1000*'[1]48Imp'!AV$160</f>
        <v>2.5331020000000002E-3</v>
      </c>
      <c r="AY28" s="77">
        <f>1/1000*'[1]48Imp'!AW$160</f>
        <v>2.3124279999999996E-3</v>
      </c>
      <c r="AZ28" s="77">
        <f>1/1000*'[1]48Imp'!AX$160</f>
        <v>2.757345308000001E-3</v>
      </c>
      <c r="BA28" s="77">
        <f>1/1000*'[1]48Imp'!AY$160</f>
        <v>3.3000000000000002E-7</v>
      </c>
      <c r="BB28" s="77">
        <f>1/1000*'[1]48Imp'!AZ$160</f>
        <v>3.0045455799999994E-3</v>
      </c>
      <c r="BC28" s="77">
        <f>1/1000*'[1]48Imp'!BA$160</f>
        <v>0</v>
      </c>
      <c r="BD28" s="231"/>
    </row>
    <row r="29" spans="2:56">
      <c r="B29" s="5" t="s">
        <v>43</v>
      </c>
      <c r="C29" s="77">
        <f>1/$A$1*'[1]48Imp'!$B$225</f>
        <v>2.9994999999999997E-2</v>
      </c>
      <c r="D29" s="12">
        <f>1/$A$1*'[1]48Imp'!$C$225</f>
        <v>2.4618539999999998E-2</v>
      </c>
      <c r="E29" s="12">
        <f>1/$A$1*'[1]48Imp'!$D$225</f>
        <v>4.2753049999999994E-2</v>
      </c>
      <c r="F29" s="12">
        <f>1/$A$1*'[1]48Imp'!$E$225</f>
        <v>6.3323599999999994E-2</v>
      </c>
      <c r="G29" s="12">
        <f>1/$A$1*'[1]48Imp'!$F$225</f>
        <v>4.5383255999999997E-2</v>
      </c>
      <c r="H29" s="12">
        <f>1/$A$1*'[1]48Imp'!$G$225</f>
        <v>4.3602823999999998E-2</v>
      </c>
      <c r="I29" s="12">
        <f>1/$A$1*'[1]48Imp'!$H$225</f>
        <v>5.0928443999999996E-2</v>
      </c>
      <c r="J29" s="67">
        <f>1/$A$1*'[1]48Imp'!$I$225</f>
        <v>5.9905465999999991E-2</v>
      </c>
      <c r="K29" s="67">
        <f>1/$A$1*'[1]48Imp'!J$225</f>
        <v>5.7183796999999995E-2</v>
      </c>
      <c r="L29" s="12">
        <f>1/$A$1*'[1]48Imp'!K$225</f>
        <v>5.5439664999999992E-2</v>
      </c>
      <c r="M29" s="12">
        <f>1/$A$1*'[1]48Imp'!L$225</f>
        <v>5.7509264999999997E-2</v>
      </c>
      <c r="N29" s="12">
        <f>1/$A$1*'[1]48Imp'!M$225</f>
        <v>6.5457727999999993E-2</v>
      </c>
      <c r="O29" s="12">
        <f>1/$A$1*'[1]48Imp'!N$225</f>
        <v>9.8868424999999982E-2</v>
      </c>
      <c r="P29" s="12">
        <f>1/$A$1*'[1]48Imp'!O$225</f>
        <v>8.0896014000000002E-2</v>
      </c>
      <c r="Q29" s="12">
        <f>1/$A$1*'[1]48Imp'!P$225</f>
        <v>7.1789113000000002E-2</v>
      </c>
      <c r="R29" s="12">
        <f>1/$A$1*'[1]48Imp'!Q$225</f>
        <v>8.2733884999999993E-2</v>
      </c>
      <c r="S29" s="12">
        <f>1/$A$1*'[1]48Imp'!R$225</f>
        <v>6.5605240999999995E-2</v>
      </c>
      <c r="T29" s="12">
        <f>1/$A$1*'[1]48Imp'!S$225</f>
        <v>6.5878094999999998E-2</v>
      </c>
      <c r="U29" s="12">
        <f>1/$A$1*'[1]48Imp'!T$225</f>
        <v>5.7665069999999999E-2</v>
      </c>
      <c r="V29" s="12">
        <f>1/$A$1*'[1]48Imp'!U$225</f>
        <v>4.2481871999999997E-2</v>
      </c>
      <c r="W29" s="12">
        <f>1/$A$1*'[1]48Imp'!V$225</f>
        <v>3.0516605692307689E-2</v>
      </c>
      <c r="X29" s="12">
        <f>1/$A$1*'[1]48Imp'!W$225</f>
        <v>6.3544406999999997E-2</v>
      </c>
      <c r="Y29" s="12">
        <f>1/$A$1*'[1]48Imp'!X$225</f>
        <v>8.1270225241000027E-2</v>
      </c>
      <c r="Z29" s="12" t="e">
        <f>1/$A$1*'[1]48Imp'!Y$225</f>
        <v>#VALUE!</v>
      </c>
      <c r="AA29" s="12">
        <f>1/$A$1*'[1]48Imp'!Z$225</f>
        <v>7.1234212577000008E-2</v>
      </c>
      <c r="AB29" s="12">
        <f>1/$A$1*'[1]48Imp'!AA$225</f>
        <v>0</v>
      </c>
      <c r="AC29" s="63"/>
      <c r="AD29" s="77">
        <f>1/1000*'[1]48Imp'!AB$225</f>
        <v>3.6468000000000007E-2</v>
      </c>
      <c r="AE29" s="77">
        <f>1/1000*'[1]48Imp'!AC$225</f>
        <v>2.0486000000000001E-2</v>
      </c>
      <c r="AF29" s="77">
        <f>1/1000*'[1]48Imp'!AD$225</f>
        <v>2.9869E-2</v>
      </c>
      <c r="AG29" s="77">
        <f>1/1000*'[1]48Imp'!AE$225</f>
        <v>4.0459000000000002E-2</v>
      </c>
      <c r="AH29" s="77">
        <f>1/1000*'[1]48Imp'!AF$225</f>
        <v>3.8531999999999997E-2</v>
      </c>
      <c r="AI29" s="77">
        <f>1/1000*'[1]48Imp'!AG$225</f>
        <v>3.9768020000000001E-2</v>
      </c>
      <c r="AJ29" s="77">
        <f>1/1000*'[1]48Imp'!AH$225</f>
        <v>5.2376271000000002E-2</v>
      </c>
      <c r="AK29" s="77">
        <f>1/1000*'[1]48Imp'!AI$225</f>
        <v>6.0705401999999999E-2</v>
      </c>
      <c r="AL29" s="77">
        <f>1/1000*'[1]48Imp'!AJ$225</f>
        <v>6.3962954000000002E-2</v>
      </c>
      <c r="AM29" s="77">
        <f>1/1000*'[1]48Imp'!AK$225</f>
        <v>6.9581631000000005E-2</v>
      </c>
      <c r="AN29" s="77">
        <f>1/1000*'[1]48Imp'!AL$225</f>
        <v>7.5375535000000007E-2</v>
      </c>
      <c r="AO29" s="77">
        <f>1/1000*'[1]48Imp'!AM$225</f>
        <v>9.2414470999999998E-2</v>
      </c>
      <c r="AP29" s="77">
        <f>1/1000*'[1]48Imp'!AN$225</f>
        <v>0.10015547900000001</v>
      </c>
      <c r="AQ29" s="77">
        <f>1/1000*'[1]48Imp'!AO$225</f>
        <v>8.399056399999999E-2</v>
      </c>
      <c r="AR29" s="77">
        <f>1/1000*'[1]48Imp'!AP$225</f>
        <v>8.9905594999999991E-2</v>
      </c>
      <c r="AS29" s="77">
        <f>1/1000*'[1]48Imp'!AQ$225</f>
        <v>7.4069395999999996E-2</v>
      </c>
      <c r="AT29" s="77">
        <f>1/1000*'[1]48Imp'!AR$225</f>
        <v>5.8374793000000001E-2</v>
      </c>
      <c r="AU29" s="77">
        <f>1/1000*'[1]48Imp'!AS$225</f>
        <v>5.6092430679972799E-2</v>
      </c>
      <c r="AV29" s="77">
        <f>1/1000*'[1]48Imp'!AT$225</f>
        <v>5.7970791043842063E-2</v>
      </c>
      <c r="AW29" s="77">
        <f>1/1000*'[1]48Imp'!AU$225</f>
        <v>4.0426027999999996E-2</v>
      </c>
      <c r="AX29" s="77">
        <f>1/1000*'[1]48Imp'!AV$225</f>
        <v>2.5654650000000001E-2</v>
      </c>
      <c r="AY29" s="77">
        <f>1/1000*'[1]48Imp'!AW$225</f>
        <v>6.0482731999999997E-2</v>
      </c>
      <c r="AZ29" s="77">
        <f>1/1000*'[1]48Imp'!AX$225</f>
        <v>8.1003369440000028E-2</v>
      </c>
      <c r="BA29" s="77" t="e">
        <f>1/1000*'[1]48Imp'!AY$225</f>
        <v>#VALUE!</v>
      </c>
      <c r="BB29" s="77">
        <f>1/1000*'[1]48Imp'!AZ$225</f>
        <v>6.8046510490000045E-2</v>
      </c>
      <c r="BC29" s="77">
        <f>1/1000*'[1]48Imp'!BA$225</f>
        <v>0</v>
      </c>
      <c r="BD29" s="231"/>
    </row>
    <row r="30" spans="2:56">
      <c r="B30" s="5" t="s">
        <v>79</v>
      </c>
      <c r="C30" s="77">
        <f>1/$A$1*'[1]48Imp'!$B$246</f>
        <v>6.0010000000000003E-3</v>
      </c>
      <c r="D30" s="12">
        <f>1/$A$1*'[1]48Imp'!$C$246</f>
        <v>8.0884459999999991E-3</v>
      </c>
      <c r="E30" s="12">
        <f>1/$A$1*'[1]48Imp'!$D$246</f>
        <v>7.3454179999999994E-3</v>
      </c>
      <c r="F30" s="12">
        <f>1/$A$1*'[1]48Imp'!$E$246</f>
        <v>7.2984599999999997E-3</v>
      </c>
      <c r="G30" s="12">
        <f>1/$A$1*'[1]48Imp'!$F$246</f>
        <v>1.2577476999999998E-2</v>
      </c>
      <c r="H30" s="12">
        <f>1/$A$1*'[1]48Imp'!$G$246</f>
        <v>1.1923266999999998E-2</v>
      </c>
      <c r="I30" s="12">
        <f>1/$A$1*'[1]48Imp'!$H$246</f>
        <v>3.7001769999999998E-3</v>
      </c>
      <c r="J30" s="67">
        <f>1/$A$1*'[1]48Imp'!$I$246</f>
        <v>6.303277999999999E-3</v>
      </c>
      <c r="K30" s="67">
        <f>1/$A$1*'[1]48Imp'!J$246</f>
        <v>5.3165699999999996E-3</v>
      </c>
      <c r="L30" s="12">
        <f>1/$A$1*'[1]48Imp'!K$246</f>
        <v>2.30474E-3</v>
      </c>
      <c r="M30" s="12">
        <f>1/$A$1*'[1]48Imp'!L$246</f>
        <v>5.5628789999999997E-3</v>
      </c>
      <c r="N30" s="12">
        <f>1/$A$1*'[1]48Imp'!M$246</f>
        <v>5.1267090000000001E-3</v>
      </c>
      <c r="O30" s="12">
        <f>1/$A$1*'[1]48Imp'!N$246</f>
        <v>1.0463031999999999E-2</v>
      </c>
      <c r="P30" s="12">
        <f>1/$A$1*'[1]48Imp'!O$246</f>
        <v>1.1081628E-2</v>
      </c>
      <c r="Q30" s="12">
        <f>1/$A$1*'[1]48Imp'!P$246</f>
        <v>1.0494486999999999E-2</v>
      </c>
      <c r="R30" s="12">
        <f>1/$A$1*'[1]48Imp'!Q$246</f>
        <v>7.416996999999999E-3</v>
      </c>
      <c r="S30" s="12">
        <f>1/$A$1*'[1]48Imp'!R$246</f>
        <v>3.4825099999999994E-3</v>
      </c>
      <c r="T30" s="12">
        <f>1/$A$1*'[1]48Imp'!S$246</f>
        <v>3.5632839999999999E-3</v>
      </c>
      <c r="U30" s="12">
        <f>1/$A$1*'[1]48Imp'!T$246</f>
        <v>4.6084149999999994E-3</v>
      </c>
      <c r="V30" s="12">
        <f>1/$A$1*'[1]48Imp'!U$246</f>
        <v>4.735352E-3</v>
      </c>
      <c r="W30" s="12">
        <f>1/$A$1*'[1]48Imp'!V$246</f>
        <v>4.6636659999999995E-3</v>
      </c>
      <c r="X30" s="12">
        <f>1/$A$1*'[1]48Imp'!W$246</f>
        <v>3.1712209999999997E-3</v>
      </c>
      <c r="Y30" s="12">
        <f>1/$A$1*'[1]48Imp'!X$246</f>
        <v>3.2913607579999997E-3</v>
      </c>
      <c r="Z30" s="12" t="e">
        <f>1/$A$1*'[1]48Imp'!Y$246</f>
        <v>#VALUE!</v>
      </c>
      <c r="AA30" s="12">
        <f>1/$A$1*'[1]48Imp'!Z$246</f>
        <v>1.3441085959999999E-3</v>
      </c>
      <c r="AB30" s="12">
        <f>1/$A$1*'[1]48Imp'!AA$246</f>
        <v>0</v>
      </c>
      <c r="AC30" s="63"/>
      <c r="AD30" s="77">
        <f>1/1000*'[1]48Imp'!AB$246</f>
        <v>1.4298999999999999E-2</v>
      </c>
      <c r="AE30" s="77">
        <f>1/1000*'[1]48Imp'!AC$246</f>
        <v>1.77E-2</v>
      </c>
      <c r="AF30" s="77">
        <f>1/1000*'[1]48Imp'!AD$246</f>
        <v>1.4995E-2</v>
      </c>
      <c r="AG30" s="77">
        <f>1/1000*'[1]48Imp'!AE$246</f>
        <v>1.1676000000000001E-2</v>
      </c>
      <c r="AH30" s="77">
        <f>1/1000*'[1]48Imp'!AF$246</f>
        <v>1.9786000000000002E-2</v>
      </c>
      <c r="AI30" s="77">
        <f>1/1000*'[1]48Imp'!AG$246</f>
        <v>1.6654391000000001E-2</v>
      </c>
      <c r="AJ30" s="77">
        <f>1/1000*'[1]48Imp'!AH$246</f>
        <v>1.2999E-2</v>
      </c>
      <c r="AK30" s="77">
        <f>1/1000*'[1]48Imp'!AI$246</f>
        <v>1.3601735E-2</v>
      </c>
      <c r="AL30" s="77">
        <f>1/1000*'[1]48Imp'!AJ$246</f>
        <v>1.2375861E-2</v>
      </c>
      <c r="AM30" s="77">
        <f>1/1000*'[1]48Imp'!AK$246</f>
        <v>8.7220179999999998E-3</v>
      </c>
      <c r="AN30" s="77">
        <f>1/1000*'[1]48Imp'!AL$246</f>
        <v>1.1916015E-2</v>
      </c>
      <c r="AO30" s="77">
        <f>1/1000*'[1]48Imp'!AM$246</f>
        <v>1.4054725999999998E-2</v>
      </c>
      <c r="AP30" s="77">
        <f>1/1000*'[1]48Imp'!AN$246</f>
        <v>1.7862289E-2</v>
      </c>
      <c r="AQ30" s="77">
        <f>1/1000*'[1]48Imp'!AO$246</f>
        <v>3.2262132999999998E-2</v>
      </c>
      <c r="AR30" s="77">
        <f>1/1000*'[1]48Imp'!AP$246</f>
        <v>1.9920363E-2</v>
      </c>
      <c r="AS30" s="77">
        <f>1/1000*'[1]48Imp'!AQ$246</f>
        <v>1.4872988E-2</v>
      </c>
      <c r="AT30" s="77">
        <f>1/1000*'[1]48Imp'!AR$246</f>
        <v>1.1060107999999999E-2</v>
      </c>
      <c r="AU30" s="77">
        <f>1/1000*'[1]48Imp'!AS$246</f>
        <v>9.8612540433567798E-3</v>
      </c>
      <c r="AV30" s="77">
        <f>1/1000*'[1]48Imp'!AT$246</f>
        <v>1.4819163211377441E-2</v>
      </c>
      <c r="AW30" s="77">
        <f>1/1000*'[1]48Imp'!AU$246</f>
        <v>1.0313734E-2</v>
      </c>
      <c r="AX30" s="77">
        <f>1/1000*'[1]48Imp'!AV$246</f>
        <v>1.222466E-2</v>
      </c>
      <c r="AY30" s="77">
        <f>1/1000*'[1]48Imp'!AW$246</f>
        <v>9.3124159999999987E-3</v>
      </c>
      <c r="AZ30" s="77">
        <f>1/1000*'[1]48Imp'!AX$246</f>
        <v>1.2912448080999993E-2</v>
      </c>
      <c r="BA30" s="77" t="e">
        <f>1/1000*'[1]48Imp'!AY$246</f>
        <v>#VALUE!</v>
      </c>
      <c r="BB30" s="77">
        <f>1/1000*'[1]48Imp'!AZ$246</f>
        <v>6.6648808000000009E-3</v>
      </c>
      <c r="BC30" s="77">
        <f>1/1000*'[1]48Imp'!BA$246</f>
        <v>0</v>
      </c>
      <c r="BD30" s="231"/>
    </row>
    <row r="31" spans="2:56">
      <c r="B31" s="8" t="s">
        <v>20</v>
      </c>
      <c r="C31" s="78">
        <f t="shared" ref="C31:M31" si="5">SUM(C22:C22)-SUM(C23:C30)</f>
        <v>2.6239999999999972E-2</v>
      </c>
      <c r="D31" s="68">
        <f t="shared" si="5"/>
        <v>1.1398675999999983E-2</v>
      </c>
      <c r="E31" s="68">
        <f t="shared" si="5"/>
        <v>8.192427000000016E-3</v>
      </c>
      <c r="F31" s="68">
        <f t="shared" si="5"/>
        <v>6.6325650000000069E-3</v>
      </c>
      <c r="G31" s="68">
        <f t="shared" si="5"/>
        <v>1.3192997999999984E-2</v>
      </c>
      <c r="H31" s="68">
        <f t="shared" si="5"/>
        <v>1.2082633000000009E-2</v>
      </c>
      <c r="I31" s="68">
        <f t="shared" si="5"/>
        <v>6.6936239999999814E-3</v>
      </c>
      <c r="J31" s="69">
        <f t="shared" si="5"/>
        <v>6.9066619999999801E-3</v>
      </c>
      <c r="K31" s="69">
        <f t="shared" si="5"/>
        <v>6.4583359999999951E-3</v>
      </c>
      <c r="L31" s="68">
        <f t="shared" si="5"/>
        <v>4.2405630000000027E-3</v>
      </c>
      <c r="M31" s="68">
        <f t="shared" si="5"/>
        <v>7.0298076079999827E-3</v>
      </c>
      <c r="N31" s="68">
        <f>SUM(N22:N22)-SUM(N23:N30)</f>
        <v>4.6914420000000179E-3</v>
      </c>
      <c r="O31" s="68">
        <f t="shared" ref="O31:AB31" si="6">SUM(O22:O22)-SUM(O23:O30)</f>
        <v>9.3765490000000118E-3</v>
      </c>
      <c r="P31" s="68">
        <f>SUM(P22:P22)-SUM(P23:P30)</f>
        <v>8.400632000000019E-3</v>
      </c>
      <c r="Q31" s="68">
        <f t="shared" si="6"/>
        <v>9.0110180000000095E-3</v>
      </c>
      <c r="R31" s="68">
        <f t="shared" si="6"/>
        <v>1.4932241999999957E-2</v>
      </c>
      <c r="S31" s="68">
        <f t="shared" si="6"/>
        <v>1.1667718000000021E-2</v>
      </c>
      <c r="T31" s="68">
        <f t="shared" si="6"/>
        <v>2.3286722066666682E-2</v>
      </c>
      <c r="U31" s="68">
        <f t="shared" si="6"/>
        <v>1.9832828000000025E-2</v>
      </c>
      <c r="V31" s="68">
        <f t="shared" si="6"/>
        <v>1.6926995333333361E-2</v>
      </c>
      <c r="W31" s="68">
        <f t="shared" si="6"/>
        <v>1.4447656000000003E-2</v>
      </c>
      <c r="X31" s="68">
        <f t="shared" si="6"/>
        <v>1.5795999000000005E-2</v>
      </c>
      <c r="Y31" s="68">
        <f t="shared" si="6"/>
        <v>1.386338813900001E-2</v>
      </c>
      <c r="Z31" s="68" t="e">
        <f t="shared" si="6"/>
        <v>#VALUE!</v>
      </c>
      <c r="AA31" s="68">
        <f t="shared" si="6"/>
        <v>1.2309535495999988E-2</v>
      </c>
      <c r="AB31" s="68">
        <f t="shared" si="6"/>
        <v>0</v>
      </c>
      <c r="AC31" s="63"/>
      <c r="AD31" s="79">
        <f t="shared" ref="AD31:BC31" si="7">SUM(AD22:AD22)-SUM(AD23:AD30)</f>
        <v>2.4694999999999995E-2</v>
      </c>
      <c r="AE31" s="79">
        <f t="shared" si="7"/>
        <v>1.4617000000000019E-2</v>
      </c>
      <c r="AF31" s="79">
        <f t="shared" si="7"/>
        <v>1.0664999999999994E-2</v>
      </c>
      <c r="AG31" s="79">
        <f t="shared" si="7"/>
        <v>9.9090000000000011E-3</v>
      </c>
      <c r="AH31" s="79">
        <f t="shared" si="7"/>
        <v>1.9136999999999987E-2</v>
      </c>
      <c r="AI31" s="79">
        <f t="shared" si="7"/>
        <v>1.9390583999999988E-2</v>
      </c>
      <c r="AJ31" s="79">
        <f t="shared" si="7"/>
        <v>1.6185181999999992E-2</v>
      </c>
      <c r="AK31" s="79">
        <f t="shared" si="7"/>
        <v>1.7466793999999924E-2</v>
      </c>
      <c r="AL31" s="79">
        <f t="shared" si="7"/>
        <v>2.0658603000000053E-2</v>
      </c>
      <c r="AM31" s="79">
        <f t="shared" si="7"/>
        <v>1.3019622999999952E-2</v>
      </c>
      <c r="AN31" s="79">
        <f t="shared" si="7"/>
        <v>2.0510211E-2</v>
      </c>
      <c r="AO31" s="79">
        <f t="shared" si="7"/>
        <v>2.0102114000000004E-2</v>
      </c>
      <c r="AP31" s="79">
        <f t="shared" si="7"/>
        <v>2.6246831999999998E-2</v>
      </c>
      <c r="AQ31" s="79">
        <f t="shared" si="7"/>
        <v>3.0472095000000032E-2</v>
      </c>
      <c r="AR31" s="79">
        <f t="shared" si="7"/>
        <v>3.2404858000000036E-2</v>
      </c>
      <c r="AS31" s="79">
        <f t="shared" si="7"/>
        <v>4.6950278999999984E-2</v>
      </c>
      <c r="AT31" s="79">
        <f t="shared" si="7"/>
        <v>3.4163855000000021E-2</v>
      </c>
      <c r="AU31" s="79">
        <f t="shared" si="7"/>
        <v>4.886370518275604E-2</v>
      </c>
      <c r="AV31" s="79">
        <f t="shared" si="7"/>
        <v>5.2950243177731782E-2</v>
      </c>
      <c r="AW31" s="79">
        <f t="shared" si="7"/>
        <v>3.9747442000000022E-2</v>
      </c>
      <c r="AX31" s="79">
        <f t="shared" si="7"/>
        <v>3.6393524000000038E-2</v>
      </c>
      <c r="AY31" s="79">
        <f t="shared" si="7"/>
        <v>3.930569300000003E-2</v>
      </c>
      <c r="AZ31" s="79">
        <f t="shared" si="7"/>
        <v>4.2235731008000016E-2</v>
      </c>
      <c r="BA31" s="79" t="e">
        <f t="shared" si="7"/>
        <v>#VALUE!</v>
      </c>
      <c r="BB31" s="79">
        <f t="shared" si="7"/>
        <v>4.3244423849999963E-2</v>
      </c>
      <c r="BC31" s="79">
        <f t="shared" si="7"/>
        <v>0</v>
      </c>
      <c r="BD31" s="231"/>
    </row>
    <row r="32" spans="2:56" ht="17.149999999999999" customHeight="1">
      <c r="B32" s="21" t="s">
        <v>122</v>
      </c>
      <c r="C32" s="49">
        <f t="shared" ref="C32:AB32" si="8">C5-SUM(C6,C7,C11,C12,C22)</f>
        <v>4.1555999999999926E-2</v>
      </c>
      <c r="D32" s="81">
        <f t="shared" si="8"/>
        <v>3.5615515000000042E-2</v>
      </c>
      <c r="E32" s="81">
        <f t="shared" si="8"/>
        <v>3.3750912999999938E-2</v>
      </c>
      <c r="F32" s="81">
        <f t="shared" si="8"/>
        <v>3.8079833000000063E-2</v>
      </c>
      <c r="G32" s="81">
        <f t="shared" si="8"/>
        <v>4.402817899999989E-2</v>
      </c>
      <c r="H32" s="81">
        <f t="shared" si="8"/>
        <v>2.9150966999999972E-2</v>
      </c>
      <c r="I32" s="81">
        <f t="shared" si="8"/>
        <v>3.7179561000000527E-2</v>
      </c>
      <c r="J32" s="81">
        <f t="shared" si="8"/>
        <v>4.2679766999999758E-2</v>
      </c>
      <c r="K32" s="179">
        <f t="shared" si="8"/>
        <v>3.9867596999999977E-2</v>
      </c>
      <c r="L32" s="50">
        <f t="shared" si="8"/>
        <v>4.0527871999999743E-2</v>
      </c>
      <c r="M32" s="50">
        <f t="shared" si="8"/>
        <v>5.7640346999999759E-2</v>
      </c>
      <c r="N32" s="50">
        <f t="shared" si="8"/>
        <v>5.1747235999999974E-2</v>
      </c>
      <c r="O32" s="50">
        <f t="shared" si="8"/>
        <v>4.1803150000000011E-2</v>
      </c>
      <c r="P32" s="50">
        <f t="shared" si="8"/>
        <v>4.496150400000043E-2</v>
      </c>
      <c r="Q32" s="50">
        <f t="shared" si="8"/>
        <v>4.9919449999999532E-2</v>
      </c>
      <c r="R32" s="50">
        <f t="shared" si="8"/>
        <v>6.1423479000000336E-2</v>
      </c>
      <c r="S32" s="50">
        <f t="shared" si="8"/>
        <v>5.8376358999999267E-2</v>
      </c>
      <c r="T32" s="50">
        <f t="shared" si="8"/>
        <v>5.9956828999999878E-2</v>
      </c>
      <c r="U32" s="50">
        <f t="shared" si="8"/>
        <v>7.7070003999999415E-2</v>
      </c>
      <c r="V32" s="50">
        <f t="shared" si="8"/>
        <v>8.3572631666666286E-2</v>
      </c>
      <c r="W32" s="50">
        <f t="shared" si="8"/>
        <v>8.7808723727272886E-2</v>
      </c>
      <c r="X32" s="50">
        <f t="shared" si="8"/>
        <v>8.868436600000007E-2</v>
      </c>
      <c r="Y32" s="50">
        <f t="shared" si="8"/>
        <v>3.8298001753999777E-2</v>
      </c>
      <c r="Z32" s="50">
        <f t="shared" si="8"/>
        <v>4.4850494000000005E-2</v>
      </c>
      <c r="AA32" s="50">
        <f t="shared" si="8"/>
        <v>3.5721054322000567E-2</v>
      </c>
      <c r="AB32" s="50">
        <f t="shared" si="8"/>
        <v>0</v>
      </c>
      <c r="AC32" s="63"/>
      <c r="AD32" s="81">
        <f t="shared" ref="AD32:BC32" si="9">AD5-SUM(AD6,AD7,AD11,AD12,AD22)</f>
        <v>2.607999999999977E-2</v>
      </c>
      <c r="AE32" s="81">
        <f t="shared" si="9"/>
        <v>2.360899999999988E-2</v>
      </c>
      <c r="AF32" s="81">
        <f t="shared" si="9"/>
        <v>2.0085000000000131E-2</v>
      </c>
      <c r="AG32" s="81">
        <f t="shared" si="9"/>
        <v>2.2787000000000224E-2</v>
      </c>
      <c r="AH32" s="81">
        <f t="shared" si="9"/>
        <v>3.2767000000000213E-2</v>
      </c>
      <c r="AI32" s="81">
        <f t="shared" si="9"/>
        <v>2.2861407999999916E-2</v>
      </c>
      <c r="AJ32" s="81">
        <f t="shared" si="9"/>
        <v>3.0749787000000195E-2</v>
      </c>
      <c r="AK32" s="81">
        <f t="shared" si="9"/>
        <v>3.6978378000000367E-2</v>
      </c>
      <c r="AL32" s="81">
        <f t="shared" si="9"/>
        <v>4.1530418000000013E-2</v>
      </c>
      <c r="AM32" s="81">
        <f t="shared" si="9"/>
        <v>4.2593919000000202E-2</v>
      </c>
      <c r="AN32" s="81">
        <f t="shared" si="9"/>
        <v>5.2136971999999782E-2</v>
      </c>
      <c r="AO32" s="81">
        <f t="shared" si="9"/>
        <v>5.9775367000000745E-2</v>
      </c>
      <c r="AP32" s="81">
        <f t="shared" si="9"/>
        <v>4.9830350999999995E-2</v>
      </c>
      <c r="AQ32" s="81">
        <f t="shared" si="9"/>
        <v>5.0083987000000274E-2</v>
      </c>
      <c r="AR32" s="81">
        <f t="shared" si="9"/>
        <v>5.3453064000000383E-2</v>
      </c>
      <c r="AS32" s="81">
        <f t="shared" si="9"/>
        <v>5.8940224999999735E-2</v>
      </c>
      <c r="AT32" s="81">
        <f t="shared" si="9"/>
        <v>6.0972602999999514E-2</v>
      </c>
      <c r="AU32" s="81">
        <f t="shared" si="9"/>
        <v>5.7823256057851324E-2</v>
      </c>
      <c r="AV32" s="81">
        <f t="shared" si="9"/>
        <v>7.6734918757096038E-2</v>
      </c>
      <c r="AW32" s="81">
        <f t="shared" si="9"/>
        <v>8.7348994000000291E-2</v>
      </c>
      <c r="AX32" s="81">
        <f t="shared" si="9"/>
        <v>8.5468848000000319E-2</v>
      </c>
      <c r="AY32" s="81">
        <f t="shared" si="9"/>
        <v>8.6662057999999043E-2</v>
      </c>
      <c r="AZ32" s="81">
        <f t="shared" si="9"/>
        <v>5.2845016120999677E-2</v>
      </c>
      <c r="BA32" s="81">
        <f t="shared" si="9"/>
        <v>4.5038051000000051E-2</v>
      </c>
      <c r="BB32" s="81">
        <f t="shared" si="9"/>
        <v>6.5646447750000725E-2</v>
      </c>
      <c r="BC32" s="81">
        <f t="shared" si="9"/>
        <v>0</v>
      </c>
      <c r="BD32" s="231"/>
    </row>
    <row r="33" spans="2:56">
      <c r="B33" s="5" t="s">
        <v>23</v>
      </c>
      <c r="C33" s="19">
        <f>1/$A$1*'[1]48Imp'!$B$15</f>
        <v>5.7359999999999998E-3</v>
      </c>
      <c r="D33" s="12">
        <f>1/$A$1*'[1]48Imp'!$C$15</f>
        <v>3.7031789999999996E-3</v>
      </c>
      <c r="E33" s="12">
        <f>1/$A$1*'[1]48Imp'!$D$15</f>
        <v>3.867671E-3</v>
      </c>
      <c r="F33" s="12">
        <f>1/$A$1*'[1]48Imp'!$E$15</f>
        <v>4.7729809999999991E-3</v>
      </c>
      <c r="G33" s="12">
        <f>1/$A$1*'[1]48Imp'!$F$15</f>
        <v>4.8886619999999993E-3</v>
      </c>
      <c r="H33" s="12">
        <f>1/$A$1*'[1]48Imp'!$G$15</f>
        <v>6.1920459999999997E-3</v>
      </c>
      <c r="I33" s="12">
        <f>1/$A$1*'[1]48Imp'!$H$15</f>
        <v>1.8322742999999999E-2</v>
      </c>
      <c r="J33" s="67">
        <f>1/$A$1*'[1]48Imp'!$I$15</f>
        <v>2.7395512999999996E-2</v>
      </c>
      <c r="K33" s="67">
        <f>1/$A$1*'[1]48Imp'!J$15</f>
        <v>2.5506129999999998E-2</v>
      </c>
      <c r="L33" s="12">
        <f>1/$A$1*'[1]48Imp'!K$15</f>
        <v>1.8171528999999999E-2</v>
      </c>
      <c r="M33" s="12">
        <f>1/$A$1*'[1]48Imp'!L$15</f>
        <v>2.6053862999999997E-2</v>
      </c>
      <c r="N33" s="12">
        <f>1/$A$1*'[1]48Imp'!M$15</f>
        <v>2.3723719999999997E-2</v>
      </c>
      <c r="O33" s="12">
        <f>1/$A$1*'[1]48Imp'!N$15</f>
        <v>1.3271559999999998E-2</v>
      </c>
      <c r="P33" s="12">
        <f>1/$A$1*'[1]48Imp'!O$15</f>
        <v>1.0698679000000001E-2</v>
      </c>
      <c r="Q33" s="12">
        <f>1/$A$1*'[1]48Imp'!P$15</f>
        <v>1.8139437999999997E-2</v>
      </c>
      <c r="R33" s="12">
        <f>1/$A$1*'[1]48Imp'!Q$15</f>
        <v>2.3541472999999997E-2</v>
      </c>
      <c r="S33" s="12">
        <f>1/$A$1*'[1]48Imp'!R$15</f>
        <v>1.3864439999999999E-2</v>
      </c>
      <c r="T33" s="12">
        <f>1/$A$1*'[1]48Imp'!S$15</f>
        <v>8.839207E-3</v>
      </c>
      <c r="U33" s="12">
        <f>1/$A$1*'[1]48Imp'!T$15</f>
        <v>1.5745119999999998E-2</v>
      </c>
      <c r="V33" s="12">
        <f>1/$A$1*'[1]48Imp'!U$15</f>
        <v>8.1855206666666663E-3</v>
      </c>
      <c r="W33" s="12">
        <f>1/$A$1*'[1]48Imp'!V$15</f>
        <v>5.9996929999999987E-3</v>
      </c>
      <c r="X33" s="12">
        <f>1/$A$1*'[1]48Imp'!W$15</f>
        <v>1.2844319999999999E-2</v>
      </c>
      <c r="Y33" s="12">
        <f>1/$A$1*'[1]48Imp'!X$15</f>
        <v>9.9479207550000007E-3</v>
      </c>
      <c r="Z33" s="12" t="e">
        <f>1/$A$1*'[1]48Imp'!Y$15</f>
        <v>#VALUE!</v>
      </c>
      <c r="AA33" s="12">
        <f>1/$A$1*'[1]48Imp'!Z$15</f>
        <v>8.1436593589999991E-3</v>
      </c>
      <c r="AB33" s="12">
        <f>1/$A$1*'[1]48Imp'!AA$15</f>
        <v>0</v>
      </c>
      <c r="AC33" s="63"/>
      <c r="AD33" s="77">
        <f>1/1000*'[1]48Imp'!AB$15</f>
        <v>6.0360000000000006E-3</v>
      </c>
      <c r="AE33" s="77">
        <f>1/1000*'[1]48Imp'!AC$15</f>
        <v>4.1089999999999998E-3</v>
      </c>
      <c r="AF33" s="77">
        <f>1/1000*'[1]48Imp'!AD$15</f>
        <v>4.803E-3</v>
      </c>
      <c r="AG33" s="77">
        <f>1/1000*'[1]48Imp'!AE$15</f>
        <v>5.4020000000000006E-3</v>
      </c>
      <c r="AH33" s="77">
        <f>1/1000*'[1]48Imp'!AF$15</f>
        <v>4.2290000000000001E-3</v>
      </c>
      <c r="AI33" s="77">
        <f>1/1000*'[1]48Imp'!AG$15</f>
        <v>5.2084080000000003E-3</v>
      </c>
      <c r="AJ33" s="77">
        <f>1/1000*'[1]48Imp'!AH$15</f>
        <v>1.2439003000000001E-2</v>
      </c>
      <c r="AK33" s="77">
        <f>1/1000*'[1]48Imp'!AI$15</f>
        <v>2.079947E-2</v>
      </c>
      <c r="AL33" s="77">
        <f>1/1000*'[1]48Imp'!AJ$15</f>
        <v>2.0960982000000003E-2</v>
      </c>
      <c r="AM33" s="77">
        <f>1/1000*'[1]48Imp'!AK$15</f>
        <v>1.6987201E-2</v>
      </c>
      <c r="AN33" s="77">
        <f>1/1000*'[1]48Imp'!AL$15</f>
        <v>1.9832124E-2</v>
      </c>
      <c r="AO33" s="77">
        <f>1/1000*'[1]48Imp'!AM$15</f>
        <v>2.0680210000000001E-2</v>
      </c>
      <c r="AP33" s="77">
        <f>1/1000*'[1]48Imp'!AN$15</f>
        <v>1.1029797000000001E-2</v>
      </c>
      <c r="AQ33" s="77">
        <f>1/1000*'[1]48Imp'!AO$15</f>
        <v>8.8930750000000003E-3</v>
      </c>
      <c r="AR33" s="77">
        <f>1/1000*'[1]48Imp'!AP$15</f>
        <v>1.2430897E-2</v>
      </c>
      <c r="AS33" s="77">
        <f>1/1000*'[1]48Imp'!AQ$15</f>
        <v>1.4876126999999999E-2</v>
      </c>
      <c r="AT33" s="77">
        <f>1/1000*'[1]48Imp'!AR$15</f>
        <v>8.5125789999999993E-3</v>
      </c>
      <c r="AU33" s="77">
        <f>1/1000*'[1]48Imp'!AS$15</f>
        <v>5.7903676385043573E-3</v>
      </c>
      <c r="AV33" s="77">
        <f>1/1000*'[1]48Imp'!AT$15</f>
        <v>1.1447957245871269E-2</v>
      </c>
      <c r="AW33" s="77">
        <f>1/1000*'[1]48Imp'!AU$15</f>
        <v>7.0069369999999995E-3</v>
      </c>
      <c r="AX33" s="77">
        <f>1/1000*'[1]48Imp'!AV$15</f>
        <v>4.7049379999999997E-3</v>
      </c>
      <c r="AY33" s="77">
        <f>1/1000*'[1]48Imp'!AW$15</f>
        <v>1.0978175999999999E-2</v>
      </c>
      <c r="AZ33" s="77">
        <f>1/1000*'[1]48Imp'!AX$15</f>
        <v>9.8445299449999961E-3</v>
      </c>
      <c r="BA33" s="77" t="e">
        <f>1/1000*'[1]48Imp'!AY$15</f>
        <v>#VALUE!</v>
      </c>
      <c r="BB33" s="77">
        <f>1/1000*'[1]48Imp'!AZ$15</f>
        <v>5.4233238499999991E-3</v>
      </c>
      <c r="BC33" s="77">
        <f>1/1000*'[1]48Imp'!BA$15</f>
        <v>0</v>
      </c>
      <c r="BD33" s="231"/>
    </row>
    <row r="34" spans="2:56">
      <c r="B34" s="5" t="s">
        <v>24</v>
      </c>
      <c r="C34" s="19">
        <f>1/$A$1*'[1]48Imp'!$B$163</f>
        <v>1.6163999999999998E-2</v>
      </c>
      <c r="D34" s="12">
        <f>1/$A$1*'[1]48Imp'!$C$163</f>
        <v>8.280773E-3</v>
      </c>
      <c r="E34" s="12">
        <f>1/$A$1*'[1]48Imp'!$D$163</f>
        <v>7.5889029999999993E-3</v>
      </c>
      <c r="F34" s="12">
        <f>1/$A$1*'[1]48Imp'!$E$163</f>
        <v>8.1149250000000003E-3</v>
      </c>
      <c r="G34" s="12">
        <f>1/$A$1*'[1]48Imp'!$F$163</f>
        <v>9.0490859999999996E-3</v>
      </c>
      <c r="H34" s="12">
        <f>1/$A$1*'[1]48Imp'!$G$163</f>
        <v>5.8166799999999994E-3</v>
      </c>
      <c r="I34" s="12">
        <f>1/$A$1*'[1]48Imp'!$H$163</f>
        <v>5.7355959999999991E-3</v>
      </c>
      <c r="J34" s="67">
        <f>1/$A$1*'[1]48Imp'!$I$163</f>
        <v>3.6580519999999997E-3</v>
      </c>
      <c r="K34" s="67">
        <f>1/$A$1*'[1]48Imp'!J$163</f>
        <v>1.046768E-3</v>
      </c>
      <c r="L34" s="12">
        <f>1/$A$1*'[1]48Imp'!K$163</f>
        <v>2.9750849999999997E-3</v>
      </c>
      <c r="M34" s="12">
        <f>1/$A$1*'[1]48Imp'!L$163</f>
        <v>7.017204E-3</v>
      </c>
      <c r="N34" s="12">
        <f>1/$A$1*'[1]48Imp'!M$163</f>
        <v>8.4799039999999982E-3</v>
      </c>
      <c r="O34" s="12">
        <f>1/$A$1*'[1]48Imp'!N$163</f>
        <v>1.0599417999999999E-2</v>
      </c>
      <c r="P34" s="12">
        <f>1/$A$1*'[1]48Imp'!O$163</f>
        <v>9.4967799999999998E-3</v>
      </c>
      <c r="Q34" s="12">
        <f>1/$A$1*'[1]48Imp'!P$163</f>
        <v>1.2838737999999999E-2</v>
      </c>
      <c r="R34" s="12">
        <f>1/$A$1*'[1]48Imp'!Q$163</f>
        <v>1.5502731999999998E-2</v>
      </c>
      <c r="S34" s="12">
        <f>1/$A$1*'[1]48Imp'!R$163</f>
        <v>1.7070453999999999E-2</v>
      </c>
      <c r="T34" s="12">
        <f>1/$A$1*'[1]48Imp'!S$163</f>
        <v>2.6237864E-2</v>
      </c>
      <c r="U34" s="12">
        <f>1/$A$1*'[1]48Imp'!T$163</f>
        <v>3.5919369999999999E-2</v>
      </c>
      <c r="V34" s="12">
        <f>1/$A$1*'[1]48Imp'!U$163</f>
        <v>4.2030465999999995E-2</v>
      </c>
      <c r="W34" s="12">
        <f>1/$A$1*'[1]48Imp'!V$163</f>
        <v>4.4847920999999992E-2</v>
      </c>
      <c r="X34" s="12">
        <f>1/$A$1*'[1]48Imp'!W$163</f>
        <v>2.7313491999999998E-2</v>
      </c>
      <c r="Y34" s="12">
        <f>1/$A$1*'[1]48Imp'!X$163</f>
        <v>4.6194946089999998E-3</v>
      </c>
      <c r="Z34" s="12">
        <f>1/$A$1*'[1]48Imp'!Y$163</f>
        <v>4.4847920999999992E-2</v>
      </c>
      <c r="AA34" s="12">
        <f>1/$A$1*'[1]48Imp'!Z$163</f>
        <v>2.3635444779999994E-3</v>
      </c>
      <c r="AB34" s="12">
        <f>1/$A$1*'[1]48Imp'!AA$163</f>
        <v>0</v>
      </c>
      <c r="AC34" s="63"/>
      <c r="AD34" s="77">
        <f>1/1000*'[1]48Imp'!AB$163</f>
        <v>8.4130000000000003E-3</v>
      </c>
      <c r="AE34" s="77">
        <f>1/1000*'[1]48Imp'!AC$163</f>
        <v>3.8300000000000001E-3</v>
      </c>
      <c r="AF34" s="77">
        <f>1/1000*'[1]48Imp'!AD$163</f>
        <v>2.7060000000000001E-3</v>
      </c>
      <c r="AG34" s="77">
        <f>1/1000*'[1]48Imp'!AE$163</f>
        <v>3.1800000000000001E-3</v>
      </c>
      <c r="AH34" s="77">
        <f>1/1000*'[1]48Imp'!AF$163</f>
        <v>4.2469999999999999E-3</v>
      </c>
      <c r="AI34" s="77">
        <f>1/1000*'[1]48Imp'!AG$163</f>
        <v>2.9998580000000002E-3</v>
      </c>
      <c r="AJ34" s="77">
        <f>1/1000*'[1]48Imp'!AH$163</f>
        <v>2.9850420000000003E-3</v>
      </c>
      <c r="AK34" s="77">
        <f>1/1000*'[1]48Imp'!AI$163</f>
        <v>1.9638059999999998E-3</v>
      </c>
      <c r="AL34" s="77">
        <f>1/1000*'[1]48Imp'!AJ$163</f>
        <v>9.8297599999999999E-4</v>
      </c>
      <c r="AM34" s="77">
        <f>1/1000*'[1]48Imp'!AK$163</f>
        <v>2.5452550000000002E-3</v>
      </c>
      <c r="AN34" s="77">
        <f>1/1000*'[1]48Imp'!AL$163</f>
        <v>5.597749E-3</v>
      </c>
      <c r="AO34" s="77">
        <f>1/1000*'[1]48Imp'!AM$163</f>
        <v>8.3044409999999992E-3</v>
      </c>
      <c r="AP34" s="77">
        <f>1/1000*'[1]48Imp'!AN$163</f>
        <v>9.8049169999999998E-3</v>
      </c>
      <c r="AQ34" s="77">
        <f>1/1000*'[1]48Imp'!AO$163</f>
        <v>8.9060790000000008E-3</v>
      </c>
      <c r="AR34" s="77">
        <f>1/1000*'[1]48Imp'!AP$163</f>
        <v>1.3342070999999999E-2</v>
      </c>
      <c r="AS34" s="77">
        <f>1/1000*'[1]48Imp'!AQ$163</f>
        <v>1.5287845E-2</v>
      </c>
      <c r="AT34" s="77">
        <f>1/1000*'[1]48Imp'!AR$163</f>
        <v>1.4955402999999999E-2</v>
      </c>
      <c r="AU34" s="77">
        <f>1/1000*'[1]48Imp'!AS$163</f>
        <v>2.3447427301819267E-2</v>
      </c>
      <c r="AV34" s="77">
        <f>1/1000*'[1]48Imp'!AT$163</f>
        <v>3.6888697539345962E-2</v>
      </c>
      <c r="AW34" s="77">
        <f>1/1000*'[1]48Imp'!AU$163</f>
        <v>4.0522450000000002E-2</v>
      </c>
      <c r="AX34" s="77">
        <f>1/1000*'[1]48Imp'!AV$163</f>
        <v>4.5007799000000001E-2</v>
      </c>
      <c r="AY34" s="77">
        <f>1/1000*'[1]48Imp'!AW$163</f>
        <v>2.6948989E-2</v>
      </c>
      <c r="AZ34" s="77">
        <f>1/1000*'[1]48Imp'!AX$163</f>
        <v>4.3878566680000007E-3</v>
      </c>
      <c r="BA34" s="77">
        <f>1/1000*'[1]48Imp'!AY$163</f>
        <v>4.5007799000000001E-2</v>
      </c>
      <c r="BB34" s="77">
        <f>1/1000*'[1]48Imp'!AZ$163</f>
        <v>1.6680755099999999E-3</v>
      </c>
      <c r="BC34" s="77">
        <f>1/1000*'[1]48Imp'!BA$163</f>
        <v>0</v>
      </c>
      <c r="BD34" s="231"/>
    </row>
    <row r="35" spans="2:56">
      <c r="B35" s="5" t="s">
        <v>132</v>
      </c>
      <c r="C35" s="140">
        <f>1/$A$1*'[1]48Imp'!$B$194</f>
        <v>1.6046999999999999E-2</v>
      </c>
      <c r="D35" s="129">
        <f>1/$A$1*'[1]48Imp'!$C$194</f>
        <v>1.5201197999999999E-2</v>
      </c>
      <c r="E35" s="129">
        <f>1/$A$1*'[1]48Imp'!$D$194</f>
        <v>1.7764665999999998E-2</v>
      </c>
      <c r="F35" s="129">
        <f>1/$A$1*'[1]48Imp'!$E$194</f>
        <v>1.9964182E-2</v>
      </c>
      <c r="G35" s="129">
        <f>1/$A$1*'[1]48Imp'!$F$194</f>
        <v>1.5902187999999998E-2</v>
      </c>
      <c r="H35" s="129">
        <f>1/$A$1*'[1]48Imp'!$G$194</f>
        <v>1.3685464999999999E-2</v>
      </c>
      <c r="I35" s="129">
        <f>1/$A$1*'[1]48Imp'!$H$194</f>
        <v>7.2652539999999996E-3</v>
      </c>
      <c r="J35" s="130">
        <f>1/$A$1*'[1]48Imp'!$I$194</f>
        <v>4.292583E-3</v>
      </c>
      <c r="K35" s="130">
        <f>1/$A$1*'[1]48Imp'!J$194</f>
        <v>5.9623779999999999E-3</v>
      </c>
      <c r="L35" s="129">
        <f>1/$A$1*'[1]48Imp'!K$194</f>
        <v>1.3921369999999999E-2</v>
      </c>
      <c r="M35" s="129">
        <f>1/$A$1*'[1]48Imp'!L$194</f>
        <v>1.2019746E-2</v>
      </c>
      <c r="N35" s="129">
        <f>1/$A$1*'[1]48Imp'!M$194</f>
        <v>1.0448552E-2</v>
      </c>
      <c r="O35" s="129">
        <f>1/$A$1*'[1]48Imp'!N$194</f>
        <v>8.394393E-3</v>
      </c>
      <c r="P35" s="129">
        <f>1/$A$1*'[1]48Imp'!O$194</f>
        <v>1.5638257999999999E-2</v>
      </c>
      <c r="Q35" s="129">
        <f>1/$A$1*'[1]48Imp'!P$194</f>
        <v>1.2263851999999999E-2</v>
      </c>
      <c r="R35" s="129">
        <f>1/$A$1*'[1]48Imp'!Q$194</f>
        <v>1.4557251999999998E-2</v>
      </c>
      <c r="S35" s="129">
        <f>1/$A$1*'[1]48Imp'!R$194</f>
        <v>1.5160022999999998E-2</v>
      </c>
      <c r="T35" s="129">
        <f>1/$A$1*'[1]48Imp'!S$194</f>
        <v>1.6308334999999997E-2</v>
      </c>
      <c r="U35" s="129">
        <f>1/$A$1*'[1]48Imp'!T$194</f>
        <v>1.8587808999999997E-2</v>
      </c>
      <c r="V35" s="129">
        <f>1/$A$1*'[1]48Imp'!U$194</f>
        <v>1.9953986999999996E-2</v>
      </c>
      <c r="W35" s="129">
        <f>1/$A$1*'[1]48Imp'!V$194</f>
        <v>1.9734432999999999E-2</v>
      </c>
      <c r="X35" s="129">
        <f>1/$A$1*'[1]48Imp'!W$194</f>
        <v>1.7684882999999998E-2</v>
      </c>
      <c r="Y35" s="129">
        <f>1/$A$1*'[1]48Imp'!X$194</f>
        <v>7.3247496829999996E-3</v>
      </c>
      <c r="Z35" s="129" t="e">
        <f>1/$A$1*'[1]48Imp'!Y$194</f>
        <v>#VALUE!</v>
      </c>
      <c r="AA35" s="129">
        <f>1/$A$1*'[1]48Imp'!Z$194</f>
        <v>3.5069853140000003E-3</v>
      </c>
      <c r="AB35" s="129">
        <f>1/$A$1*'[1]48Imp'!AA$194</f>
        <v>0</v>
      </c>
      <c r="AC35" s="63"/>
      <c r="AD35" s="128">
        <f>1/1000*'[1]48Imp'!AB$194</f>
        <v>8.0320000000000009E-3</v>
      </c>
      <c r="AE35" s="128">
        <f>1/1000*'[1]48Imp'!AC$194</f>
        <v>7.7450000000000001E-3</v>
      </c>
      <c r="AF35" s="128">
        <f>1/1000*'[1]48Imp'!AD$194</f>
        <v>7.0980000000000001E-3</v>
      </c>
      <c r="AG35" s="128">
        <f>1/1000*'[1]48Imp'!AE$194</f>
        <v>7.8650000000000005E-3</v>
      </c>
      <c r="AH35" s="128">
        <f>1/1000*'[1]48Imp'!AF$194</f>
        <v>7.8469999999999998E-3</v>
      </c>
      <c r="AI35" s="128">
        <f>1/1000*'[1]48Imp'!AG$194</f>
        <v>7.5060090000000001E-3</v>
      </c>
      <c r="AJ35" s="128">
        <f>1/1000*'[1]48Imp'!AH$194</f>
        <v>4.4863890000000003E-3</v>
      </c>
      <c r="AK35" s="128">
        <f>1/1000*'[1]48Imp'!AI$194</f>
        <v>2.6109870000000004E-3</v>
      </c>
      <c r="AL35" s="128">
        <f>1/1000*'[1]48Imp'!AJ$194</f>
        <v>4.8994759999999998E-3</v>
      </c>
      <c r="AM35" s="128">
        <f>1/1000*'[1]48Imp'!AK$194</f>
        <v>7.8644309999999999E-3</v>
      </c>
      <c r="AN35" s="128">
        <f>1/1000*'[1]48Imp'!AL$194</f>
        <v>6.908249E-3</v>
      </c>
      <c r="AO35" s="128">
        <f>1/1000*'[1]48Imp'!AM$194</f>
        <v>7.4979970000000002E-3</v>
      </c>
      <c r="AP35" s="128">
        <f>1/1000*'[1]48Imp'!AN$194</f>
        <v>5.8832789999999999E-3</v>
      </c>
      <c r="AQ35" s="128">
        <f>1/1000*'[1]48Imp'!AO$194</f>
        <v>1.0048161999999999E-2</v>
      </c>
      <c r="AR35" s="128">
        <f>1/1000*'[1]48Imp'!AP$194</f>
        <v>8.0217340000000008E-3</v>
      </c>
      <c r="AS35" s="128">
        <f>1/1000*'[1]48Imp'!AQ$194</f>
        <v>8.0480329999999996E-3</v>
      </c>
      <c r="AT35" s="128">
        <f>1/1000*'[1]48Imp'!AR$194</f>
        <v>8.3225790000000001E-3</v>
      </c>
      <c r="AU35" s="128">
        <f>1/1000*'[1]48Imp'!AS$194</f>
        <v>1.002620469084255E-2</v>
      </c>
      <c r="AV35" s="128">
        <f>1/1000*'[1]48Imp'!AT$194</f>
        <v>1.4905182515774894E-2</v>
      </c>
      <c r="AW35" s="128">
        <f>1/1000*'[1]48Imp'!AU$194</f>
        <v>1.5095598E-2</v>
      </c>
      <c r="AX35" s="128">
        <f>1/1000*'[1]48Imp'!AV$194</f>
        <v>9.473324E-3</v>
      </c>
      <c r="AY35" s="128">
        <f>1/1000*'[1]48Imp'!AW$194</f>
        <v>1.0399208E-2</v>
      </c>
      <c r="AZ35" s="128">
        <f>1/1000*'[1]48Imp'!AX$194</f>
        <v>5.8593991809999984E-3</v>
      </c>
      <c r="BA35" s="128" t="e">
        <f>1/1000*'[1]48Imp'!AY$194</f>
        <v>#VALUE!</v>
      </c>
      <c r="BB35" s="128">
        <f>1/1000*'[1]48Imp'!AZ$194</f>
        <v>1.9246091299999998E-3</v>
      </c>
      <c r="BC35" s="128">
        <f>1/1000*'[1]48Imp'!BA$194</f>
        <v>0</v>
      </c>
      <c r="BD35" s="231"/>
    </row>
    <row r="36" spans="2:56" ht="13" thickBot="1">
      <c r="B36" s="6" t="s">
        <v>123</v>
      </c>
      <c r="C36" s="99">
        <f t="shared" ref="C36:M36" si="10">SUM(C32:C32)-SUM(C33:C35)</f>
        <v>3.6089999999999317E-3</v>
      </c>
      <c r="D36" s="76">
        <f t="shared" si="10"/>
        <v>8.4303650000000438E-3</v>
      </c>
      <c r="E36" s="76">
        <f t="shared" si="10"/>
        <v>4.5296729999999424E-3</v>
      </c>
      <c r="F36" s="76">
        <f t="shared" si="10"/>
        <v>5.2277450000000614E-3</v>
      </c>
      <c r="G36" s="76">
        <f t="shared" si="10"/>
        <v>1.4188242999999892E-2</v>
      </c>
      <c r="H36" s="76">
        <f t="shared" si="10"/>
        <v>3.4567759999999739E-3</v>
      </c>
      <c r="I36" s="76">
        <f t="shared" si="10"/>
        <v>5.8559680000005304E-3</v>
      </c>
      <c r="J36" s="120">
        <f t="shared" si="10"/>
        <v>7.3336189999997636E-3</v>
      </c>
      <c r="K36" s="120">
        <f t="shared" si="10"/>
        <v>7.3523209999999811E-3</v>
      </c>
      <c r="L36" s="76">
        <f t="shared" si="10"/>
        <v>5.4598879999997463E-3</v>
      </c>
      <c r="M36" s="76">
        <f t="shared" si="10"/>
        <v>1.2549533999999765E-2</v>
      </c>
      <c r="N36" s="76">
        <f>SUM(N32:N32)-SUM(N33:N35)</f>
        <v>9.0950599999999812E-3</v>
      </c>
      <c r="O36" s="76">
        <f t="shared" ref="O36:AB36" si="11">SUM(O32:O32)-SUM(O33:O35)</f>
        <v>9.5377790000000101E-3</v>
      </c>
      <c r="P36" s="76">
        <f>SUM(P32:P32)-SUM(P33:P35)</f>
        <v>9.1277870000004285E-3</v>
      </c>
      <c r="Q36" s="76">
        <f t="shared" si="11"/>
        <v>6.6774219999995374E-3</v>
      </c>
      <c r="R36" s="76">
        <f t="shared" si="11"/>
        <v>7.8220220000003379E-3</v>
      </c>
      <c r="S36" s="76">
        <f t="shared" si="11"/>
        <v>1.2281441999999268E-2</v>
      </c>
      <c r="T36" s="76">
        <f t="shared" si="11"/>
        <v>8.5714229999998837E-3</v>
      </c>
      <c r="U36" s="76">
        <f t="shared" si="11"/>
        <v>6.8177049999994244E-3</v>
      </c>
      <c r="V36" s="76">
        <f t="shared" si="11"/>
        <v>1.3402657999999623E-2</v>
      </c>
      <c r="W36" s="76">
        <f t="shared" si="11"/>
        <v>1.7226676727272891E-2</v>
      </c>
      <c r="X36" s="76">
        <f t="shared" si="11"/>
        <v>3.084167100000007E-2</v>
      </c>
      <c r="Y36" s="76">
        <f t="shared" si="11"/>
        <v>1.6405836706999778E-2</v>
      </c>
      <c r="Z36" s="76" t="e">
        <f t="shared" si="11"/>
        <v>#VALUE!</v>
      </c>
      <c r="AA36" s="76">
        <f t="shared" si="11"/>
        <v>2.1706865171000567E-2</v>
      </c>
      <c r="AB36" s="76">
        <f t="shared" si="11"/>
        <v>0</v>
      </c>
      <c r="AC36" s="64"/>
      <c r="AD36" s="105">
        <f t="shared" ref="AD36:BC36" si="12">SUM(AD32:AD32)-SUM(AD33:AD35)</f>
        <v>3.5989999999997691E-3</v>
      </c>
      <c r="AE36" s="105">
        <f t="shared" si="12"/>
        <v>7.9249999999998801E-3</v>
      </c>
      <c r="AF36" s="105">
        <f t="shared" si="12"/>
        <v>5.4780000000001303E-3</v>
      </c>
      <c r="AG36" s="105">
        <f t="shared" si="12"/>
        <v>6.3400000000002205E-3</v>
      </c>
      <c r="AH36" s="105">
        <f t="shared" si="12"/>
        <v>1.6444000000000212E-2</v>
      </c>
      <c r="AI36" s="105">
        <f t="shared" si="12"/>
        <v>7.1471329999999167E-3</v>
      </c>
      <c r="AJ36" s="105">
        <f t="shared" si="12"/>
        <v>1.0839353000000194E-2</v>
      </c>
      <c r="AK36" s="105">
        <f t="shared" si="12"/>
        <v>1.1604115000000366E-2</v>
      </c>
      <c r="AL36" s="105">
        <f t="shared" si="12"/>
        <v>1.4686984000000011E-2</v>
      </c>
      <c r="AM36" s="105">
        <f t="shared" si="12"/>
        <v>1.51970320000002E-2</v>
      </c>
      <c r="AN36" s="105">
        <f t="shared" si="12"/>
        <v>1.9798849999999785E-2</v>
      </c>
      <c r="AO36" s="105">
        <f t="shared" si="12"/>
        <v>2.3292719000000746E-2</v>
      </c>
      <c r="AP36" s="105">
        <f t="shared" si="12"/>
        <v>2.3112357999999993E-2</v>
      </c>
      <c r="AQ36" s="105">
        <f t="shared" si="12"/>
        <v>2.2236671000000274E-2</v>
      </c>
      <c r="AR36" s="105">
        <f t="shared" si="12"/>
        <v>1.965836200000038E-2</v>
      </c>
      <c r="AS36" s="105">
        <f t="shared" si="12"/>
        <v>2.0728219999999742E-2</v>
      </c>
      <c r="AT36" s="105">
        <f t="shared" si="12"/>
        <v>2.918204199999952E-2</v>
      </c>
      <c r="AU36" s="105">
        <f t="shared" si="12"/>
        <v>1.8559256426685149E-2</v>
      </c>
      <c r="AV36" s="105">
        <f t="shared" si="12"/>
        <v>1.3493081456103909E-2</v>
      </c>
      <c r="AW36" s="105">
        <f t="shared" si="12"/>
        <v>2.4724009000000297E-2</v>
      </c>
      <c r="AX36" s="105">
        <f t="shared" si="12"/>
        <v>2.6282787000000321E-2</v>
      </c>
      <c r="AY36" s="105">
        <f t="shared" si="12"/>
        <v>3.8335684999999044E-2</v>
      </c>
      <c r="AZ36" s="105">
        <f t="shared" si="12"/>
        <v>3.2753230326999686E-2</v>
      </c>
      <c r="BA36" s="105" t="e">
        <f t="shared" si="12"/>
        <v>#VALUE!</v>
      </c>
      <c r="BB36" s="105">
        <f t="shared" si="12"/>
        <v>5.6630439260000727E-2</v>
      </c>
      <c r="BC36" s="105">
        <f t="shared" si="12"/>
        <v>0</v>
      </c>
      <c r="BD36" s="231"/>
    </row>
    <row r="37" spans="2:56" ht="13" thickTop="1">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row>
    <row r="38" spans="2:56">
      <c r="C38" s="74"/>
      <c r="D38" s="74"/>
      <c r="E38" s="74"/>
      <c r="F38" s="74"/>
      <c r="G38" s="74"/>
      <c r="H38" s="74"/>
      <c r="I38" s="74"/>
      <c r="J38" s="74"/>
      <c r="K38" s="74"/>
      <c r="L38" s="74"/>
      <c r="M38" s="74"/>
      <c r="N38" s="74"/>
      <c r="O38" s="74"/>
      <c r="P38" s="74"/>
      <c r="Q38" s="74"/>
      <c r="R38" s="74"/>
      <c r="S38" s="74"/>
      <c r="T38" s="74"/>
      <c r="U38" s="74"/>
      <c r="V38" s="74"/>
      <c r="W38" s="74"/>
      <c r="X38" s="74"/>
      <c r="Y38" s="74"/>
      <c r="Z38" s="74"/>
      <c r="AA38" s="74"/>
      <c r="AB38" s="74"/>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2:56">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2:56">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2:56">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2:56">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2:56">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2:56">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2:56">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2:56">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2:56">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2:56">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0: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0: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0: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0: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sheetData>
  <mergeCells count="5">
    <mergeCell ref="B2:B4"/>
    <mergeCell ref="C2:AB2"/>
    <mergeCell ref="C3:AB3"/>
    <mergeCell ref="AD2:BC2"/>
    <mergeCell ref="AD3:BC3"/>
  </mergeCells>
  <phoneticPr fontId="2"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68"/>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189</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1/$A$1*[1]CoreVPAExp!$B$263</f>
        <v>0.68022117293442708</v>
      </c>
      <c r="D5" s="243">
        <f>1/$A$1*[1]CoreVPAExp!$C$263</f>
        <v>0.71795869206352925</v>
      </c>
      <c r="E5" s="243">
        <f>1/$A$1*[1]CoreVPAExp!$D$263</f>
        <v>1.1646606137483333</v>
      </c>
      <c r="F5" s="243">
        <f>1/$A$1*[1]CoreVPAExp!$E$263</f>
        <v>1.6623583576754881</v>
      </c>
      <c r="G5" s="243">
        <f>1/$A$1*[1]CoreVPAExp!$F$263</f>
        <v>2.0696677193833333</v>
      </c>
      <c r="H5" s="243">
        <f>1/$A$1*[1]CoreVPAExp!$G$263</f>
        <v>1.8655214654600005</v>
      </c>
      <c r="I5" s="243">
        <f>1/$A$1*[1]CoreVPAExp!$H$263</f>
        <v>1.9806724175244454</v>
      </c>
      <c r="J5" s="243">
        <f>1/$A$1*[1]CoreVPAExp!$I$263</f>
        <v>2.026539322432749</v>
      </c>
      <c r="K5" s="244">
        <f>1/$A$1*[1]CoreVPAExp!J$263</f>
        <v>1.872108776021558</v>
      </c>
      <c r="L5" s="244">
        <f>1/$A$1*[1]CoreVPAExp!K$263</f>
        <v>2.4105513995161858</v>
      </c>
      <c r="M5" s="244">
        <f>1/$A$1*[1]CoreVPAExp!L$263</f>
        <v>3.3367790537047313</v>
      </c>
      <c r="N5" s="243">
        <f>1/$A$1*[1]CoreVPAExp!M$263</f>
        <v>3.4513353992715134</v>
      </c>
      <c r="O5" s="243">
        <f>1/$A$1*[1]CoreVPAExp!N$263</f>
        <v>2.9633046714978319</v>
      </c>
      <c r="P5" s="243">
        <f>1/$A$1*[1]CoreVPAExp!O$263</f>
        <v>3.7722189109168025</v>
      </c>
      <c r="Q5" s="243">
        <f>1/$A$1*[1]CoreVPAExp!P$263</f>
        <v>4.1292046626179992</v>
      </c>
      <c r="R5" s="243">
        <f>1/$A$1*[1]CoreVPAExp!Q$263</f>
        <v>5.309315471850077</v>
      </c>
      <c r="S5" s="243">
        <f>1/$A$1*[1]CoreVPAExp!R$263</f>
        <v>5.2374144706533343</v>
      </c>
      <c r="T5" s="243">
        <f>1/$A$1*[1]CoreVPAExp!S$263</f>
        <v>5.9168899084446691</v>
      </c>
      <c r="U5" s="243">
        <f>1/$A$1*[1]CoreVPAExp!T$263</f>
        <v>5.0396180766999992</v>
      </c>
      <c r="V5" s="243">
        <f>1/$A$1*[1]CoreVPAExp!U$263</f>
        <v>1.6598616136520006</v>
      </c>
      <c r="W5" s="243">
        <f>1/$A$1*[1]CoreVPAExp!V$263</f>
        <v>4.5245689904796684</v>
      </c>
      <c r="X5" s="243">
        <f>1/$A$1*[1]CoreVPAExp!W$263</f>
        <v>2.359672295522858</v>
      </c>
      <c r="Y5" s="243">
        <f>1/$A$1*[1]CoreVPAExp!X$263</f>
        <v>4.7108288298959522</v>
      </c>
      <c r="Z5" s="243">
        <f>1/$A$1*[1]CoreVPAExp!Y$263</f>
        <v>1.2965777413333332E-3</v>
      </c>
      <c r="AA5" s="243">
        <f>1/$A$1*[1]CoreVPAExp!Z$263</f>
        <v>8.5236161745020755</v>
      </c>
      <c r="AB5" s="243">
        <f>1/$A$1*[1]CoreVPAExp!AA$263</f>
        <v>0</v>
      </c>
      <c r="AC5" s="4"/>
      <c r="AD5" s="90">
        <f>1/1000*[1]CoreVPAExp!AB$263</f>
        <v>7.3175999999999991E-2</v>
      </c>
      <c r="AE5" s="91">
        <f>1/1000*[1]CoreVPAExp!AC$263</f>
        <v>6.9266999999999981E-2</v>
      </c>
      <c r="AF5" s="91">
        <f>1/1000*[1]CoreVPAExp!AD$263</f>
        <v>0.11680399999999999</v>
      </c>
      <c r="AG5" s="91">
        <f>1/1000*[1]CoreVPAExp!AE$263</f>
        <v>0.15729399999999999</v>
      </c>
      <c r="AH5" s="91">
        <f>1/1000*[1]CoreVPAExp!AF$263</f>
        <v>0.23509498600000001</v>
      </c>
      <c r="AI5" s="91">
        <f>1/1000*[1]CoreVPAExp!AG$263</f>
        <v>0.22459586199999992</v>
      </c>
      <c r="AJ5" s="91">
        <f>1/1000*[1]CoreVPAExp!AH$263</f>
        <v>0.29279899700000012</v>
      </c>
      <c r="AK5" s="91">
        <f>1/1000*[1]CoreVPAExp!AI$263</f>
        <v>0.32666069033905532</v>
      </c>
      <c r="AL5" s="91">
        <f>1/1000*[1]CoreVPAExp!AJ$263</f>
        <v>0.29889289027988108</v>
      </c>
      <c r="AM5" s="91">
        <f>1/1000*[1]CoreVPAExp!AK$263</f>
        <v>0.36896697801864409</v>
      </c>
      <c r="AN5" s="91">
        <f>1/1000*[1]CoreVPAExp!AL$263</f>
        <v>0.56456896498573694</v>
      </c>
      <c r="AO5" s="91">
        <f>1/1000*[1]CoreVPAExp!AM$263</f>
        <v>0.73658475042709448</v>
      </c>
      <c r="AP5" s="91">
        <f>1/1000*[1]CoreVPAExp!AN$263</f>
        <v>0.71889506644070988</v>
      </c>
      <c r="AQ5" s="91">
        <f>1/1000*[1]CoreVPAExp!AO$263</f>
        <v>0.90682765775774521</v>
      </c>
      <c r="AR5" s="91">
        <f>1/1000*[1]CoreVPAExp!AP$263</f>
        <v>0.96133483690202071</v>
      </c>
      <c r="AS5" s="91">
        <f>1/1000*[1]CoreVPAExp!AQ$263</f>
        <v>0.86664826900256786</v>
      </c>
      <c r="AT5" s="91">
        <f>1/1000*[1]CoreVPAExp!AR$263</f>
        <v>1.165775971</v>
      </c>
      <c r="AU5" s="91">
        <f>1/1000*[1]CoreVPAExp!AS$263</f>
        <v>1.4588836192046315</v>
      </c>
      <c r="AV5" s="91">
        <f>1/1000*[1]CoreVPAExp!AT$263</f>
        <v>1.2518275401286358</v>
      </c>
      <c r="AW5" s="91">
        <f>1/1000*[1]CoreVPAExp!AU$263</f>
        <v>0.99698117099999994</v>
      </c>
      <c r="AX5" s="91">
        <f>1/1000*[1]CoreVPAExp!AV$263</f>
        <v>1.0012158790000003</v>
      </c>
      <c r="AY5" s="91">
        <f>1/1000*[1]CoreVPAExp!AW$263</f>
        <v>1.1686393289999999</v>
      </c>
      <c r="AZ5" s="91">
        <f>1/1000*[1]CoreVPAExp!AX$263</f>
        <v>1.1067341028759998</v>
      </c>
      <c r="BA5" s="91">
        <f>1/1000*[1]CoreVPAExp!AY$263</f>
        <v>2.4489799999999996E-4</v>
      </c>
      <c r="BB5" s="91">
        <f>1/1000*[1]CoreVPAExp!AZ$263</f>
        <v>1.4810019722000003</v>
      </c>
      <c r="BC5" s="91">
        <f>1/1000*[1]CoreVPAExp!BA$263</f>
        <v>0</v>
      </c>
      <c r="BD5" s="231"/>
    </row>
    <row r="6" spans="1:56" ht="17.149999999999999" customHeight="1" thickTop="1">
      <c r="B6" s="29" t="s">
        <v>63</v>
      </c>
      <c r="C6" s="107">
        <f>1/$A$1*[1]CoreVPAExp!B$266</f>
        <v>0</v>
      </c>
      <c r="D6" s="108">
        <f>1/$A$1*[1]CoreVPAExp!C$266</f>
        <v>0</v>
      </c>
      <c r="E6" s="108">
        <f>1/$A$1*[1]CoreVPAExp!D$266</f>
        <v>0</v>
      </c>
      <c r="F6" s="108">
        <f>1/$A$1*[1]CoreVPAExp!E$266</f>
        <v>0</v>
      </c>
      <c r="G6" s="108">
        <f>1/$A$1*[1]CoreVPAExp!F$266</f>
        <v>0</v>
      </c>
      <c r="H6" s="108">
        <f>1/$A$1*[1]CoreVPAExp!G$266</f>
        <v>3.3568500000000006E-4</v>
      </c>
      <c r="I6" s="108">
        <f>1/$A$1*[1]CoreVPAExp!H$266</f>
        <v>2.3645874000000002E-4</v>
      </c>
      <c r="J6" s="108">
        <f>1/$A$1*[1]CoreVPAExp!I$266</f>
        <v>1.069849120130474E-3</v>
      </c>
      <c r="K6" s="109">
        <f>1/$A$1*[1]CoreVPAExp!J$266</f>
        <v>4.5437975425304316E-3</v>
      </c>
      <c r="L6" s="108">
        <f>1/$A$1*[1]CoreVPAExp!K$266</f>
        <v>4.8339682799999999E-3</v>
      </c>
      <c r="M6" s="108">
        <f>1/$A$1*[1]CoreVPAExp!L$266</f>
        <v>4.2315963386041575E-3</v>
      </c>
      <c r="N6" s="108">
        <f>1/$A$1*[1]CoreVPAExp!M$266</f>
        <v>1.1240835137635791E-3</v>
      </c>
      <c r="O6" s="108">
        <f>1/$A$1*[1]CoreVPAExp!N$266</f>
        <v>1.5614619999999998E-4</v>
      </c>
      <c r="P6" s="108">
        <f>1/$A$1*[1]CoreVPAExp!O$266</f>
        <v>0</v>
      </c>
      <c r="Q6" s="108">
        <f>1/$A$1*[1]CoreVPAExp!P$266</f>
        <v>2.8000580159999996E-2</v>
      </c>
      <c r="R6" s="108">
        <f>1/$A$1*[1]CoreVPAExp!Q$266</f>
        <v>8.8577999999999993E-7</v>
      </c>
      <c r="S6" s="108">
        <f>1/$A$1*[1]CoreVPAExp!R$266</f>
        <v>2.7641179999999997E-5</v>
      </c>
      <c r="T6" s="108">
        <f>1/$A$1*[1]CoreVPAExp!S$266</f>
        <v>3.135272399999999E-3</v>
      </c>
      <c r="U6" s="108">
        <f>1/$A$1*[1]CoreVPAExp!T$266</f>
        <v>4.2020999999999998E-7</v>
      </c>
      <c r="V6" s="108">
        <f>1/$A$1*[1]CoreVPAExp!U$266</f>
        <v>2.3404023999999999E-4</v>
      </c>
      <c r="W6" s="108">
        <f>1/$A$1*[1]CoreVPAExp!V$266</f>
        <v>5.5136059999999999E-5</v>
      </c>
      <c r="X6" s="108">
        <f>1/$A$1*[1]CoreVPAExp!W$266</f>
        <v>0</v>
      </c>
      <c r="Y6" s="108">
        <f>1/$A$1*[1]CoreVPAExp!X$266</f>
        <v>1.2102665714285712E-6</v>
      </c>
      <c r="Z6" s="108">
        <f>1/$A$1*[1]CoreVPAExp!Y$266</f>
        <v>0</v>
      </c>
      <c r="AA6" s="108">
        <f>1/$A$1*[1]CoreVPAExp!Z$266</f>
        <v>1.8199999999999999E-5</v>
      </c>
      <c r="AB6" s="108">
        <f>1/$A$1*[1]CoreVPAExp!AA$266</f>
        <v>0</v>
      </c>
      <c r="AC6" s="4"/>
      <c r="AD6" s="114">
        <f>1/1000*[1]CoreVPAExp!AB$266</f>
        <v>0</v>
      </c>
      <c r="AE6" s="113">
        <f>1/1000*[1]CoreVPAExp!AC$266</f>
        <v>0</v>
      </c>
      <c r="AF6" s="113">
        <f>1/1000*[1]CoreVPAExp!AD$266</f>
        <v>0</v>
      </c>
      <c r="AG6" s="113">
        <f>1/1000*[1]CoreVPAExp!AE$266</f>
        <v>0</v>
      </c>
      <c r="AH6" s="113">
        <f>1/1000*[1]CoreVPAExp!AF$266</f>
        <v>0</v>
      </c>
      <c r="AI6" s="113">
        <f>1/1000*[1]CoreVPAExp!AG$266</f>
        <v>4.0788999999999999E-5</v>
      </c>
      <c r="AJ6" s="113">
        <f>1/1000*[1]CoreVPAExp!AH$266</f>
        <v>3.6541999999999997E-5</v>
      </c>
      <c r="AK6" s="113">
        <f>1/1000*[1]CoreVPAExp!AI$266</f>
        <v>1.8014536149107651E-4</v>
      </c>
      <c r="AL6" s="113">
        <f>1/1000*[1]CoreVPAExp!AJ$266</f>
        <v>7.1058971941116548E-4</v>
      </c>
      <c r="AM6" s="113">
        <f>1/1000*[1]CoreVPAExp!AK$266</f>
        <v>7.3828703180100531E-4</v>
      </c>
      <c r="AN6" s="113">
        <f>1/1000*[1]CoreVPAExp!AL$266</f>
        <v>5.4404927738756301E-4</v>
      </c>
      <c r="AO6" s="113">
        <f>1/1000*[1]CoreVPAExp!AM$266</f>
        <v>2.2771056603814835E-4</v>
      </c>
      <c r="AP6" s="113">
        <f>1/1000*[1]CoreVPAExp!AN$266</f>
        <v>7.4725751762840049E-5</v>
      </c>
      <c r="AQ6" s="113">
        <f>1/1000*[1]CoreVPAExp!AO$266</f>
        <v>0</v>
      </c>
      <c r="AR6" s="113">
        <f>1/1000*[1]CoreVPAExp!AP$266</f>
        <v>4.3458025888892954E-5</v>
      </c>
      <c r="AS6" s="113">
        <f>1/1000*[1]CoreVPAExp!AQ$266</f>
        <v>6.1052073945745161E-6</v>
      </c>
      <c r="AT6" s="113">
        <f>1/1000*[1]CoreVPAExp!AR$266</f>
        <v>1.3108999999999999E-5</v>
      </c>
      <c r="AU6" s="113">
        <f>1/1000*[1]CoreVPAExp!AS$266</f>
        <v>6.4738905173656025E-6</v>
      </c>
      <c r="AV6" s="113">
        <f>1/1000*[1]CoreVPAExp!AT$266</f>
        <v>5.6525169939620712E-8</v>
      </c>
      <c r="AW6" s="113">
        <f>1/1000*[1]CoreVPAExp!AU$266</f>
        <v>1.09134E-4</v>
      </c>
      <c r="AX6" s="113">
        <f>1/1000*[1]CoreVPAExp!AV$266</f>
        <v>2.0234999999999999E-5</v>
      </c>
      <c r="AY6" s="113">
        <f>1/1000*[1]CoreVPAExp!AW$266</f>
        <v>0</v>
      </c>
      <c r="AZ6" s="113">
        <f>1/1000*[1]CoreVPAExp!AX$266</f>
        <v>3.6834199999999998E-7</v>
      </c>
      <c r="BA6" s="113">
        <f>1/1000*[1]CoreVPAExp!AY$266</f>
        <v>0</v>
      </c>
      <c r="BB6" s="113">
        <f>1/1000*[1]CoreVPAExp!AZ$266</f>
        <v>7.7637649999999993E-5</v>
      </c>
      <c r="BC6" s="113">
        <f>1/1000*[1]CoreVPAExp!BA$266</f>
        <v>0</v>
      </c>
      <c r="BD6" s="231"/>
    </row>
    <row r="7" spans="1:56" ht="17.149999999999999" customHeight="1">
      <c r="B7" s="21" t="s">
        <v>95</v>
      </c>
      <c r="C7" s="56">
        <f>1/$A$1*[1]CoreVPAExp!B$268</f>
        <v>1.4545458059999999E-2</v>
      </c>
      <c r="D7" s="58">
        <f>1/$A$1*[1]CoreVPAExp!C$268</f>
        <v>5.2365767999999991E-3</v>
      </c>
      <c r="E7" s="58">
        <f>1/$A$1*[1]CoreVPAExp!D$268</f>
        <v>2.0379767800000003E-3</v>
      </c>
      <c r="F7" s="58">
        <f>1/$A$1*[1]CoreVPAExp!E$268</f>
        <v>2.00095434E-3</v>
      </c>
      <c r="G7" s="58">
        <f>1/$A$1*[1]CoreVPAExp!F$268</f>
        <v>2.7938360800000002E-3</v>
      </c>
      <c r="H7" s="58">
        <f>1/$A$1*[1]CoreVPAExp!G$268</f>
        <v>7.5725153600000013E-3</v>
      </c>
      <c r="I7" s="58">
        <f>1/$A$1*[1]CoreVPAExp!H$268</f>
        <v>5.0012432400000006E-3</v>
      </c>
      <c r="J7" s="58">
        <f>1/$A$1*[1]CoreVPAExp!I$268</f>
        <v>1.4488711608423124E-2</v>
      </c>
      <c r="K7" s="61">
        <f>1/$A$1*[1]CoreVPAExp!J$268</f>
        <v>1.5617109884817106E-3</v>
      </c>
      <c r="L7" s="58">
        <f>1/$A$1*[1]CoreVPAExp!K$268</f>
        <v>8.4684860000000008E-4</v>
      </c>
      <c r="M7" s="58">
        <f>1/$A$1*[1]CoreVPAExp!L$268</f>
        <v>1.1820842000000001E-4</v>
      </c>
      <c r="N7" s="58">
        <f>1/$A$1*[1]CoreVPAExp!M$268</f>
        <v>2.0905423127396021E-4</v>
      </c>
      <c r="O7" s="58">
        <f>1/$A$1*[1]CoreVPAExp!N$268</f>
        <v>9.6338322000000004E-4</v>
      </c>
      <c r="P7" s="58">
        <f>1/$A$1*[1]CoreVPAExp!O$268</f>
        <v>1.181560834333333E-3</v>
      </c>
      <c r="Q7" s="58">
        <f>1/$A$1*[1]CoreVPAExp!P$268</f>
        <v>1.5145347599999999E-3</v>
      </c>
      <c r="R7" s="58">
        <f>1/$A$1*[1]CoreVPAExp!Q$268</f>
        <v>5.3887631800000006E-3</v>
      </c>
      <c r="S7" s="58">
        <f>1/$A$1*[1]CoreVPAExp!R$268</f>
        <v>2.1954586333333332E-3</v>
      </c>
      <c r="T7" s="58">
        <f>1/$A$1*[1]CoreVPAExp!S$268</f>
        <v>3.0879521799999999E-3</v>
      </c>
      <c r="U7" s="58">
        <f>1/$A$1*[1]CoreVPAExp!T$268</f>
        <v>6.1229065241111109E-2</v>
      </c>
      <c r="V7" s="58">
        <f>1/$A$1*[1]CoreVPAExp!U$268</f>
        <v>2.3502978499999997E-2</v>
      </c>
      <c r="W7" s="58">
        <f>1/$A$1*[1]CoreVPAExp!V$268</f>
        <v>9.9192892799999988E-2</v>
      </c>
      <c r="X7" s="58">
        <f>1/$A$1*[1]CoreVPAExp!W$268</f>
        <v>0.12696982592</v>
      </c>
      <c r="Y7" s="58">
        <f>1/$A$1*[1]CoreVPAExp!X$268</f>
        <v>0.11904388265284714</v>
      </c>
      <c r="Z7" s="58">
        <f>1/$A$1*[1]CoreVPAExp!Y$268</f>
        <v>0</v>
      </c>
      <c r="AA7" s="58">
        <f>1/$A$1*[1]CoreVPAExp!Z$268</f>
        <v>0.13118518871999998</v>
      </c>
      <c r="AB7" s="58">
        <f>1/$A$1*[1]CoreVPAExp!AA$268</f>
        <v>0</v>
      </c>
      <c r="AC7" s="4"/>
      <c r="AD7" s="56">
        <f>1/1000*[1]CoreVPAExp!AB$268</f>
        <v>2.9480000000000001E-3</v>
      </c>
      <c r="AE7" s="58">
        <f>1/1000*[1]CoreVPAExp!AC$268</f>
        <v>2.1219999999999998E-3</v>
      </c>
      <c r="AF7" s="58">
        <f>1/1000*[1]CoreVPAExp!AD$268</f>
        <v>1.4609999999999998E-3</v>
      </c>
      <c r="AG7" s="58">
        <f>1/1000*[1]CoreVPAExp!AE$268</f>
        <v>1.5059999999999997E-3</v>
      </c>
      <c r="AH7" s="58">
        <f>1/1000*[1]CoreVPAExp!AF$268</f>
        <v>3.0261129999999995E-3</v>
      </c>
      <c r="AI7" s="58">
        <f>1/1000*[1]CoreVPAExp!AG$268</f>
        <v>2.9723710000000001E-3</v>
      </c>
      <c r="AJ7" s="58">
        <f>1/1000*[1]CoreVPAExp!AH$268</f>
        <v>5.1881890000000002E-3</v>
      </c>
      <c r="AK7" s="58">
        <f>1/1000*[1]CoreVPAExp!AI$268</f>
        <v>4.5608079845622278E-3</v>
      </c>
      <c r="AL7" s="58">
        <f>1/1000*[1]CoreVPAExp!AJ$268</f>
        <v>8.5190085979153641E-4</v>
      </c>
      <c r="AM7" s="58">
        <f>1/1000*[1]CoreVPAExp!AK$268</f>
        <v>4.6469421960968963E-4</v>
      </c>
      <c r="AN7" s="58">
        <f>1/1000*[1]CoreVPAExp!AL$268</f>
        <v>8.9441074646311281E-5</v>
      </c>
      <c r="AO7" s="58">
        <f>1/1000*[1]CoreVPAExp!AM$268</f>
        <v>5.2143560574181101E-5</v>
      </c>
      <c r="AP7" s="58">
        <f>1/1000*[1]CoreVPAExp!AN$268</f>
        <v>2.597438662986582E-3</v>
      </c>
      <c r="AQ7" s="58">
        <f>1/1000*[1]CoreVPAExp!AO$268</f>
        <v>3.893464637309945E-3</v>
      </c>
      <c r="AR7" s="58">
        <f>1/1000*[1]CoreVPAExp!AP$268</f>
        <v>3.4441804252525253E-3</v>
      </c>
      <c r="AS7" s="58">
        <f>1/1000*[1]CoreVPAExp!AQ$268</f>
        <v>2.2618514773561004E-3</v>
      </c>
      <c r="AT7" s="58">
        <f>1/1000*[1]CoreVPAExp!AR$268</f>
        <v>2.2028770000000002E-3</v>
      </c>
      <c r="AU7" s="58">
        <f>1/1000*[1]CoreVPAExp!AS$268</f>
        <v>3.1400538619933789E-3</v>
      </c>
      <c r="AV7" s="58">
        <f>1/1000*[1]CoreVPAExp!AT$268</f>
        <v>1.0362335976746158E-2</v>
      </c>
      <c r="AW7" s="58">
        <f>1/1000*[1]CoreVPAExp!AU$268</f>
        <v>1.1359714E-2</v>
      </c>
      <c r="AX7" s="58">
        <f>1/1000*[1]CoreVPAExp!AV$268</f>
        <v>3.5810306999999993E-2</v>
      </c>
      <c r="AY7" s="58">
        <f>1/1000*[1]CoreVPAExp!AW$268</f>
        <v>7.0041374999999989E-2</v>
      </c>
      <c r="AZ7" s="58">
        <f>1/1000*[1]CoreVPAExp!AX$268</f>
        <v>7.4345652371000021E-2</v>
      </c>
      <c r="BA7" s="58">
        <f>1/1000*[1]CoreVPAExp!AY$268</f>
        <v>0</v>
      </c>
      <c r="BB7" s="58">
        <f>1/1000*[1]CoreVPAExp!AZ$268</f>
        <v>9.2434348630000024E-2</v>
      </c>
      <c r="BC7" s="58">
        <f>1/1000*[1]CoreVPAExp!BA$268</f>
        <v>0</v>
      </c>
      <c r="BD7" s="231"/>
    </row>
    <row r="8" spans="1:56">
      <c r="B8" s="5" t="s">
        <v>97</v>
      </c>
      <c r="C8" s="77">
        <f>1/$A$1*[1]CoreVPAExp!$B$247</f>
        <v>1.4545458059999999E-2</v>
      </c>
      <c r="D8" s="12">
        <f>1/$A$1*[1]CoreVPAExp!$C$247</f>
        <v>5.0691367999999995E-3</v>
      </c>
      <c r="E8" s="12">
        <f>1/$A$1*[1]CoreVPAExp!$D$247</f>
        <v>1.5556767800000001E-3</v>
      </c>
      <c r="F8" s="12">
        <f>1/$A$1*[1]CoreVPAExp!$E$247</f>
        <v>1.86809434E-3</v>
      </c>
      <c r="G8" s="12">
        <f>1/$A$1*[1]CoreVPAExp!$F$247</f>
        <v>2.7056573600000001E-3</v>
      </c>
      <c r="H8" s="12">
        <f>1/$A$1*[1]CoreVPAExp!$G$247</f>
        <v>6.9540600400000013E-3</v>
      </c>
      <c r="I8" s="12">
        <f>1/$A$1*[1]CoreVPAExp!$H$247</f>
        <v>4.9965742400000009E-3</v>
      </c>
      <c r="J8" s="67">
        <f>1/$A$1*[1]CoreVPAExp!$I$247</f>
        <v>1.4359491608423125E-2</v>
      </c>
      <c r="K8" s="67">
        <f>1/$A$1*[1]CoreVPAExp!J$247</f>
        <v>1.5318873484817105E-3</v>
      </c>
      <c r="L8" s="12">
        <f>1/$A$1*[1]CoreVPAExp!K$247</f>
        <v>7.5583768000000008E-4</v>
      </c>
      <c r="M8" s="12">
        <f>1/$A$1*[1]CoreVPAExp!L$247</f>
        <v>1.1820842000000001E-4</v>
      </c>
      <c r="N8" s="12">
        <f>1/$A$1*[1]CoreVPAExp!M$247</f>
        <v>2.0901237127396021E-4</v>
      </c>
      <c r="O8" s="12">
        <f>1/$A$1*[1]CoreVPAExp!N$247</f>
        <v>9.5972670000000007E-4</v>
      </c>
      <c r="P8" s="12">
        <f>1/$A$1*[1]CoreVPAExp!O$247</f>
        <v>1.1776420599999998E-3</v>
      </c>
      <c r="Q8" s="12">
        <f>1/$A$1*[1]CoreVPAExp!P$247</f>
        <v>1.31792646E-3</v>
      </c>
      <c r="R8" s="12">
        <f>1/$A$1*[1]CoreVPAExp!Q$247</f>
        <v>5.2875364600000006E-3</v>
      </c>
      <c r="S8" s="12">
        <f>1/$A$1*[1]CoreVPAExp!R$247</f>
        <v>1.9647614999999999E-3</v>
      </c>
      <c r="T8" s="12">
        <f>1/$A$1*[1]CoreVPAExp!S$247</f>
        <v>2.9602539799999999E-3</v>
      </c>
      <c r="U8" s="12">
        <f>1/$A$1*[1]CoreVPAExp!T$247</f>
        <v>6.1229065241111109E-2</v>
      </c>
      <c r="V8" s="12">
        <f>1/$A$1*[1]CoreVPAExp!U$247</f>
        <v>2.3502978499999997E-2</v>
      </c>
      <c r="W8" s="12">
        <f>1/$A$1*[1]CoreVPAExp!V$247</f>
        <v>9.8768865259999991E-2</v>
      </c>
      <c r="X8" s="12">
        <f>1/$A$1*[1]CoreVPAExp!W$247</f>
        <v>0.12675652345999999</v>
      </c>
      <c r="Y8" s="12">
        <f>1/$A$1*[1]CoreVPAExp!X$247</f>
        <v>0.11850153474107714</v>
      </c>
      <c r="Z8" s="12">
        <f>1/$A$1*[1]CoreVPAExp!Y$247</f>
        <v>0</v>
      </c>
      <c r="AA8" s="12">
        <f>1/$A$1*[1]CoreVPAExp!Z$247</f>
        <v>0.12771108121999999</v>
      </c>
      <c r="AB8" s="12">
        <f>1/$A$1*[1]CoreVPAExp!AA$247</f>
        <v>0</v>
      </c>
      <c r="AC8" s="4"/>
      <c r="AD8" s="77">
        <f>1/1000*[1]CoreVPAExp!AB$247</f>
        <v>2.9480000000000001E-3</v>
      </c>
      <c r="AE8" s="12">
        <f>1/1000*[1]CoreVPAExp!AC$247</f>
        <v>2.1059999999999998E-3</v>
      </c>
      <c r="AF8" s="12">
        <f>1/1000*[1]CoreVPAExp!AD$247</f>
        <v>1.41E-3</v>
      </c>
      <c r="AG8" s="12">
        <f>1/1000*[1]CoreVPAExp!AE$247</f>
        <v>1.4909999999999999E-3</v>
      </c>
      <c r="AH8" s="12">
        <f>1/1000*[1]CoreVPAExp!AF$247</f>
        <v>2.6524079999999993E-3</v>
      </c>
      <c r="AI8" s="12">
        <f>1/1000*[1]CoreVPAExp!AG$247</f>
        <v>2.7135189999999997E-3</v>
      </c>
      <c r="AJ8" s="12">
        <f>1/1000*[1]CoreVPAExp!AH$247</f>
        <v>5.1858670000000003E-3</v>
      </c>
      <c r="AK8" s="12">
        <f>1/1000*[1]CoreVPAExp!AI$247</f>
        <v>4.5390424018864253E-3</v>
      </c>
      <c r="AL8" s="12">
        <f>1/1000*[1]CoreVPAExp!AJ$247</f>
        <v>8.343209770427316E-4</v>
      </c>
      <c r="AM8" s="12">
        <f>1/1000*[1]CoreVPAExp!AK$247</f>
        <v>4.4042024993265071E-4</v>
      </c>
      <c r="AN8" s="12">
        <f>1/1000*[1]CoreVPAExp!AL$247</f>
        <v>8.9441074646311281E-5</v>
      </c>
      <c r="AO8" s="12">
        <f>1/1000*[1]CoreVPAExp!AM$247</f>
        <v>5.1996528593741642E-5</v>
      </c>
      <c r="AP8" s="12">
        <f>1/1000*[1]CoreVPAExp!AN$247</f>
        <v>2.5974097234229706E-3</v>
      </c>
      <c r="AQ8" s="12">
        <f>1/1000*[1]CoreVPAExp!AO$247</f>
        <v>3.8900797126884437E-3</v>
      </c>
      <c r="AR8" s="12">
        <f>1/1000*[1]CoreVPAExp!AP$247</f>
        <v>3.3999731309491675E-3</v>
      </c>
      <c r="AS8" s="12">
        <f>1/1000*[1]CoreVPAExp!AQ$247</f>
        <v>2.2317699503694769E-3</v>
      </c>
      <c r="AT8" s="12">
        <f>1/1000*[1]CoreVPAExp!AR$247</f>
        <v>2.1559840000000001E-3</v>
      </c>
      <c r="AU8" s="12">
        <f>1/1000*[1]CoreVPAExp!AS$247</f>
        <v>3.0560726408865855E-3</v>
      </c>
      <c r="AV8" s="12">
        <f>1/1000*[1]CoreVPAExp!AT$247</f>
        <v>1.0362335976746158E-2</v>
      </c>
      <c r="AW8" s="12">
        <f>1/1000*[1]CoreVPAExp!AU$247</f>
        <v>1.1359714E-2</v>
      </c>
      <c r="AX8" s="12">
        <f>1/1000*[1]CoreVPAExp!AV$247</f>
        <v>3.5754928999999998E-2</v>
      </c>
      <c r="AY8" s="12">
        <f>1/1000*[1]CoreVPAExp!AW$247</f>
        <v>6.9900980999999987E-2</v>
      </c>
      <c r="AZ8" s="12">
        <f>1/1000*[1]CoreVPAExp!AX$247</f>
        <v>7.4008790314000011E-2</v>
      </c>
      <c r="BA8" s="12">
        <f>1/1000*[1]CoreVPAExp!AY$247</f>
        <v>0</v>
      </c>
      <c r="BB8" s="12">
        <f>1/1000*[1]CoreVPAExp!AZ$247</f>
        <v>8.944662203000002E-2</v>
      </c>
      <c r="BC8" s="12">
        <f>1/1000*[1]CoreVPAExp!BA$247</f>
        <v>0</v>
      </c>
      <c r="BD8" s="231"/>
    </row>
    <row r="9" spans="1:56">
      <c r="B9" s="8" t="s">
        <v>20</v>
      </c>
      <c r="C9" s="78">
        <f t="shared" ref="C9:M9" si="2">SUM(C7:C7)-SUM(C8:C8)</f>
        <v>0</v>
      </c>
      <c r="D9" s="68">
        <f t="shared" si="2"/>
        <v>1.674399999999996E-4</v>
      </c>
      <c r="E9" s="68">
        <f t="shared" si="2"/>
        <v>4.8230000000000018E-4</v>
      </c>
      <c r="F9" s="68">
        <f t="shared" si="2"/>
        <v>1.3286000000000005E-4</v>
      </c>
      <c r="G9" s="68">
        <f t="shared" si="2"/>
        <v>8.8178720000000113E-5</v>
      </c>
      <c r="H9" s="68">
        <f t="shared" si="2"/>
        <v>6.1845531999999998E-4</v>
      </c>
      <c r="I9" s="68">
        <f t="shared" si="2"/>
        <v>4.6689999999996804E-6</v>
      </c>
      <c r="J9" s="69">
        <f t="shared" si="2"/>
        <v>1.2921999999999934E-4</v>
      </c>
      <c r="K9" s="69">
        <f t="shared" si="2"/>
        <v>2.9823640000000047E-5</v>
      </c>
      <c r="L9" s="68">
        <f t="shared" si="2"/>
        <v>9.1010919999999994E-5</v>
      </c>
      <c r="M9" s="68">
        <f t="shared" si="2"/>
        <v>0</v>
      </c>
      <c r="N9" s="68">
        <f>SUM(N7:N7)-SUM(N8:N8)</f>
        <v>4.1860000000000985E-8</v>
      </c>
      <c r="O9" s="68">
        <f t="shared" ref="O9:AB9" si="3">SUM(O7:O7)-SUM(O8:O8)</f>
        <v>3.6565199999999756E-6</v>
      </c>
      <c r="P9" s="68">
        <f>SUM(P7:P7)-SUM(P8:P8)</f>
        <v>3.9187743333332376E-6</v>
      </c>
      <c r="Q9" s="68">
        <f t="shared" si="3"/>
        <v>1.9660829999999991E-4</v>
      </c>
      <c r="R9" s="68">
        <f t="shared" si="3"/>
        <v>1.0122671999999999E-4</v>
      </c>
      <c r="S9" s="68">
        <f t="shared" si="3"/>
        <v>2.3069713333333328E-4</v>
      </c>
      <c r="T9" s="68">
        <f t="shared" si="3"/>
        <v>1.2769819999999994E-4</v>
      </c>
      <c r="U9" s="68">
        <f t="shared" si="3"/>
        <v>0</v>
      </c>
      <c r="V9" s="68">
        <f t="shared" si="3"/>
        <v>0</v>
      </c>
      <c r="W9" s="68">
        <f t="shared" si="3"/>
        <v>4.2402753999999654E-4</v>
      </c>
      <c r="X9" s="68">
        <f t="shared" si="3"/>
        <v>2.1330246000000885E-4</v>
      </c>
      <c r="Y9" s="68">
        <f t="shared" si="3"/>
        <v>5.423479117700053E-4</v>
      </c>
      <c r="Z9" s="68">
        <f t="shared" si="3"/>
        <v>0</v>
      </c>
      <c r="AA9" s="68">
        <f t="shared" si="3"/>
        <v>3.4741074999999899E-3</v>
      </c>
      <c r="AB9" s="68">
        <f t="shared" si="3"/>
        <v>0</v>
      </c>
      <c r="AC9" s="4"/>
      <c r="AD9" s="79">
        <f t="shared" ref="AD9:BC9" si="4">SUM(AD7:AD7)-SUM(AD8:AD8)</f>
        <v>0</v>
      </c>
      <c r="AE9" s="70">
        <f t="shared" si="4"/>
        <v>1.5999999999999955E-5</v>
      </c>
      <c r="AF9" s="70">
        <f t="shared" si="4"/>
        <v>5.099999999999983E-5</v>
      </c>
      <c r="AG9" s="70">
        <f t="shared" si="4"/>
        <v>1.4999999999999823E-5</v>
      </c>
      <c r="AH9" s="70">
        <f t="shared" si="4"/>
        <v>3.7370500000000022E-4</v>
      </c>
      <c r="AI9" s="70">
        <f t="shared" si="4"/>
        <v>2.5885200000000039E-4</v>
      </c>
      <c r="AJ9" s="70">
        <f t="shared" si="4"/>
        <v>2.3219999999999144E-6</v>
      </c>
      <c r="AK9" s="70">
        <f t="shared" si="4"/>
        <v>2.1765582675802551E-5</v>
      </c>
      <c r="AL9" s="70">
        <f t="shared" si="4"/>
        <v>1.7579882748804815E-5</v>
      </c>
      <c r="AM9" s="70">
        <f t="shared" si="4"/>
        <v>2.4273969677038917E-5</v>
      </c>
      <c r="AN9" s="70">
        <f t="shared" si="4"/>
        <v>0</v>
      </c>
      <c r="AO9" s="70">
        <f t="shared" si="4"/>
        <v>1.4703198043945932E-7</v>
      </c>
      <c r="AP9" s="70">
        <f t="shared" si="4"/>
        <v>2.8939563611381919E-8</v>
      </c>
      <c r="AQ9" s="70">
        <f t="shared" si="4"/>
        <v>3.3849246215012646E-6</v>
      </c>
      <c r="AR9" s="70">
        <f t="shared" si="4"/>
        <v>4.4207294303357826E-5</v>
      </c>
      <c r="AS9" s="70">
        <f t="shared" si="4"/>
        <v>3.0081526986623554E-5</v>
      </c>
      <c r="AT9" s="70">
        <f t="shared" si="4"/>
        <v>4.6893000000000108E-5</v>
      </c>
      <c r="AU9" s="70">
        <f t="shared" si="4"/>
        <v>8.3981221106793364E-5</v>
      </c>
      <c r="AV9" s="70">
        <f t="shared" si="4"/>
        <v>0</v>
      </c>
      <c r="AW9" s="70">
        <f t="shared" si="4"/>
        <v>0</v>
      </c>
      <c r="AX9" s="70">
        <f t="shared" si="4"/>
        <v>5.537799999999482E-5</v>
      </c>
      <c r="AY9" s="70">
        <f t="shared" si="4"/>
        <v>1.4039400000000202E-4</v>
      </c>
      <c r="AZ9" s="70">
        <f t="shared" si="4"/>
        <v>3.3686205700000915E-4</v>
      </c>
      <c r="BA9" s="70">
        <f t="shared" si="4"/>
        <v>0</v>
      </c>
      <c r="BB9" s="70">
        <f t="shared" si="4"/>
        <v>2.9877266000000041E-3</v>
      </c>
      <c r="BC9" s="70">
        <f t="shared" si="4"/>
        <v>0</v>
      </c>
      <c r="BD9" s="231"/>
    </row>
    <row r="10" spans="1:56" ht="17.149999999999999" customHeight="1">
      <c r="B10" s="29" t="s">
        <v>125</v>
      </c>
      <c r="C10" s="107">
        <f>1/$A$1*[1]CoreVPAExp!B$269</f>
        <v>0</v>
      </c>
      <c r="D10" s="108">
        <f>1/$A$1*[1]CoreVPAExp!C$269</f>
        <v>0</v>
      </c>
      <c r="E10" s="108">
        <f>1/$A$1*[1]CoreVPAExp!D$269</f>
        <v>0</v>
      </c>
      <c r="F10" s="108">
        <f>1/$A$1*[1]CoreVPAExp!E$269</f>
        <v>0</v>
      </c>
      <c r="G10" s="108">
        <f>1/$A$1*[1]CoreVPAExp!F$269</f>
        <v>0</v>
      </c>
      <c r="H10" s="108">
        <f>1/$A$1*[1]CoreVPAExp!G$269</f>
        <v>0</v>
      </c>
      <c r="I10" s="108">
        <f>1/$A$1*[1]CoreVPAExp!H$269</f>
        <v>0</v>
      </c>
      <c r="J10" s="109">
        <f>1/$A$1*[1]CoreVPAExp!I$269</f>
        <v>0</v>
      </c>
      <c r="K10" s="109">
        <f>1/$A$1*[1]CoreVPAExp!J$269</f>
        <v>0</v>
      </c>
      <c r="L10" s="108">
        <f>1/$A$1*[1]CoreVPAExp!K$269</f>
        <v>0</v>
      </c>
      <c r="M10" s="108">
        <f>1/$A$1*[1]CoreVPAExp!L$269</f>
        <v>0</v>
      </c>
      <c r="N10" s="108">
        <f>1/$A$1*[1]CoreVPAExp!M$269</f>
        <v>1.9319999999999997E-8</v>
      </c>
      <c r="O10" s="108">
        <f>1/$A$1*[1]CoreVPAExp!N$269</f>
        <v>4.3138600000000001E-6</v>
      </c>
      <c r="P10" s="108">
        <f>1/$A$1*[1]CoreVPAExp!O$269</f>
        <v>0</v>
      </c>
      <c r="Q10" s="108">
        <f>1/$A$1*[1]CoreVPAExp!P$269</f>
        <v>2.7599999999999997E-5</v>
      </c>
      <c r="R10" s="108">
        <f>1/$A$1*[1]CoreVPAExp!Q$269</f>
        <v>0</v>
      </c>
      <c r="S10" s="108">
        <f>1/$A$1*[1]CoreVPAExp!R$269</f>
        <v>0</v>
      </c>
      <c r="T10" s="108">
        <f>1/$A$1*[1]CoreVPAExp!S$269</f>
        <v>0</v>
      </c>
      <c r="U10" s="108">
        <f>1/$A$1*[1]CoreVPAExp!T$269</f>
        <v>0</v>
      </c>
      <c r="V10" s="108">
        <f>1/$A$1*[1]CoreVPAExp!U$269</f>
        <v>0</v>
      </c>
      <c r="W10" s="108">
        <f>1/$A$1*[1]CoreVPAExp!V$269</f>
        <v>0</v>
      </c>
      <c r="X10" s="108">
        <f>1/$A$1*[1]CoreVPAExp!W$269</f>
        <v>0</v>
      </c>
      <c r="Y10" s="108">
        <f>1/$A$1*[1]CoreVPAExp!X$269</f>
        <v>0</v>
      </c>
      <c r="Z10" s="108">
        <f>1/$A$1*[1]CoreVPAExp!Y$269</f>
        <v>0</v>
      </c>
      <c r="AA10" s="108">
        <f>1/$A$1*[1]CoreVPAExp!Z$269</f>
        <v>0</v>
      </c>
      <c r="AB10" s="108">
        <f>1/$A$1*[1]CoreVPAExp!AA$269</f>
        <v>0</v>
      </c>
      <c r="AC10" s="4"/>
      <c r="AD10" s="107">
        <f>1/1000*[1]CoreVPAExp!AB$269</f>
        <v>0</v>
      </c>
      <c r="AE10" s="108">
        <f>1/1000*[1]CoreVPAExp!AC$269</f>
        <v>0</v>
      </c>
      <c r="AF10" s="108">
        <f>1/1000*[1]CoreVPAExp!AD$269</f>
        <v>0</v>
      </c>
      <c r="AG10" s="108">
        <f>1/1000*[1]CoreVPAExp!AE$269</f>
        <v>0</v>
      </c>
      <c r="AH10" s="108">
        <f>1/1000*[1]CoreVPAExp!AF$269</f>
        <v>0</v>
      </c>
      <c r="AI10" s="108">
        <f>1/1000*[1]CoreVPAExp!AG$269</f>
        <v>0</v>
      </c>
      <c r="AJ10" s="108">
        <f>1/1000*[1]CoreVPAExp!AH$269</f>
        <v>0</v>
      </c>
      <c r="AK10" s="108">
        <f>1/1000*[1]CoreVPAExp!AI$269</f>
        <v>0</v>
      </c>
      <c r="AL10" s="108">
        <f>1/1000*[1]CoreVPAExp!AJ$269</f>
        <v>0</v>
      </c>
      <c r="AM10" s="108">
        <f>1/1000*[1]CoreVPAExp!AK$269</f>
        <v>0</v>
      </c>
      <c r="AN10" s="108">
        <f>1/1000*[1]CoreVPAExp!AL$269</f>
        <v>0</v>
      </c>
      <c r="AO10" s="108">
        <f>1/1000*[1]CoreVPAExp!AM$269</f>
        <v>9.5092048009461119E-10</v>
      </c>
      <c r="AP10" s="108">
        <f>1/1000*[1]CoreVPAExp!AN$269</f>
        <v>1.4169119376053992E-6</v>
      </c>
      <c r="AQ10" s="108">
        <f>1/1000*[1]CoreVPAExp!AO$269</f>
        <v>0</v>
      </c>
      <c r="AR10" s="108">
        <f>1/1000*[1]CoreVPAExp!AP$269</f>
        <v>1.3256600853667879E-6</v>
      </c>
      <c r="AS10" s="108">
        <f>1/1000*[1]CoreVPAExp!AQ$269</f>
        <v>0</v>
      </c>
      <c r="AT10" s="108">
        <f>1/1000*[1]CoreVPAExp!AR$269</f>
        <v>0</v>
      </c>
      <c r="AU10" s="108">
        <f>1/1000*[1]CoreVPAExp!AS$269</f>
        <v>0</v>
      </c>
      <c r="AV10" s="108">
        <f>1/1000*[1]CoreVPAExp!AT$269</f>
        <v>0</v>
      </c>
      <c r="AW10" s="108">
        <f>1/1000*[1]CoreVPAExp!AU$269</f>
        <v>0</v>
      </c>
      <c r="AX10" s="108">
        <f>1/1000*[1]CoreVPAExp!AV$269</f>
        <v>0</v>
      </c>
      <c r="AY10" s="108">
        <f>1/1000*[1]CoreVPAExp!AW$269</f>
        <v>0</v>
      </c>
      <c r="AZ10" s="108">
        <f>1/1000*[1]CoreVPAExp!AX$269</f>
        <v>0</v>
      </c>
      <c r="BA10" s="108">
        <f>1/1000*[1]CoreVPAExp!AY$269</f>
        <v>0</v>
      </c>
      <c r="BB10" s="108">
        <f>1/1000*[1]CoreVPAExp!AZ$269</f>
        <v>0</v>
      </c>
      <c r="BC10" s="108">
        <f>1/1000*[1]CoreVPAExp!BA$269</f>
        <v>0</v>
      </c>
      <c r="BD10" s="231"/>
    </row>
    <row r="11" spans="1:56" ht="17.149999999999999" customHeight="1">
      <c r="B11" s="21" t="s">
        <v>120</v>
      </c>
      <c r="C11" s="85">
        <f>1/$A$1*[1]CoreVPAExp!B$267</f>
        <v>0.59010565471442722</v>
      </c>
      <c r="D11" s="86">
        <f>1/$A$1*[1]CoreVPAExp!C$267</f>
        <v>0.67251017678352931</v>
      </c>
      <c r="E11" s="86">
        <f>1/$A$1*[1]CoreVPAExp!D$267</f>
        <v>1.1317166205683333</v>
      </c>
      <c r="F11" s="86">
        <f>1/$A$1*[1]CoreVPAExp!E$267</f>
        <v>1.6339336708301548</v>
      </c>
      <c r="G11" s="86">
        <f>1/$A$1*[1]CoreVPAExp!F$267</f>
        <v>2.0234869072633335</v>
      </c>
      <c r="H11" s="86">
        <f>1/$A$1*[1]CoreVPAExp!G$267</f>
        <v>1.8277510664000005</v>
      </c>
      <c r="I11" s="86">
        <f>1/$A$1*[1]CoreVPAExp!H$267</f>
        <v>1.9585554310044448</v>
      </c>
      <c r="J11" s="87">
        <f>1/$A$1*[1]CoreVPAExp!I$267</f>
        <v>1.9840215145176803</v>
      </c>
      <c r="K11" s="87">
        <f>1/$A$1*[1]CoreVPAExp!J$267</f>
        <v>1.8463479156823093</v>
      </c>
      <c r="L11" s="86">
        <f>1/$A$1*[1]CoreVPAExp!K$267</f>
        <v>2.3932407431281861</v>
      </c>
      <c r="M11" s="86">
        <f>1/$A$1*[1]CoreVPAExp!L$267</f>
        <v>3.315422731198038</v>
      </c>
      <c r="N11" s="86">
        <f>1/$A$1*[1]CoreVPAExp!M$267</f>
        <v>3.4360301851281463</v>
      </c>
      <c r="O11" s="86">
        <f>1/$A$1*[1]CoreVPAExp!N$267</f>
        <v>2.9427956923240091</v>
      </c>
      <c r="P11" s="86">
        <f>1/$A$1*[1]CoreVPAExp!O$267</f>
        <v>3.7600703172351428</v>
      </c>
      <c r="Q11" s="86">
        <f>1/$A$1*[1]CoreVPAExp!P$267</f>
        <v>4.0840636716800001</v>
      </c>
      <c r="R11" s="86">
        <f>1/$A$1*[1]CoreVPAExp!Q$267</f>
        <v>5.288036416670078</v>
      </c>
      <c r="S11" s="86">
        <f>1/$A$1*[1]CoreVPAExp!R$267</f>
        <v>5.2216822672200012</v>
      </c>
      <c r="T11" s="86">
        <f>1/$A$1*[1]CoreVPAExp!S$267</f>
        <v>5.8948114836046708</v>
      </c>
      <c r="U11" s="86">
        <f>1/$A$1*[1]CoreVPAExp!T$267</f>
        <v>4.9497849528488871</v>
      </c>
      <c r="V11" s="86">
        <f>1/$A$1*[1]CoreVPAExp!U$267</f>
        <v>1.6241994745506665</v>
      </c>
      <c r="W11" s="86">
        <f>1/$A$1*[1]CoreVPAExp!V$267</f>
        <v>4.4050247299529994</v>
      </c>
      <c r="X11" s="86">
        <f>1/$A$1*[1]CoreVPAExp!W$267</f>
        <v>2.2071761647039998</v>
      </c>
      <c r="Y11" s="86">
        <f>1/$A$1*[1]CoreVPAExp!X$267</f>
        <v>4.560662200021504</v>
      </c>
      <c r="Z11" s="86">
        <f>1/$A$1*[1]CoreVPAExp!Y$267</f>
        <v>3.2244970799999998E-4</v>
      </c>
      <c r="AA11" s="86">
        <f>1/$A$1*[1]CoreVPAExp!Z$267</f>
        <v>8.3292712929842168</v>
      </c>
      <c r="AB11" s="86">
        <f>1/$A$1*[1]CoreVPAExp!AA$267</f>
        <v>0</v>
      </c>
      <c r="AC11" s="4"/>
      <c r="AD11" s="56">
        <f>1/1000*[1]CoreVPAExp!AB$267</f>
        <v>5.7802999999999993E-2</v>
      </c>
      <c r="AE11" s="58">
        <f>1/1000*[1]CoreVPAExp!AC$267</f>
        <v>5.6241999999999993E-2</v>
      </c>
      <c r="AF11" s="58">
        <f>1/1000*[1]CoreVPAExp!AD$267</f>
        <v>0.10566500000000001</v>
      </c>
      <c r="AG11" s="58">
        <f>1/1000*[1]CoreVPAExp!AE$267</f>
        <v>0.14859899999999998</v>
      </c>
      <c r="AH11" s="58">
        <f>1/1000*[1]CoreVPAExp!AF$267</f>
        <v>0.21616980800000002</v>
      </c>
      <c r="AI11" s="58">
        <f>1/1000*[1]CoreVPAExp!AG$267</f>
        <v>0.20783570500000001</v>
      </c>
      <c r="AJ11" s="58">
        <f>1/1000*[1]CoreVPAExp!AH$267</f>
        <v>0.27540534299999997</v>
      </c>
      <c r="AK11" s="58">
        <f>1/1000*[1]CoreVPAExp!AI$267</f>
        <v>0.30988767974847675</v>
      </c>
      <c r="AL11" s="58">
        <f>1/1000*[1]CoreVPAExp!AJ$267</f>
        <v>0.29034317139455107</v>
      </c>
      <c r="AM11" s="58">
        <f>1/1000*[1]CoreVPAExp!AK$267</f>
        <v>0.36396488957384271</v>
      </c>
      <c r="AN11" s="58">
        <f>1/1000*[1]CoreVPAExp!AL$267</f>
        <v>0.55875298715530775</v>
      </c>
      <c r="AO11" s="58">
        <f>1/1000*[1]CoreVPAExp!AM$267</f>
        <v>0.73249486901890137</v>
      </c>
      <c r="AP11" s="58">
        <f>1/1000*[1]CoreVPAExp!AN$267</f>
        <v>0.71047697735926052</v>
      </c>
      <c r="AQ11" s="58">
        <f>1/1000*[1]CoreVPAExp!AO$267</f>
        <v>0.89928111158531154</v>
      </c>
      <c r="AR11" s="58">
        <f>1/1000*[1]CoreVPAExp!AP$267</f>
        <v>0.95352110017347325</v>
      </c>
      <c r="AS11" s="58">
        <f>1/1000*[1]CoreVPAExp!AQ$267</f>
        <v>0.86142542283842061</v>
      </c>
      <c r="AT11" s="58">
        <f>1/1000*[1]CoreVPAExp!AR$267</f>
        <v>1.160413766</v>
      </c>
      <c r="AU11" s="58">
        <f>1/1000*[1]CoreVPAExp!AS$267</f>
        <v>1.451823422650304</v>
      </c>
      <c r="AV11" s="58">
        <f>1/1000*[1]CoreVPAExp!AT$267</f>
        <v>1.2360596597644216</v>
      </c>
      <c r="AW11" s="58">
        <f>1/1000*[1]CoreVPAExp!AU$267</f>
        <v>0.97951820499999986</v>
      </c>
      <c r="AX11" s="58">
        <f>1/1000*[1]CoreVPAExp!AV$267</f>
        <v>0.96063987100000026</v>
      </c>
      <c r="AY11" s="58">
        <f>1/1000*[1]CoreVPAExp!AW$267</f>
        <v>1.090176697</v>
      </c>
      <c r="AZ11" s="58">
        <f>1/1000*[1]CoreVPAExp!AX$267</f>
        <v>1.0228003918619997</v>
      </c>
      <c r="BA11" s="58">
        <f>1/1000*[1]CoreVPAExp!AY$267</f>
        <v>1.1964799999999999E-4</v>
      </c>
      <c r="BB11" s="58">
        <f>1/1000*[1]CoreVPAExp!AZ$267</f>
        <v>1.3711126591000005</v>
      </c>
      <c r="BC11" s="58">
        <f>1/1000*[1]CoreVPAExp!BA$267</f>
        <v>0</v>
      </c>
      <c r="BD11" s="231"/>
    </row>
    <row r="12" spans="1:56">
      <c r="B12" s="83" t="s">
        <v>39</v>
      </c>
      <c r="C12" s="17">
        <f>1/$A$1*(SUM([1]CoreVPAExp!B$47:B$47)+SUM([1]CoreVPAExp!B$105:B$105))</f>
        <v>0.50140942638705888</v>
      </c>
      <c r="D12" s="148">
        <f>1/$A$1*(SUM([1]CoreVPAExp!C$47:C$47)+SUM([1]CoreVPAExp!C$105:C$105))</f>
        <v>0.55368001402</v>
      </c>
      <c r="E12" s="148">
        <f>1/$A$1*(SUM([1]CoreVPAExp!D$47:D$47)+SUM([1]CoreVPAExp!D$105:D$105))</f>
        <v>1.0154778896733332</v>
      </c>
      <c r="F12" s="148">
        <f>1/$A$1*(SUM([1]CoreVPAExp!E$47:E$47)+SUM([1]CoreVPAExp!E$105:E$105))</f>
        <v>1.3483580649901548</v>
      </c>
      <c r="G12" s="148">
        <f>1/$A$1*(SUM([1]CoreVPAExp!F$47:F$47)+SUM([1]CoreVPAExp!F$105:F$105))</f>
        <v>1.5998639287433336</v>
      </c>
      <c r="H12" s="148">
        <f>1/$A$1*(SUM([1]CoreVPAExp!G$47:G$47)+SUM([1]CoreVPAExp!G$105:G$105))</f>
        <v>1.4408501895200003</v>
      </c>
      <c r="I12" s="148">
        <f>1/$A$1*(SUM([1]CoreVPAExp!H$47:H$47)+SUM([1]CoreVPAExp!H$105:H$105))</f>
        <v>1.3667805578955561</v>
      </c>
      <c r="J12" s="186">
        <f>1/$A$1*(SUM([1]CoreVPAExp!I$47:I$47)+SUM([1]CoreVPAExp!I$105:I$105))</f>
        <v>1.3916646985378587</v>
      </c>
      <c r="K12" s="186">
        <f>1/$A$1*(SUM([1]CoreVPAExp!J$47:J$47)+SUM([1]CoreVPAExp!J$105:J$105))</f>
        <v>1.3896260459630236</v>
      </c>
      <c r="L12" s="148">
        <f>1/$A$1*(SUM([1]CoreVPAExp!K$47:K$47)+SUM([1]CoreVPAExp!K$105:K$105))</f>
        <v>2.040269534731292</v>
      </c>
      <c r="M12" s="148">
        <f>1/$A$1*(SUM([1]CoreVPAExp!L$47:L$47)+SUM([1]CoreVPAExp!L$105:L$105))</f>
        <v>2.8449656729319996</v>
      </c>
      <c r="N12" s="148">
        <f>1/$A$1*(SUM([1]CoreVPAExp!M$47:M$47)+SUM([1]CoreVPAExp!M$105:M$105))</f>
        <v>3.3023458738552063</v>
      </c>
      <c r="O12" s="148">
        <f>1/$A$1*(SUM([1]CoreVPAExp!N$47:N$47)+SUM([1]CoreVPAExp!N$105:N$105))</f>
        <v>2.7938897518799997</v>
      </c>
      <c r="P12" s="148">
        <f>1/$A$1*(SUM([1]CoreVPAExp!O$47:O$47)+SUM([1]CoreVPAExp!O$105:O$105))</f>
        <v>3.6556180369400666</v>
      </c>
      <c r="Q12" s="148">
        <f>1/$A$1*(SUM([1]CoreVPAExp!P$47:P$47)+SUM([1]CoreVPAExp!P$105:P$105))</f>
        <v>3.9690343368000001</v>
      </c>
      <c r="R12" s="148">
        <f>1/$A$1*(SUM([1]CoreVPAExp!Q$47:Q$47)+SUM([1]CoreVPAExp!Q$105:Q$105))</f>
        <v>5.2065710074486633</v>
      </c>
      <c r="S12" s="148">
        <f>1/$A$1*(SUM([1]CoreVPAExp!R$47:R$47)+SUM([1]CoreVPAExp!R$105:R$105))</f>
        <v>5.1464223729133343</v>
      </c>
      <c r="T12" s="148">
        <f>1/$A$1*(SUM([1]CoreVPAExp!S$47:S$47)+SUM([1]CoreVPAExp!S$105:S$105))</f>
        <v>5.7793566971446699</v>
      </c>
      <c r="U12" s="148">
        <f>1/$A$1*(SUM([1]CoreVPAExp!T$47:T$47)+SUM([1]CoreVPAExp!T$105:T$105))</f>
        <v>4.7696011998077772</v>
      </c>
      <c r="V12" s="148">
        <f>1/$A$1*(SUM([1]CoreVPAExp!U$47:U$47)+SUM([1]CoreVPAExp!U$105:U$105))</f>
        <v>1.5815662094586669</v>
      </c>
      <c r="W12" s="148">
        <f>1/$A$1*(SUM([1]CoreVPAExp!V$47:V$47)+SUM([1]CoreVPAExp!V$105:V$105))</f>
        <v>4.2989444153196663</v>
      </c>
      <c r="X12" s="148">
        <f>1/$A$1*(SUM([1]CoreVPAExp!W$47:W$47)+SUM([1]CoreVPAExp!W$105:W$105))</f>
        <v>2.1058958832742851</v>
      </c>
      <c r="Y12" s="148">
        <f>1/$A$1*(SUM([1]CoreVPAExp!X$47:X$47)+SUM([1]CoreVPAExp!X$105:X$105))</f>
        <v>4.358927970909205</v>
      </c>
      <c r="Z12" s="148">
        <f>1/$A$1*(SUM([1]CoreVPAExp!Y$47:Y$47)+SUM([1]CoreVPAExp!Y$105:Y$105))</f>
        <v>3.2244970799999998E-4</v>
      </c>
      <c r="AA12" s="148">
        <f>1/$A$1*(SUM([1]CoreVPAExp!Z$47:Z$47)+SUM([1]CoreVPAExp!Z$105:Z$105))</f>
        <v>8.0240641761955001</v>
      </c>
      <c r="AB12" s="148">
        <f>1/$A$1*(SUM([1]CoreVPAExp!AA$47:AA$47)+SUM([1]CoreVPAExp!AA$105:AA$105))</f>
        <v>0</v>
      </c>
      <c r="AC12" s="4"/>
      <c r="AD12" s="43">
        <f>1/1000*(SUM([1]CoreVPAExp!AB$47:AB$47)+SUM([1]CoreVPAExp!AB$105:AB$105))</f>
        <v>4.5007999999999999E-2</v>
      </c>
      <c r="AE12" s="14">
        <f>1/1000*(SUM([1]CoreVPAExp!AC$47:AC$47)+SUM([1]CoreVPAExp!AC$105:AC$105))</f>
        <v>4.8318E-2</v>
      </c>
      <c r="AF12" s="14">
        <f>1/1000*(SUM([1]CoreVPAExp!AD$47:AD$47)+SUM([1]CoreVPAExp!AD$105:AD$105))</f>
        <v>9.0389000000000011E-2</v>
      </c>
      <c r="AG12" s="14">
        <f>1/1000*(SUM([1]CoreVPAExp!AE$47:AE$47)+SUM([1]CoreVPAExp!AE$105:AE$105))</f>
        <v>0.12753100000000001</v>
      </c>
      <c r="AH12" s="14">
        <f>1/1000*(SUM([1]CoreVPAExp!AF$47:AF$47)+SUM([1]CoreVPAExp!AF$105:AF$105))</f>
        <v>0.170054553</v>
      </c>
      <c r="AI12" s="14">
        <f>1/1000*(SUM([1]CoreVPAExp!AG$47:AG$47)+SUM([1]CoreVPAExp!AG$105:AG$105))</f>
        <v>0.163525051</v>
      </c>
      <c r="AJ12" s="14">
        <f>1/1000*(SUM([1]CoreVPAExp!AH$47:AH$47)+SUM([1]CoreVPAExp!AH$105:AH$105))</f>
        <v>0.18867949799999997</v>
      </c>
      <c r="AK12" s="14">
        <f>1/1000*(SUM([1]CoreVPAExp!AI$47:AI$47)+SUM([1]CoreVPAExp!AI$105:AI$105))</f>
        <v>0.21419137896331977</v>
      </c>
      <c r="AL12" s="14">
        <f>1/1000*(SUM([1]CoreVPAExp!AJ$47:AJ$47)+SUM([1]CoreVPAExp!AJ$105:AJ$105))</f>
        <v>0.21633291087847389</v>
      </c>
      <c r="AM12" s="14">
        <f>1/1000*(SUM([1]CoreVPAExp!AK$47:AK$47)+SUM([1]CoreVPAExp!AK$105:AK$105))</f>
        <v>0.30629607012093746</v>
      </c>
      <c r="AN12" s="14">
        <f>1/1000*(SUM([1]CoreVPAExp!AL$47:AL$47)+SUM([1]CoreVPAExp!AL$105:AL$105))</f>
        <v>0.50058504177020335</v>
      </c>
      <c r="AO12" s="14">
        <f>1/1000*(SUM([1]CoreVPAExp!AM$47:AM$47)+SUM([1]CoreVPAExp!AM$105:AM$105))</f>
        <v>0.70043550952396039</v>
      </c>
      <c r="AP12" s="14">
        <f>1/1000*(SUM([1]CoreVPAExp!AN$47:AN$47)+SUM([1]CoreVPAExp!AN$105:AN$105))</f>
        <v>0.67697486746441726</v>
      </c>
      <c r="AQ12" s="14">
        <f>1/1000*(SUM([1]CoreVPAExp!AO$47:AO$47)+SUM([1]CoreVPAExp!AO$105:AO$105))</f>
        <v>0.87742920943274039</v>
      </c>
      <c r="AR12" s="14">
        <f>1/1000*(SUM([1]CoreVPAExp!AP$47:AP$47)+SUM([1]CoreVPAExp!AP$105:AP$105))</f>
        <v>0.9282860820789316</v>
      </c>
      <c r="AS12" s="14">
        <f>1/1000*(SUM([1]CoreVPAExp!AQ$47:AQ$47)+SUM([1]CoreVPAExp!AQ$105:AQ$105))</f>
        <v>0.83844368242469802</v>
      </c>
      <c r="AT12" s="14">
        <f>1/1000*(SUM([1]CoreVPAExp!AR$47:AR$47)+SUM([1]CoreVPAExp!AR$105:AR$105))</f>
        <v>1.1424801879999997</v>
      </c>
      <c r="AU12" s="14">
        <f>1/1000*(SUM([1]CoreVPAExp!AS$47:AS$47)+SUM([1]CoreVPAExp!AS$105:AS$105))</f>
        <v>1.4326601841249738</v>
      </c>
      <c r="AV12" s="14">
        <f>1/1000*(SUM([1]CoreVPAExp!AT$47:AT$47)+SUM([1]CoreVPAExp!AT$105:AT$105))</f>
        <v>1.2108573339748907</v>
      </c>
      <c r="AW12" s="14">
        <f>1/1000*(SUM([1]CoreVPAExp!AU$47:AU$47)+SUM([1]CoreVPAExp!AU$105:AU$105))</f>
        <v>0.95789807599999999</v>
      </c>
      <c r="AX12" s="14">
        <f>1/1000*(SUM([1]CoreVPAExp!AV$47:AV$47)+SUM([1]CoreVPAExp!AV$105:AV$105))</f>
        <v>0.93614078000000012</v>
      </c>
      <c r="AY12" s="14">
        <f>1/1000*(SUM([1]CoreVPAExp!AW$47:AW$47)+SUM([1]CoreVPAExp!AW$105:AW$105))</f>
        <v>1.0496581490000001</v>
      </c>
      <c r="AZ12" s="14">
        <f>1/1000*(SUM([1]CoreVPAExp!AX$47:AX$47)+SUM([1]CoreVPAExp!AX$105:AX$105))</f>
        <v>0.97298133984399993</v>
      </c>
      <c r="BA12" s="14">
        <f>1/1000*(SUM([1]CoreVPAExp!AY$47:AY$47)+SUM([1]CoreVPAExp!AY$105:AY$105))</f>
        <v>1.1964799999999999E-4</v>
      </c>
      <c r="BB12" s="14">
        <f>1/1000*(SUM([1]CoreVPAExp!AZ$47:AZ$47)+SUM([1]CoreVPAExp!AZ$105:AZ$105))</f>
        <v>1.3114350975100004</v>
      </c>
      <c r="BC12" s="14">
        <f>1/1000*(SUM([1]CoreVPAExp!BA$47:BA$47)+SUM([1]CoreVPAExp!BA$105:BA$105))</f>
        <v>0</v>
      </c>
      <c r="BD12" s="231"/>
    </row>
    <row r="13" spans="1:56">
      <c r="B13" s="5" t="s">
        <v>82</v>
      </c>
      <c r="C13" s="77">
        <f>1/$A$1*[1]CoreVPAExp!$B$116</f>
        <v>2.864636642E-2</v>
      </c>
      <c r="D13" s="12">
        <f>1/$A$1*[1]CoreVPAExp!$C$116</f>
        <v>1.7077750060000001E-2</v>
      </c>
      <c r="E13" s="12">
        <f>1/$A$1*[1]CoreVPAExp!$D$116</f>
        <v>1.4191667420000002E-2</v>
      </c>
      <c r="F13" s="12">
        <f>1/$A$1*[1]CoreVPAExp!$E$116</f>
        <v>3.722998902E-2</v>
      </c>
      <c r="G13" s="12">
        <f>1/$A$1*[1]CoreVPAExp!$F$116</f>
        <v>7.2619065399999998E-3</v>
      </c>
      <c r="H13" s="12">
        <f>1/$A$1*[1]CoreVPAExp!$G$116</f>
        <v>4.5108650000000011E-3</v>
      </c>
      <c r="I13" s="12">
        <f>1/$A$1*[1]CoreVPAExp!$H$116</f>
        <v>1.5603175779999999E-2</v>
      </c>
      <c r="J13" s="67">
        <f>1/$A$1*[1]CoreVPAExp!$I$116</f>
        <v>1.1479116551880542E-2</v>
      </c>
      <c r="K13" s="67">
        <f>1/$A$1*[1]CoreVPAExp!J$116</f>
        <v>1.7718538320830111E-2</v>
      </c>
      <c r="L13" s="12">
        <f>1/$A$1*[1]CoreVPAExp!K$116</f>
        <v>1.6401596969006702E-2</v>
      </c>
      <c r="M13" s="12">
        <f>1/$A$1*[1]CoreVPAExp!L$116</f>
        <v>1.4667205510263279E-2</v>
      </c>
      <c r="N13" s="12">
        <f>1/$A$1*[1]CoreVPAExp!M$116</f>
        <v>1.3800397576251863E-2</v>
      </c>
      <c r="O13" s="12">
        <f>1/$A$1*[1]CoreVPAExp!N$116</f>
        <v>3.1533278906161681E-3</v>
      </c>
      <c r="P13" s="12">
        <f>1/$A$1*[1]CoreVPAExp!O$116</f>
        <v>2.52021900047619E-3</v>
      </c>
      <c r="Q13" s="12">
        <f>1/$A$1*[1]CoreVPAExp!P$116</f>
        <v>8.3621469999999986E-4</v>
      </c>
      <c r="R13" s="12">
        <f>1/$A$1*[1]CoreVPAExp!Q$116</f>
        <v>1.5993374599999998E-3</v>
      </c>
      <c r="S13" s="12">
        <f>1/$A$1*[1]CoreVPAExp!R$116</f>
        <v>1.0324232659999998E-2</v>
      </c>
      <c r="T13" s="12">
        <f>1/$A$1*[1]CoreVPAExp!S$116</f>
        <v>3.958309778E-2</v>
      </c>
      <c r="U13" s="12">
        <f>1/$A$1*[1]CoreVPAExp!T$116</f>
        <v>3.5997729419999992E-2</v>
      </c>
      <c r="V13" s="12">
        <f>1/$A$1*[1]CoreVPAExp!U$116</f>
        <v>1.1903538723999999E-2</v>
      </c>
      <c r="W13" s="12">
        <f>1/$A$1*[1]CoreVPAExp!V$116</f>
        <v>1.4981297599999997E-2</v>
      </c>
      <c r="X13" s="12">
        <f>1/$A$1*[1]CoreVPAExp!W$116</f>
        <v>1.8963924315999997E-2</v>
      </c>
      <c r="Y13" s="12">
        <f>1/$A$1*[1]CoreVPAExp!X$116</f>
        <v>1.7144020553621422E-2</v>
      </c>
      <c r="Z13" s="12">
        <f>1/$A$1*[1]CoreVPAExp!Y$116</f>
        <v>0</v>
      </c>
      <c r="AA13" s="12">
        <f>1/$A$1*[1]CoreVPAExp!Z$116</f>
        <v>5.3330906541999993E-3</v>
      </c>
      <c r="AB13" s="12">
        <f>1/$A$1*[1]CoreVPAExp!AA$116</f>
        <v>0</v>
      </c>
      <c r="AC13" s="4"/>
      <c r="AD13" s="77">
        <f>1/1000*[1]CoreVPAExp!AB$116</f>
        <v>2.4970000000000001E-3</v>
      </c>
      <c r="AE13" s="12">
        <f>1/1000*[1]CoreVPAExp!AC$116</f>
        <v>1.9489999999999998E-3</v>
      </c>
      <c r="AF13" s="12">
        <f>1/1000*[1]CoreVPAExp!AD$116</f>
        <v>5.481999999999999E-3</v>
      </c>
      <c r="AG13" s="12">
        <f>1/1000*[1]CoreVPAExp!AE$116</f>
        <v>1.9180000000000002E-3</v>
      </c>
      <c r="AH13" s="12">
        <f>1/1000*[1]CoreVPAExp!AF$116</f>
        <v>1.774346E-3</v>
      </c>
      <c r="AI13" s="12">
        <f>1/1000*[1]CoreVPAExp!AG$116</f>
        <v>1.4114990000000001E-3</v>
      </c>
      <c r="AJ13" s="12">
        <f>1/1000*[1]CoreVPAExp!AH$116</f>
        <v>6.4164169999999998E-3</v>
      </c>
      <c r="AK13" s="12">
        <f>1/1000*[1]CoreVPAExp!AI$116</f>
        <v>4.927064627436497E-3</v>
      </c>
      <c r="AL13" s="12">
        <f>1/1000*[1]CoreVPAExp!AJ$116</f>
        <v>7.5854289477476303E-3</v>
      </c>
      <c r="AM13" s="12">
        <f>1/1000*[1]CoreVPAExp!AK$116</f>
        <v>7.6482115957294469E-3</v>
      </c>
      <c r="AN13" s="12">
        <f>1/1000*[1]CoreVPAExp!AL$116</f>
        <v>7.0327004218522626E-3</v>
      </c>
      <c r="AO13" s="12">
        <f>1/1000*[1]CoreVPAExp!AM$116</f>
        <v>7.9398875509206993E-3</v>
      </c>
      <c r="AP13" s="12">
        <f>1/1000*[1]CoreVPAExp!AN$116</f>
        <v>6.4668646288764398E-3</v>
      </c>
      <c r="AQ13" s="12">
        <f>1/1000*[1]CoreVPAExp!AO$116</f>
        <v>4.691345358547149E-3</v>
      </c>
      <c r="AR13" s="12">
        <f>1/1000*[1]CoreVPAExp!AP$116</f>
        <v>4.7152905367862661E-3</v>
      </c>
      <c r="AS13" s="12">
        <f>1/1000*[1]CoreVPAExp!AQ$116</f>
        <v>5.2953816658536448E-3</v>
      </c>
      <c r="AT13" s="12">
        <f>1/1000*[1]CoreVPAExp!AR$116</f>
        <v>4.6141139999999999E-3</v>
      </c>
      <c r="AU13" s="12">
        <f>1/1000*[1]CoreVPAExp!AS$116</f>
        <v>4.9200253299783361E-3</v>
      </c>
      <c r="AV13" s="12">
        <f>1/1000*[1]CoreVPAExp!AT$116</f>
        <v>6.4080610646948897E-3</v>
      </c>
      <c r="AW13" s="12">
        <f>1/1000*[1]CoreVPAExp!AU$116</f>
        <v>6.0748429999999999E-3</v>
      </c>
      <c r="AX13" s="12">
        <f>1/1000*[1]CoreVPAExp!AV$116</f>
        <v>5.4807679999999996E-3</v>
      </c>
      <c r="AY13" s="12">
        <f>1/1000*[1]CoreVPAExp!AW$116</f>
        <v>5.6591419999999998E-3</v>
      </c>
      <c r="AZ13" s="12">
        <f>1/1000*[1]CoreVPAExp!AX$116</f>
        <v>6.451259872E-3</v>
      </c>
      <c r="BA13" s="12">
        <f>1/1000*[1]CoreVPAExp!AY$116</f>
        <v>0</v>
      </c>
      <c r="BB13" s="12">
        <f>1/1000*[1]CoreVPAExp!AZ$116</f>
        <v>1.57006903E-3</v>
      </c>
      <c r="BC13" s="12">
        <f>1/1000*[1]CoreVPAExp!BA$116</f>
        <v>0</v>
      </c>
      <c r="BD13" s="231"/>
    </row>
    <row r="14" spans="1:56">
      <c r="B14" s="5" t="s">
        <v>106</v>
      </c>
      <c r="C14" s="77">
        <f>1/$A$1*[1]CoreVPAExp!$B$138</f>
        <v>1.6497250139999999E-2</v>
      </c>
      <c r="D14" s="12">
        <f>1/$A$1*[1]CoreVPAExp!$C$138</f>
        <v>2.4839701880000002E-2</v>
      </c>
      <c r="E14" s="12">
        <f>1/$A$1*[1]CoreVPAExp!$D$138</f>
        <v>5.0420486199999996E-2</v>
      </c>
      <c r="F14" s="12">
        <f>1/$A$1*[1]CoreVPAExp!$E$138</f>
        <v>0.17880258536000002</v>
      </c>
      <c r="G14" s="12">
        <f>1/$A$1*[1]CoreVPAExp!$F$138</f>
        <v>0.33795087564000004</v>
      </c>
      <c r="H14" s="12">
        <f>1/$A$1*[1]CoreVPAExp!$G$138</f>
        <v>0.28816601758000004</v>
      </c>
      <c r="I14" s="12">
        <f>1/$A$1*[1]CoreVPAExp!$H$138</f>
        <v>0.46580927374888892</v>
      </c>
      <c r="J14" s="67">
        <f>1/$A$1*[1]CoreVPAExp!$I$138</f>
        <v>0.42974708872604878</v>
      </c>
      <c r="K14" s="67">
        <f>1/$A$1*[1]CoreVPAExp!J$138</f>
        <v>0.34577384072380246</v>
      </c>
      <c r="L14" s="12">
        <f>1/$A$1*[1]CoreVPAExp!K$138</f>
        <v>0.28344846603636364</v>
      </c>
      <c r="M14" s="12">
        <f>1/$A$1*[1]CoreVPAExp!L$138</f>
        <v>0.39497991724949194</v>
      </c>
      <c r="N14" s="12">
        <f>1/$A$1*[1]CoreVPAExp!M$138</f>
        <v>8.5519796706597262E-2</v>
      </c>
      <c r="O14" s="12">
        <f>1/$A$1*[1]CoreVPAExp!N$138</f>
        <v>7.8356156392675097E-2</v>
      </c>
      <c r="P14" s="12">
        <f>1/$A$1*[1]CoreVPAExp!O$138</f>
        <v>3.5936716619999996E-2</v>
      </c>
      <c r="Q14" s="12">
        <f>1/$A$1*[1]CoreVPAExp!P$138</f>
        <v>4.474472618E-2</v>
      </c>
      <c r="R14" s="12">
        <f>1/$A$1*[1]CoreVPAExp!Q$138</f>
        <v>4.3825686943636352E-2</v>
      </c>
      <c r="S14" s="12">
        <f>1/$A$1*[1]CoreVPAExp!R$138</f>
        <v>4.0948703339999996E-2</v>
      </c>
      <c r="T14" s="12">
        <f>1/$A$1*[1]CoreVPAExp!S$138</f>
        <v>3.670953658E-2</v>
      </c>
      <c r="U14" s="12">
        <f>1/$A$1*[1]CoreVPAExp!T$138</f>
        <v>5.2161175379999994E-2</v>
      </c>
      <c r="V14" s="12">
        <f>1/$A$1*[1]CoreVPAExp!U$138</f>
        <v>1.1677322468E-2</v>
      </c>
      <c r="W14" s="12">
        <f>1/$A$1*[1]CoreVPAExp!V$138</f>
        <v>5.3804275033333335E-2</v>
      </c>
      <c r="X14" s="12">
        <f>1/$A$1*[1]CoreVPAExp!W$138</f>
        <v>3.2853957053142854E-2</v>
      </c>
      <c r="Y14" s="12">
        <f>1/$A$1*[1]CoreVPAExp!X$138</f>
        <v>5.7159163677264285E-2</v>
      </c>
      <c r="Z14" s="12">
        <f>1/$A$1*[1]CoreVPAExp!Y$138</f>
        <v>0</v>
      </c>
      <c r="AA14" s="12">
        <f>1/$A$1*[1]CoreVPAExp!Z$138</f>
        <v>0.14729301541999998</v>
      </c>
      <c r="AB14" s="12">
        <f>1/$A$1*[1]CoreVPAExp!AA$138</f>
        <v>0</v>
      </c>
      <c r="AC14" s="4"/>
      <c r="AD14" s="77">
        <f>1/1000*[1]CoreVPAExp!AB$138</f>
        <v>2.7240000000000003E-3</v>
      </c>
      <c r="AE14" s="12">
        <f>1/1000*[1]CoreVPAExp!AC$138</f>
        <v>1.647E-3</v>
      </c>
      <c r="AF14" s="12">
        <f>1/1000*[1]CoreVPAExp!AD$138</f>
        <v>4.372E-3</v>
      </c>
      <c r="AG14" s="12">
        <f>1/1000*[1]CoreVPAExp!AE$138</f>
        <v>1.3119E-2</v>
      </c>
      <c r="AH14" s="12">
        <f>1/1000*[1]CoreVPAExp!AF$138</f>
        <v>3.3710105999999997E-2</v>
      </c>
      <c r="AI14" s="12">
        <f>1/1000*[1]CoreVPAExp!AG$138</f>
        <v>3.0301892E-2</v>
      </c>
      <c r="AJ14" s="12">
        <f>1/1000*[1]CoreVPAExp!AH$138</f>
        <v>6.2984907999999992E-2</v>
      </c>
      <c r="AK14" s="12">
        <f>1/1000*[1]CoreVPAExp!AI$138</f>
        <v>6.5616275086573667E-2</v>
      </c>
      <c r="AL14" s="12">
        <f>1/1000*[1]CoreVPAExp!AJ$138</f>
        <v>5.0641505729836868E-2</v>
      </c>
      <c r="AM14" s="12">
        <f>1/1000*[1]CoreVPAExp!AK$138</f>
        <v>4.0268124611983078E-2</v>
      </c>
      <c r="AN14" s="12">
        <f>1/1000*[1]CoreVPAExp!AL$138</f>
        <v>4.139340681162694E-2</v>
      </c>
      <c r="AO14" s="12">
        <f>1/1000*[1]CoreVPAExp!AM$138</f>
        <v>1.6679226311423177E-2</v>
      </c>
      <c r="AP14" s="12">
        <f>1/1000*[1]CoreVPAExp!AN$138</f>
        <v>1.8890311124237343E-2</v>
      </c>
      <c r="AQ14" s="12">
        <f>1/1000*[1]CoreVPAExp!AO$138</f>
        <v>8.8701319781929796E-3</v>
      </c>
      <c r="AR14" s="12">
        <f>1/1000*[1]CoreVPAExp!AP$138</f>
        <v>9.4362242979328884E-3</v>
      </c>
      <c r="AS14" s="12">
        <f>1/1000*[1]CoreVPAExp!AQ$138</f>
        <v>7.9056043519221582E-3</v>
      </c>
      <c r="AT14" s="12">
        <f>1/1000*[1]CoreVPAExp!AR$138</f>
        <v>6.1245539999999991E-3</v>
      </c>
      <c r="AU14" s="12">
        <f>1/1000*[1]CoreVPAExp!AS$138</f>
        <v>7.8474839807067594E-3</v>
      </c>
      <c r="AV14" s="12">
        <f>1/1000*[1]CoreVPAExp!AT$138</f>
        <v>8.6914774778329949E-3</v>
      </c>
      <c r="AW14" s="12">
        <f>1/1000*[1]CoreVPAExp!AU$138</f>
        <v>6.8656760000000002E-3</v>
      </c>
      <c r="AX14" s="12">
        <f>1/1000*[1]CoreVPAExp!AV$138</f>
        <v>9.753411E-3</v>
      </c>
      <c r="AY14" s="12">
        <f>1/1000*[1]CoreVPAExp!AW$138</f>
        <v>1.3848913999999999E-2</v>
      </c>
      <c r="AZ14" s="12">
        <f>1/1000*[1]CoreVPAExp!AX$138</f>
        <v>1.401549591E-2</v>
      </c>
      <c r="BA14" s="12">
        <f>1/1000*[1]CoreVPAExp!AY$138</f>
        <v>0</v>
      </c>
      <c r="BB14" s="12">
        <f>1/1000*[1]CoreVPAExp!AZ$138</f>
        <v>1.8247318509999996E-2</v>
      </c>
      <c r="BC14" s="12">
        <f>1/1000*[1]CoreVPAExp!BA$138</f>
        <v>0</v>
      </c>
      <c r="BD14" s="231"/>
    </row>
    <row r="15" spans="1:56">
      <c r="B15" s="5" t="s">
        <v>37</v>
      </c>
      <c r="C15" s="77">
        <f>1/$A$1*[1]CoreVPAExp!$B$121</f>
        <v>6.1879999999999997E-5</v>
      </c>
      <c r="D15" s="12">
        <f>1/$A$1*[1]CoreVPAExp!$C$121</f>
        <v>3.3305999999999999E-4</v>
      </c>
      <c r="E15" s="12">
        <f>1/$A$1*[1]CoreVPAExp!$D$121</f>
        <v>6.9159999999999995E-5</v>
      </c>
      <c r="F15" s="12">
        <f>1/$A$1*[1]CoreVPAExp!$E$121</f>
        <v>1.1880960000000001E-2</v>
      </c>
      <c r="G15" s="12">
        <f>1/$A$1*[1]CoreVPAExp!$F$121</f>
        <v>5.7163399999999996E-5</v>
      </c>
      <c r="H15" s="12">
        <f>1/$A$1*[1]CoreVPAExp!$G$121</f>
        <v>1.3355468E-4</v>
      </c>
      <c r="I15" s="12">
        <f>1/$A$1*[1]CoreVPAExp!$H$121</f>
        <v>3.5327179999999995E-4</v>
      </c>
      <c r="J15" s="67">
        <f>1/$A$1*[1]CoreVPAExp!$I$121</f>
        <v>9.1767570562200883E-3</v>
      </c>
      <c r="K15" s="67">
        <f>1/$A$1*[1]CoreVPAExp!J$121</f>
        <v>1.8965879294809143E-4</v>
      </c>
      <c r="L15" s="12">
        <f>1/$A$1*[1]CoreVPAExp!K$121</f>
        <v>1.9017403999999999E-4</v>
      </c>
      <c r="M15" s="12">
        <f>1/$A$1*[1]CoreVPAExp!L$121</f>
        <v>1.4812000000000001E-7</v>
      </c>
      <c r="N15" s="12">
        <f>1/$A$1*[1]CoreVPAExp!M$121</f>
        <v>5.4739999999999993E-8</v>
      </c>
      <c r="O15" s="12">
        <f>1/$A$1*[1]CoreVPAExp!N$121</f>
        <v>3.0868599999999998E-6</v>
      </c>
      <c r="P15" s="12">
        <f>1/$A$1*[1]CoreVPAExp!O$121</f>
        <v>2.8343699999999999E-6</v>
      </c>
      <c r="Q15" s="12">
        <f>1/$A$1*[1]CoreVPAExp!P$121</f>
        <v>7.6635299999999995E-5</v>
      </c>
      <c r="R15" s="12">
        <f>1/$A$1*[1]CoreVPAExp!Q$121</f>
        <v>4.5933999999999991E-6</v>
      </c>
      <c r="S15" s="12">
        <f>1/$A$1*[1]CoreVPAExp!R$121</f>
        <v>6.5293673999999998E-4</v>
      </c>
      <c r="T15" s="12">
        <f>1/$A$1*[1]CoreVPAExp!S$121</f>
        <v>4.5452855999999998E-3</v>
      </c>
      <c r="U15" s="12">
        <f>1/$A$1*[1]CoreVPAExp!T$121</f>
        <v>7.7561658111111095E-3</v>
      </c>
      <c r="V15" s="12">
        <f>1/$A$1*[1]CoreVPAExp!U$121</f>
        <v>1.7102227239999997E-3</v>
      </c>
      <c r="W15" s="12">
        <f>1/$A$1*[1]CoreVPAExp!V$121</f>
        <v>3.5331671199999993E-3</v>
      </c>
      <c r="X15" s="12">
        <f>1/$A$1*[1]CoreVPAExp!W$121</f>
        <v>3.0962428205714284E-3</v>
      </c>
      <c r="Y15" s="12">
        <f>1/$A$1*[1]CoreVPAExp!X$121</f>
        <v>3.1354682021428565E-4</v>
      </c>
      <c r="Z15" s="12">
        <f>1/$A$1*[1]CoreVPAExp!Y$121</f>
        <v>0</v>
      </c>
      <c r="AA15" s="12">
        <f>1/$A$1*[1]CoreVPAExp!Z$121</f>
        <v>2.5299999999999997E-4</v>
      </c>
      <c r="AB15" s="12">
        <f>1/$A$1*[1]CoreVPAExp!AA$121</f>
        <v>0</v>
      </c>
      <c r="AC15" s="4"/>
      <c r="AD15" s="77">
        <f>1/1000*[1]CoreVPAExp!AB$121</f>
        <v>3.9999999999999998E-6</v>
      </c>
      <c r="AE15" s="12">
        <f>1/1000*[1]CoreVPAExp!AC$121</f>
        <v>6.2000000000000003E-5</v>
      </c>
      <c r="AF15" s="12">
        <f>1/1000*[1]CoreVPAExp!AD$121</f>
        <v>6.9999999999999999E-6</v>
      </c>
      <c r="AG15" s="12">
        <f>1/1000*[1]CoreVPAExp!AE$121</f>
        <v>7.9999999999999996E-6</v>
      </c>
      <c r="AH15" s="12">
        <f>1/1000*[1]CoreVPAExp!AF$121</f>
        <v>1.2487500000000001E-4</v>
      </c>
      <c r="AI15" s="12">
        <f>1/1000*[1]CoreVPAExp!AG$121</f>
        <v>6.4214999999999994E-5</v>
      </c>
      <c r="AJ15" s="12">
        <f>1/1000*[1]CoreVPAExp!AH$121</f>
        <v>4.16067E-4</v>
      </c>
      <c r="AK15" s="12">
        <f>1/1000*[1]CoreVPAExp!AI$121</f>
        <v>1.7040864626970945E-3</v>
      </c>
      <c r="AL15" s="12">
        <f>1/1000*[1]CoreVPAExp!AJ$121</f>
        <v>1.3038059869400673E-4</v>
      </c>
      <c r="AM15" s="12">
        <f>1/1000*[1]CoreVPAExp!AK$121</f>
        <v>2.1213017467132327E-4</v>
      </c>
      <c r="AN15" s="12">
        <f>1/1000*[1]CoreVPAExp!AL$121</f>
        <v>1.858366911652684E-6</v>
      </c>
      <c r="AO15" s="12">
        <f>1/1000*[1]CoreVPAExp!AM$121</f>
        <v>4.0725628837155422E-8</v>
      </c>
      <c r="AP15" s="12">
        <f>1/1000*[1]CoreVPAExp!AN$121</f>
        <v>1.2532247440501084E-5</v>
      </c>
      <c r="AQ15" s="12">
        <f>1/1000*[1]CoreVPAExp!AO$121</f>
        <v>8.7650659727651133E-5</v>
      </c>
      <c r="AR15" s="12">
        <f>1/1000*[1]CoreVPAExp!AP$121</f>
        <v>3.4527836040170574E-4</v>
      </c>
      <c r="AS15" s="12">
        <f>1/1000*[1]CoreVPAExp!AQ$121</f>
        <v>5.0697935195623137E-4</v>
      </c>
      <c r="AT15" s="12">
        <f>1/1000*[1]CoreVPAExp!AR$121</f>
        <v>2.9642999999999998E-4</v>
      </c>
      <c r="AU15" s="12">
        <f>1/1000*[1]CoreVPAExp!AS$121</f>
        <v>9.3225105988324142E-4</v>
      </c>
      <c r="AV15" s="12">
        <f>1/1000*[1]CoreVPAExp!AT$121</f>
        <v>1.3284299166438603E-3</v>
      </c>
      <c r="AW15" s="12">
        <f>1/1000*[1]CoreVPAExp!AU$121</f>
        <v>9.0971200000000002E-4</v>
      </c>
      <c r="AX15" s="12">
        <f>1/1000*[1]CoreVPAExp!AV$121</f>
        <v>9.7467699999999997E-4</v>
      </c>
      <c r="AY15" s="12">
        <f>1/1000*[1]CoreVPAExp!AW$121</f>
        <v>8.1352099999999999E-4</v>
      </c>
      <c r="AZ15" s="12">
        <f>1/1000*[1]CoreVPAExp!AX$121</f>
        <v>1.2222703199999996E-4</v>
      </c>
      <c r="BA15" s="12">
        <f>1/1000*[1]CoreVPAExp!AY$121</f>
        <v>0</v>
      </c>
      <c r="BB15" s="12">
        <f>1/1000*[1]CoreVPAExp!AZ$121</f>
        <v>4.8125759999999996E-5</v>
      </c>
      <c r="BC15" s="12">
        <f>1/1000*[1]CoreVPAExp!BA$121</f>
        <v>0</v>
      </c>
      <c r="BD15" s="231"/>
    </row>
    <row r="16" spans="1:56">
      <c r="B16" s="5" t="s">
        <v>27</v>
      </c>
      <c r="C16" s="77">
        <f>1/$A$1*[1]CoreVPAExp!$B$228</f>
        <v>2.348633742E-2</v>
      </c>
      <c r="D16" s="12">
        <f>1/$A$1*[1]CoreVPAExp!$C$228</f>
        <v>4.1034294700000001E-2</v>
      </c>
      <c r="E16" s="12">
        <f>1/$A$1*[1]CoreVPAExp!$D$228</f>
        <v>1.7787850955E-2</v>
      </c>
      <c r="F16" s="12">
        <f>1/$A$1*[1]CoreVPAExp!$E$228</f>
        <v>1.33649397E-2</v>
      </c>
      <c r="G16" s="12">
        <f>1/$A$1*[1]CoreVPAExp!$F$228</f>
        <v>1.6481408160000002E-2</v>
      </c>
      <c r="H16" s="12">
        <f>1/$A$1*[1]CoreVPAExp!$G$228</f>
        <v>1.0317799880000001E-2</v>
      </c>
      <c r="I16" s="12">
        <f>1/$A$1*[1]CoreVPAExp!$H$228</f>
        <v>1.1920888100000001E-2</v>
      </c>
      <c r="J16" s="67">
        <f>1/$A$1*[1]CoreVPAExp!$I$228</f>
        <v>9.6073279400000003E-3</v>
      </c>
      <c r="K16" s="67">
        <f>1/$A$1*[1]CoreVPAExp!J$228</f>
        <v>1.0045795443481387E-2</v>
      </c>
      <c r="L16" s="12">
        <f>1/$A$1*[1]CoreVPAExp!K$228</f>
        <v>9.0782486599999997E-3</v>
      </c>
      <c r="M16" s="12">
        <f>1/$A$1*[1]CoreVPAExp!L$228</f>
        <v>1.0024076580000003E-2</v>
      </c>
      <c r="N16" s="12">
        <f>1/$A$1*[1]CoreVPAExp!M$228</f>
        <v>5.3692041219256239E-3</v>
      </c>
      <c r="O16" s="12">
        <f>1/$A$1*[1]CoreVPAExp!N$228</f>
        <v>8.3837887600000001E-3</v>
      </c>
      <c r="P16" s="12">
        <f>1/$A$1*[1]CoreVPAExp!O$228</f>
        <v>6.2162624673333328E-3</v>
      </c>
      <c r="Q16" s="12">
        <f>1/$A$1*[1]CoreVPAExp!P$228</f>
        <v>5.7519742800000015E-3</v>
      </c>
      <c r="R16" s="12">
        <f>1/$A$1*[1]CoreVPAExp!Q$228</f>
        <v>3.1880697799999999E-3</v>
      </c>
      <c r="S16" s="12">
        <f>1/$A$1*[1]CoreVPAExp!R$228</f>
        <v>3.3729791000000004E-3</v>
      </c>
      <c r="T16" s="12">
        <f>1/$A$1*[1]CoreVPAExp!S$228</f>
        <v>2.56902E-3</v>
      </c>
      <c r="U16" s="12">
        <f>1/$A$1*[1]CoreVPAExp!T$228</f>
        <v>2.1715673300000001E-3</v>
      </c>
      <c r="V16" s="12">
        <f>1/$A$1*[1]CoreVPAExp!U$228</f>
        <v>1.2688308653333331E-3</v>
      </c>
      <c r="W16" s="12">
        <f>1/$A$1*[1]CoreVPAExp!V$228</f>
        <v>4.8015878600000004E-3</v>
      </c>
      <c r="X16" s="12">
        <f>1/$A$1*[1]CoreVPAExp!W$228</f>
        <v>2.5238271239999997E-3</v>
      </c>
      <c r="Y16" s="12">
        <f>1/$A$1*[1]CoreVPAExp!X$228</f>
        <v>3.4060429430214281E-3</v>
      </c>
      <c r="Z16" s="12">
        <f>1/$A$1*[1]CoreVPAExp!Y$228</f>
        <v>0</v>
      </c>
      <c r="AA16" s="12">
        <f>1/$A$1*[1]CoreVPAExp!Z$228</f>
        <v>2.4681846800000003E-3</v>
      </c>
      <c r="AB16" s="12">
        <f>1/$A$1*[1]CoreVPAExp!AA$228</f>
        <v>0</v>
      </c>
      <c r="AC16" s="4"/>
      <c r="AD16" s="77">
        <f>1/1000*[1]CoreVPAExp!AB$228</f>
        <v>1.8389999999999999E-3</v>
      </c>
      <c r="AE16" s="12">
        <f>1/1000*[1]CoreVPAExp!AC$228</f>
        <v>8.8600000000000007E-4</v>
      </c>
      <c r="AF16" s="12">
        <f>1/1000*[1]CoreVPAExp!AD$228</f>
        <v>1.964E-3</v>
      </c>
      <c r="AG16" s="12">
        <f>1/1000*[1]CoreVPAExp!AE$228</f>
        <v>1.3320000000000001E-3</v>
      </c>
      <c r="AH16" s="12">
        <f>1/1000*[1]CoreVPAExp!AF$228</f>
        <v>2.1070789999999995E-3</v>
      </c>
      <c r="AI16" s="12">
        <f>1/1000*[1]CoreVPAExp!AG$228</f>
        <v>1.3607389999999999E-3</v>
      </c>
      <c r="AJ16" s="12">
        <f>1/1000*[1]CoreVPAExp!AH$228</f>
        <v>1.8728849999999999E-3</v>
      </c>
      <c r="AK16" s="12">
        <f>1/1000*[1]CoreVPAExp!AI$228</f>
        <v>1.7729597831138892E-3</v>
      </c>
      <c r="AL16" s="12">
        <f>1/1000*[1]CoreVPAExp!AJ$228</f>
        <v>1.7245970457148198E-3</v>
      </c>
      <c r="AM16" s="12">
        <f>1/1000*[1]CoreVPAExp!AK$228</f>
        <v>1.3973958658450455E-3</v>
      </c>
      <c r="AN16" s="12">
        <f>1/1000*[1]CoreVPAExp!AL$228</f>
        <v>1.9193019737222287E-3</v>
      </c>
      <c r="AO16" s="12">
        <f>1/1000*[1]CoreVPAExp!AM$228</f>
        <v>1.2010404381666694E-3</v>
      </c>
      <c r="AP16" s="12">
        <f>1/1000*[1]CoreVPAExp!AN$228</f>
        <v>2.0984314177087682E-3</v>
      </c>
      <c r="AQ16" s="12">
        <f>1/1000*[1]CoreVPAExp!AO$228</f>
        <v>1.4960103722578815E-3</v>
      </c>
      <c r="AR16" s="12">
        <f>1/1000*[1]CoreVPAExp!AP$228</f>
        <v>1.3675854559040161E-3</v>
      </c>
      <c r="AS16" s="12">
        <f>1/1000*[1]CoreVPAExp!AQ$228</f>
        <v>7.1284632497328759E-4</v>
      </c>
      <c r="AT16" s="12">
        <f>1/1000*[1]CoreVPAExp!AR$228</f>
        <v>7.8184399999999996E-4</v>
      </c>
      <c r="AU16" s="12">
        <f>1/1000*[1]CoreVPAExp!AS$228</f>
        <v>5.7978436739986364E-4</v>
      </c>
      <c r="AV16" s="12">
        <f>1/1000*[1]CoreVPAExp!AT$228</f>
        <v>6.9232377750378217E-4</v>
      </c>
      <c r="AW16" s="12">
        <f>1/1000*[1]CoreVPAExp!AU$228</f>
        <v>6.8432300000000003E-4</v>
      </c>
      <c r="AX16" s="12">
        <f>1/1000*[1]CoreVPAExp!AV$228</f>
        <v>1.220893E-3</v>
      </c>
      <c r="AY16" s="12">
        <f>1/1000*[1]CoreVPAExp!AW$228</f>
        <v>1.2494089999999999E-3</v>
      </c>
      <c r="AZ16" s="12">
        <f>1/1000*[1]CoreVPAExp!AX$228</f>
        <v>7.5201576999999993E-4</v>
      </c>
      <c r="BA16" s="12">
        <f>1/1000*[1]CoreVPAExp!AY$228</f>
        <v>0</v>
      </c>
      <c r="BB16" s="12">
        <f>1/1000*[1]CoreVPAExp!AZ$228</f>
        <v>6.1390594000000002E-4</v>
      </c>
      <c r="BC16" s="12">
        <f>1/1000*[1]CoreVPAExp!BA$228</f>
        <v>0</v>
      </c>
      <c r="BD16" s="231"/>
    </row>
    <row r="17" spans="2:56">
      <c r="B17" s="5" t="s">
        <v>25</v>
      </c>
      <c r="C17" s="77">
        <f>1/$A$1*[1]CoreVPAExp!$B$253</f>
        <v>1.1205430047368421E-2</v>
      </c>
      <c r="D17" s="12">
        <f>1/$A$1*[1]CoreVPAExp!$C$253</f>
        <v>3.0191636003529417E-2</v>
      </c>
      <c r="E17" s="12">
        <f>1/$A$1*[1]CoreVPAExp!$D$253</f>
        <v>2.5392150280000001E-2</v>
      </c>
      <c r="F17" s="12">
        <f>1/$A$1*[1]CoreVPAExp!$E$253</f>
        <v>3.9592367220000008E-2</v>
      </c>
      <c r="G17" s="12">
        <f>1/$A$1*[1]CoreVPAExp!$F$253</f>
        <v>5.2826244380000005E-2</v>
      </c>
      <c r="H17" s="12">
        <f>1/$A$1*[1]CoreVPAExp!$G$253</f>
        <v>7.9135212600000004E-2</v>
      </c>
      <c r="I17" s="12">
        <f>1/$A$1*[1]CoreVPAExp!$H$253</f>
        <v>9.3250187280000008E-2</v>
      </c>
      <c r="J17" s="67">
        <f>1/$A$1*[1]CoreVPAExp!$I$253</f>
        <v>0.12080260149349603</v>
      </c>
      <c r="K17" s="67">
        <f>1/$A$1*[1]CoreVPAExp!J$253</f>
        <v>7.5027673067782866E-2</v>
      </c>
      <c r="L17" s="12">
        <f>1/$A$1*[1]CoreVPAExp!K$253</f>
        <v>3.3782979160000004E-2</v>
      </c>
      <c r="M17" s="12">
        <f>1/$A$1*[1]CoreVPAExp!L$253</f>
        <v>2.866038378E-2</v>
      </c>
      <c r="N17" s="12">
        <f>1/$A$1*[1]CoreVPAExp!M$253</f>
        <v>1.4780210682380604E-2</v>
      </c>
      <c r="O17" s="12">
        <f>1/$A$1*[1]CoreVPAExp!N$253</f>
        <v>1.0905212639999998E-2</v>
      </c>
      <c r="P17" s="12">
        <f>1/$A$1*[1]CoreVPAExp!O$253</f>
        <v>2.3697998999999998E-4</v>
      </c>
      <c r="Q17" s="12">
        <f>1/$A$1*[1]CoreVPAExp!P$253</f>
        <v>2.5582731999999994E-4</v>
      </c>
      <c r="R17" s="12">
        <f>1/$A$1*[1]CoreVPAExp!Q$253</f>
        <v>1.68371318E-3</v>
      </c>
      <c r="S17" s="12">
        <f>1/$A$1*[1]CoreVPAExp!R$253</f>
        <v>1.8456170600000001E-3</v>
      </c>
      <c r="T17" s="12">
        <f>1/$A$1*[1]CoreVPAExp!S$253</f>
        <v>4.2604042999999994E-3</v>
      </c>
      <c r="U17" s="12">
        <f>1/$A$1*[1]CoreVPAExp!T$253</f>
        <v>1.1622489601111109E-2</v>
      </c>
      <c r="V17" s="12">
        <f>1/$A$1*[1]CoreVPAExp!U$253</f>
        <v>3.924145964E-3</v>
      </c>
      <c r="W17" s="12">
        <f>1/$A$1*[1]CoreVPAExp!V$253</f>
        <v>1.0762773606666666E-2</v>
      </c>
      <c r="X17" s="12">
        <f>1/$A$1*[1]CoreVPAExp!W$253</f>
        <v>2.676393706E-2</v>
      </c>
      <c r="Y17" s="12">
        <f>1/$A$1*[1]CoreVPAExp!X$253</f>
        <v>0.10868497854352667</v>
      </c>
      <c r="Z17" s="12">
        <f>1/$A$1*[1]CoreVPAExp!Y$253</f>
        <v>0</v>
      </c>
      <c r="AA17" s="12">
        <f>1/$A$1*[1]CoreVPAExp!Z$253</f>
        <v>0.12176942444</v>
      </c>
      <c r="AB17" s="12">
        <f>1/$A$1*[1]CoreVPAExp!AA$253</f>
        <v>0</v>
      </c>
      <c r="AC17" s="4"/>
      <c r="AD17" s="77">
        <f>1/1000*[1]CoreVPAExp!AB$253</f>
        <v>5.4479999999999997E-3</v>
      </c>
      <c r="AE17" s="12">
        <f>1/1000*[1]CoreVPAExp!AC$253</f>
        <v>2.8490000000000004E-3</v>
      </c>
      <c r="AF17" s="12">
        <f>1/1000*[1]CoreVPAExp!AD$253</f>
        <v>2.532E-3</v>
      </c>
      <c r="AG17" s="12">
        <f>1/1000*[1]CoreVPAExp!AE$253</f>
        <v>4.0809999999999996E-3</v>
      </c>
      <c r="AH17" s="12">
        <f>1/1000*[1]CoreVPAExp!AF$253</f>
        <v>6.5993890000000006E-3</v>
      </c>
      <c r="AI17" s="12">
        <f>1/1000*[1]CoreVPAExp!AG$253</f>
        <v>9.9253299999999996E-3</v>
      </c>
      <c r="AJ17" s="12">
        <f>1/1000*[1]CoreVPAExp!AH$253</f>
        <v>1.3825341999999999E-2</v>
      </c>
      <c r="AK17" s="12">
        <f>1/1000*[1]CoreVPAExp!AI$253</f>
        <v>1.9485319234287746E-2</v>
      </c>
      <c r="AL17" s="12">
        <f>1/1000*[1]CoreVPAExp!AJ$253</f>
        <v>1.2264505226753897E-2</v>
      </c>
      <c r="AM17" s="12">
        <f>1/1000*[1]CoreVPAExp!AK$253</f>
        <v>5.5328932628855593E-3</v>
      </c>
      <c r="AN17" s="12">
        <f>1/1000*[1]CoreVPAExp!AL$253</f>
        <v>5.605486580054741E-3</v>
      </c>
      <c r="AO17" s="12">
        <f>1/1000*[1]CoreVPAExp!AM$253</f>
        <v>3.5852543712284256E-3</v>
      </c>
      <c r="AP17" s="12">
        <f>1/1000*[1]CoreVPAExp!AN$253</f>
        <v>2.8573702501586522E-3</v>
      </c>
      <c r="AQ17" s="12">
        <f>1/1000*[1]CoreVPAExp!AO$253</f>
        <v>9.2702846423800523E-4</v>
      </c>
      <c r="AR17" s="12">
        <f>1/1000*[1]CoreVPAExp!AP$253</f>
        <v>8.4820174878214494E-4</v>
      </c>
      <c r="AS17" s="12">
        <f>1/1000*[1]CoreVPAExp!AQ$253</f>
        <v>1.653734392062792E-3</v>
      </c>
      <c r="AT17" s="12">
        <f>1/1000*[1]CoreVPAExp!AR$253</f>
        <v>5.8113799999999992E-4</v>
      </c>
      <c r="AU17" s="12">
        <f>1/1000*[1]CoreVPAExp!AS$253</f>
        <v>8.2525620892782471E-4</v>
      </c>
      <c r="AV17" s="12">
        <f>1/1000*[1]CoreVPAExp!AT$253</f>
        <v>3.5364105049042736E-3</v>
      </c>
      <c r="AW17" s="12">
        <f>1/1000*[1]CoreVPAExp!AU$253</f>
        <v>1.9972430000000001E-3</v>
      </c>
      <c r="AX17" s="12">
        <f>1/1000*[1]CoreVPAExp!AV$253</f>
        <v>2.6592959999999998E-3</v>
      </c>
      <c r="AY17" s="12">
        <f>1/1000*[1]CoreVPAExp!AW$253</f>
        <v>1.3536606E-2</v>
      </c>
      <c r="AZ17" s="12">
        <f>1/1000*[1]CoreVPAExp!AX$253</f>
        <v>2.4255115868000002E-2</v>
      </c>
      <c r="BA17" s="12">
        <f>1/1000*[1]CoreVPAExp!AY$253</f>
        <v>0</v>
      </c>
      <c r="BB17" s="12">
        <f>1/1000*[1]CoreVPAExp!AZ$253</f>
        <v>3.5219262869999997E-2</v>
      </c>
      <c r="BC17" s="12">
        <f>1/1000*[1]CoreVPAExp!BA$253</f>
        <v>0</v>
      </c>
      <c r="BD17" s="231"/>
    </row>
    <row r="18" spans="2:56">
      <c r="B18" s="8" t="s">
        <v>20</v>
      </c>
      <c r="C18" s="78">
        <f t="shared" ref="C18:M18" si="5">SUM(C11:C11)-SUM(C12:C17)</f>
        <v>8.798964300000045E-3</v>
      </c>
      <c r="D18" s="68">
        <f t="shared" si="5"/>
        <v>5.3537201200000162E-3</v>
      </c>
      <c r="E18" s="68">
        <f t="shared" si="5"/>
        <v>8.3774160400000852E-3</v>
      </c>
      <c r="F18" s="68">
        <f t="shared" si="5"/>
        <v>4.7047645400000171E-3</v>
      </c>
      <c r="G18" s="68">
        <f t="shared" si="5"/>
        <v>9.0453803999999138E-3</v>
      </c>
      <c r="H18" s="68">
        <f t="shared" si="5"/>
        <v>4.6374271400000389E-3</v>
      </c>
      <c r="I18" s="68">
        <f t="shared" si="5"/>
        <v>4.8380764000000021E-3</v>
      </c>
      <c r="J18" s="69">
        <f t="shared" si="5"/>
        <v>1.1543924212176204E-2</v>
      </c>
      <c r="K18" s="69">
        <f t="shared" si="5"/>
        <v>7.9663633704407655E-3</v>
      </c>
      <c r="L18" s="68">
        <f t="shared" si="5"/>
        <v>1.0069743531523567E-2</v>
      </c>
      <c r="M18" s="68">
        <f t="shared" si="5"/>
        <v>2.2125327026282893E-2</v>
      </c>
      <c r="N18" s="68">
        <f>SUM(N11:N11)-SUM(N12:N17)</f>
        <v>1.4214647445784934E-2</v>
      </c>
      <c r="O18" s="68">
        <f t="shared" ref="O18:AB18" si="6">SUM(O11:O11)-SUM(O12:O17)</f>
        <v>4.8104367900718259E-2</v>
      </c>
      <c r="P18" s="68">
        <f>SUM(P11:P11)-SUM(P12:P17)</f>
        <v>5.9539267847266597E-2</v>
      </c>
      <c r="Q18" s="68">
        <f t="shared" si="6"/>
        <v>6.3363957099999979E-2</v>
      </c>
      <c r="R18" s="68">
        <f t="shared" si="6"/>
        <v>3.1164008457778003E-2</v>
      </c>
      <c r="S18" s="68">
        <f t="shared" si="6"/>
        <v>1.8115425406667107E-2</v>
      </c>
      <c r="T18" s="68">
        <f t="shared" si="6"/>
        <v>2.7787442200001067E-2</v>
      </c>
      <c r="U18" s="68">
        <f t="shared" si="6"/>
        <v>7.0474625498888166E-2</v>
      </c>
      <c r="V18" s="68">
        <f t="shared" si="6"/>
        <v>1.214920434666622E-2</v>
      </c>
      <c r="W18" s="68">
        <f t="shared" si="6"/>
        <v>1.8197213413333024E-2</v>
      </c>
      <c r="X18" s="68">
        <f t="shared" si="6"/>
        <v>1.7078393056000341E-2</v>
      </c>
      <c r="Y18" s="68">
        <f t="shared" si="6"/>
        <v>1.5026476574651504E-2</v>
      </c>
      <c r="Z18" s="68">
        <f t="shared" si="6"/>
        <v>0</v>
      </c>
      <c r="AA18" s="68">
        <f t="shared" si="6"/>
        <v>2.8090401594514702E-2</v>
      </c>
      <c r="AB18" s="68">
        <f t="shared" si="6"/>
        <v>0</v>
      </c>
      <c r="AC18" s="4"/>
      <c r="AD18" s="79">
        <f t="shared" ref="AD18:BC18" si="7">SUM(AD11:AD11)-SUM(AD12:AD17)</f>
        <v>2.8299999999999853E-4</v>
      </c>
      <c r="AE18" s="70">
        <f t="shared" si="7"/>
        <v>5.3099999999999675E-4</v>
      </c>
      <c r="AF18" s="70">
        <f t="shared" si="7"/>
        <v>9.1900000000000315E-4</v>
      </c>
      <c r="AG18" s="70">
        <f t="shared" si="7"/>
        <v>6.0999999999997168E-4</v>
      </c>
      <c r="AH18" s="70">
        <f t="shared" si="7"/>
        <v>1.7994600000000027E-3</v>
      </c>
      <c r="AI18" s="70">
        <f t="shared" si="7"/>
        <v>1.2469789999999814E-3</v>
      </c>
      <c r="AJ18" s="70">
        <f t="shared" si="7"/>
        <v>1.2102259999999809E-3</v>
      </c>
      <c r="AK18" s="70">
        <f t="shared" si="7"/>
        <v>2.1905955910481167E-3</v>
      </c>
      <c r="AL18" s="70">
        <f t="shared" si="7"/>
        <v>1.6638429673299648E-3</v>
      </c>
      <c r="AM18" s="70">
        <f t="shared" si="7"/>
        <v>2.6100639417908078E-3</v>
      </c>
      <c r="AN18" s="70">
        <f t="shared" si="7"/>
        <v>2.2151912309364974E-3</v>
      </c>
      <c r="AO18" s="70">
        <f t="shared" si="7"/>
        <v>2.6539100975730978E-3</v>
      </c>
      <c r="AP18" s="70">
        <f t="shared" si="7"/>
        <v>3.1766002264215221E-3</v>
      </c>
      <c r="AQ18" s="70">
        <f t="shared" si="7"/>
        <v>5.7797353196076262E-3</v>
      </c>
      <c r="AR18" s="70">
        <f t="shared" si="7"/>
        <v>8.522437694734597E-3</v>
      </c>
      <c r="AS18" s="70">
        <f t="shared" si="7"/>
        <v>6.9071943269545244E-3</v>
      </c>
      <c r="AT18" s="70">
        <f t="shared" si="7"/>
        <v>5.5354980000004161E-3</v>
      </c>
      <c r="AU18" s="70">
        <f t="shared" si="7"/>
        <v>4.0584375784340487E-3</v>
      </c>
      <c r="AV18" s="70">
        <f t="shared" si="7"/>
        <v>4.5456230479510307E-3</v>
      </c>
      <c r="AW18" s="70">
        <f t="shared" si="7"/>
        <v>5.0883319999998067E-3</v>
      </c>
      <c r="AX18" s="70">
        <f t="shared" si="7"/>
        <v>4.4100460000001673E-3</v>
      </c>
      <c r="AY18" s="70">
        <f t="shared" si="7"/>
        <v>5.4109559999999668E-3</v>
      </c>
      <c r="AZ18" s="70">
        <f t="shared" si="7"/>
        <v>4.2229375659996737E-3</v>
      </c>
      <c r="BA18" s="70">
        <f t="shared" si="7"/>
        <v>0</v>
      </c>
      <c r="BB18" s="70">
        <f t="shared" si="7"/>
        <v>3.9788794799997529E-3</v>
      </c>
      <c r="BC18" s="70">
        <f t="shared" si="7"/>
        <v>0</v>
      </c>
      <c r="BD18" s="231"/>
    </row>
    <row r="19" spans="2:56" ht="17.149999999999999" customHeight="1">
      <c r="B19" s="21" t="s">
        <v>216</v>
      </c>
      <c r="C19" s="56">
        <f>1/$A$1*[1]CoreVPAExp!B$264</f>
        <v>2.2122977519999996E-2</v>
      </c>
      <c r="D19" s="58">
        <f>1/$A$1*[1]CoreVPAExp!C$264</f>
        <v>1.5284466679999999E-2</v>
      </c>
      <c r="E19" s="58">
        <f>1/$A$1*[1]CoreVPAExp!D$264</f>
        <v>4.89288968E-3</v>
      </c>
      <c r="F19" s="58">
        <f>1/$A$1*[1]CoreVPAExp!E$264</f>
        <v>1.1516887900000002E-2</v>
      </c>
      <c r="G19" s="58">
        <f>1/$A$1*[1]CoreVPAExp!F$264</f>
        <v>8.6633293599999977E-3</v>
      </c>
      <c r="H19" s="58">
        <f>1/$A$1*[1]CoreVPAExp!G$264</f>
        <v>8.9843255600000008E-3</v>
      </c>
      <c r="I19" s="58">
        <f>1/$A$1*[1]CoreVPAExp!H$264</f>
        <v>5.0659843199999995E-3</v>
      </c>
      <c r="J19" s="61">
        <f>1/$A$1*[1]CoreVPAExp!I$264</f>
        <v>5.6081299907943423E-3</v>
      </c>
      <c r="K19" s="61">
        <f>1/$A$1*[1]CoreVPAExp!J$264</f>
        <v>2.9190887861489379E-3</v>
      </c>
      <c r="L19" s="58">
        <f>1/$A$1*[1]CoreVPAExp!K$264</f>
        <v>4.9041930800000004E-4</v>
      </c>
      <c r="M19" s="58">
        <f>1/$A$1*[1]CoreVPAExp!L$264</f>
        <v>9.1000222865611426E-4</v>
      </c>
      <c r="N19" s="58">
        <f>1/$A$1*[1]CoreVPAExp!M$264</f>
        <v>8.2135553164586835E-4</v>
      </c>
      <c r="O19" s="58">
        <f>1/$A$1*[1]CoreVPAExp!N$264</f>
        <v>8.0959406439999994E-4</v>
      </c>
      <c r="P19" s="58">
        <f>1/$A$1*[1]CoreVPAExp!O$264</f>
        <v>5.0521724193333326E-4</v>
      </c>
      <c r="Q19" s="58">
        <f>1/$A$1*[1]CoreVPAExp!P$264</f>
        <v>1.01654598E-3</v>
      </c>
      <c r="R19" s="58">
        <f>1/$A$1*[1]CoreVPAExp!Q$264</f>
        <v>4.8252213999999991E-4</v>
      </c>
      <c r="S19" s="58">
        <f>1/$A$1*[1]CoreVPAExp!R$264</f>
        <v>3.7647529399999998E-3</v>
      </c>
      <c r="T19" s="58">
        <f>1/$A$1*[1]CoreVPAExp!S$264</f>
        <v>4.2090379199999986E-3</v>
      </c>
      <c r="U19" s="58">
        <f>1/$A$1*[1]CoreVPAExp!T$264</f>
        <v>4.6274342522222211E-3</v>
      </c>
      <c r="V19" s="58">
        <f>1/$A$1*[1]CoreVPAExp!U$264</f>
        <v>4.1348165888888877E-3</v>
      </c>
      <c r="W19" s="58">
        <f>1/$A$1*[1]CoreVPAExp!V$264</f>
        <v>7.0577082133333338E-3</v>
      </c>
      <c r="X19" s="58">
        <f>1/$A$1*[1]CoreVPAExp!W$264</f>
        <v>6.9719690599999986E-3</v>
      </c>
      <c r="Y19" s="58">
        <f>1/$A$1*[1]CoreVPAExp!X$264</f>
        <v>5.1081119914428551E-3</v>
      </c>
      <c r="Z19" s="58">
        <f>1/$A$1*[1]CoreVPAExp!Y$264</f>
        <v>0</v>
      </c>
      <c r="AA19" s="58">
        <f>1/$A$1*[1]CoreVPAExp!Z$264</f>
        <v>3.7987458681799993E-3</v>
      </c>
      <c r="AB19" s="58">
        <f>1/$A$1*[1]CoreVPAExp!AA$264</f>
        <v>0</v>
      </c>
      <c r="AC19" s="15"/>
      <c r="AD19" s="56">
        <f>1/1000*[1]CoreVPAExp!AB$264</f>
        <v>7.7290000000000006E-3</v>
      </c>
      <c r="AE19" s="58">
        <f>1/1000*[1]CoreVPAExp!AC$264</f>
        <v>7.0610000000000022E-3</v>
      </c>
      <c r="AF19" s="58">
        <f>1/1000*[1]CoreVPAExp!AD$264</f>
        <v>5.0079999999999994E-3</v>
      </c>
      <c r="AG19" s="58">
        <f>1/1000*[1]CoreVPAExp!AE$264</f>
        <v>5.8020000000000016E-3</v>
      </c>
      <c r="AH19" s="58">
        <f>1/1000*[1]CoreVPAExp!AF$264</f>
        <v>8.0246290000000001E-3</v>
      </c>
      <c r="AI19" s="58">
        <f>1/1000*[1]CoreVPAExp!AG$264</f>
        <v>8.9506179999999987E-3</v>
      </c>
      <c r="AJ19" s="58">
        <f>1/1000*[1]CoreVPAExp!AH$264</f>
        <v>9.8727429999999998E-3</v>
      </c>
      <c r="AK19" s="58">
        <f>1/1000*[1]CoreVPAExp!AI$264</f>
        <v>9.9801160315862898E-3</v>
      </c>
      <c r="AL19" s="58">
        <f>1/1000*[1]CoreVPAExp!AJ$264</f>
        <v>4.1368143775549144E-3</v>
      </c>
      <c r="AM19" s="58">
        <f>1/1000*[1]CoreVPAExp!AK$264</f>
        <v>1.4154810099240105E-3</v>
      </c>
      <c r="AN19" s="58">
        <f>1/1000*[1]CoreVPAExp!AL$264</f>
        <v>2.2945912551024161E-3</v>
      </c>
      <c r="AO19" s="58">
        <f>1/1000*[1]CoreVPAExp!AM$264</f>
        <v>6.7015763419728659E-4</v>
      </c>
      <c r="AP19" s="58">
        <f>1/1000*[1]CoreVPAExp!AN$264</f>
        <v>2.6777685499759225E-3</v>
      </c>
      <c r="AQ19" s="58">
        <f>1/1000*[1]CoreVPAExp!AO$264</f>
        <v>1.335501666269713E-3</v>
      </c>
      <c r="AR19" s="58">
        <f>1/1000*[1]CoreVPAExp!AP$264</f>
        <v>3.1428942217842865E-3</v>
      </c>
      <c r="AS19" s="58">
        <f>1/1000*[1]CoreVPAExp!AQ$264</f>
        <v>1.3584828568483532E-3</v>
      </c>
      <c r="AT19" s="58">
        <f>1/1000*[1]CoreVPAExp!AR$264</f>
        <v>1.6988770000000003E-3</v>
      </c>
      <c r="AU19" s="58">
        <f>1/1000*[1]CoreVPAExp!AS$264</f>
        <v>1.228456113619116E-3</v>
      </c>
      <c r="AV19" s="58">
        <f>1/1000*[1]CoreVPAExp!AT$264</f>
        <v>1.6711242012445485E-3</v>
      </c>
      <c r="AW19" s="58">
        <f>1/1000*[1]CoreVPAExp!AU$264</f>
        <v>2.4836339999999998E-3</v>
      </c>
      <c r="AX19" s="58">
        <f>1/1000*[1]CoreVPAExp!AV$264</f>
        <v>2.4387800000000002E-3</v>
      </c>
      <c r="AY19" s="58">
        <f>1/1000*[1]CoreVPAExp!AW$264</f>
        <v>2.1240690000000001E-3</v>
      </c>
      <c r="AZ19" s="58">
        <f>1/1000*[1]CoreVPAExp!AX$264</f>
        <v>2.390411188E-3</v>
      </c>
      <c r="BA19" s="58">
        <f>1/1000*[1]CoreVPAExp!AY$264</f>
        <v>0</v>
      </c>
      <c r="BB19" s="58">
        <f>1/1000*[1]CoreVPAExp!AZ$264</f>
        <v>3.3616570999999997E-3</v>
      </c>
      <c r="BC19" s="58">
        <f>1/1000*[1]CoreVPAExp!BA$264</f>
        <v>0</v>
      </c>
      <c r="BD19" s="231"/>
    </row>
    <row r="20" spans="2:56">
      <c r="B20" s="5" t="s">
        <v>79</v>
      </c>
      <c r="C20" s="77">
        <f>1/$A$1*[1]CoreVPAExp!$B$246</f>
        <v>1.7259764199999996E-2</v>
      </c>
      <c r="D20" s="12">
        <f>1/$A$1*[1]CoreVPAExp!$C$246</f>
        <v>1.2653373879999999E-2</v>
      </c>
      <c r="E20" s="12">
        <f>1/$A$1*[1]CoreVPAExp!$D$246</f>
        <v>1.3675713799999999E-3</v>
      </c>
      <c r="F20" s="12">
        <f>1/$A$1*[1]CoreVPAExp!$E$246</f>
        <v>2.3655274999999998E-3</v>
      </c>
      <c r="G20" s="12">
        <f>1/$A$1*[1]CoreVPAExp!$F$246</f>
        <v>1.9894321999999997E-4</v>
      </c>
      <c r="H20" s="12">
        <f>1/$A$1*[1]CoreVPAExp!$G$246</f>
        <v>7.8493114000000009E-4</v>
      </c>
      <c r="I20" s="12">
        <f>1/$A$1*[1]CoreVPAExp!$H$246</f>
        <v>5.7121456000000005E-4</v>
      </c>
      <c r="J20" s="67">
        <f>1/$A$1*[1]CoreVPAExp!$I$246</f>
        <v>4.9682000841724816E-4</v>
      </c>
      <c r="K20" s="67">
        <f>1/$A$1*[1]CoreVPAExp!J$246</f>
        <v>2.9800973999999993E-4</v>
      </c>
      <c r="L20" s="12">
        <f>1/$A$1*[1]CoreVPAExp!K$246</f>
        <v>6.8251120000000003E-5</v>
      </c>
      <c r="M20" s="12">
        <f>1/$A$1*[1]CoreVPAExp!L$246</f>
        <v>1.7097891999999997E-4</v>
      </c>
      <c r="N20" s="12">
        <f>1/$A$1*[1]CoreVPAExp!M$246</f>
        <v>3.1796508129250861E-4</v>
      </c>
      <c r="O20" s="12">
        <f>1/$A$1*[1]CoreVPAExp!N$246</f>
        <v>1.0729455999999996E-4</v>
      </c>
      <c r="P20" s="12">
        <f>1/$A$1*[1]CoreVPAExp!O$246</f>
        <v>1.2986173866666659E-4</v>
      </c>
      <c r="Q20" s="12">
        <f>1/$A$1*[1]CoreVPAExp!P$246</f>
        <v>1.0617889999999999E-4</v>
      </c>
      <c r="R20" s="12">
        <f>1/$A$1*[1]CoreVPAExp!Q$246</f>
        <v>1.5131771999999998E-4</v>
      </c>
      <c r="S20" s="12">
        <f>1/$A$1*[1]CoreVPAExp!R$246</f>
        <v>5.7872219999999986E-5</v>
      </c>
      <c r="T20" s="12">
        <f>1/$A$1*[1]CoreVPAExp!S$246</f>
        <v>1.4312559999999998E-5</v>
      </c>
      <c r="U20" s="12">
        <f>1/$A$1*[1]CoreVPAExp!T$246</f>
        <v>3.6682379999999991E-5</v>
      </c>
      <c r="V20" s="12">
        <f>1/$A$1*[1]CoreVPAExp!U$246</f>
        <v>2.3399599999999995E-5</v>
      </c>
      <c r="W20" s="12">
        <f>1/$A$1*[1]CoreVPAExp!V$246</f>
        <v>9.0160000000000008E-7</v>
      </c>
      <c r="X20" s="12">
        <f>1/$A$1*[1]CoreVPAExp!W$246</f>
        <v>5.9457142857142854E-9</v>
      </c>
      <c r="Y20" s="12">
        <f>1/$A$1*[1]CoreVPAExp!X$246</f>
        <v>3.2199999999999996E-9</v>
      </c>
      <c r="Z20" s="12">
        <f>1/$A$1*[1]CoreVPAExp!Y$246</f>
        <v>0</v>
      </c>
      <c r="AA20" s="12">
        <f>1/$A$1*[1]CoreVPAExp!Z$246</f>
        <v>2.0101861999999998E-4</v>
      </c>
      <c r="AB20" s="12">
        <f>1/$A$1*[1]CoreVPAExp!AA$246</f>
        <v>0</v>
      </c>
      <c r="AC20" s="4"/>
      <c r="AD20" s="77">
        <f>1/1000*[1]CoreVPAExp!AB$246</f>
        <v>2.5350000000000004E-3</v>
      </c>
      <c r="AE20" s="12">
        <f>1/1000*[1]CoreVPAExp!AC$246</f>
        <v>2.2010000000000003E-3</v>
      </c>
      <c r="AF20" s="12">
        <f>1/1000*[1]CoreVPAExp!AD$246</f>
        <v>8.5400000000000005E-4</v>
      </c>
      <c r="AG20" s="12">
        <f>1/1000*[1]CoreVPAExp!AE$246</f>
        <v>1.1410000000000001E-3</v>
      </c>
      <c r="AH20" s="12">
        <f>1/1000*[1]CoreVPAExp!AF$246</f>
        <v>6.4392799999999999E-4</v>
      </c>
      <c r="AI20" s="12">
        <f>1/1000*[1]CoreVPAExp!AG$246</f>
        <v>4.2802900000000002E-4</v>
      </c>
      <c r="AJ20" s="12">
        <f>1/1000*[1]CoreVPAExp!AH$246</f>
        <v>1.2034449999999998E-3</v>
      </c>
      <c r="AK20" s="12">
        <f>1/1000*[1]CoreVPAExp!AI$246</f>
        <v>9.0948803797679539E-4</v>
      </c>
      <c r="AL20" s="12">
        <f>1/1000*[1]CoreVPAExp!AJ$246</f>
        <v>3.2639462434365374E-4</v>
      </c>
      <c r="AM20" s="12">
        <f>1/1000*[1]CoreVPAExp!AK$246</f>
        <v>8.8070664585917076E-5</v>
      </c>
      <c r="AN20" s="12">
        <f>1/1000*[1]CoreVPAExp!AL$246</f>
        <v>9.5192376189250384E-5</v>
      </c>
      <c r="AO20" s="12">
        <f>1/1000*[1]CoreVPAExp!AM$246</f>
        <v>7.2278613142595454E-5</v>
      </c>
      <c r="AP20" s="12">
        <f>1/1000*[1]CoreVPAExp!AN$246</f>
        <v>1.8832911930222965E-4</v>
      </c>
      <c r="AQ20" s="12">
        <f>1/1000*[1]CoreVPAExp!AO$246</f>
        <v>5.9206882061533198E-5</v>
      </c>
      <c r="AR20" s="12">
        <f>1/1000*[1]CoreVPAExp!AP$246</f>
        <v>2.6764239682434542E-4</v>
      </c>
      <c r="AS20" s="12">
        <f>1/1000*[1]CoreVPAExp!AQ$246</f>
        <v>1.1863349452645238E-4</v>
      </c>
      <c r="AT20" s="12">
        <f>1/1000*[1]CoreVPAExp!AR$246</f>
        <v>6.8382999999999985E-5</v>
      </c>
      <c r="AU20" s="12">
        <f>1/1000*[1]CoreVPAExp!AS$246</f>
        <v>2.1031564640651362E-5</v>
      </c>
      <c r="AV20" s="12">
        <f>1/1000*[1]CoreVPAExp!AT$246</f>
        <v>2.5279652438579596E-5</v>
      </c>
      <c r="AW20" s="12">
        <f>1/1000*[1]CoreVPAExp!AU$246</f>
        <v>3.3072000000000005E-5</v>
      </c>
      <c r="AX20" s="12">
        <f>1/1000*[1]CoreVPAExp!AV$246</f>
        <v>1.511E-6</v>
      </c>
      <c r="AY20" s="12">
        <f>1/1000*[1]CoreVPAExp!AW$246</f>
        <v>2.0000000000000001E-9</v>
      </c>
      <c r="AZ20" s="12">
        <f>1/1000*[1]CoreVPAExp!AX$246</f>
        <v>1.2569999999999999E-9</v>
      </c>
      <c r="BA20" s="12">
        <f>1/1000*[1]CoreVPAExp!AY$246</f>
        <v>0</v>
      </c>
      <c r="BB20" s="12">
        <f>1/1000*[1]CoreVPAExp!AZ$246</f>
        <v>4.5472780000000008E-5</v>
      </c>
      <c r="BC20" s="12">
        <f>1/1000*[1]CoreVPAExp!BA$246</f>
        <v>0</v>
      </c>
      <c r="BD20" s="231"/>
    </row>
    <row r="21" spans="2:56">
      <c r="B21" s="5" t="s">
        <v>20</v>
      </c>
      <c r="C21" s="80">
        <f t="shared" ref="C21:M21" si="8">SUM(C19:C19)-SUM(C20:C20)</f>
        <v>4.8632133200000004E-3</v>
      </c>
      <c r="D21" s="10">
        <f t="shared" si="8"/>
        <v>2.6310928000000001E-3</v>
      </c>
      <c r="E21" s="10">
        <f t="shared" si="8"/>
        <v>3.5253183E-3</v>
      </c>
      <c r="F21" s="10">
        <f t="shared" si="8"/>
        <v>9.1513604000000026E-3</v>
      </c>
      <c r="G21" s="10">
        <f t="shared" si="8"/>
        <v>8.4643861399999985E-3</v>
      </c>
      <c r="H21" s="10">
        <f t="shared" si="8"/>
        <v>8.1993944200000005E-3</v>
      </c>
      <c r="I21" s="10">
        <f t="shared" si="8"/>
        <v>4.4947697599999996E-3</v>
      </c>
      <c r="J21" s="73">
        <f t="shared" si="8"/>
        <v>5.1113099823770942E-3</v>
      </c>
      <c r="K21" s="73">
        <f t="shared" si="8"/>
        <v>2.6210790461489381E-3</v>
      </c>
      <c r="L21" s="10">
        <f t="shared" si="8"/>
        <v>4.2216818800000001E-4</v>
      </c>
      <c r="M21" s="10">
        <f t="shared" si="8"/>
        <v>7.3902330865611423E-4</v>
      </c>
      <c r="N21" s="10">
        <f>SUM(N19:N19)-SUM(N20:N20)</f>
        <v>5.0339045035335968E-4</v>
      </c>
      <c r="O21" s="10">
        <f t="shared" ref="O21:AB21" si="9">SUM(O19:O19)-SUM(O20:O20)</f>
        <v>7.0229950439999994E-4</v>
      </c>
      <c r="P21" s="10">
        <f>SUM(P19:P19)-SUM(P20:P20)</f>
        <v>3.7535550326666669E-4</v>
      </c>
      <c r="Q21" s="10">
        <f t="shared" si="9"/>
        <v>9.1036707999999993E-4</v>
      </c>
      <c r="R21" s="10">
        <f t="shared" si="9"/>
        <v>3.3120441999999993E-4</v>
      </c>
      <c r="S21" s="10">
        <f t="shared" si="9"/>
        <v>3.7068807199999998E-3</v>
      </c>
      <c r="T21" s="10">
        <f t="shared" si="9"/>
        <v>4.1947253599999984E-3</v>
      </c>
      <c r="U21" s="10">
        <f t="shared" si="9"/>
        <v>4.5907518722222212E-3</v>
      </c>
      <c r="V21" s="10">
        <f t="shared" si="9"/>
        <v>4.111416988888888E-3</v>
      </c>
      <c r="W21" s="10">
        <f t="shared" si="9"/>
        <v>7.0568066133333334E-3</v>
      </c>
      <c r="X21" s="10">
        <f t="shared" si="9"/>
        <v>6.9719631142857131E-3</v>
      </c>
      <c r="Y21" s="10">
        <f t="shared" si="9"/>
        <v>5.108108771442855E-3</v>
      </c>
      <c r="Z21" s="10">
        <f t="shared" si="9"/>
        <v>0</v>
      </c>
      <c r="AA21" s="10">
        <f t="shared" si="9"/>
        <v>3.5977272481799993E-3</v>
      </c>
      <c r="AB21" s="10">
        <f t="shared" si="9"/>
        <v>0</v>
      </c>
      <c r="AC21" s="4"/>
      <c r="AD21" s="77">
        <f t="shared" ref="AD21:BC21" si="10">SUM(AD19:AD19)-SUM(AD20:AD20)</f>
        <v>5.1940000000000007E-3</v>
      </c>
      <c r="AE21" s="12">
        <f t="shared" si="10"/>
        <v>4.8600000000000015E-3</v>
      </c>
      <c r="AF21" s="12">
        <f t="shared" si="10"/>
        <v>4.1539999999999997E-3</v>
      </c>
      <c r="AG21" s="12">
        <f t="shared" si="10"/>
        <v>4.6610000000000019E-3</v>
      </c>
      <c r="AH21" s="12">
        <f t="shared" si="10"/>
        <v>7.3807009999999999E-3</v>
      </c>
      <c r="AI21" s="12">
        <f t="shared" si="10"/>
        <v>8.5225889999999988E-3</v>
      </c>
      <c r="AJ21" s="12">
        <f t="shared" si="10"/>
        <v>8.6692980000000006E-3</v>
      </c>
      <c r="AK21" s="12">
        <f t="shared" si="10"/>
        <v>9.0706279936094945E-3</v>
      </c>
      <c r="AL21" s="12">
        <f t="shared" si="10"/>
        <v>3.8104197532112605E-3</v>
      </c>
      <c r="AM21" s="12">
        <f t="shared" si="10"/>
        <v>1.3274103453380934E-3</v>
      </c>
      <c r="AN21" s="12">
        <f t="shared" si="10"/>
        <v>2.1993988789131657E-3</v>
      </c>
      <c r="AO21" s="12">
        <f t="shared" si="10"/>
        <v>5.9787902105469114E-4</v>
      </c>
      <c r="AP21" s="12">
        <f t="shared" si="10"/>
        <v>2.4894394306736929E-3</v>
      </c>
      <c r="AQ21" s="12">
        <f t="shared" si="10"/>
        <v>1.2762947842081798E-3</v>
      </c>
      <c r="AR21" s="12">
        <f t="shared" si="10"/>
        <v>2.8752518249599412E-3</v>
      </c>
      <c r="AS21" s="12">
        <f t="shared" si="10"/>
        <v>1.2398493623219007E-3</v>
      </c>
      <c r="AT21" s="12">
        <f t="shared" si="10"/>
        <v>1.6304940000000003E-3</v>
      </c>
      <c r="AU21" s="12">
        <f t="shared" si="10"/>
        <v>1.2074245489784646E-3</v>
      </c>
      <c r="AV21" s="12">
        <f t="shared" si="10"/>
        <v>1.645844548805969E-3</v>
      </c>
      <c r="AW21" s="12">
        <f t="shared" si="10"/>
        <v>2.4505619999999999E-3</v>
      </c>
      <c r="AX21" s="12">
        <f t="shared" si="10"/>
        <v>2.4372690000000002E-3</v>
      </c>
      <c r="AY21" s="12">
        <f t="shared" si="10"/>
        <v>2.1240670000000003E-3</v>
      </c>
      <c r="AZ21" s="12">
        <f t="shared" si="10"/>
        <v>2.3904099309999998E-3</v>
      </c>
      <c r="BA21" s="12">
        <f t="shared" si="10"/>
        <v>0</v>
      </c>
      <c r="BB21" s="12">
        <f t="shared" si="10"/>
        <v>3.3161843199999998E-3</v>
      </c>
      <c r="BC21" s="12">
        <f t="shared" si="10"/>
        <v>0</v>
      </c>
      <c r="BD21" s="231"/>
    </row>
    <row r="22" spans="2:56" ht="17.149999999999999" customHeight="1">
      <c r="B22" s="31" t="s">
        <v>124</v>
      </c>
      <c r="C22" s="96">
        <f>1/$A$1*[1]CoreVPAExp!B$265</f>
        <v>1.9802999999999999E-6</v>
      </c>
      <c r="D22" s="97">
        <f>1/$A$1*[1]CoreVPAExp!C$265</f>
        <v>0</v>
      </c>
      <c r="E22" s="97">
        <f>1/$A$1*[1]CoreVPAExp!D$265</f>
        <v>2.7709387999999996E-4</v>
      </c>
      <c r="F22" s="97">
        <f>1/$A$1*[1]CoreVPAExp!E$265</f>
        <v>1.1669138319999998E-2</v>
      </c>
      <c r="G22" s="97">
        <f>1/$A$1*[1]CoreVPAExp!F$265</f>
        <v>1.043623546E-2</v>
      </c>
      <c r="H22" s="97">
        <f>1/$A$1*[1]CoreVPAExp!G$265</f>
        <v>1.107113264E-2</v>
      </c>
      <c r="I22" s="97">
        <f>1/$A$1*[1]CoreVPAExp!H$265</f>
        <v>9.5832047200000003E-3</v>
      </c>
      <c r="J22" s="98">
        <f>1/$A$1*[1]CoreVPAExp!I$265</f>
        <v>1.6204789759033885E-2</v>
      </c>
      <c r="K22" s="98">
        <f>1/$A$1*[1]CoreVPAExp!J$265</f>
        <v>3.4276787223504845E-3</v>
      </c>
      <c r="L22" s="97">
        <f>1/$A$1*[1]CoreVPAExp!K$265</f>
        <v>1.5720060999999997E-3</v>
      </c>
      <c r="M22" s="97">
        <f>1/$A$1*[1]CoreVPAExp!L$265</f>
        <v>1.2142659062206133E-3</v>
      </c>
      <c r="N22" s="97">
        <f>1/$A$1*[1]CoreVPAExp!M$265</f>
        <v>1.7937674837042829E-3</v>
      </c>
      <c r="O22" s="97">
        <f>1/$A$1*[1]CoreVPAExp!N$265</f>
        <v>7.5636432200000001E-3</v>
      </c>
      <c r="P22" s="97">
        <f>1/$A$1*[1]CoreVPAExp!O$265</f>
        <v>3.6444755039999996E-3</v>
      </c>
      <c r="Q22" s="97">
        <f>1/$A$1*[1]CoreVPAExp!P$265</f>
        <v>3.7666068199999998E-3</v>
      </c>
      <c r="R22" s="97">
        <f>1/$A$1*[1]CoreVPAExp!Q$265</f>
        <v>1.2438464200000001E-3</v>
      </c>
      <c r="S22" s="97">
        <f>1/$A$1*[1]CoreVPAExp!R$265</f>
        <v>1.09040212E-3</v>
      </c>
      <c r="T22" s="97">
        <f>1/$A$1*[1]CoreVPAExp!S$265</f>
        <v>5.2508155999999998E-4</v>
      </c>
      <c r="U22" s="97">
        <f>1/$A$1*[1]CoreVPAExp!T$265</f>
        <v>3.407160177777777E-4</v>
      </c>
      <c r="V22" s="97">
        <f>1/$A$1*[1]CoreVPAExp!U$265</f>
        <v>9.3581054666666661E-4</v>
      </c>
      <c r="W22" s="97">
        <f>1/$A$1*[1]CoreVPAExp!V$265</f>
        <v>1.4085987933333331E-3</v>
      </c>
      <c r="X22" s="97">
        <f>1/$A$1*[1]CoreVPAExp!W$265</f>
        <v>9.0119392857142852E-4</v>
      </c>
      <c r="Y22" s="97">
        <f>1/$A$1*[1]CoreVPAExp!X$265</f>
        <v>2.1021940364285714E-4</v>
      </c>
      <c r="Z22" s="97">
        <f>1/$A$1*[1]CoreVPAExp!Y$265</f>
        <v>0</v>
      </c>
      <c r="AA22" s="97">
        <f>1/$A$1*[1]CoreVPAExp!Z$265</f>
        <v>1.6314846425000001E-3</v>
      </c>
      <c r="AB22" s="97">
        <f>1/$A$1*[1]CoreVPAExp!AA$265</f>
        <v>0</v>
      </c>
      <c r="AC22" s="32"/>
      <c r="AD22" s="96">
        <f>1/1000*[1]CoreVPAExp!AB$265</f>
        <v>1.9999999999999999E-6</v>
      </c>
      <c r="AE22" s="96">
        <f>1/1000*[1]CoreVPAExp!AC$265</f>
        <v>0</v>
      </c>
      <c r="AF22" s="96">
        <f>1/1000*[1]CoreVPAExp!AD$265</f>
        <v>4.2000000000000004E-5</v>
      </c>
      <c r="AG22" s="96">
        <f>1/1000*[1]CoreVPAExp!AE$265</f>
        <v>6.8900000000000005E-4</v>
      </c>
      <c r="AH22" s="96">
        <f>1/1000*[1]CoreVPAExp!AF$265</f>
        <v>3.0550709999999999E-3</v>
      </c>
      <c r="AI22" s="96">
        <f>1/1000*[1]CoreVPAExp!AG$265</f>
        <v>2.898748E-3</v>
      </c>
      <c r="AJ22" s="96">
        <f>1/1000*[1]CoreVPAExp!AH$265</f>
        <v>1.4368169999999997E-3</v>
      </c>
      <c r="AK22" s="96">
        <f>1/1000*[1]CoreVPAExp!AI$265</f>
        <v>5.915293372760589E-4</v>
      </c>
      <c r="AL22" s="96">
        <f>1/1000*[1]CoreVPAExp!AJ$265</f>
        <v>9.0045902401905144E-4</v>
      </c>
      <c r="AM22" s="96">
        <f>1/1000*[1]CoreVPAExp!AK$265</f>
        <v>5.6311125133788468E-4</v>
      </c>
      <c r="AN22" s="96">
        <f>1/1000*[1]CoreVPAExp!AL$265</f>
        <v>2.7019741425051612E-4</v>
      </c>
      <c r="AO22" s="96">
        <f>1/1000*[1]CoreVPAExp!AM$265</f>
        <v>3.8481600781722225E-4</v>
      </c>
      <c r="AP22" s="96">
        <f>1/1000*[1]CoreVPAExp!AN$265</f>
        <v>2.5243894422720514E-5</v>
      </c>
      <c r="AQ22" s="96">
        <f>1/1000*[1]CoreVPAExp!AO$265</f>
        <v>5.5916039189595442E-5</v>
      </c>
      <c r="AR22" s="96">
        <f>1/1000*[1]CoreVPAExp!AP$265</f>
        <v>3.520758733392291E-6</v>
      </c>
      <c r="AS22" s="96">
        <f>1/1000*[1]CoreVPAExp!AQ$265</f>
        <v>6.0730344510231564E-5</v>
      </c>
      <c r="AT22" s="96">
        <f>1/1000*[1]CoreVPAExp!AR$265</f>
        <v>8.4791000000000009E-5</v>
      </c>
      <c r="AU22" s="96">
        <f>1/1000*[1]CoreVPAExp!AS$265</f>
        <v>3.6575578479552191E-4</v>
      </c>
      <c r="AV22" s="96">
        <f>1/1000*[1]CoreVPAExp!AT$265</f>
        <v>1.4114307089011991E-4</v>
      </c>
      <c r="AW22" s="96">
        <f>1/1000*[1]CoreVPAExp!AU$265</f>
        <v>2.7128599999999998E-4</v>
      </c>
      <c r="AX22" s="96">
        <f>1/1000*[1]CoreVPAExp!AV$265</f>
        <v>1.8575900000000002E-4</v>
      </c>
      <c r="AY22" s="96">
        <f>1/1000*[1]CoreVPAExp!AW$265</f>
        <v>1.8761200000000001E-4</v>
      </c>
      <c r="AZ22" s="96">
        <f>1/1000*[1]CoreVPAExp!AX$265</f>
        <v>1.4894300899999995E-4</v>
      </c>
      <c r="BA22" s="96">
        <f>1/1000*[1]CoreVPAExp!AY$265</f>
        <v>0</v>
      </c>
      <c r="BB22" s="96">
        <f>1/1000*[1]CoreVPAExp!AZ$265</f>
        <v>3.5364378999999999E-4</v>
      </c>
      <c r="BC22" s="96">
        <f>1/1000*[1]CoreVPAExp!BA$265</f>
        <v>0</v>
      </c>
      <c r="BD22" s="231"/>
    </row>
    <row r="23" spans="2:56" ht="17.149999999999999" customHeight="1" thickBot="1">
      <c r="B23" s="30" t="s">
        <v>134</v>
      </c>
      <c r="C23" s="33">
        <f t="shared" ref="C23:AB23" si="11">C5-SUM(C6,C7,C10,C11,C19,C22)</f>
        <v>5.3445102339999884E-2</v>
      </c>
      <c r="D23" s="34">
        <f t="shared" si="11"/>
        <v>2.4927471799999878E-2</v>
      </c>
      <c r="E23" s="34">
        <f t="shared" si="11"/>
        <v>2.5736032839999812E-2</v>
      </c>
      <c r="F23" s="34">
        <f t="shared" si="11"/>
        <v>3.2377062853332639E-3</v>
      </c>
      <c r="G23" s="34">
        <f t="shared" si="11"/>
        <v>2.4287411219999999E-2</v>
      </c>
      <c r="H23" s="34">
        <f t="shared" si="11"/>
        <v>9.8067405000001884E-3</v>
      </c>
      <c r="I23" s="34">
        <f t="shared" si="11"/>
        <v>2.2300955000005285E-3</v>
      </c>
      <c r="J23" s="34">
        <f t="shared" si="11"/>
        <v>5.1463274366869705E-3</v>
      </c>
      <c r="K23" s="135">
        <f t="shared" si="11"/>
        <v>1.3308584299737136E-2</v>
      </c>
      <c r="L23" s="34">
        <f t="shared" si="11"/>
        <v>9.567414099999727E-3</v>
      </c>
      <c r="M23" s="34">
        <f t="shared" si="11"/>
        <v>1.4882249613212384E-2</v>
      </c>
      <c r="N23" s="34">
        <f t="shared" si="11"/>
        <v>1.1356934062979107E-2</v>
      </c>
      <c r="O23" s="34">
        <f t="shared" si="11"/>
        <v>1.1011898609422754E-2</v>
      </c>
      <c r="P23" s="34">
        <f t="shared" si="11"/>
        <v>6.8173401013926771E-3</v>
      </c>
      <c r="Q23" s="34">
        <f t="shared" si="11"/>
        <v>1.0815123217999378E-2</v>
      </c>
      <c r="R23" s="34">
        <f t="shared" si="11"/>
        <v>1.4163037659998601E-2</v>
      </c>
      <c r="S23" s="34">
        <f t="shared" si="11"/>
        <v>8.6539485600001242E-3</v>
      </c>
      <c r="T23" s="34">
        <f t="shared" si="11"/>
        <v>1.1121080779997961E-2</v>
      </c>
      <c r="U23" s="34">
        <f t="shared" si="11"/>
        <v>2.3635488130000937E-2</v>
      </c>
      <c r="V23" s="34">
        <f t="shared" si="11"/>
        <v>6.8544932257788016E-3</v>
      </c>
      <c r="W23" s="34">
        <f t="shared" si="11"/>
        <v>1.1829924660002433E-2</v>
      </c>
      <c r="X23" s="34">
        <f t="shared" si="11"/>
        <v>1.7653141910287218E-2</v>
      </c>
      <c r="Y23" s="34">
        <f t="shared" si="11"/>
        <v>2.5803205559943976E-2</v>
      </c>
      <c r="Z23" s="34">
        <f t="shared" si="11"/>
        <v>9.7412803333333316E-4</v>
      </c>
      <c r="AA23" s="34">
        <f t="shared" si="11"/>
        <v>5.7711262287179821E-2</v>
      </c>
      <c r="AB23" s="34">
        <f t="shared" si="11"/>
        <v>0</v>
      </c>
      <c r="AC23" s="65"/>
      <c r="AD23" s="33">
        <f t="shared" ref="AD23:BC23" si="12">AD5-SUM(AD6,AD7,AD10,AD11,AD19,AD22)</f>
        <v>4.6939999999999898E-3</v>
      </c>
      <c r="AE23" s="34">
        <f t="shared" si="12"/>
        <v>3.8419999999999843E-3</v>
      </c>
      <c r="AF23" s="34">
        <f t="shared" si="12"/>
        <v>4.6279999999999794E-3</v>
      </c>
      <c r="AG23" s="34">
        <f t="shared" si="12"/>
        <v>6.9800000000000417E-4</v>
      </c>
      <c r="AH23" s="34">
        <f t="shared" si="12"/>
        <v>4.8193649999999921E-3</v>
      </c>
      <c r="AI23" s="34">
        <f t="shared" si="12"/>
        <v>1.8976309999999275E-3</v>
      </c>
      <c r="AJ23" s="34">
        <f t="shared" si="12"/>
        <v>8.5936300000016841E-4</v>
      </c>
      <c r="AK23" s="34">
        <f t="shared" si="12"/>
        <v>1.4604118756629259E-3</v>
      </c>
      <c r="AL23" s="34">
        <f t="shared" si="12"/>
        <v>1.9499549045533526E-3</v>
      </c>
      <c r="AM23" s="34">
        <f t="shared" si="12"/>
        <v>1.8205149321287584E-3</v>
      </c>
      <c r="AN23" s="34">
        <f t="shared" si="12"/>
        <v>2.6176988090423903E-3</v>
      </c>
      <c r="AO23" s="34">
        <f t="shared" si="12"/>
        <v>2.7550526886457316E-3</v>
      </c>
      <c r="AP23" s="34">
        <f t="shared" si="12"/>
        <v>3.0414953103636844E-3</v>
      </c>
      <c r="AQ23" s="34">
        <f t="shared" si="12"/>
        <v>2.2616638296643066E-3</v>
      </c>
      <c r="AR23" s="34">
        <f t="shared" si="12"/>
        <v>1.1783576368029625E-3</v>
      </c>
      <c r="AS23" s="34">
        <f t="shared" si="12"/>
        <v>1.5356762780379674E-3</v>
      </c>
      <c r="AT23" s="34">
        <f t="shared" si="12"/>
        <v>1.3625510000001562E-3</v>
      </c>
      <c r="AU23" s="34">
        <f t="shared" si="12"/>
        <v>2.3194569034021839E-3</v>
      </c>
      <c r="AV23" s="34">
        <f t="shared" si="12"/>
        <v>3.5932205901634262E-3</v>
      </c>
      <c r="AW23" s="34">
        <f t="shared" si="12"/>
        <v>3.2391980000000542E-3</v>
      </c>
      <c r="AX23" s="34">
        <f t="shared" si="12"/>
        <v>2.1209270000001057E-3</v>
      </c>
      <c r="AY23" s="34">
        <f t="shared" si="12"/>
        <v>6.109576000000061E-3</v>
      </c>
      <c r="AZ23" s="34">
        <f t="shared" si="12"/>
        <v>7.0483361040001302E-3</v>
      </c>
      <c r="BA23" s="34">
        <f t="shared" si="12"/>
        <v>1.2524999999999998E-4</v>
      </c>
      <c r="BB23" s="34">
        <f t="shared" si="12"/>
        <v>1.3662025929999766E-2</v>
      </c>
      <c r="BC23" s="317">
        <f t="shared" si="12"/>
        <v>0</v>
      </c>
      <c r="BD23" s="231"/>
    </row>
    <row r="24" spans="2:56" ht="13" thickTop="1">
      <c r="C24" s="74"/>
      <c r="D24" s="74"/>
      <c r="E24" s="74"/>
      <c r="F24" s="74"/>
      <c r="G24" s="74"/>
      <c r="H24" s="74"/>
      <c r="I24" s="74"/>
      <c r="J24" s="74"/>
      <c r="K24" s="74"/>
      <c r="L24" s="74"/>
      <c r="M24" s="74"/>
      <c r="N24" s="74"/>
      <c r="O24" s="74"/>
      <c r="P24" s="74"/>
      <c r="Q24" s="74"/>
      <c r="R24" s="74"/>
      <c r="S24" s="74"/>
      <c r="T24" s="74"/>
      <c r="U24" s="74"/>
      <c r="V24" s="74"/>
      <c r="W24" s="74"/>
      <c r="X24" s="74"/>
      <c r="Y24" s="74"/>
      <c r="Z24" s="74"/>
      <c r="AA24" s="74"/>
      <c r="AB24" s="74"/>
      <c r="AD24" s="74"/>
      <c r="AE24" s="74"/>
      <c r="AF24" s="74"/>
      <c r="AG24" s="74"/>
      <c r="AH24" s="74"/>
      <c r="AI24" s="74"/>
      <c r="AJ24" s="74"/>
      <c r="AK24" s="74"/>
      <c r="AL24" s="74"/>
      <c r="AM24" s="74"/>
      <c r="AN24" s="74"/>
      <c r="AO24" s="74"/>
      <c r="AP24" s="74"/>
      <c r="AQ24" s="74"/>
      <c r="AR24" s="74"/>
      <c r="AS24" s="74"/>
      <c r="AT24" s="74"/>
      <c r="AU24" s="74"/>
      <c r="AV24" s="74"/>
      <c r="AW24" s="74"/>
      <c r="AX24" s="74"/>
      <c r="AY24" s="74"/>
      <c r="AZ24" s="74"/>
      <c r="BA24" s="74"/>
      <c r="BB24" s="74"/>
      <c r="BC24" s="74"/>
    </row>
    <row r="25" spans="2:56">
      <c r="C25" s="74"/>
      <c r="D25" s="74"/>
      <c r="E25" s="74"/>
      <c r="F25" s="74"/>
      <c r="G25" s="74"/>
      <c r="H25" s="74"/>
      <c r="I25" s="74"/>
      <c r="J25" s="74"/>
      <c r="K25" s="74"/>
      <c r="L25" s="74"/>
      <c r="M25" s="74"/>
      <c r="N25" s="74"/>
      <c r="O25" s="74"/>
      <c r="P25" s="74"/>
      <c r="Q25" s="74"/>
      <c r="R25" s="74"/>
      <c r="S25" s="74"/>
      <c r="T25" s="74"/>
      <c r="U25" s="74"/>
      <c r="V25" s="74"/>
      <c r="W25" s="74"/>
      <c r="X25" s="74"/>
      <c r="Y25" s="74"/>
      <c r="Z25" s="74"/>
      <c r="AA25" s="74"/>
      <c r="AB25" s="74"/>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2:56">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2:56">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2:56">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2:56">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2:56">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2:56">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107"/>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189</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1/$A$1*[1]TimberSectorMinusCoreVPAExp!$B$263</f>
        <v>2.6440941804462734</v>
      </c>
      <c r="D5" s="243">
        <f>1/$A$1*[1]TimberSectorMinusCoreVPAExp!$C$263</f>
        <v>2.478687619671506</v>
      </c>
      <c r="E5" s="243">
        <f>1/$A$1*[1]TimberSectorMinusCoreVPAExp!$D$263</f>
        <v>2.9567809147981547</v>
      </c>
      <c r="F5" s="243">
        <f>1/$A$1*[1]TimberSectorMinusCoreVPAExp!$E$263</f>
        <v>3.0740041478824236</v>
      </c>
      <c r="G5" s="243">
        <f>1/$A$1*[1]TimberSectorMinusCoreVPAExp!$F$263</f>
        <v>3.850360117325978</v>
      </c>
      <c r="H5" s="243">
        <f>1/$A$1*[1]TimberSectorMinusCoreVPAExp!$G$263</f>
        <v>4.6062747721693169</v>
      </c>
      <c r="I5" s="243">
        <f>1/$A$1*[1]TimberSectorMinusCoreVPAExp!$H$263</f>
        <v>5.1668911913553535</v>
      </c>
      <c r="J5" s="243">
        <f>1/$A$1*[1]TimberSectorMinusCoreVPAExp!$I$263</f>
        <v>5.3269667964960599</v>
      </c>
      <c r="K5" s="244">
        <f>1/$A$1*[1]TimberSectorMinusCoreVPAExp!J$263</f>
        <v>4.9925174285815936</v>
      </c>
      <c r="L5" s="244">
        <f>1/$A$1*[1]TimberSectorMinusCoreVPAExp!K$263</f>
        <v>5.1891151036354621</v>
      </c>
      <c r="M5" s="244">
        <f>1/$A$1*[1]TimberSectorMinusCoreVPAExp!L$263</f>
        <v>6.0692138315855715</v>
      </c>
      <c r="N5" s="243">
        <f>1/$A$1*[1]TimberSectorMinusCoreVPAExp!M$263</f>
        <v>5.8502903613959081</v>
      </c>
      <c r="O5" s="243">
        <f>1/$A$1*[1]TimberSectorMinusCoreVPAExp!N$263</f>
        <v>5.430677583606756</v>
      </c>
      <c r="P5" s="243">
        <f>1/$A$1*[1]TimberSectorMinusCoreVPAExp!O$263</f>
        <v>6.2956386148594925</v>
      </c>
      <c r="Q5" s="243">
        <f>1/$A$1*[1]TimberSectorMinusCoreVPAExp!P$263</f>
        <v>6.4414275087543187</v>
      </c>
      <c r="R5" s="243">
        <f>1/$A$1*[1]TimberSectorMinusCoreVPAExp!Q$263</f>
        <v>6.9413536113689629</v>
      </c>
      <c r="S5" s="243">
        <f>1/$A$1*[1]TimberSectorMinusCoreVPAExp!R$263</f>
        <v>7.9088515872999965</v>
      </c>
      <c r="T5" s="243">
        <f>1/$A$1*[1]TimberSectorMinusCoreVPAExp!S$263</f>
        <v>8.2184393705003362</v>
      </c>
      <c r="U5" s="243">
        <f>1/$A$1*[1]TimberSectorMinusCoreVPAExp!T$263</f>
        <v>9.1644377741471086</v>
      </c>
      <c r="V5" s="243">
        <f>1/$A$1*[1]TimberSectorMinusCoreVPAExp!U$263</f>
        <v>6.2374139103500035</v>
      </c>
      <c r="W5" s="243">
        <f>1/$A$1*[1]TimberSectorMinusCoreVPAExp!V$263</f>
        <v>10.137932185381667</v>
      </c>
      <c r="X5" s="243">
        <f>1/$A$1*[1]TimberSectorMinusCoreVPAExp!W$263</f>
        <v>11.38558784239857</v>
      </c>
      <c r="Y5" s="243">
        <f>1/$A$1*[1]TimberSectorMinusCoreVPAExp!X$263</f>
        <v>9.6798945777745455</v>
      </c>
      <c r="Z5" s="243">
        <f>1/$A$1*[1]TimberSectorMinusCoreVPAExp!Y$263</f>
        <v>1.8586434179984002</v>
      </c>
      <c r="AA5" s="243">
        <f>1/$A$1*[1]TimberSectorMinusCoreVPAExp!Z$263</f>
        <v>12.228710190124421</v>
      </c>
      <c r="AB5" s="243">
        <f>1/$A$1*[1]TimberSectorMinusCoreVPAExp!AA$263</f>
        <v>0</v>
      </c>
      <c r="AC5" s="4"/>
      <c r="AD5" s="94">
        <f>1/1000*[1]TimberSectorMinusCoreVPAExp!AB$263</f>
        <v>1.0740770259999997</v>
      </c>
      <c r="AE5" s="84">
        <f>1/1000*[1]TimberSectorMinusCoreVPAExp!AC$263</f>
        <v>1.0408321970000001</v>
      </c>
      <c r="AF5" s="84">
        <f>1/1000*[1]TimberSectorMinusCoreVPAExp!AD$263</f>
        <v>1.1651841679999997</v>
      </c>
      <c r="AG5" s="84">
        <f>1/1000*[1]TimberSectorMinusCoreVPAExp!AE$263</f>
        <v>1.2220977749999995</v>
      </c>
      <c r="AH5" s="84">
        <f>1/1000*[1]TimberSectorMinusCoreVPAExp!AF$263</f>
        <v>1.4957406039655887</v>
      </c>
      <c r="AI5" s="84">
        <f>1/1000*[1]TimberSectorMinusCoreVPAExp!AG$263</f>
        <v>1.622295371730349</v>
      </c>
      <c r="AJ5" s="84">
        <f>1/1000*[1]TimberSectorMinusCoreVPAExp!AH$263</f>
        <v>1.5833340676472052</v>
      </c>
      <c r="AK5" s="84">
        <f>1/1000*[1]TimberSectorMinusCoreVPAExp!AI$263</f>
        <v>1.7369277066575006</v>
      </c>
      <c r="AL5" s="84">
        <f>1/1000*[1]TimberSectorMinusCoreVPAExp!AJ$263</f>
        <v>1.5931214584046451</v>
      </c>
      <c r="AM5" s="84">
        <f>1/1000*[1]TimberSectorMinusCoreVPAExp!AK$263</f>
        <v>1.3643277026146079</v>
      </c>
      <c r="AN5" s="84">
        <f>1/1000*[1]TimberSectorMinusCoreVPAExp!AL$263</f>
        <v>1.5798222685354952</v>
      </c>
      <c r="AO5" s="84">
        <f>1/1000*[1]TimberSectorMinusCoreVPAExp!AM$263</f>
        <v>1.6215433000984809</v>
      </c>
      <c r="AP5" s="84">
        <f>1/1000*[1]TimberSectorMinusCoreVPAExp!AN$263</f>
        <v>1.496297959278976</v>
      </c>
      <c r="AQ5" s="84">
        <f>1/1000*[1]TimberSectorMinusCoreVPAExp!AO$263</f>
        <v>1.4575303792275269</v>
      </c>
      <c r="AR5" s="84">
        <f>1/1000*[1]TimberSectorMinusCoreVPAExp!AP$263</f>
        <v>1.4711075102081836</v>
      </c>
      <c r="AS5" s="84">
        <f>1/1000*[1]TimberSectorMinusCoreVPAExp!AQ$263</f>
        <v>1.4348070238891191</v>
      </c>
      <c r="AT5" s="84">
        <f>1/1000*[1]TimberSectorMinusCoreVPAExp!AR$263</f>
        <v>1.4534723619999992</v>
      </c>
      <c r="AU5" s="84">
        <f>1/1000*[1]TimberSectorMinusCoreVPAExp!AS$263</f>
        <v>1.4427134644146256</v>
      </c>
      <c r="AV5" s="84">
        <f>1/1000*[1]TimberSectorMinusCoreVPAExp!AT$263</f>
        <v>1.5452840192322623</v>
      </c>
      <c r="AW5" s="84">
        <f>1/1000*[1]TimberSectorMinusCoreVPAExp!AU$263</f>
        <v>1.4916753359999999</v>
      </c>
      <c r="AX5" s="84">
        <f>1/1000*[1]TimberSectorMinusCoreVPAExp!AV$263</f>
        <v>1.6713139169999998</v>
      </c>
      <c r="AY5" s="84">
        <f>1/1000*[1]TimberSectorMinusCoreVPAExp!AW$263</f>
        <v>2.1851224169999992</v>
      </c>
      <c r="AZ5" s="84">
        <f>1/1000*[1]TimberSectorMinusCoreVPAExp!AX$263</f>
        <v>2.0004414630239999</v>
      </c>
      <c r="BA5" s="84">
        <f>1/1000*[1]TimberSectorMinusCoreVPAExp!AY$263</f>
        <v>0.20885443599999995</v>
      </c>
      <c r="BB5" s="84">
        <f>1/1000*[1]TimberSectorMinusCoreVPAExp!AZ$263</f>
        <v>1.9069806422100002</v>
      </c>
      <c r="BC5" s="84">
        <f>1/1000*[1]TimberSectorMinusCoreVPAExp!BA$263</f>
        <v>0</v>
      </c>
      <c r="BD5" s="231"/>
    </row>
    <row r="6" spans="1:56" ht="17.149999999999999" customHeight="1" thickTop="1">
      <c r="B6" s="21" t="s">
        <v>21</v>
      </c>
      <c r="C6" s="56">
        <f>1/$A$1*[1]TimberSectorMinusCoreVPAExp!B$266</f>
        <v>1.8228747599999999E-3</v>
      </c>
      <c r="D6" s="58">
        <f>1/$A$1*[1]TimberSectorMinusCoreVPAExp!C$266</f>
        <v>3.60439464E-3</v>
      </c>
      <c r="E6" s="58">
        <f>1/$A$1*[1]TimberSectorMinusCoreVPAExp!D$266</f>
        <v>5.7035407800000004E-3</v>
      </c>
      <c r="F6" s="58">
        <f>1/$A$1*[1]TimberSectorMinusCoreVPAExp!E$266</f>
        <v>7.6024383399999999E-3</v>
      </c>
      <c r="G6" s="58">
        <f>1/$A$1*[1]TimberSectorMinusCoreVPAExp!F$266</f>
        <v>1.530885383081854E-2</v>
      </c>
      <c r="H6" s="58">
        <f>1/$A$1*[1]TimberSectorMinusCoreVPAExp!G$266</f>
        <v>2.4417630298178228E-2</v>
      </c>
      <c r="I6" s="58">
        <f>1/$A$1*[1]TimberSectorMinusCoreVPAExp!H$266</f>
        <v>2.5844731313998448E-2</v>
      </c>
      <c r="J6" s="58">
        <f>1/$A$1*[1]TimberSectorMinusCoreVPAExp!I$266</f>
        <v>5.3799344018435627E-2</v>
      </c>
      <c r="K6" s="61">
        <f>1/$A$1*[1]TimberSectorMinusCoreVPAExp!J$266</f>
        <v>9.3071803860811264E-2</v>
      </c>
      <c r="L6" s="58">
        <f>1/$A$1*[1]TimberSectorMinusCoreVPAExp!K$266</f>
        <v>9.0127500524948723E-2</v>
      </c>
      <c r="M6" s="58">
        <f>1/$A$1*[1]TimberSectorMinusCoreVPAExp!L$266</f>
        <v>0.10428448684078809</v>
      </c>
      <c r="N6" s="58">
        <f>1/$A$1*[1]TimberSectorMinusCoreVPAExp!M$266</f>
        <v>0.11886635453198531</v>
      </c>
      <c r="O6" s="58">
        <f>1/$A$1*[1]TimberSectorMinusCoreVPAExp!N$266</f>
        <v>0.12513942586476534</v>
      </c>
      <c r="P6" s="58">
        <f>1/$A$1*[1]TimberSectorMinusCoreVPAExp!O$266</f>
        <v>8.0247220067743083E-2</v>
      </c>
      <c r="Q6" s="58">
        <f>1/$A$1*[1]TimberSectorMinusCoreVPAExp!P$266</f>
        <v>0.14024737608239804</v>
      </c>
      <c r="R6" s="58">
        <f>1/$A$1*[1]TimberSectorMinusCoreVPAExp!Q$266</f>
        <v>0.12323839135999998</v>
      </c>
      <c r="S6" s="58">
        <f>1/$A$1*[1]TimberSectorMinusCoreVPAExp!R$266</f>
        <v>0.15539924030000002</v>
      </c>
      <c r="T6" s="58">
        <f>1/$A$1*[1]TimberSectorMinusCoreVPAExp!S$266</f>
        <v>0.28405088912871118</v>
      </c>
      <c r="U6" s="58">
        <f>1/$A$1*[1]TimberSectorMinusCoreVPAExp!T$266</f>
        <v>0.51072775977581319</v>
      </c>
      <c r="V6" s="58">
        <f>1/$A$1*[1]TimberSectorMinusCoreVPAExp!U$266</f>
        <v>0.41016643012000004</v>
      </c>
      <c r="W6" s="58">
        <f>1/$A$1*[1]TimberSectorMinusCoreVPAExp!V$266</f>
        <v>0.67971536186000003</v>
      </c>
      <c r="X6" s="58">
        <f>1/$A$1*[1]TimberSectorMinusCoreVPAExp!W$266</f>
        <v>0.91406286354000033</v>
      </c>
      <c r="Y6" s="58">
        <f>1/$A$1*[1]TimberSectorMinusCoreVPAExp!X$266</f>
        <v>0.87038770242563979</v>
      </c>
      <c r="Z6" s="58">
        <f>1/$A$1*[1]TimberSectorMinusCoreVPAExp!Y$266</f>
        <v>7.1915545799999987E-3</v>
      </c>
      <c r="AA6" s="58">
        <f>1/$A$1*[1]TimberSectorMinusCoreVPAExp!Z$266</f>
        <v>0.64008770125999981</v>
      </c>
      <c r="AB6" s="58">
        <f>1/$A$1*[1]TimberSectorMinusCoreVPAExp!AA$266</f>
        <v>0</v>
      </c>
      <c r="AC6" s="4"/>
      <c r="AD6" s="92">
        <f>1/1000*[1]TimberSectorMinusCoreVPAExp!AB$266</f>
        <v>4.1616099999999996E-4</v>
      </c>
      <c r="AE6" s="60">
        <f>1/1000*[1]TimberSectorMinusCoreVPAExp!AC$266</f>
        <v>7.6431300000000008E-4</v>
      </c>
      <c r="AF6" s="60">
        <f>1/1000*[1]TimberSectorMinusCoreVPAExp!AD$266</f>
        <v>8.7277100000000016E-4</v>
      </c>
      <c r="AG6" s="60">
        <f>1/1000*[1]TimberSectorMinusCoreVPAExp!AE$266</f>
        <v>1.1229559999999998E-3</v>
      </c>
      <c r="AH6" s="60">
        <f>1/1000*[1]TimberSectorMinusCoreVPAExp!AF$266</f>
        <v>6.6932000243421046E-3</v>
      </c>
      <c r="AI6" s="60">
        <f>1/1000*[1]TimberSectorMinusCoreVPAExp!AG$266</f>
        <v>1.0523331827568557E-2</v>
      </c>
      <c r="AJ6" s="60">
        <f>1/1000*[1]TimberSectorMinusCoreVPAExp!AH$266</f>
        <v>8.7495903278692021E-3</v>
      </c>
      <c r="AK6" s="60">
        <f>1/1000*[1]TimberSectorMinusCoreVPAExp!AI$266</f>
        <v>1.2856108325115009E-2</v>
      </c>
      <c r="AL6" s="60">
        <f>1/1000*[1]TimberSectorMinusCoreVPAExp!AJ$266</f>
        <v>2.0138589658737837E-2</v>
      </c>
      <c r="AM6" s="60">
        <f>1/1000*[1]TimberSectorMinusCoreVPAExp!AK$266</f>
        <v>1.515466326562807E-2</v>
      </c>
      <c r="AN6" s="60">
        <f>1/1000*[1]TimberSectorMinusCoreVPAExp!AL$266</f>
        <v>2.1949393121128858E-2</v>
      </c>
      <c r="AO6" s="60">
        <f>1/1000*[1]TimberSectorMinusCoreVPAExp!AM$266</f>
        <v>2.6035046589638469E-2</v>
      </c>
      <c r="AP6" s="60">
        <f>1/1000*[1]TimberSectorMinusCoreVPAExp!AN$266</f>
        <v>2.6300809616751117E-2</v>
      </c>
      <c r="AQ6" s="60">
        <f>1/1000*[1]TimberSectorMinusCoreVPAExp!AO$266</f>
        <v>1.6990476848898588E-2</v>
      </c>
      <c r="AR6" s="60">
        <f>1/1000*[1]TimberSectorMinusCoreVPAExp!AP$266</f>
        <v>2.5158059676626529E-2</v>
      </c>
      <c r="AS6" s="60">
        <f>1/1000*[1]TimberSectorMinusCoreVPAExp!AQ$266</f>
        <v>2.1321992108628073E-2</v>
      </c>
      <c r="AT6" s="60">
        <f>1/1000*[1]TimberSectorMinusCoreVPAExp!AR$266</f>
        <v>1.9246785000000002E-2</v>
      </c>
      <c r="AU6" s="60">
        <f>1/1000*[1]TimberSectorMinusCoreVPAExp!AS$266</f>
        <v>3.2324839824897346E-2</v>
      </c>
      <c r="AV6" s="60">
        <f>1/1000*[1]TimberSectorMinusCoreVPAExp!AT$266</f>
        <v>5.8851980852570492E-2</v>
      </c>
      <c r="AW6" s="60">
        <f>1/1000*[1]TimberSectorMinusCoreVPAExp!AU$266</f>
        <v>7.1066480000000015E-2</v>
      </c>
      <c r="AX6" s="60">
        <f>1/1000*[1]TimberSectorMinusCoreVPAExp!AV$266</f>
        <v>7.1290975000000006E-2</v>
      </c>
      <c r="AY6" s="60">
        <f>1/1000*[1]TimberSectorMinusCoreVPAExp!AW$266</f>
        <v>0.108782324</v>
      </c>
      <c r="AZ6" s="60">
        <f>1/1000*[1]TimberSectorMinusCoreVPAExp!AX$266</f>
        <v>0.10715963882699998</v>
      </c>
      <c r="BA6" s="60">
        <f>1/1000*[1]TimberSectorMinusCoreVPAExp!AY$266</f>
        <v>6.608554E-3</v>
      </c>
      <c r="BB6" s="60">
        <f>1/1000*[1]TimberSectorMinusCoreVPAExp!AZ$266</f>
        <v>7.3267705479999987E-2</v>
      </c>
      <c r="BC6" s="60">
        <f>1/1000*[1]TimberSectorMinusCoreVPAExp!BA$266</f>
        <v>0</v>
      </c>
      <c r="BD6" s="231"/>
    </row>
    <row r="7" spans="1:56">
      <c r="B7" s="248" t="s">
        <v>219</v>
      </c>
      <c r="C7" s="77">
        <f>1/$A$1*[1]TimberSectorMinusCoreVPAExp!$B$6</f>
        <v>0</v>
      </c>
      <c r="D7" s="12">
        <f>1/$A$1*[1]TimberSectorMinusCoreVPAExp!$C$6</f>
        <v>0</v>
      </c>
      <c r="E7" s="12">
        <f>1/$A$1*[1]TimberSectorMinusCoreVPAExp!$D$6</f>
        <v>0</v>
      </c>
      <c r="F7" s="12">
        <f>1/$A$1*[1]TimberSectorMinusCoreVPAExp!$E$6</f>
        <v>4.178916E-5</v>
      </c>
      <c r="G7" s="12">
        <f>1/$A$1*[1]TimberSectorMinusCoreVPAExp!$F$6</f>
        <v>8.6347561952541377E-5</v>
      </c>
      <c r="H7" s="12">
        <f>1/$A$1*[1]TimberSectorMinusCoreVPAExp!$G$6</f>
        <v>2.9376447902331175E-4</v>
      </c>
      <c r="I7" s="12">
        <f>1/$A$1*[1]TimberSectorMinusCoreVPAExp!$H$6</f>
        <v>1.5525081865895674E-4</v>
      </c>
      <c r="J7" s="12">
        <f>1/$A$1*[1]TimberSectorMinusCoreVPAExp!$I$6</f>
        <v>3.1253183362054077E-4</v>
      </c>
      <c r="K7" s="67">
        <f>1/$A$1*[1]TimberSectorMinusCoreVPAExp!J$6</f>
        <v>1.846639108735644E-4</v>
      </c>
      <c r="L7" s="12">
        <f>1/$A$1*[1]TimberSectorMinusCoreVPAExp!K$6</f>
        <v>1.9794247403711397E-4</v>
      </c>
      <c r="M7" s="12">
        <f>1/$A$1*[1]TimberSectorMinusCoreVPAExp!L$6</f>
        <v>1.9714083143579012E-4</v>
      </c>
      <c r="N7" s="12">
        <f>1/$A$1*[1]TimberSectorMinusCoreVPAExp!M$6</f>
        <v>1.1537185181706124E-4</v>
      </c>
      <c r="O7" s="12">
        <f>1/$A$1*[1]TimberSectorMinusCoreVPAExp!N$6</f>
        <v>1.6351758529310975E-4</v>
      </c>
      <c r="P7" s="12">
        <f>1/$A$1*[1]TimberSectorMinusCoreVPAExp!O$6</f>
        <v>5.5379062834450838E-5</v>
      </c>
      <c r="Q7" s="12">
        <f>1/$A$1*[1]TimberSectorMinusCoreVPAExp!P$6</f>
        <v>1.9376343304348508E-4</v>
      </c>
      <c r="R7" s="12">
        <f>1/$A$1*[1]TimberSectorMinusCoreVPAExp!Q$6</f>
        <v>1.135316E-4</v>
      </c>
      <c r="S7" s="12">
        <f>1/$A$1*[1]TimberSectorMinusCoreVPAExp!R$6</f>
        <v>3.9048799999999998E-5</v>
      </c>
      <c r="T7" s="12">
        <f>1/$A$1*[1]TimberSectorMinusCoreVPAExp!S$6</f>
        <v>2.0294187943004837E-5</v>
      </c>
      <c r="U7" s="12">
        <f>1/$A$1*[1]TimberSectorMinusCoreVPAExp!T$6</f>
        <v>8.8079839679999994E-2</v>
      </c>
      <c r="V7" s="12">
        <f>1/$A$1*[1]TimberSectorMinusCoreVPAExp!U$6</f>
        <v>4.3329023639999999E-2</v>
      </c>
      <c r="W7" s="12">
        <f>1/$A$1*[1]TimberSectorMinusCoreVPAExp!V$6</f>
        <v>5.1915870720000007E-2</v>
      </c>
      <c r="X7" s="12">
        <f>1/$A$1*[1]TimberSectorMinusCoreVPAExp!W$6</f>
        <v>0.11886124040000001</v>
      </c>
      <c r="Y7" s="12">
        <f>1/$A$1*[1]TimberSectorMinusCoreVPAExp!X$6</f>
        <v>9.9704608919999993E-2</v>
      </c>
      <c r="Z7" s="12">
        <f>1/$A$1*[1]TimberSectorMinusCoreVPAExp!Y$6</f>
        <v>6.9413904000000003E-4</v>
      </c>
      <c r="AA7" s="12">
        <f>1/$A$1*[1]TimberSectorMinusCoreVPAExp!Z$6</f>
        <v>7.8971759999999988E-2</v>
      </c>
      <c r="AB7" s="12">
        <f>1/$A$1*[1]TimberSectorMinusCoreVPAExp!AA$6</f>
        <v>0</v>
      </c>
      <c r="AC7" s="4"/>
      <c r="AD7" s="77">
        <f>1/1000*[1]TimberSectorMinusCoreVPAExp!AB$6</f>
        <v>0</v>
      </c>
      <c r="AE7" s="12">
        <f>1/1000*[1]TimberSectorMinusCoreVPAExp!AC$6</f>
        <v>0</v>
      </c>
      <c r="AF7" s="12">
        <f>1/1000*[1]TimberSectorMinusCoreVPAExp!AD$6</f>
        <v>0</v>
      </c>
      <c r="AG7" s="12">
        <f>1/1000*[1]TimberSectorMinusCoreVPAExp!AE$6</f>
        <v>4.1449999999999993E-6</v>
      </c>
      <c r="AH7" s="12">
        <f>1/1000*[1]TimberSectorMinusCoreVPAExp!AF$6</f>
        <v>6.7324613828330295E-5</v>
      </c>
      <c r="AI7" s="12">
        <f>1/1000*[1]TimberSectorMinusCoreVPAExp!AG$6</f>
        <v>2.7836428699232343E-4</v>
      </c>
      <c r="AJ7" s="12">
        <f>1/1000*[1]TimberSectorMinusCoreVPAExp!AH$6</f>
        <v>1.0768442658339966E-4</v>
      </c>
      <c r="AK7" s="12">
        <f>1/1000*[1]TimberSectorMinusCoreVPAExp!AI$6</f>
        <v>2.4527820345798031E-4</v>
      </c>
      <c r="AL7" s="12">
        <f>1/1000*[1]TimberSectorMinusCoreVPAExp!AJ$6</f>
        <v>1.2006182611531469E-4</v>
      </c>
      <c r="AM7" s="12">
        <f>1/1000*[1]TimberSectorMinusCoreVPAExp!AK$6</f>
        <v>1.0719824479226077E-4</v>
      </c>
      <c r="AN7" s="12">
        <f>1/1000*[1]TimberSectorMinusCoreVPAExp!AL$6</f>
        <v>1.3153781172675741E-4</v>
      </c>
      <c r="AO7" s="12">
        <f>1/1000*[1]TimberSectorMinusCoreVPAExp!AM$6</f>
        <v>7.643725072494024E-5</v>
      </c>
      <c r="AP7" s="12">
        <f>1/1000*[1]TimberSectorMinusCoreVPAExp!AN$6</f>
        <v>1.1222965570675212E-4</v>
      </c>
      <c r="AQ7" s="12">
        <f>1/1000*[1]TimberSectorMinusCoreVPAExp!AO$6</f>
        <v>5.8800963260387734E-5</v>
      </c>
      <c r="AR7" s="12">
        <f>1/1000*[1]TimberSectorMinusCoreVPAExp!AP$6</f>
        <v>2.0892958166173506E-4</v>
      </c>
      <c r="AS7" s="12">
        <f>1/1000*[1]TimberSectorMinusCoreVPAExp!AQ$6</f>
        <v>2.6844739363374469E-4</v>
      </c>
      <c r="AT7" s="12">
        <f>1/1000*[1]TimberSectorMinusCoreVPAExp!AR$6</f>
        <v>5.8401999999999994E-5</v>
      </c>
      <c r="AU7" s="12">
        <f>1/1000*[1]TimberSectorMinusCoreVPAExp!AS$6</f>
        <v>3.2615659194114915E-5</v>
      </c>
      <c r="AV7" s="12">
        <f>1/1000*[1]TimberSectorMinusCoreVPAExp!AT$6</f>
        <v>8.9292451135487266E-3</v>
      </c>
      <c r="AW7" s="12">
        <f>1/1000*[1]TimberSectorMinusCoreVPAExp!AU$6</f>
        <v>5.1297689999999993E-3</v>
      </c>
      <c r="AX7" s="12">
        <f>1/1000*[1]TimberSectorMinusCoreVPAExp!AV$6</f>
        <v>4.6183150000000004E-3</v>
      </c>
      <c r="AY7" s="12">
        <f>1/1000*[1]TimberSectorMinusCoreVPAExp!AW$6</f>
        <v>1.3489849E-2</v>
      </c>
      <c r="AZ7" s="12">
        <f>1/1000*[1]TimberSectorMinusCoreVPAExp!AX$6</f>
        <v>1.1041301574E-2</v>
      </c>
      <c r="BA7" s="12">
        <f>1/1000*[1]TimberSectorMinusCoreVPAExp!AY$6</f>
        <v>1.0249100000000001E-4</v>
      </c>
      <c r="BB7" s="12">
        <f>1/1000*[1]TimberSectorMinusCoreVPAExp!AZ$6</f>
        <v>8.6241592100000011E-3</v>
      </c>
      <c r="BC7" s="12">
        <f>1/1000*[1]TimberSectorMinusCoreVPAExp!BA$6</f>
        <v>0</v>
      </c>
      <c r="BD7" s="231"/>
    </row>
    <row r="8" spans="1:56">
      <c r="B8" s="248" t="s">
        <v>81</v>
      </c>
      <c r="C8" s="77">
        <f>1/$A$1*[1]TimberSectorMinusCoreVPAExp!$B$75</f>
        <v>0</v>
      </c>
      <c r="D8" s="12">
        <f>1/$A$1*[1]TimberSectorMinusCoreVPAExp!$C$75</f>
        <v>0</v>
      </c>
      <c r="E8" s="12">
        <f>1/$A$1*[1]TimberSectorMinusCoreVPAExp!$D$75</f>
        <v>0</v>
      </c>
      <c r="F8" s="12">
        <f>1/$A$1*[1]TimberSectorMinusCoreVPAExp!$E$75</f>
        <v>0</v>
      </c>
      <c r="G8" s="12">
        <f>1/$A$1*[1]TimberSectorMinusCoreVPAExp!$F$75</f>
        <v>1.1276829134263975E-3</v>
      </c>
      <c r="H8" s="12">
        <f>1/$A$1*[1]TimberSectorMinusCoreVPAExp!$G$75</f>
        <v>5.0194199036619758E-3</v>
      </c>
      <c r="I8" s="12">
        <f>1/$A$1*[1]TimberSectorMinusCoreVPAExp!$H$75</f>
        <v>3.7406491120835794E-3</v>
      </c>
      <c r="J8" s="12">
        <f>1/$A$1*[1]TimberSectorMinusCoreVPAExp!$I$75</f>
        <v>2.5020983632359655E-3</v>
      </c>
      <c r="K8" s="67">
        <f>1/$A$1*[1]TimberSectorMinusCoreVPAExp!J$75</f>
        <v>1.1149902342653598E-2</v>
      </c>
      <c r="L8" s="12">
        <f>1/$A$1*[1]TimberSectorMinusCoreVPAExp!K$75</f>
        <v>4.2277135730091633E-2</v>
      </c>
      <c r="M8" s="12">
        <f>1/$A$1*[1]TimberSectorMinusCoreVPAExp!L$75</f>
        <v>3.8530753017678082E-2</v>
      </c>
      <c r="N8" s="12">
        <f>1/$A$1*[1]TimberSectorMinusCoreVPAExp!M$75</f>
        <v>4.146177440075384E-2</v>
      </c>
      <c r="O8" s="12">
        <f>1/$A$1*[1]TimberSectorMinusCoreVPAExp!N$75</f>
        <v>5.3680959332562783E-2</v>
      </c>
      <c r="P8" s="12">
        <f>1/$A$1*[1]TimberSectorMinusCoreVPAExp!O$75</f>
        <v>1.8111307779389914E-2</v>
      </c>
      <c r="Q8" s="12">
        <f>1/$A$1*[1]TimberSectorMinusCoreVPAExp!P$75</f>
        <v>7.4867395955329111E-2</v>
      </c>
      <c r="R8" s="12">
        <f>1/$A$1*[1]TimberSectorMinusCoreVPAExp!Q$75</f>
        <v>4.9404105659999996E-2</v>
      </c>
      <c r="S8" s="12">
        <f>1/$A$1*[1]TimberSectorMinusCoreVPAExp!R$75</f>
        <v>8.1499203940000001E-2</v>
      </c>
      <c r="T8" s="12">
        <f>1/$A$1*[1]TimberSectorMinusCoreVPAExp!S$75</f>
        <v>0.20558674893167533</v>
      </c>
      <c r="U8" s="12">
        <f>1/$A$1*[1]TimberSectorMinusCoreVPAExp!T$75</f>
        <v>0.28254849653313741</v>
      </c>
      <c r="V8" s="12">
        <f>1/$A$1*[1]TimberSectorMinusCoreVPAExp!U$75</f>
        <v>0.25452152934999989</v>
      </c>
      <c r="W8" s="12">
        <f>1/$A$1*[1]TimberSectorMinusCoreVPAExp!V$75</f>
        <v>0.46108081768000003</v>
      </c>
      <c r="X8" s="12">
        <f>1/$A$1*[1]TimberSectorMinusCoreVPAExp!W$75</f>
        <v>0.66330832820000007</v>
      </c>
      <c r="Y8" s="12">
        <f>1/$A$1*[1]TimberSectorMinusCoreVPAExp!X$75</f>
        <v>0.69622714445003986</v>
      </c>
      <c r="Z8" s="12">
        <f>1/$A$1*[1]TimberSectorMinusCoreVPAExp!Y$75</f>
        <v>0</v>
      </c>
      <c r="AA8" s="12">
        <f>1/$A$1*[1]TimberSectorMinusCoreVPAExp!Z$75</f>
        <v>0.50085241457999996</v>
      </c>
      <c r="AB8" s="12">
        <f>1/$A$1*[1]TimberSectorMinusCoreVPAExp!AA$75</f>
        <v>0</v>
      </c>
      <c r="AC8" s="4"/>
      <c r="AD8" s="77">
        <f>1/1000*[1]TimberSectorMinusCoreVPAExp!AB$75</f>
        <v>0</v>
      </c>
      <c r="AE8" s="12">
        <f>1/1000*[1]TimberSectorMinusCoreVPAExp!AC$75</f>
        <v>0</v>
      </c>
      <c r="AF8" s="12">
        <f>1/1000*[1]TimberSectorMinusCoreVPAExp!AD$75</f>
        <v>0</v>
      </c>
      <c r="AG8" s="12">
        <f>1/1000*[1]TimberSectorMinusCoreVPAExp!AE$75</f>
        <v>0</v>
      </c>
      <c r="AH8" s="12">
        <f>1/1000*[1]TimberSectorMinusCoreVPAExp!AF$75</f>
        <v>7.8774454697092368E-4</v>
      </c>
      <c r="AI8" s="12">
        <f>1/1000*[1]TimberSectorMinusCoreVPAExp!AG$75</f>
        <v>7.7532834512502539E-4</v>
      </c>
      <c r="AJ8" s="12">
        <f>1/1000*[1]TimberSectorMinusCoreVPAExp!AH$75</f>
        <v>6.5881261130553424E-4</v>
      </c>
      <c r="AK8" s="12">
        <f>1/1000*[1]TimberSectorMinusCoreVPAExp!AI$75</f>
        <v>8.8647899148579245E-4</v>
      </c>
      <c r="AL8" s="12">
        <f>1/1000*[1]TimberSectorMinusCoreVPAExp!AJ$75</f>
        <v>2.4213028888085525E-3</v>
      </c>
      <c r="AM8" s="12">
        <f>1/1000*[1]TimberSectorMinusCoreVPAExp!AK$75</f>
        <v>4.8842315942247061E-3</v>
      </c>
      <c r="AN8" s="12">
        <f>1/1000*[1]TimberSectorMinusCoreVPAExp!AL$75</f>
        <v>5.4919433152439429E-3</v>
      </c>
      <c r="AO8" s="12">
        <f>1/1000*[1]TimberSectorMinusCoreVPAExp!AM$75</f>
        <v>6.0704532720955119E-3</v>
      </c>
      <c r="AP8" s="12">
        <f>1/1000*[1]TimberSectorMinusCoreVPAExp!AN$75</f>
        <v>7.4577710926229356E-3</v>
      </c>
      <c r="AQ8" s="12">
        <f>1/1000*[1]TimberSectorMinusCoreVPAExp!AO$75</f>
        <v>2.398100108591717E-3</v>
      </c>
      <c r="AR8" s="12">
        <f>1/1000*[1]TimberSectorMinusCoreVPAExp!AP$75</f>
        <v>9.3617299941096375E-3</v>
      </c>
      <c r="AS8" s="12">
        <f>1/1000*[1]TimberSectorMinusCoreVPAExp!AQ$75</f>
        <v>6.4552893948373281E-3</v>
      </c>
      <c r="AT8" s="12">
        <f>1/1000*[1]TimberSectorMinusCoreVPAExp!AR$75</f>
        <v>8.1658049999999982E-3</v>
      </c>
      <c r="AU8" s="12">
        <f>1/1000*[1]TimberSectorMinusCoreVPAExp!AS$75</f>
        <v>2.0485140588410118E-2</v>
      </c>
      <c r="AV8" s="12">
        <f>1/1000*[1]TimberSectorMinusCoreVPAExp!AT$75</f>
        <v>2.9359165810390525E-2</v>
      </c>
      <c r="AW8" s="12">
        <f>1/1000*[1]TimberSectorMinusCoreVPAExp!AU$75</f>
        <v>4.4068225000000003E-2</v>
      </c>
      <c r="AX8" s="12">
        <f>1/1000*[1]TimberSectorMinusCoreVPAExp!AV$75</f>
        <v>4.3362206E-2</v>
      </c>
      <c r="AY8" s="12">
        <f>1/1000*[1]TimberSectorMinusCoreVPAExp!AW$75</f>
        <v>7.5646733999999993E-2</v>
      </c>
      <c r="AZ8" s="12">
        <f>1/1000*[1]TimberSectorMinusCoreVPAExp!AX$75</f>
        <v>8.3232035362999987E-2</v>
      </c>
      <c r="BA8" s="12">
        <f>1/1000*[1]TimberSectorMinusCoreVPAExp!AY$75</f>
        <v>0</v>
      </c>
      <c r="BB8" s="12">
        <f>1/1000*[1]TimberSectorMinusCoreVPAExp!AZ$75</f>
        <v>5.4364231119999995E-2</v>
      </c>
      <c r="BC8" s="12">
        <f>1/1000*[1]TimberSectorMinusCoreVPAExp!BA$75</f>
        <v>0</v>
      </c>
      <c r="BD8" s="231"/>
    </row>
    <row r="9" spans="1:56">
      <c r="B9" s="5" t="s">
        <v>38</v>
      </c>
      <c r="C9" s="77">
        <f>1/$A$1*[1]TimberSectorMinusCoreVPAExp!$B$211</f>
        <v>1.2023505199999999E-3</v>
      </c>
      <c r="D9" s="12">
        <f>1/$A$1*[1]TimberSectorMinusCoreVPAExp!$C$211</f>
        <v>2.873563E-3</v>
      </c>
      <c r="E9" s="12">
        <f>1/$A$1*[1]TimberSectorMinusCoreVPAExp!$D$211</f>
        <v>2.9151803800000005E-3</v>
      </c>
      <c r="F9" s="12">
        <f>1/$A$1*[1]TimberSectorMinusCoreVPAExp!$E$211</f>
        <v>3.0928876999999997E-3</v>
      </c>
      <c r="G9" s="12">
        <f>1/$A$1*[1]TimberSectorMinusCoreVPAExp!$F$211</f>
        <v>4.6179605915630511E-3</v>
      </c>
      <c r="H9" s="12">
        <f>1/$A$1*[1]TimberSectorMinusCoreVPAExp!$G$211</f>
        <v>5.2941829327813597E-3</v>
      </c>
      <c r="I9" s="12">
        <f>1/$A$1*[1]TimberSectorMinusCoreVPAExp!$H$211</f>
        <v>8.122259651565121E-3</v>
      </c>
      <c r="J9" s="12">
        <f>1/$A$1*[1]TimberSectorMinusCoreVPAExp!$I$211</f>
        <v>8.9091652363662201E-3</v>
      </c>
      <c r="K9" s="67">
        <f>1/$A$1*[1]TimberSectorMinusCoreVPAExp!J$211</f>
        <v>7.8095677329002655E-3</v>
      </c>
      <c r="L9" s="12">
        <f>1/$A$1*[1]TimberSectorMinusCoreVPAExp!K$211</f>
        <v>7.6915720677987586E-3</v>
      </c>
      <c r="M9" s="12">
        <f>1/$A$1*[1]TimberSectorMinusCoreVPAExp!L$211</f>
        <v>1.1254110739680936E-2</v>
      </c>
      <c r="N9" s="12">
        <f>1/$A$1*[1]TimberSectorMinusCoreVPAExp!M$211</f>
        <v>2.484740401851427E-2</v>
      </c>
      <c r="O9" s="12">
        <f>1/$A$1*[1]TimberSectorMinusCoreVPAExp!N$211</f>
        <v>2.3774614390897165E-2</v>
      </c>
      <c r="P9" s="12">
        <f>1/$A$1*[1]TimberSectorMinusCoreVPAExp!O$211</f>
        <v>1.2668585778113953E-2</v>
      </c>
      <c r="Q9" s="12">
        <f>1/$A$1*[1]TimberSectorMinusCoreVPAExp!P$211</f>
        <v>1.739484840284208E-2</v>
      </c>
      <c r="R9" s="12">
        <f>1/$A$1*[1]TimberSectorMinusCoreVPAExp!Q$211</f>
        <v>1.28621059E-2</v>
      </c>
      <c r="S9" s="12">
        <f>1/$A$1*[1]TimberSectorMinusCoreVPAExp!R$211</f>
        <v>2.5613892920000006E-2</v>
      </c>
      <c r="T9" s="12">
        <f>1/$A$1*[1]TimberSectorMinusCoreVPAExp!S$211</f>
        <v>3.0064007005387455E-2</v>
      </c>
      <c r="U9" s="12">
        <f>1/$A$1*[1]TimberSectorMinusCoreVPAExp!T$211</f>
        <v>2.5105864115494404E-2</v>
      </c>
      <c r="V9" s="12">
        <f>1/$A$1*[1]TimberSectorMinusCoreVPAExp!U$211</f>
        <v>3.8273878380000001E-2</v>
      </c>
      <c r="W9" s="12">
        <f>1/$A$1*[1]TimberSectorMinusCoreVPAExp!V$211</f>
        <v>5.3999269099999997E-2</v>
      </c>
      <c r="X9" s="12">
        <f>1/$A$1*[1]TimberSectorMinusCoreVPAExp!W$211</f>
        <v>4.555890289999999E-2</v>
      </c>
      <c r="Y9" s="12">
        <f>1/$A$1*[1]TimberSectorMinusCoreVPAExp!X$211</f>
        <v>1.9992713873333335E-2</v>
      </c>
      <c r="Z9" s="12">
        <f>1/$A$1*[1]TimberSectorMinusCoreVPAExp!Y$211</f>
        <v>0</v>
      </c>
      <c r="AA9" s="12">
        <f>1/$A$1*[1]TimberSectorMinusCoreVPAExp!Z$211</f>
        <v>1.3639210479999999E-2</v>
      </c>
      <c r="AB9" s="12">
        <f>1/$A$1*[1]TimberSectorMinusCoreVPAExp!AA$211</f>
        <v>0</v>
      </c>
      <c r="AC9" s="4"/>
      <c r="AD9" s="77">
        <f>1/1000*[1]TimberSectorMinusCoreVPAExp!AB$211</f>
        <v>3.33901E-4</v>
      </c>
      <c r="AE9" s="12">
        <f>1/1000*[1]TimberSectorMinusCoreVPAExp!AC$211</f>
        <v>6.8499999999999995E-4</v>
      </c>
      <c r="AF9" s="12">
        <f>1/1000*[1]TimberSectorMinusCoreVPAExp!AD$211</f>
        <v>6.6404800000000009E-4</v>
      </c>
      <c r="AG9" s="12">
        <f>1/1000*[1]TimberSectorMinusCoreVPAExp!AE$211</f>
        <v>7.0441000000000004E-4</v>
      </c>
      <c r="AH9" s="12">
        <f>1/1000*[1]TimberSectorMinusCoreVPAExp!AF$211</f>
        <v>2.5882544457854957E-3</v>
      </c>
      <c r="AI9" s="12">
        <f>1/1000*[1]TimberSectorMinusCoreVPAExp!AG$211</f>
        <v>4.7029718861783271E-3</v>
      </c>
      <c r="AJ9" s="12">
        <f>1/1000*[1]TimberSectorMinusCoreVPAExp!AH$211</f>
        <v>4.7145749981997139E-3</v>
      </c>
      <c r="AK9" s="12">
        <f>1/1000*[1]TimberSectorMinusCoreVPAExp!AI$211</f>
        <v>4.0139984962604376E-3</v>
      </c>
      <c r="AL9" s="12">
        <f>1/1000*[1]TimberSectorMinusCoreVPAExp!AJ$211</f>
        <v>3.4664492808947288E-3</v>
      </c>
      <c r="AM9" s="12">
        <f>1/1000*[1]TimberSectorMinusCoreVPAExp!AK$211</f>
        <v>3.042275789928427E-3</v>
      </c>
      <c r="AN9" s="12">
        <f>1/1000*[1]TimberSectorMinusCoreVPAExp!AL$211</f>
        <v>4.3272375663905094E-3</v>
      </c>
      <c r="AO9" s="12">
        <f>1/1000*[1]TimberSectorMinusCoreVPAExp!AM$211</f>
        <v>6.5539176065659427E-3</v>
      </c>
      <c r="AP9" s="12">
        <f>1/1000*[1]TimberSectorMinusCoreVPAExp!AN$211</f>
        <v>7.034977524034809E-3</v>
      </c>
      <c r="AQ9" s="12">
        <f>1/1000*[1]TimberSectorMinusCoreVPAExp!AO$211</f>
        <v>4.1486306192461304E-3</v>
      </c>
      <c r="AR9" s="12">
        <f>1/1000*[1]TimberSectorMinusCoreVPAExp!AP$211</f>
        <v>4.665196479115976E-3</v>
      </c>
      <c r="AS9" s="12">
        <f>1/1000*[1]TimberSectorMinusCoreVPAExp!AQ$211</f>
        <v>3.4042193352785593E-3</v>
      </c>
      <c r="AT9" s="12">
        <f>1/1000*[1]TimberSectorMinusCoreVPAExp!AR$211</f>
        <v>4.4038519999999998E-3</v>
      </c>
      <c r="AU9" s="12">
        <f>1/1000*[1]TimberSectorMinusCoreVPAExp!AS$211</f>
        <v>5.2178315768225117E-3</v>
      </c>
      <c r="AV9" s="12">
        <f>1/1000*[1]TimberSectorMinusCoreVPAExp!AT$211</f>
        <v>4.4421856067998269E-3</v>
      </c>
      <c r="AW9" s="12">
        <f>1/1000*[1]TimberSectorMinusCoreVPAExp!AU$211</f>
        <v>7.6564680000000005E-3</v>
      </c>
      <c r="AX9" s="12">
        <f>1/1000*[1]TimberSectorMinusCoreVPAExp!AV$211</f>
        <v>7.978499E-3</v>
      </c>
      <c r="AY9" s="12">
        <f>1/1000*[1]TimberSectorMinusCoreVPAExp!AW$211</f>
        <v>7.1484890000000001E-3</v>
      </c>
      <c r="AZ9" s="12">
        <f>1/1000*[1]TimberSectorMinusCoreVPAExp!AX$211</f>
        <v>3.6480065949999994E-3</v>
      </c>
      <c r="BA9" s="12">
        <f>1/1000*[1]TimberSectorMinusCoreVPAExp!AY$211</f>
        <v>0</v>
      </c>
      <c r="BB9" s="12">
        <f>1/1000*[1]TimberSectorMinusCoreVPAExp!AZ$211</f>
        <v>2.3620563899999997E-3</v>
      </c>
      <c r="BC9" s="12">
        <f>1/1000*[1]TimberSectorMinusCoreVPAExp!BA$211</f>
        <v>0</v>
      </c>
      <c r="BD9" s="231"/>
    </row>
    <row r="10" spans="1:56">
      <c r="B10" s="5" t="s">
        <v>103</v>
      </c>
      <c r="C10" s="77">
        <f>1/$A$1*[1]TimberSectorMinusCoreVPAExp!$B$230</f>
        <v>0</v>
      </c>
      <c r="D10" s="12">
        <f>1/$A$1*[1]TimberSectorMinusCoreVPAExp!$C$230</f>
        <v>4.032E-5</v>
      </c>
      <c r="E10" s="12">
        <f>1/$A$1*[1]TimberSectorMinusCoreVPAExp!$D$230</f>
        <v>1.2882239999999999E-3</v>
      </c>
      <c r="F10" s="12">
        <f>1/$A$1*[1]TimberSectorMinusCoreVPAExp!$E$230</f>
        <v>3.8134303200000001E-3</v>
      </c>
      <c r="G10" s="12">
        <f>1/$A$1*[1]TimberSectorMinusCoreVPAExp!$F$230</f>
        <v>4.225782850786273E-3</v>
      </c>
      <c r="H10" s="12">
        <f>1/$A$1*[1]TimberSectorMinusCoreVPAExp!$G$230</f>
        <v>6.7948378826668855E-3</v>
      </c>
      <c r="I10" s="12">
        <f>1/$A$1*[1]TimberSectorMinusCoreVPAExp!$H$230</f>
        <v>4.4835772300731392E-3</v>
      </c>
      <c r="J10" s="67">
        <f>1/$A$1*[1]TimberSectorMinusCoreVPAExp!$I$230</f>
        <v>1.8720162407309483E-2</v>
      </c>
      <c r="K10" s="67">
        <f>1/$A$1*[1]TimberSectorMinusCoreVPAExp!J$230</f>
        <v>1.9761439879999995E-2</v>
      </c>
      <c r="L10" s="12">
        <f>1/$A$1*[1]TimberSectorMinusCoreVPAExp!K$230</f>
        <v>1.7264571093622994E-2</v>
      </c>
      <c r="M10" s="12">
        <f>1/$A$1*[1]TimberSectorMinusCoreVPAExp!L$230</f>
        <v>5.9626096976043083E-3</v>
      </c>
      <c r="N10" s="12">
        <f>1/$A$1*[1]TimberSectorMinusCoreVPAExp!M$230</f>
        <v>7.4980795664409787E-3</v>
      </c>
      <c r="O10" s="12">
        <f>1/$A$1*[1]TimberSectorMinusCoreVPAExp!N$230</f>
        <v>4.4650712526584958E-3</v>
      </c>
      <c r="P10" s="12">
        <f>1/$A$1*[1]TimberSectorMinusCoreVPAExp!O$230</f>
        <v>6.0770681350598276E-3</v>
      </c>
      <c r="Q10" s="12">
        <f>1/$A$1*[1]TimberSectorMinusCoreVPAExp!P$230</f>
        <v>4.3444782955423819E-3</v>
      </c>
      <c r="R10" s="12">
        <f>1/$A$1*[1]TimberSectorMinusCoreVPAExp!Q$230</f>
        <v>1.211450828E-2</v>
      </c>
      <c r="S10" s="12">
        <f>1/$A$1*[1]TimberSectorMinusCoreVPAExp!R$230</f>
        <v>1.8112237220000001E-2</v>
      </c>
      <c r="T10" s="12">
        <f>1/$A$1*[1]TimberSectorMinusCoreVPAExp!S$230</f>
        <v>1.3240301263481185E-3</v>
      </c>
      <c r="U10" s="12">
        <f>1/$A$1*[1]TimberSectorMinusCoreVPAExp!T$230</f>
        <v>2.2482755645724477E-2</v>
      </c>
      <c r="V10" s="12">
        <f>1/$A$1*[1]TimberSectorMinusCoreVPAExp!U$230</f>
        <v>8.3042459799999996E-3</v>
      </c>
      <c r="W10" s="12">
        <f>1/$A$1*[1]TimberSectorMinusCoreVPAExp!V$230</f>
        <v>1.5326152799999999E-2</v>
      </c>
      <c r="X10" s="12">
        <f>1/$A$1*[1]TimberSectorMinusCoreVPAExp!W$230</f>
        <v>7.7394905000000005E-3</v>
      </c>
      <c r="Y10" s="12">
        <f>1/$A$1*[1]TimberSectorMinusCoreVPAExp!X$230</f>
        <v>7.4799528999999997E-3</v>
      </c>
      <c r="Z10" s="12">
        <f>1/$A$1*[1]TimberSectorMinusCoreVPAExp!Y$230</f>
        <v>9.2399999999999994E-8</v>
      </c>
      <c r="AA10" s="12">
        <f>1/$A$1*[1]TimberSectorMinusCoreVPAExp!Z$230</f>
        <v>5.4599746600000002E-3</v>
      </c>
      <c r="AB10" s="12">
        <f>1/$A$1*[1]TimberSectorMinusCoreVPAExp!AA$230</f>
        <v>0</v>
      </c>
      <c r="AC10" s="4"/>
      <c r="AD10" s="77">
        <f>1/1000*[1]TimberSectorMinusCoreVPAExp!AB$230</f>
        <v>0</v>
      </c>
      <c r="AE10" s="12">
        <f>1/1000*[1]TimberSectorMinusCoreVPAExp!AC$230</f>
        <v>2.4870000000000001E-6</v>
      </c>
      <c r="AF10" s="12">
        <f>1/1000*[1]TimberSectorMinusCoreVPAExp!AD$230</f>
        <v>8.3948999999999992E-5</v>
      </c>
      <c r="AG10" s="12">
        <f>1/1000*[1]TimberSectorMinusCoreVPAExp!AE$230</f>
        <v>3.1142799999999999E-4</v>
      </c>
      <c r="AH10" s="12">
        <f>1/1000*[1]TimberSectorMinusCoreVPAExp!AF$230</f>
        <v>4.1535003544738411E-4</v>
      </c>
      <c r="AI10" s="12">
        <f>1/1000*[1]TimberSectorMinusCoreVPAExp!AG$230</f>
        <v>8.3551532638272022E-4</v>
      </c>
      <c r="AJ10" s="12">
        <f>1/1000*[1]TimberSectorMinusCoreVPAExp!AH$230</f>
        <v>5.5276162882142942E-4</v>
      </c>
      <c r="AK10" s="12">
        <f>1/1000*[1]TimberSectorMinusCoreVPAExp!AI$230</f>
        <v>2.4102957897620013E-3</v>
      </c>
      <c r="AL10" s="12">
        <f>1/1000*[1]TimberSectorMinusCoreVPAExp!AJ$230</f>
        <v>2.8745960092122322E-3</v>
      </c>
      <c r="AM10" s="12">
        <f>1/1000*[1]TimberSectorMinusCoreVPAExp!AK$230</f>
        <v>2.7184428744439137E-3</v>
      </c>
      <c r="AN10" s="12">
        <f>1/1000*[1]TimberSectorMinusCoreVPAExp!AL$230</f>
        <v>1.1779318101822419E-3</v>
      </c>
      <c r="AO10" s="12">
        <f>1/1000*[1]TimberSectorMinusCoreVPAExp!AM$230</f>
        <v>1.8723818699905898E-3</v>
      </c>
      <c r="AP10" s="12">
        <f>1/1000*[1]TimberSectorMinusCoreVPAExp!AN$230</f>
        <v>1.17007349103997E-3</v>
      </c>
      <c r="AQ10" s="12">
        <f>1/1000*[1]TimberSectorMinusCoreVPAExp!AO$230</f>
        <v>1.0633719961396968E-3</v>
      </c>
      <c r="AR10" s="12">
        <f>1/1000*[1]TimberSectorMinusCoreVPAExp!AP$230</f>
        <v>8.0212341282510837E-4</v>
      </c>
      <c r="AS10" s="12">
        <f>1/1000*[1]TimberSectorMinusCoreVPAExp!AQ$230</f>
        <v>1.8945972112258101E-3</v>
      </c>
      <c r="AT10" s="12">
        <f>1/1000*[1]TimberSectorMinusCoreVPAExp!AR$230</f>
        <v>1.8980680000000002E-3</v>
      </c>
      <c r="AU10" s="12">
        <f>1/1000*[1]TimberSectorMinusCoreVPAExp!AS$230</f>
        <v>2.5879128458554759E-4</v>
      </c>
      <c r="AV10" s="12">
        <f>1/1000*[1]TimberSectorMinusCoreVPAExp!AT$230</f>
        <v>2.8750500831336901E-3</v>
      </c>
      <c r="AW10" s="12">
        <f>1/1000*[1]TimberSectorMinusCoreVPAExp!AU$230</f>
        <v>1.5691440000000002E-3</v>
      </c>
      <c r="AX10" s="12">
        <f>1/1000*[1]TimberSectorMinusCoreVPAExp!AV$230</f>
        <v>1.775848E-3</v>
      </c>
      <c r="AY10" s="12">
        <f>1/1000*[1]TimberSectorMinusCoreVPAExp!AW$230</f>
        <v>1.258325E-3</v>
      </c>
      <c r="AZ10" s="12">
        <f>1/1000*[1]TimberSectorMinusCoreVPAExp!AX$230</f>
        <v>1.1982902299999998E-3</v>
      </c>
      <c r="BA10" s="12">
        <f>1/1000*[1]TimberSectorMinusCoreVPAExp!AY$230</f>
        <v>1.15E-7</v>
      </c>
      <c r="BB10" s="12">
        <f>1/1000*[1]TimberSectorMinusCoreVPAExp!AZ$230</f>
        <v>9.6936563999999996E-4</v>
      </c>
      <c r="BC10" s="12">
        <f>1/1000*[1]TimberSectorMinusCoreVPAExp!BA$230</f>
        <v>0</v>
      </c>
      <c r="BD10" s="231"/>
    </row>
    <row r="11" spans="1:56">
      <c r="B11" s="8" t="s">
        <v>20</v>
      </c>
      <c r="C11" s="78">
        <f>SUM(C6:C6)-SUM(C7:C10)</f>
        <v>6.2052424000000003E-4</v>
      </c>
      <c r="D11" s="68">
        <f>SUM(D6:D6)-SUM(D7:D10)</f>
        <v>6.9051164000000003E-4</v>
      </c>
      <c r="E11" s="68">
        <f>SUM(E6:E6)-SUM(E7:E10)</f>
        <v>1.5001364000000001E-3</v>
      </c>
      <c r="F11" s="68">
        <f>SUM(F6:F6)-SUM(F7:F10)</f>
        <v>6.5433116000000041E-4</v>
      </c>
      <c r="G11" s="68">
        <f>SUM(G6:G6)-SUM(G7:G10)</f>
        <v>5.2510799130902758E-3</v>
      </c>
      <c r="H11" s="68">
        <f>SUM(H6:H6)-SUM(H7:H10)</f>
        <v>7.0154251000446935E-3</v>
      </c>
      <c r="I11" s="68">
        <f>SUM(I6:I6)-SUM(I7:I10)</f>
        <v>9.3429945016176505E-3</v>
      </c>
      <c r="J11" s="69">
        <f>SUM(J6:J6)-SUM(J7:J10)</f>
        <v>2.3355386177903417E-2</v>
      </c>
      <c r="K11" s="69">
        <f>SUM(K6:K6)-SUM(K7:K10)</f>
        <v>5.4166229994383842E-2</v>
      </c>
      <c r="L11" s="68">
        <f>SUM(L6:L6)-SUM(L7:L10)</f>
        <v>2.2696279159398217E-2</v>
      </c>
      <c r="M11" s="68">
        <f>SUM(M6:M6)-SUM(M7:M10)</f>
        <v>4.8339872554388978E-2</v>
      </c>
      <c r="N11" s="68">
        <f>SUM(N6:N6)-SUM(N7:N10)</f>
        <v>4.4943724694459147E-2</v>
      </c>
      <c r="O11" s="68">
        <f>SUM(O6:O6)-SUM(O7:O10)</f>
        <v>4.3055263303353797E-2</v>
      </c>
      <c r="P11" s="68">
        <f>SUM(P6:P6)-SUM(P7:P10)</f>
        <v>4.3334879312344934E-2</v>
      </c>
      <c r="Q11" s="68">
        <f>SUM(Q6:Q6)-SUM(Q7:Q10)</f>
        <v>4.3446889995640975E-2</v>
      </c>
      <c r="R11" s="68">
        <f>SUM(R6:R6)-SUM(R7:R10)</f>
        <v>4.8744139919999971E-2</v>
      </c>
      <c r="S11" s="68">
        <f>SUM(S6:S6)-SUM(S7:S10)</f>
        <v>3.0134857420000022E-2</v>
      </c>
      <c r="T11" s="68">
        <f>SUM(T6:T6)-SUM(T7:T10)</f>
        <v>4.7055808877357275E-2</v>
      </c>
      <c r="U11" s="68">
        <f>SUM(U6:U6)-SUM(U7:U10)</f>
        <v>9.2510803801456876E-2</v>
      </c>
      <c r="V11" s="68">
        <f>SUM(V6:V6)-SUM(V7:V10)</f>
        <v>6.5737752770000102E-2</v>
      </c>
      <c r="W11" s="68">
        <f>SUM(W6:W6)-SUM(W7:W10)</f>
        <v>9.7393251560000005E-2</v>
      </c>
      <c r="X11" s="68">
        <f>SUM(X6:X6)-SUM(X7:X10)</f>
        <v>7.8594901540000262E-2</v>
      </c>
      <c r="Y11" s="68">
        <f>SUM(Y6:Y6)-SUM(Y7:Y10)</f>
        <v>4.6983282282266559E-2</v>
      </c>
      <c r="Z11" s="68">
        <f>SUM(Z6:Z6)-SUM(Z7:Z10)</f>
        <v>6.4973231399999987E-3</v>
      </c>
      <c r="AA11" s="68">
        <f>SUM(AA6:AA6)-SUM(AA7:AA10)</f>
        <v>4.1164341539999816E-2</v>
      </c>
      <c r="AB11" s="68">
        <f>SUM(AB6:AB6)-SUM(AB7:AB10)</f>
        <v>0</v>
      </c>
      <c r="AC11" s="4"/>
      <c r="AD11" s="79">
        <f>SUM(AD6:AD6)-SUM(AD7:AD10)</f>
        <v>8.2259999999999961E-5</v>
      </c>
      <c r="AE11" s="70">
        <f>SUM(AE6:AE6)-SUM(AE7:AE10)</f>
        <v>7.6826000000000108E-5</v>
      </c>
      <c r="AF11" s="70">
        <f>SUM(AF6:AF6)-SUM(AF7:AF10)</f>
        <v>1.2477400000000013E-4</v>
      </c>
      <c r="AG11" s="70">
        <f>SUM(AG6:AG6)-SUM(AG7:AG10)</f>
        <v>1.0297299999999991E-4</v>
      </c>
      <c r="AH11" s="70">
        <f>SUM(AH6:AH6)-SUM(AH7:AH10)</f>
        <v>2.8345263823099705E-3</v>
      </c>
      <c r="AI11" s="70">
        <f>SUM(AI6:AI6)-SUM(AI7:AI10)</f>
        <v>3.9311519828901607E-3</v>
      </c>
      <c r="AJ11" s="70">
        <f>SUM(AJ6:AJ6)-SUM(AJ7:AJ10)</f>
        <v>2.7157566629591248E-3</v>
      </c>
      <c r="AK11" s="70">
        <f>SUM(AK6:AK6)-SUM(AK7:AK10)</f>
        <v>5.3000568441487978E-3</v>
      </c>
      <c r="AL11" s="70">
        <f>SUM(AL6:AL6)-SUM(AL7:AL10)</f>
        <v>1.1256179653707009E-2</v>
      </c>
      <c r="AM11" s="70">
        <f>SUM(AM6:AM6)-SUM(AM7:AM10)</f>
        <v>4.4025147622387614E-3</v>
      </c>
      <c r="AN11" s="70">
        <f>SUM(AN6:AN6)-SUM(AN7:AN10)</f>
        <v>1.0820742617585406E-2</v>
      </c>
      <c r="AO11" s="70">
        <f>SUM(AO6:AO6)-SUM(AO7:AO10)</f>
        <v>1.1461856590261485E-2</v>
      </c>
      <c r="AP11" s="70">
        <f>SUM(AP6:AP6)-SUM(AP7:AP10)</f>
        <v>1.052575785334665E-2</v>
      </c>
      <c r="AQ11" s="70">
        <f>SUM(AQ6:AQ6)-SUM(AQ7:AQ10)</f>
        <v>9.321573161660655E-3</v>
      </c>
      <c r="AR11" s="70">
        <f>SUM(AR6:AR6)-SUM(AR7:AR10)</f>
        <v>1.0120080208914074E-2</v>
      </c>
      <c r="AS11" s="70">
        <f>SUM(AS6:AS6)-SUM(AS7:AS10)</f>
        <v>9.29943877365263E-3</v>
      </c>
      <c r="AT11" s="70">
        <f>SUM(AT6:AT6)-SUM(AT7:AT10)</f>
        <v>4.7206580000000026E-3</v>
      </c>
      <c r="AU11" s="70">
        <f>SUM(AU6:AU6)-SUM(AU7:AU10)</f>
        <v>6.3304607158850522E-3</v>
      </c>
      <c r="AV11" s="70">
        <f>SUM(AV6:AV6)-SUM(AV7:AV10)</f>
        <v>1.324633423869772E-2</v>
      </c>
      <c r="AW11" s="70">
        <f>SUM(AW6:AW6)-SUM(AW7:AW10)</f>
        <v>1.2642874000000012E-2</v>
      </c>
      <c r="AX11" s="70">
        <f>SUM(AX6:AX6)-SUM(AX7:AX10)</f>
        <v>1.3556107000000012E-2</v>
      </c>
      <c r="AY11" s="70">
        <f>SUM(AY6:AY6)-SUM(AY7:AY10)</f>
        <v>1.123892700000001E-2</v>
      </c>
      <c r="AZ11" s="70">
        <f>SUM(AZ6:AZ6)-SUM(AZ7:AZ10)</f>
        <v>8.0400050649999943E-3</v>
      </c>
      <c r="BA11" s="70">
        <f>SUM(BA6:BA6)-SUM(BA7:BA10)</f>
        <v>6.5059480000000001E-3</v>
      </c>
      <c r="BB11" s="70">
        <f>SUM(BB6:BB6)-SUM(BB7:BB10)</f>
        <v>6.9478931199999927E-3</v>
      </c>
      <c r="BC11" s="70">
        <f>SUM(BC6:BC6)-SUM(BC7:BC10)</f>
        <v>0</v>
      </c>
      <c r="BD11" s="231"/>
    </row>
    <row r="12" spans="1:56" ht="17.149999999999999" customHeight="1">
      <c r="B12" s="21" t="s">
        <v>95</v>
      </c>
      <c r="C12" s="85">
        <f>1/$A$1*[1]TimberSectorMinusCoreVPAExp!B$268</f>
        <v>0.47961471471281381</v>
      </c>
      <c r="D12" s="86">
        <f>1/$A$1*[1]TimberSectorMinusCoreVPAExp!C$268</f>
        <v>0.50747329130989616</v>
      </c>
      <c r="E12" s="86">
        <f>1/$A$1*[1]TimberSectorMinusCoreVPAExp!D$268</f>
        <v>0.69290011621159275</v>
      </c>
      <c r="F12" s="86">
        <f>1/$A$1*[1]TimberSectorMinusCoreVPAExp!E$268</f>
        <v>0.7578903205687969</v>
      </c>
      <c r="G12" s="86">
        <f>1/$A$1*[1]TimberSectorMinusCoreVPAExp!F$268</f>
        <v>0.84016711159230739</v>
      </c>
      <c r="H12" s="86">
        <f>1/$A$1*[1]TimberSectorMinusCoreVPAExp!G$268</f>
        <v>0.83546861814884765</v>
      </c>
      <c r="I12" s="86">
        <f>1/$A$1*[1]TimberSectorMinusCoreVPAExp!H$268</f>
        <v>0.69571578522189992</v>
      </c>
      <c r="J12" s="87">
        <f>1/$A$1*[1]TimberSectorMinusCoreVPAExp!I$268</f>
        <v>0.58871448774680701</v>
      </c>
      <c r="K12" s="87">
        <f>1/$A$1*[1]TimberSectorMinusCoreVPAExp!J$268</f>
        <v>0.43598625090775239</v>
      </c>
      <c r="L12" s="86">
        <f>1/$A$1*[1]TimberSectorMinusCoreVPAExp!K$268</f>
        <v>0.40750966273150752</v>
      </c>
      <c r="M12" s="86">
        <f>1/$A$1*[1]TimberSectorMinusCoreVPAExp!L$268</f>
        <v>0.37077167735300892</v>
      </c>
      <c r="N12" s="86">
        <f>1/$A$1*[1]TimberSectorMinusCoreVPAExp!M$268</f>
        <v>0.30311396055649148</v>
      </c>
      <c r="O12" s="86">
        <f>1/$A$1*[1]TimberSectorMinusCoreVPAExp!N$268</f>
        <v>0.2367690015089059</v>
      </c>
      <c r="P12" s="86">
        <f>1/$A$1*[1]TimberSectorMinusCoreVPAExp!O$268</f>
        <v>0.22933889497606713</v>
      </c>
      <c r="Q12" s="86">
        <f>1/$A$1*[1]TimberSectorMinusCoreVPAExp!P$268</f>
        <v>0.21505987111714109</v>
      </c>
      <c r="R12" s="86">
        <f>1/$A$1*[1]TimberSectorMinusCoreVPAExp!Q$268</f>
        <v>0.15565842501999996</v>
      </c>
      <c r="S12" s="86">
        <f>1/$A$1*[1]TimberSectorMinusCoreVPAExp!R$268</f>
        <v>0.18585107575999998</v>
      </c>
      <c r="T12" s="86">
        <f>1/$A$1*[1]TimberSectorMinusCoreVPAExp!S$268</f>
        <v>0.17304349511299366</v>
      </c>
      <c r="U12" s="86">
        <f>1/$A$1*[1]TimberSectorMinusCoreVPAExp!T$268</f>
        <v>0.17835074209581414</v>
      </c>
      <c r="V12" s="86">
        <f>1/$A$1*[1]TimberSectorMinusCoreVPAExp!U$268</f>
        <v>0.20744230617999998</v>
      </c>
      <c r="W12" s="86">
        <f>1/$A$1*[1]TimberSectorMinusCoreVPAExp!V$268</f>
        <v>0.48389763598666657</v>
      </c>
      <c r="X12" s="86">
        <f>1/$A$1*[1]TimberSectorMinusCoreVPAExp!W$268</f>
        <v>0.46113320148000003</v>
      </c>
      <c r="Y12" s="86">
        <f>1/$A$1*[1]TimberSectorMinusCoreVPAExp!X$268</f>
        <v>0.23758536179779993</v>
      </c>
      <c r="Z12" s="86">
        <f>1/$A$1*[1]TimberSectorMinusCoreVPAExp!Y$268</f>
        <v>0</v>
      </c>
      <c r="AA12" s="86">
        <f>1/$A$1*[1]TimberSectorMinusCoreVPAExp!Z$268</f>
        <v>0.56835896038895561</v>
      </c>
      <c r="AB12" s="86">
        <f>1/$A$1*[1]TimberSectorMinusCoreVPAExp!AA$268</f>
        <v>0</v>
      </c>
      <c r="AC12" s="176"/>
      <c r="AD12" s="85">
        <f>1/1000*[1]TimberSectorMinusCoreVPAExp!AB$268</f>
        <v>0.41686008600000007</v>
      </c>
      <c r="AE12" s="86">
        <f>1/1000*[1]TimberSectorMinusCoreVPAExp!AC$268</f>
        <v>0.39166028599999997</v>
      </c>
      <c r="AF12" s="86">
        <f>1/1000*[1]TimberSectorMinusCoreVPAExp!AD$268</f>
        <v>0.493890051</v>
      </c>
      <c r="AG12" s="86">
        <f>1/1000*[1]TimberSectorMinusCoreVPAExp!AE$268</f>
        <v>0.50377634599999999</v>
      </c>
      <c r="AH12" s="86">
        <f>1/1000*[1]TimberSectorMinusCoreVPAExp!AF$268</f>
        <v>0.59116796867743171</v>
      </c>
      <c r="AI12" s="86">
        <f>1/1000*[1]TimberSectorMinusCoreVPAExp!AG$268</f>
        <v>0.5960445703505417</v>
      </c>
      <c r="AJ12" s="86">
        <f>1/1000*[1]TimberSectorMinusCoreVPAExp!AH$268</f>
        <v>0.4868796018262862</v>
      </c>
      <c r="AK12" s="86">
        <f>1/1000*[1]TimberSectorMinusCoreVPAExp!AI$268</f>
        <v>0.43842037217942142</v>
      </c>
      <c r="AL12" s="86">
        <f>1/1000*[1]TimberSectorMinusCoreVPAExp!AJ$268</f>
        <v>0.32642400406511257</v>
      </c>
      <c r="AM12" s="86">
        <f>1/1000*[1]TimberSectorMinusCoreVPAExp!AK$268</f>
        <v>0.29585932909902407</v>
      </c>
      <c r="AN12" s="86">
        <f>1/1000*[1]TimberSectorMinusCoreVPAExp!AL$268</f>
        <v>0.31407498266885908</v>
      </c>
      <c r="AO12" s="86">
        <f>1/1000*[1]TimberSectorMinusCoreVPAExp!AM$268</f>
        <v>0.26502536083060174</v>
      </c>
      <c r="AP12" s="86">
        <f>1/1000*[1]TimberSectorMinusCoreVPAExp!AN$268</f>
        <v>0.22936348988946936</v>
      </c>
      <c r="AQ12" s="86">
        <f>1/1000*[1]TimberSectorMinusCoreVPAExp!AO$268</f>
        <v>0.21604010132029305</v>
      </c>
      <c r="AR12" s="86">
        <f>1/1000*[1]TimberSectorMinusCoreVPAExp!AP$268</f>
        <v>0.20993630935696561</v>
      </c>
      <c r="AS12" s="86">
        <f>1/1000*[1]TimberSectorMinusCoreVPAExp!AQ$268</f>
        <v>0.19853493584155252</v>
      </c>
      <c r="AT12" s="86">
        <f>1/1000*[1]TimberSectorMinusCoreVPAExp!AR$268</f>
        <v>0.19836101000000003</v>
      </c>
      <c r="AU12" s="86">
        <f>1/1000*[1]TimberSectorMinusCoreVPAExp!AS$268</f>
        <v>0.18839300306496948</v>
      </c>
      <c r="AV12" s="86">
        <f>1/1000*[1]TimberSectorMinusCoreVPAExp!AT$268</f>
        <v>0.18037738406293563</v>
      </c>
      <c r="AW12" s="86">
        <f>1/1000*[1]TimberSectorMinusCoreVPAExp!AU$268</f>
        <v>0.21134972399999999</v>
      </c>
      <c r="AX12" s="86">
        <f>1/1000*[1]TimberSectorMinusCoreVPAExp!AV$268</f>
        <v>0.39734383100000004</v>
      </c>
      <c r="AY12" s="86">
        <f>1/1000*[1]TimberSectorMinusCoreVPAExp!AW$268</f>
        <v>0.51809748100000008</v>
      </c>
      <c r="AZ12" s="86">
        <f>1/1000*[1]TimberSectorMinusCoreVPAExp!AX$268</f>
        <v>0.49175737116800006</v>
      </c>
      <c r="BA12" s="86">
        <f>1/1000*[1]TimberSectorMinusCoreVPAExp!AY$268</f>
        <v>0</v>
      </c>
      <c r="BB12" s="86">
        <f>1/1000*[1]TimberSectorMinusCoreVPAExp!AZ$268</f>
        <v>0.40435320329000007</v>
      </c>
      <c r="BC12" s="86">
        <f>1/1000*[1]TimberSectorMinusCoreVPAExp!BA$268</f>
        <v>0</v>
      </c>
      <c r="BD12" s="231"/>
    </row>
    <row r="13" spans="1:56">
      <c r="B13" s="5" t="s">
        <v>96</v>
      </c>
      <c r="C13" s="77">
        <f>1/$A$1*[1]TimberSectorMinusCoreVPAExp!$B$39</f>
        <v>3.0329892501961692E-2</v>
      </c>
      <c r="D13" s="12">
        <f>1/$A$1*[1]TimberSectorMinusCoreVPAExp!$C$39</f>
        <v>4.6735265216761891E-2</v>
      </c>
      <c r="E13" s="12">
        <f>1/$A$1*[1]TimberSectorMinusCoreVPAExp!$D$39</f>
        <v>7.3850862265749898E-2</v>
      </c>
      <c r="F13" s="12">
        <f>1/$A$1*[1]TimberSectorMinusCoreVPAExp!$E$39</f>
        <v>7.3162550335291565E-2</v>
      </c>
      <c r="G13" s="12">
        <f>1/$A$1*[1]TimberSectorMinusCoreVPAExp!$F$39</f>
        <v>7.9679564068664971E-2</v>
      </c>
      <c r="H13" s="12">
        <f>1/$A$1*[1]TimberSectorMinusCoreVPAExp!$G$39</f>
        <v>6.7272102547899185E-2</v>
      </c>
      <c r="I13" s="12">
        <f>1/$A$1*[1]TimberSectorMinusCoreVPAExp!$H$39</f>
        <v>5.4868754693290604E-2</v>
      </c>
      <c r="J13" s="67">
        <f>1/$A$1*[1]TimberSectorMinusCoreVPAExp!$I$39</f>
        <v>4.1341189328344047E-2</v>
      </c>
      <c r="K13" s="67">
        <f>1/$A$1*[1]TimberSectorMinusCoreVPAExp!J$39</f>
        <v>3.6710843864146143E-2</v>
      </c>
      <c r="L13" s="12">
        <f>1/$A$1*[1]TimberSectorMinusCoreVPAExp!K$39</f>
        <v>2.6427714208815598E-2</v>
      </c>
      <c r="M13" s="12">
        <f>1/$A$1*[1]TimberSectorMinusCoreVPAExp!L$39</f>
        <v>2.1967625725590814E-2</v>
      </c>
      <c r="N13" s="12">
        <f>1/$A$1*[1]TimberSectorMinusCoreVPAExp!M$39</f>
        <v>2.2009490881448348E-2</v>
      </c>
      <c r="O13" s="12">
        <f>1/$A$1*[1]TimberSectorMinusCoreVPAExp!N$39</f>
        <v>1.2533805286515905E-2</v>
      </c>
      <c r="P13" s="12">
        <f>1/$A$1*[1]TimberSectorMinusCoreVPAExp!O$39</f>
        <v>9.4891856484609575E-3</v>
      </c>
      <c r="Q13" s="12">
        <f>1/$A$1*[1]TimberSectorMinusCoreVPAExp!P$39</f>
        <v>1.1310420116891555E-2</v>
      </c>
      <c r="R13" s="12">
        <f>1/$A$1*[1]TimberSectorMinusCoreVPAExp!Q$39</f>
        <v>7.002895759999999E-3</v>
      </c>
      <c r="S13" s="12">
        <f>1/$A$1*[1]TimberSectorMinusCoreVPAExp!R$39</f>
        <v>1.0316278559999999E-2</v>
      </c>
      <c r="T13" s="12">
        <f>1/$A$1*[1]TimberSectorMinusCoreVPAExp!S$39</f>
        <v>9.6185713472210291E-3</v>
      </c>
      <c r="U13" s="12">
        <f>1/$A$1*[1]TimberSectorMinusCoreVPAExp!T$39</f>
        <v>9.2046073574522918E-3</v>
      </c>
      <c r="V13" s="12">
        <f>1/$A$1*[1]TimberSectorMinusCoreVPAExp!U$39</f>
        <v>9.0347973799999991E-3</v>
      </c>
      <c r="W13" s="12">
        <f>1/$A$1*[1]TimberSectorMinusCoreVPAExp!V$39</f>
        <v>1.2208476086666666E-2</v>
      </c>
      <c r="X13" s="12">
        <f>1/$A$1*[1]TimberSectorMinusCoreVPAExp!W$39</f>
        <v>1.2135357919999997E-2</v>
      </c>
      <c r="Y13" s="12">
        <f>1/$A$1*[1]TimberSectorMinusCoreVPAExp!X$39</f>
        <v>6.3889480219999992E-3</v>
      </c>
      <c r="Z13" s="12">
        <f>1/$A$1*[1]TimberSectorMinusCoreVPAExp!Y$39</f>
        <v>0</v>
      </c>
      <c r="AA13" s="12">
        <f>1/$A$1*[1]TimberSectorMinusCoreVPAExp!Z$39</f>
        <v>2.2412936000255554E-2</v>
      </c>
      <c r="AB13" s="12">
        <f>1/$A$1*[1]TimberSectorMinusCoreVPAExp!AA$39</f>
        <v>0</v>
      </c>
      <c r="AC13" s="4"/>
      <c r="AD13" s="77">
        <f>1/1000*[1]TimberSectorMinusCoreVPAExp!AB$39</f>
        <v>2.6080308999999999E-2</v>
      </c>
      <c r="AE13" s="12">
        <f>1/1000*[1]TimberSectorMinusCoreVPAExp!AC$39</f>
        <v>3.5232380000000001E-2</v>
      </c>
      <c r="AF13" s="12">
        <f>1/1000*[1]TimberSectorMinusCoreVPAExp!AD$39</f>
        <v>4.8064981000000007E-2</v>
      </c>
      <c r="AG13" s="12">
        <f>1/1000*[1]TimberSectorMinusCoreVPAExp!AE$39</f>
        <v>5.1352345000000008E-2</v>
      </c>
      <c r="AH13" s="12">
        <f>1/1000*[1]TimberSectorMinusCoreVPAExp!AF$39</f>
        <v>5.5626108468730152E-2</v>
      </c>
      <c r="AI13" s="12">
        <f>1/1000*[1]TimberSectorMinusCoreVPAExp!AG$39</f>
        <v>4.7064533031399514E-2</v>
      </c>
      <c r="AJ13" s="12">
        <f>1/1000*[1]TimberSectorMinusCoreVPAExp!AH$39</f>
        <v>3.4784585908846789E-2</v>
      </c>
      <c r="AK13" s="12">
        <f>1/1000*[1]TimberSectorMinusCoreVPAExp!AI$39</f>
        <v>2.9449378431036319E-2</v>
      </c>
      <c r="AL13" s="12">
        <f>1/1000*[1]TimberSectorMinusCoreVPAExp!AJ$39</f>
        <v>2.8534887706320899E-2</v>
      </c>
      <c r="AM13" s="12">
        <f>1/1000*[1]TimberSectorMinusCoreVPAExp!AK$39</f>
        <v>1.9994535712118747E-2</v>
      </c>
      <c r="AN13" s="12">
        <f>1/1000*[1]TimberSectorMinusCoreVPAExp!AL$39</f>
        <v>1.9788418815766661E-2</v>
      </c>
      <c r="AO13" s="12">
        <f>1/1000*[1]TimberSectorMinusCoreVPAExp!AM$39</f>
        <v>2.0873574531944918E-2</v>
      </c>
      <c r="AP13" s="12">
        <f>1/1000*[1]TimberSectorMinusCoreVPAExp!AN$39</f>
        <v>1.3157040643873425E-2</v>
      </c>
      <c r="AQ13" s="12">
        <f>1/1000*[1]TimberSectorMinusCoreVPAExp!AO$39</f>
        <v>9.444993604909727E-3</v>
      </c>
      <c r="AR13" s="12">
        <f>1/1000*[1]TimberSectorMinusCoreVPAExp!AP$39</f>
        <v>1.0566414352914059E-2</v>
      </c>
      <c r="AS13" s="12">
        <f>1/1000*[1]TimberSectorMinusCoreVPAExp!AQ$39</f>
        <v>8.1768967465384174E-3</v>
      </c>
      <c r="AT13" s="12">
        <f>1/1000*[1]TimberSectorMinusCoreVPAExp!AR$39</f>
        <v>8.7065819999999992E-3</v>
      </c>
      <c r="AU13" s="12">
        <f>1/1000*[1]TimberSectorMinusCoreVPAExp!AS$39</f>
        <v>9.1210521841133922E-3</v>
      </c>
      <c r="AV13" s="12">
        <f>1/1000*[1]TimberSectorMinusCoreVPAExp!AT$39</f>
        <v>8.9809936127099397E-3</v>
      </c>
      <c r="AW13" s="12">
        <f>1/1000*[1]TimberSectorMinusCoreVPAExp!AU$39</f>
        <v>1.0366814E-2</v>
      </c>
      <c r="AX13" s="12">
        <f>1/1000*[1]TimberSectorMinusCoreVPAExp!AV$39</f>
        <v>9.8546829999999995E-3</v>
      </c>
      <c r="AY13" s="12">
        <f>1/1000*[1]TimberSectorMinusCoreVPAExp!AW$39</f>
        <v>1.4022228999999999E-2</v>
      </c>
      <c r="AZ13" s="12">
        <f>1/1000*[1]TimberSectorMinusCoreVPAExp!AX$39</f>
        <v>1.4758910222999997E-2</v>
      </c>
      <c r="BA13" s="12">
        <f>1/1000*[1]TimberSectorMinusCoreVPAExp!AY$39</f>
        <v>0</v>
      </c>
      <c r="BB13" s="12">
        <f>1/1000*[1]TimberSectorMinusCoreVPAExp!AZ$39</f>
        <v>1.72168228E-2</v>
      </c>
      <c r="BC13" s="12">
        <f>1/1000*[1]TimberSectorMinusCoreVPAExp!BA$39</f>
        <v>0</v>
      </c>
      <c r="BD13" s="231"/>
    </row>
    <row r="14" spans="1:56">
      <c r="B14" s="5" t="s">
        <v>33</v>
      </c>
      <c r="C14" s="77">
        <f>1/$A$1*[1]TimberSectorMinusCoreVPAExp!$B$147</f>
        <v>5.1181089303497422E-4</v>
      </c>
      <c r="D14" s="12">
        <f>1/$A$1*[1]TimberSectorMinusCoreVPAExp!$C$147</f>
        <v>1.3778118718264869E-3</v>
      </c>
      <c r="E14" s="12">
        <f>1/$A$1*[1]TimberSectorMinusCoreVPAExp!$D$147</f>
        <v>1.2876802098401384E-3</v>
      </c>
      <c r="F14" s="12">
        <f>1/$A$1*[1]TimberSectorMinusCoreVPAExp!$E$147</f>
        <v>2.2191175548966573E-3</v>
      </c>
      <c r="G14" s="12">
        <f>1/$A$1*[1]TimberSectorMinusCoreVPAExp!$F$147</f>
        <v>1.6202843074543058E-3</v>
      </c>
      <c r="H14" s="12">
        <f>1/$A$1*[1]TimberSectorMinusCoreVPAExp!$G$147</f>
        <v>4.0293382511626527E-3</v>
      </c>
      <c r="I14" s="12">
        <f>1/$A$1*[1]TimberSectorMinusCoreVPAExp!$H$147</f>
        <v>4.9213335582349322E-3</v>
      </c>
      <c r="J14" s="67">
        <f>1/$A$1*[1]TimberSectorMinusCoreVPAExp!$I$147</f>
        <v>3.2411302852720916E-3</v>
      </c>
      <c r="K14" s="67">
        <f>1/$A$1*[1]TimberSectorMinusCoreVPAExp!J$147</f>
        <v>3.1935502593063692E-3</v>
      </c>
      <c r="L14" s="12">
        <f>1/$A$1*[1]TimberSectorMinusCoreVPAExp!K$147</f>
        <v>3.2953026241678653E-3</v>
      </c>
      <c r="M14" s="12">
        <f>1/$A$1*[1]TimberSectorMinusCoreVPAExp!L$147</f>
        <v>2.0217577842482461E-3</v>
      </c>
      <c r="N14" s="12">
        <f>1/$A$1*[1]TimberSectorMinusCoreVPAExp!M$147</f>
        <v>1.3468416629940482E-3</v>
      </c>
      <c r="O14" s="12">
        <f>1/$A$1*[1]TimberSectorMinusCoreVPAExp!N$147</f>
        <v>2.4741492784688696E-3</v>
      </c>
      <c r="P14" s="12">
        <f>1/$A$1*[1]TimberSectorMinusCoreVPAExp!O$147</f>
        <v>2.0359028249421827E-3</v>
      </c>
      <c r="Q14" s="12">
        <f>1/$A$1*[1]TimberSectorMinusCoreVPAExp!P$147</f>
        <v>1.5242426871631043E-3</v>
      </c>
      <c r="R14" s="12">
        <f>1/$A$1*[1]TimberSectorMinusCoreVPAExp!Q$147</f>
        <v>5.5787689999999999E-4</v>
      </c>
      <c r="S14" s="12">
        <f>1/$A$1*[1]TimberSectorMinusCoreVPAExp!R$147</f>
        <v>5.0346939999999991E-4</v>
      </c>
      <c r="T14" s="12">
        <f>1/$A$1*[1]TimberSectorMinusCoreVPAExp!S$147</f>
        <v>1.5716901813790917E-4</v>
      </c>
      <c r="U14" s="12">
        <f>1/$A$1*[1]TimberSectorMinusCoreVPAExp!T$147</f>
        <v>6.2522215562155273E-3</v>
      </c>
      <c r="V14" s="12">
        <f>1/$A$1*[1]TimberSectorMinusCoreVPAExp!U$147</f>
        <v>1.6374115159999997E-2</v>
      </c>
      <c r="W14" s="12">
        <f>1/$A$1*[1]TimberSectorMinusCoreVPAExp!V$147</f>
        <v>1.429149442E-2</v>
      </c>
      <c r="X14" s="12">
        <f>1/$A$1*[1]TimberSectorMinusCoreVPAExp!W$147</f>
        <v>6.8274213140000012E-2</v>
      </c>
      <c r="Y14" s="12">
        <f>1/$A$1*[1]TimberSectorMinusCoreVPAExp!X$147</f>
        <v>4.3070052216799992E-2</v>
      </c>
      <c r="Z14" s="12">
        <f>1/$A$1*[1]TimberSectorMinusCoreVPAExp!Y$147</f>
        <v>0</v>
      </c>
      <c r="AA14" s="12">
        <f>1/$A$1*[1]TimberSectorMinusCoreVPAExp!Z$147</f>
        <v>5.2414850599999986E-3</v>
      </c>
      <c r="AB14" s="12">
        <f>1/$A$1*[1]TimberSectorMinusCoreVPAExp!AA$147</f>
        <v>0</v>
      </c>
      <c r="AC14" s="4"/>
      <c r="AD14" s="77">
        <f>1/1000*[1]TimberSectorMinusCoreVPAExp!AB$147</f>
        <v>4.1000000000000005E-4</v>
      </c>
      <c r="AE14" s="12">
        <f>1/1000*[1]TimberSectorMinusCoreVPAExp!AC$147</f>
        <v>1.2019999999999999E-3</v>
      </c>
      <c r="AF14" s="12">
        <f>1/1000*[1]TimberSectorMinusCoreVPAExp!AD$147</f>
        <v>1.1050000000000001E-3</v>
      </c>
      <c r="AG14" s="12">
        <f>1/1000*[1]TimberSectorMinusCoreVPAExp!AE$147</f>
        <v>1.3978370000000001E-3</v>
      </c>
      <c r="AH14" s="12">
        <f>1/1000*[1]TimberSectorMinusCoreVPAExp!AF$147</f>
        <v>1.2473675919030967E-3</v>
      </c>
      <c r="AI14" s="12">
        <f>1/1000*[1]TimberSectorMinusCoreVPAExp!AG$147</f>
        <v>2.6077868840948819E-3</v>
      </c>
      <c r="AJ14" s="12">
        <f>1/1000*[1]TimberSectorMinusCoreVPAExp!AH$147</f>
        <v>3.6865528438693156E-3</v>
      </c>
      <c r="AK14" s="12">
        <f>1/1000*[1]TimberSectorMinusCoreVPAExp!AI$147</f>
        <v>2.9901030038322856E-3</v>
      </c>
      <c r="AL14" s="12">
        <f>1/1000*[1]TimberSectorMinusCoreVPAExp!AJ$147</f>
        <v>3.3134011593660647E-3</v>
      </c>
      <c r="AM14" s="12">
        <f>1/1000*[1]TimberSectorMinusCoreVPAExp!AK$147</f>
        <v>2.6797267681315244E-3</v>
      </c>
      <c r="AN14" s="12">
        <f>1/1000*[1]TimberSectorMinusCoreVPAExp!AL$147</f>
        <v>2.2048606941912569E-3</v>
      </c>
      <c r="AO14" s="12">
        <f>1/1000*[1]TimberSectorMinusCoreVPAExp!AM$147</f>
        <v>1.4127344538164156E-3</v>
      </c>
      <c r="AP14" s="12">
        <f>1/1000*[1]TimberSectorMinusCoreVPAExp!AN$147</f>
        <v>1.5906471472296707E-3</v>
      </c>
      <c r="AQ14" s="12">
        <f>1/1000*[1]TimberSectorMinusCoreVPAExp!AO$147</f>
        <v>1.1581758638241442E-3</v>
      </c>
      <c r="AR14" s="12">
        <f>1/1000*[1]TimberSectorMinusCoreVPAExp!AP$147</f>
        <v>7.9245145673260378E-4</v>
      </c>
      <c r="AS14" s="12">
        <f>1/1000*[1]TimberSectorMinusCoreVPAExp!AQ$147</f>
        <v>8.0797572901771702E-4</v>
      </c>
      <c r="AT14" s="12">
        <f>1/1000*[1]TimberSectorMinusCoreVPAExp!AR$147</f>
        <v>7.0637599999999988E-4</v>
      </c>
      <c r="AU14" s="12">
        <f>1/1000*[1]TimberSectorMinusCoreVPAExp!AS$147</f>
        <v>2.2078948745395891E-4</v>
      </c>
      <c r="AV14" s="12">
        <f>1/1000*[1]TimberSectorMinusCoreVPAExp!AT$147</f>
        <v>1.1341420171071866E-3</v>
      </c>
      <c r="AW14" s="12">
        <f>1/1000*[1]TimberSectorMinusCoreVPAExp!AU$147</f>
        <v>2.5899350000000002E-3</v>
      </c>
      <c r="AX14" s="12">
        <f>1/1000*[1]TimberSectorMinusCoreVPAExp!AV$147</f>
        <v>2.1859919999999999E-3</v>
      </c>
      <c r="AY14" s="12">
        <f>1/1000*[1]TimberSectorMinusCoreVPAExp!AW$147</f>
        <v>9.8506910000000017E-3</v>
      </c>
      <c r="AZ14" s="12">
        <f>1/1000*[1]TimberSectorMinusCoreVPAExp!AX$147</f>
        <v>6.7495082949999997E-3</v>
      </c>
      <c r="BA14" s="12">
        <f>1/1000*[1]TimberSectorMinusCoreVPAExp!AY$147</f>
        <v>0</v>
      </c>
      <c r="BB14" s="12">
        <f>1/1000*[1]TimberSectorMinusCoreVPAExp!AZ$147</f>
        <v>1.3011823300000001E-3</v>
      </c>
      <c r="BC14" s="12">
        <f>1/1000*[1]TimberSectorMinusCoreVPAExp!BA$147</f>
        <v>0</v>
      </c>
      <c r="BD14" s="231"/>
    </row>
    <row r="15" spans="1:56">
      <c r="B15" s="8" t="s">
        <v>97</v>
      </c>
      <c r="C15" s="79">
        <f>1/$A$1*[1]TimberSectorMinusCoreVPAExp!$B$247</f>
        <v>0.44877301131781716</v>
      </c>
      <c r="D15" s="70">
        <f>1/$A$1*[1]TimberSectorMinusCoreVPAExp!$C$247</f>
        <v>0.45936021422130779</v>
      </c>
      <c r="E15" s="70">
        <f>1/$A$1*[1]TimberSectorMinusCoreVPAExp!$D$247</f>
        <v>0.61776157373600271</v>
      </c>
      <c r="F15" s="70">
        <f>1/$A$1*[1]TimberSectorMinusCoreVPAExp!$E$247</f>
        <v>0.68250865267860872</v>
      </c>
      <c r="G15" s="70">
        <f>1/$A$1*[1]TimberSectorMinusCoreVPAExp!$F$247</f>
        <v>0.75886726321618814</v>
      </c>
      <c r="H15" s="70">
        <f>1/$A$1*[1]TimberSectorMinusCoreVPAExp!$G$247</f>
        <v>0.76416717734978579</v>
      </c>
      <c r="I15" s="70">
        <f>1/$A$1*[1]TimberSectorMinusCoreVPAExp!$H$247</f>
        <v>0.63592569697037438</v>
      </c>
      <c r="J15" s="71">
        <f>1/$A$1*[1]TimberSectorMinusCoreVPAExp!$I$247</f>
        <v>0.54413216813319087</v>
      </c>
      <c r="K15" s="71">
        <f>1/$A$1*[1]TimberSectorMinusCoreVPAExp!J$247</f>
        <v>0.39608185678429986</v>
      </c>
      <c r="L15" s="70">
        <f>1/$A$1*[1]TimberSectorMinusCoreVPAExp!K$247</f>
        <v>0.37778664589852406</v>
      </c>
      <c r="M15" s="70">
        <f>1/$A$1*[1]TimberSectorMinusCoreVPAExp!L$247</f>
        <v>0.34678229384316989</v>
      </c>
      <c r="N15" s="70">
        <f>1/$A$1*[1]TimberSectorMinusCoreVPAExp!M$247</f>
        <v>0.27975762801204906</v>
      </c>
      <c r="O15" s="70">
        <f>1/$A$1*[1]TimberSectorMinusCoreVPAExp!N$247</f>
        <v>0.22176104694392113</v>
      </c>
      <c r="P15" s="70">
        <f>1/$A$1*[1]TimberSectorMinusCoreVPAExp!O$247</f>
        <v>0.21781380650266399</v>
      </c>
      <c r="Q15" s="70">
        <f>1/$A$1*[1]TimberSectorMinusCoreVPAExp!P$247</f>
        <v>0.20222520831308644</v>
      </c>
      <c r="R15" s="70">
        <f>1/$A$1*[1]TimberSectorMinusCoreVPAExp!Q$247</f>
        <v>0.14809765235999997</v>
      </c>
      <c r="S15" s="70">
        <f>1/$A$1*[1]TimberSectorMinusCoreVPAExp!R$247</f>
        <v>0.1750313278</v>
      </c>
      <c r="T15" s="70">
        <f>1/$A$1*[1]TimberSectorMinusCoreVPAExp!S$247</f>
        <v>0.16326775474763472</v>
      </c>
      <c r="U15" s="70">
        <f>1/$A$1*[1]TimberSectorMinusCoreVPAExp!T$247</f>
        <v>0.16289391318214633</v>
      </c>
      <c r="V15" s="70">
        <f>1/$A$1*[1]TimberSectorMinusCoreVPAExp!U$247</f>
        <v>0.18203339363999999</v>
      </c>
      <c r="W15" s="70">
        <f>1/$A$1*[1]TimberSectorMinusCoreVPAExp!V$247</f>
        <v>0.45739766547999988</v>
      </c>
      <c r="X15" s="70">
        <f>1/$A$1*[1]TimberSectorMinusCoreVPAExp!W$247</f>
        <v>0.38072363042000001</v>
      </c>
      <c r="Y15" s="70">
        <f>1/$A$1*[1]TimberSectorMinusCoreVPAExp!X$247</f>
        <v>0.18812636155899995</v>
      </c>
      <c r="Z15" s="70">
        <f>1/$A$1*[1]TimberSectorMinusCoreVPAExp!Y$247</f>
        <v>0</v>
      </c>
      <c r="AA15" s="70">
        <f>1/$A$1*[1]TimberSectorMinusCoreVPAExp!Z$247</f>
        <v>0.54070453932870011</v>
      </c>
      <c r="AB15" s="70">
        <f>1/$A$1*[1]TimberSectorMinusCoreVPAExp!AA$247</f>
        <v>0</v>
      </c>
      <c r="AC15" s="4"/>
      <c r="AD15" s="79">
        <f>1/1000*[1]TimberSectorMinusCoreVPAExp!AB$247</f>
        <v>0.39036977700000008</v>
      </c>
      <c r="AE15" s="70">
        <f>1/1000*[1]TimberSectorMinusCoreVPAExp!AC$247</f>
        <v>0.35522590600000004</v>
      </c>
      <c r="AF15" s="70">
        <f>1/1000*[1]TimberSectorMinusCoreVPAExp!AD$247</f>
        <v>0.44472006999999997</v>
      </c>
      <c r="AG15" s="70">
        <f>1/1000*[1]TimberSectorMinusCoreVPAExp!AE$247</f>
        <v>0.45102616400000001</v>
      </c>
      <c r="AH15" s="70">
        <f>1/1000*[1]TimberSectorMinusCoreVPAExp!AF$247</f>
        <v>0.5342944926167984</v>
      </c>
      <c r="AI15" s="70">
        <f>1/1000*[1]TimberSectorMinusCoreVPAExp!AG$247</f>
        <v>0.54637225043504722</v>
      </c>
      <c r="AJ15" s="70">
        <f>1/1000*[1]TimberSectorMinusCoreVPAExp!AH$247</f>
        <v>0.44840846307357007</v>
      </c>
      <c r="AK15" s="70">
        <f>1/1000*[1]TimberSectorMinusCoreVPAExp!AI$247</f>
        <v>0.40598089074455285</v>
      </c>
      <c r="AL15" s="70">
        <f>1/1000*[1]TimberSectorMinusCoreVPAExp!AJ$247</f>
        <v>0.2945757151994256</v>
      </c>
      <c r="AM15" s="70">
        <f>1/1000*[1]TimberSectorMinusCoreVPAExp!AK$247</f>
        <v>0.27318506661877384</v>
      </c>
      <c r="AN15" s="70">
        <f>1/1000*[1]TimberSectorMinusCoreVPAExp!AL$247</f>
        <v>0.2920817031589012</v>
      </c>
      <c r="AO15" s="70">
        <f>1/1000*[1]TimberSectorMinusCoreVPAExp!AM$247</f>
        <v>0.24273905184484043</v>
      </c>
      <c r="AP15" s="70">
        <f>1/1000*[1]TimberSectorMinusCoreVPAExp!AN$247</f>
        <v>0.21461580209836625</v>
      </c>
      <c r="AQ15" s="70">
        <f>1/1000*[1]TimberSectorMinusCoreVPAExp!AO$247</f>
        <v>0.20543693185155917</v>
      </c>
      <c r="AR15" s="70">
        <f>1/1000*[1]TimberSectorMinusCoreVPAExp!AP$247</f>
        <v>0.19857744354731896</v>
      </c>
      <c r="AS15" s="70">
        <f>1/1000*[1]TimberSectorMinusCoreVPAExp!AQ$247</f>
        <v>0.18955006336599639</v>
      </c>
      <c r="AT15" s="70">
        <f>1/1000*[1]TimberSectorMinusCoreVPAExp!AR$247</f>
        <v>0.18894805200000003</v>
      </c>
      <c r="AU15" s="70">
        <f>1/1000*[1]TimberSectorMinusCoreVPAExp!AS$247</f>
        <v>0.1790511613934021</v>
      </c>
      <c r="AV15" s="70">
        <f>1/1000*[1]TimberSectorMinusCoreVPAExp!AT$247</f>
        <v>0.17026224843311849</v>
      </c>
      <c r="AW15" s="70">
        <f>1/1000*[1]TimberSectorMinusCoreVPAExp!AU$247</f>
        <v>0.19839297499999997</v>
      </c>
      <c r="AX15" s="70">
        <f>1/1000*[1]TimberSectorMinusCoreVPAExp!AV$247</f>
        <v>0.38530315600000004</v>
      </c>
      <c r="AY15" s="70">
        <f>1/1000*[1]TimberSectorMinusCoreVPAExp!AW$247</f>
        <v>0.49422456100000001</v>
      </c>
      <c r="AZ15" s="70">
        <f>1/1000*[1]TimberSectorMinusCoreVPAExp!AX$247</f>
        <v>0.47024895265000005</v>
      </c>
      <c r="BA15" s="70">
        <f>1/1000*[1]TimberSectorMinusCoreVPAExp!AY$247</f>
        <v>0</v>
      </c>
      <c r="BB15" s="70">
        <f>1/1000*[1]TimberSectorMinusCoreVPAExp!AZ$247</f>
        <v>0.38583519816000006</v>
      </c>
      <c r="BC15" s="70">
        <f>1/1000*[1]TimberSectorMinusCoreVPAExp!BA$247</f>
        <v>0</v>
      </c>
      <c r="BD15" s="231"/>
    </row>
    <row r="16" spans="1:56" ht="17.149999999999999" customHeight="1">
      <c r="B16" s="29" t="s">
        <v>125</v>
      </c>
      <c r="C16" s="107">
        <f>1/$A$1*[1]TimberSectorMinusCoreVPAExp!B$269</f>
        <v>6.4283884000000007E-4</v>
      </c>
      <c r="D16" s="108">
        <f>1/$A$1*[1]TimberSectorMinusCoreVPAExp!C$269</f>
        <v>1.24000884E-3</v>
      </c>
      <c r="E16" s="108">
        <f>1/$A$1*[1]TimberSectorMinusCoreVPAExp!D$269</f>
        <v>8.0767960000000005E-4</v>
      </c>
      <c r="F16" s="108">
        <f>1/$A$1*[1]TimberSectorMinusCoreVPAExp!E$269</f>
        <v>6.9931749999999993E-4</v>
      </c>
      <c r="G16" s="108">
        <f>1/$A$1*[1]TimberSectorMinusCoreVPAExp!F$269</f>
        <v>3.1548215756651739E-3</v>
      </c>
      <c r="H16" s="108">
        <f>1/$A$1*[1]TimberSectorMinusCoreVPAExp!G$269</f>
        <v>2.1794624931268606E-3</v>
      </c>
      <c r="I16" s="108">
        <f>1/$A$1*[1]TimberSectorMinusCoreVPAExp!H$269</f>
        <v>5.5331827949928183E-3</v>
      </c>
      <c r="J16" s="109">
        <f>1/$A$1*[1]TimberSectorMinusCoreVPAExp!I$269</f>
        <v>8.2003285920792535E-3</v>
      </c>
      <c r="K16" s="109">
        <f>1/$A$1*[1]TimberSectorMinusCoreVPAExp!J$269</f>
        <v>8.5215838092890361E-3</v>
      </c>
      <c r="L16" s="108">
        <f>1/$A$1*[1]TimberSectorMinusCoreVPAExp!K$269</f>
        <v>1.8012864954609241E-3</v>
      </c>
      <c r="M16" s="108">
        <f>1/$A$1*[1]TimberSectorMinusCoreVPAExp!L$269</f>
        <v>3.8168384812439374E-3</v>
      </c>
      <c r="N16" s="108">
        <f>1/$A$1*[1]TimberSectorMinusCoreVPAExp!M$269</f>
        <v>3.605578324463407E-3</v>
      </c>
      <c r="O16" s="108">
        <f>1/$A$1*[1]TimberSectorMinusCoreVPAExp!N$269</f>
        <v>3.2162890539859557E-3</v>
      </c>
      <c r="P16" s="108">
        <f>1/$A$1*[1]TimberSectorMinusCoreVPAExp!O$269</f>
        <v>4.3867488709059587E-3</v>
      </c>
      <c r="Q16" s="108">
        <f>1/$A$1*[1]TimberSectorMinusCoreVPAExp!P$269</f>
        <v>2.6057393718071156E-3</v>
      </c>
      <c r="R16" s="108">
        <f>1/$A$1*[1]TimberSectorMinusCoreVPAExp!Q$269</f>
        <v>4.8496153999999991E-3</v>
      </c>
      <c r="S16" s="108">
        <f>1/$A$1*[1]TimberSectorMinusCoreVPAExp!R$269</f>
        <v>8.2029088400000002E-3</v>
      </c>
      <c r="T16" s="108">
        <f>1/$A$1*[1]TimberSectorMinusCoreVPAExp!S$269</f>
        <v>6.0319691250646963E-3</v>
      </c>
      <c r="U16" s="108">
        <f>1/$A$1*[1]TimberSectorMinusCoreVPAExp!T$269</f>
        <v>3.1548753580060096E-2</v>
      </c>
      <c r="V16" s="108">
        <f>1/$A$1*[1]TimberSectorMinusCoreVPAExp!U$269</f>
        <v>3.2342678549999997E-2</v>
      </c>
      <c r="W16" s="108">
        <f>1/$A$1*[1]TimberSectorMinusCoreVPAExp!V$269</f>
        <v>5.4179390439999996E-2</v>
      </c>
      <c r="X16" s="108">
        <f>1/$A$1*[1]TimberSectorMinusCoreVPAExp!W$269</f>
        <v>0.12757445176000001</v>
      </c>
      <c r="Y16" s="108">
        <f>1/$A$1*[1]TimberSectorMinusCoreVPAExp!X$269</f>
        <v>5.6709626321999988E-2</v>
      </c>
      <c r="Z16" s="108">
        <f>1/$A$1*[1]TimberSectorMinusCoreVPAExp!Y$269</f>
        <v>3.6537199999999993E-5</v>
      </c>
      <c r="AA16" s="108">
        <f>1/$A$1*[1]TimberSectorMinusCoreVPAExp!Z$269</f>
        <v>0.11946990915999998</v>
      </c>
      <c r="AB16" s="108">
        <f>1/$A$1*[1]TimberSectorMinusCoreVPAExp!AA$269</f>
        <v>0</v>
      </c>
      <c r="AC16" s="4"/>
      <c r="AD16" s="107">
        <f>1/1000*[1]TimberSectorMinusCoreVPAExp!AB$269</f>
        <v>1.10629E-4</v>
      </c>
      <c r="AE16" s="108">
        <f>1/1000*[1]TimberSectorMinusCoreVPAExp!AC$269</f>
        <v>2.0076800000000001E-4</v>
      </c>
      <c r="AF16" s="108">
        <f>1/1000*[1]TimberSectorMinusCoreVPAExp!AD$269</f>
        <v>1.8203300000000001E-4</v>
      </c>
      <c r="AG16" s="108">
        <f>1/1000*[1]TimberSectorMinusCoreVPAExp!AE$269</f>
        <v>1.5900000000000002E-4</v>
      </c>
      <c r="AH16" s="108">
        <f>1/1000*[1]TimberSectorMinusCoreVPAExp!AF$269</f>
        <v>2.3137078110677042E-3</v>
      </c>
      <c r="AI16" s="108">
        <f>1/1000*[1]TimberSectorMinusCoreVPAExp!AG$269</f>
        <v>2.0790298638045908E-3</v>
      </c>
      <c r="AJ16" s="108">
        <f>1/1000*[1]TimberSectorMinusCoreVPAExp!AH$269</f>
        <v>2.8084702823990507E-3</v>
      </c>
      <c r="AK16" s="108">
        <f>1/1000*[1]TimberSectorMinusCoreVPAExp!AI$269</f>
        <v>3.2812362942829178E-3</v>
      </c>
      <c r="AL16" s="108">
        <f>1/1000*[1]TimberSectorMinusCoreVPAExp!AJ$269</f>
        <v>3.7662564914134606E-3</v>
      </c>
      <c r="AM16" s="108">
        <f>1/1000*[1]TimberSectorMinusCoreVPAExp!AK$269</f>
        <v>1.5953440105234804E-3</v>
      </c>
      <c r="AN16" s="108">
        <f>1/1000*[1]TimberSectorMinusCoreVPAExp!AL$269</f>
        <v>3.0585148068568067E-3</v>
      </c>
      <c r="AO16" s="108">
        <f>1/1000*[1]TimberSectorMinusCoreVPAExp!AM$269</f>
        <v>3.2869413041601131E-3</v>
      </c>
      <c r="AP16" s="108">
        <f>1/1000*[1]TimberSectorMinusCoreVPAExp!AN$269</f>
        <v>4.1627970417649736E-3</v>
      </c>
      <c r="AQ16" s="108">
        <f>1/1000*[1]TimberSectorMinusCoreVPAExp!AO$269</f>
        <v>3.5889220790805724E-3</v>
      </c>
      <c r="AR16" s="108">
        <f>1/1000*[1]TimberSectorMinusCoreVPAExp!AP$269</f>
        <v>2.8090951417338267E-3</v>
      </c>
      <c r="AS16" s="108">
        <f>1/1000*[1]TimberSectorMinusCoreVPAExp!AQ$269</f>
        <v>3.1260782592000612E-3</v>
      </c>
      <c r="AT16" s="108">
        <f>1/1000*[1]TimberSectorMinusCoreVPAExp!AR$269</f>
        <v>2.6168380000000002E-3</v>
      </c>
      <c r="AU16" s="108">
        <f>1/1000*[1]TimberSectorMinusCoreVPAExp!AS$269</f>
        <v>2.5023020929424889E-3</v>
      </c>
      <c r="AV16" s="108">
        <f>1/1000*[1]TimberSectorMinusCoreVPAExp!AT$269</f>
        <v>5.6496269396794198E-3</v>
      </c>
      <c r="AW16" s="108">
        <f>1/1000*[1]TimberSectorMinusCoreVPAExp!AU$269</f>
        <v>7.0974459999999986E-3</v>
      </c>
      <c r="AX16" s="108">
        <f>1/1000*[1]TimberSectorMinusCoreVPAExp!AV$269</f>
        <v>6.2024980000000007E-3</v>
      </c>
      <c r="AY16" s="108">
        <f>1/1000*[1]TimberSectorMinusCoreVPAExp!AW$269</f>
        <v>1.7951149E-2</v>
      </c>
      <c r="AZ16" s="108">
        <f>1/1000*[1]TimberSectorMinusCoreVPAExp!AX$269</f>
        <v>9.3181342110000009E-3</v>
      </c>
      <c r="BA16" s="108">
        <f>1/1000*[1]TimberSectorMinusCoreVPAExp!AY$269</f>
        <v>8.1513999999999992E-5</v>
      </c>
      <c r="BB16" s="108">
        <f>1/1000*[1]TimberSectorMinusCoreVPAExp!AZ$269</f>
        <v>1.4671027249999991E-2</v>
      </c>
      <c r="BC16" s="108">
        <f>1/1000*[1]TimberSectorMinusCoreVPAExp!BA$269</f>
        <v>0</v>
      </c>
      <c r="BD16" s="231"/>
    </row>
    <row r="17" spans="2:56" ht="17.149999999999999" customHeight="1">
      <c r="B17" s="21" t="s">
        <v>120</v>
      </c>
      <c r="C17" s="190">
        <f>1/$A$1*[1]TimberSectorMinusCoreVPAExp!B$267</f>
        <v>1.7903491757045005</v>
      </c>
      <c r="D17" s="162">
        <f>1/$A$1*[1]TimberSectorMinusCoreVPAExp!C$267</f>
        <v>1.5561959400842373</v>
      </c>
      <c r="E17" s="162">
        <f>1/$A$1*[1]TimberSectorMinusCoreVPAExp!D$267</f>
        <v>1.8265521494540398</v>
      </c>
      <c r="F17" s="162">
        <f>1/$A$1*[1]TimberSectorMinusCoreVPAExp!E$267</f>
        <v>1.7684169713101192</v>
      </c>
      <c r="G17" s="162">
        <f>1/$A$1*[1]TimberSectorMinusCoreVPAExp!F$267</f>
        <v>2.354064367812795</v>
      </c>
      <c r="H17" s="162">
        <f>1/$A$1*[1]TimberSectorMinusCoreVPAExp!G$267</f>
        <v>2.9855237295222046</v>
      </c>
      <c r="I17" s="162">
        <f>1/$A$1*[1]TimberSectorMinusCoreVPAExp!H$267</f>
        <v>3.5166787644683581</v>
      </c>
      <c r="J17" s="191">
        <f>1/$A$1*[1]TimberSectorMinusCoreVPAExp!I$267</f>
        <v>3.465645059345857</v>
      </c>
      <c r="K17" s="191">
        <f>1/$A$1*[1]TimberSectorMinusCoreVPAExp!J$267</f>
        <v>3.1000488272232944</v>
      </c>
      <c r="L17" s="162">
        <f>1/$A$1*[1]TimberSectorMinusCoreVPAExp!K$267</f>
        <v>3.01913053217601</v>
      </c>
      <c r="M17" s="162">
        <f>1/$A$1*[1]TimberSectorMinusCoreVPAExp!L$267</f>
        <v>3.5464566510971007</v>
      </c>
      <c r="N17" s="162">
        <f>1/$A$1*[1]TimberSectorMinusCoreVPAExp!M$267</f>
        <v>3.1169820474429151</v>
      </c>
      <c r="O17" s="162">
        <f>1/$A$1*[1]TimberSectorMinusCoreVPAExp!N$267</f>
        <v>2.9456289270291314</v>
      </c>
      <c r="P17" s="162">
        <f>1/$A$1*[1]TimberSectorMinusCoreVPAExp!O$267</f>
        <v>3.2832282985440373</v>
      </c>
      <c r="Q17" s="162">
        <f>1/$A$1*[1]TimberSectorMinusCoreVPAExp!P$267</f>
        <v>3.393798738345307</v>
      </c>
      <c r="R17" s="162">
        <f>1/$A$1*[1]TimberSectorMinusCoreVPAExp!Q$267</f>
        <v>3.4317506888929614</v>
      </c>
      <c r="S17" s="162">
        <f>1/$A$1*[1]TimberSectorMinusCoreVPAExp!R$267</f>
        <v>3.9734685382399975</v>
      </c>
      <c r="T17" s="162">
        <f>1/$A$1*[1]TimberSectorMinusCoreVPAExp!S$267</f>
        <v>4.1848766462103741</v>
      </c>
      <c r="U17" s="162">
        <f>1/$A$1*[1]TimberSectorMinusCoreVPAExp!T$267</f>
        <v>4.4859974996700736</v>
      </c>
      <c r="V17" s="162">
        <f>1/$A$1*[1]TimberSectorMinusCoreVPAExp!U$267</f>
        <v>2.9019059495666655</v>
      </c>
      <c r="W17" s="162">
        <f>1/$A$1*[1]TimberSectorMinusCoreVPAExp!V$267</f>
        <v>5.0069127860800009</v>
      </c>
      <c r="X17" s="162">
        <f>1/$A$1*[1]TimberSectorMinusCoreVPAExp!W$267</f>
        <v>5.4412890157999989</v>
      </c>
      <c r="Y17" s="162">
        <f>1/$A$1*[1]TimberSectorMinusCoreVPAExp!X$267</f>
        <v>4.0054612338987798</v>
      </c>
      <c r="Z17" s="162">
        <f>1/$A$1*[1]TimberSectorMinusCoreVPAExp!Y$267</f>
        <v>1.04610268E-3</v>
      </c>
      <c r="AA17" s="162">
        <f>1/$A$1*[1]TimberSectorMinusCoreVPAExp!Z$267</f>
        <v>5.5246847874563665</v>
      </c>
      <c r="AB17" s="162">
        <f>1/$A$1*[1]TimberSectorMinusCoreVPAExp!AA$267</f>
        <v>0</v>
      </c>
      <c r="AC17" s="192"/>
      <c r="AD17" s="190">
        <f>1/1000*[1]TimberSectorMinusCoreVPAExp!AB$267</f>
        <v>0.45172204299999996</v>
      </c>
      <c r="AE17" s="162">
        <f>1/1000*[1]TimberSectorMinusCoreVPAExp!AC$267</f>
        <v>0.44385302799999998</v>
      </c>
      <c r="AF17" s="162">
        <f>1/1000*[1]TimberSectorMinusCoreVPAExp!AD$267</f>
        <v>0.44658916800000009</v>
      </c>
      <c r="AG17" s="162">
        <f>1/1000*[1]TimberSectorMinusCoreVPAExp!AE$267</f>
        <v>0.44684574700000007</v>
      </c>
      <c r="AH17" s="162">
        <f>1/1000*[1]TimberSectorMinusCoreVPAExp!AF$267</f>
        <v>0.52633542092437935</v>
      </c>
      <c r="AI17" s="162">
        <f>1/1000*[1]TimberSectorMinusCoreVPAExp!AG$267</f>
        <v>0.5715136900956731</v>
      </c>
      <c r="AJ17" s="162">
        <f>1/1000*[1]TimberSectorMinusCoreVPAExp!AH$267</f>
        <v>0.6329877974670709</v>
      </c>
      <c r="AK17" s="162">
        <f>1/1000*[1]TimberSectorMinusCoreVPAExp!AI$267</f>
        <v>0.73278341078859421</v>
      </c>
      <c r="AL17" s="162">
        <f>1/1000*[1]TimberSectorMinusCoreVPAExp!AJ$267</f>
        <v>0.66939465296123735</v>
      </c>
      <c r="AM17" s="162">
        <f>1/1000*[1]TimberSectorMinusCoreVPAExp!AK$267</f>
        <v>0.55825389029466244</v>
      </c>
      <c r="AN17" s="162">
        <f>1/1000*[1]TimberSectorMinusCoreVPAExp!AL$267</f>
        <v>0.68525231282210219</v>
      </c>
      <c r="AO17" s="162">
        <f>1/1000*[1]TimberSectorMinusCoreVPAExp!AM$267</f>
        <v>0.70353620688750662</v>
      </c>
      <c r="AP17" s="162">
        <f>1/1000*[1]TimberSectorMinusCoreVPAExp!AN$267</f>
        <v>0.68105082080306745</v>
      </c>
      <c r="AQ17" s="162">
        <f>1/1000*[1]TimberSectorMinusCoreVPAExp!AO$267</f>
        <v>0.69855952144010536</v>
      </c>
      <c r="AR17" s="162">
        <f>1/1000*[1]TimberSectorMinusCoreVPAExp!AP$267</f>
        <v>0.6916241301669025</v>
      </c>
      <c r="AS17" s="162">
        <f>1/1000*[1]TimberSectorMinusCoreVPAExp!AQ$267</f>
        <v>0.63383587301494626</v>
      </c>
      <c r="AT17" s="162">
        <f>1/1000*[1]TimberSectorMinusCoreVPAExp!AR$267</f>
        <v>0.67983037300000004</v>
      </c>
      <c r="AU17" s="162">
        <f>1/1000*[1]TimberSectorMinusCoreVPAExp!AS$267</f>
        <v>0.69708555471549905</v>
      </c>
      <c r="AV17" s="162">
        <f>1/1000*[1]TimberSectorMinusCoreVPAExp!AT$267</f>
        <v>0.72449667497339598</v>
      </c>
      <c r="AW17" s="162">
        <f>1/1000*[1]TimberSectorMinusCoreVPAExp!AU$267</f>
        <v>0.65708833599999994</v>
      </c>
      <c r="AX17" s="162">
        <f>1/1000*[1]TimberSectorMinusCoreVPAExp!AV$267</f>
        <v>0.69313030699999989</v>
      </c>
      <c r="AY17" s="162">
        <f>1/1000*[1]TimberSectorMinusCoreVPAExp!AW$267</f>
        <v>0.86042153200000004</v>
      </c>
      <c r="AZ17" s="162">
        <f>1/1000*[1]TimberSectorMinusCoreVPAExp!AX$267</f>
        <v>0.69133514668499996</v>
      </c>
      <c r="BA17" s="162">
        <f>1/1000*[1]TimberSectorMinusCoreVPAExp!AY$267</f>
        <v>2.318414E-3</v>
      </c>
      <c r="BB17" s="162">
        <f>1/1000*[1]TimberSectorMinusCoreVPAExp!AZ$267</f>
        <v>0.70970047084000043</v>
      </c>
      <c r="BC17" s="162">
        <f>1/1000*[1]TimberSectorMinusCoreVPAExp!BA$267</f>
        <v>0</v>
      </c>
      <c r="BD17" s="231"/>
    </row>
    <row r="18" spans="2:56">
      <c r="B18" s="5" t="s">
        <v>77</v>
      </c>
      <c r="C18" s="77">
        <f>1/$A$1*[1]TimberSectorMinusCoreVPAExp!$B$156</f>
        <v>1.0362072847684154E-3</v>
      </c>
      <c r="D18" s="12">
        <f>1/$A$1*[1]TimberSectorMinusCoreVPAExp!$C$156</f>
        <v>2.3849869805735824E-3</v>
      </c>
      <c r="E18" s="12">
        <f>1/$A$1*[1]TimberSectorMinusCoreVPAExp!$D$156</f>
        <v>5.8775790061825241E-3</v>
      </c>
      <c r="F18" s="12">
        <f>1/$A$1*[1]TimberSectorMinusCoreVPAExp!$E$156</f>
        <v>6.9216329635355886E-3</v>
      </c>
      <c r="G18" s="12">
        <f>1/$A$1*[1]TimberSectorMinusCoreVPAExp!$F$156</f>
        <v>9.2011464036711003E-3</v>
      </c>
      <c r="H18" s="12">
        <f>1/$A$1*[1]TimberSectorMinusCoreVPAExp!$G$156</f>
        <v>9.0170412681622424E-3</v>
      </c>
      <c r="I18" s="12">
        <f>1/$A$1*[1]TimberSectorMinusCoreVPAExp!$H$156</f>
        <v>7.1119472029985272E-3</v>
      </c>
      <c r="J18" s="67">
        <f>1/$A$1*[1]TimberSectorMinusCoreVPAExp!$I$156</f>
        <v>9.619987652309623E-3</v>
      </c>
      <c r="K18" s="67">
        <f>1/$A$1*[1]TimberSectorMinusCoreVPAExp!J$156</f>
        <v>7.2234444644074915E-3</v>
      </c>
      <c r="L18" s="12">
        <f>1/$A$1*[1]TimberSectorMinusCoreVPAExp!K$156</f>
        <v>5.2067441292221878E-3</v>
      </c>
      <c r="M18" s="12">
        <f>1/$A$1*[1]TimberSectorMinusCoreVPAExp!L$156</f>
        <v>5.4985328714477486E-3</v>
      </c>
      <c r="N18" s="12">
        <f>1/$A$1*[1]TimberSectorMinusCoreVPAExp!M$156</f>
        <v>9.3332997355786568E-3</v>
      </c>
      <c r="O18" s="12">
        <f>1/$A$1*[1]TimberSectorMinusCoreVPAExp!N$156</f>
        <v>1.0109593935520238E-2</v>
      </c>
      <c r="P18" s="12">
        <f>1/$A$1*[1]TimberSectorMinusCoreVPAExp!O$156</f>
        <v>1.1999695631243718E-2</v>
      </c>
      <c r="Q18" s="12">
        <f>1/$A$1*[1]TimberSectorMinusCoreVPAExp!P$156</f>
        <v>2.3832476355979147E-2</v>
      </c>
      <c r="R18" s="12">
        <f>1/$A$1*[1]TimberSectorMinusCoreVPAExp!Q$156</f>
        <v>2.6582001692960003E-2</v>
      </c>
      <c r="S18" s="12">
        <f>1/$A$1*[1]TimberSectorMinusCoreVPAExp!R$156</f>
        <v>4.0359135460000015E-2</v>
      </c>
      <c r="T18" s="12">
        <f>1/$A$1*[1]TimberSectorMinusCoreVPAExp!S$156</f>
        <v>2.4025179266856853E-2</v>
      </c>
      <c r="U18" s="12">
        <f>1/$A$1*[1]TimberSectorMinusCoreVPAExp!T$156</f>
        <v>2.9423965108972265E-2</v>
      </c>
      <c r="V18" s="12">
        <f>1/$A$1*[1]TimberSectorMinusCoreVPAExp!U$156</f>
        <v>2.5509534739999996E-2</v>
      </c>
      <c r="W18" s="12">
        <f>1/$A$1*[1]TimberSectorMinusCoreVPAExp!V$156</f>
        <v>2.4175179979999989E-2</v>
      </c>
      <c r="X18" s="12">
        <f>1/$A$1*[1]TimberSectorMinusCoreVPAExp!W$156</f>
        <v>2.1792857519999997E-2</v>
      </c>
      <c r="Y18" s="12">
        <f>1/$A$1*[1]TimberSectorMinusCoreVPAExp!X$156</f>
        <v>3.1622028479999995E-2</v>
      </c>
      <c r="Z18" s="12">
        <f>1/$A$1*[1]TimberSectorMinusCoreVPAExp!Y$156</f>
        <v>1.647016E-4</v>
      </c>
      <c r="AA18" s="12">
        <f>1/$A$1*[1]TimberSectorMinusCoreVPAExp!Z$156</f>
        <v>1.276849188E-2</v>
      </c>
      <c r="AB18" s="12">
        <f>1/$A$1*[1]TimberSectorMinusCoreVPAExp!AA$156</f>
        <v>0</v>
      </c>
      <c r="AC18" s="4"/>
      <c r="AD18" s="77">
        <f>1/1000*[1]TimberSectorMinusCoreVPAExp!AB$156</f>
        <v>3.68885E-4</v>
      </c>
      <c r="AE18" s="12">
        <f>1/1000*[1]TimberSectorMinusCoreVPAExp!AC$156</f>
        <v>7.9237800000000005E-4</v>
      </c>
      <c r="AF18" s="12">
        <f>1/1000*[1]TimberSectorMinusCoreVPAExp!AD$156</f>
        <v>6.6211000000000004E-4</v>
      </c>
      <c r="AG18" s="12">
        <f>1/1000*[1]TimberSectorMinusCoreVPAExp!AE$156</f>
        <v>8.6366699999999982E-4</v>
      </c>
      <c r="AH18" s="12">
        <f>1/1000*[1]TimberSectorMinusCoreVPAExp!AF$156</f>
        <v>1.1562999399065653E-3</v>
      </c>
      <c r="AI18" s="12">
        <f>1/1000*[1]TimberSectorMinusCoreVPAExp!AG$156</f>
        <v>1.3194098324435938E-3</v>
      </c>
      <c r="AJ18" s="12">
        <f>1/1000*[1]TimberSectorMinusCoreVPAExp!AH$156</f>
        <v>1.3075876231559711E-3</v>
      </c>
      <c r="AK18" s="12">
        <f>1/1000*[1]TimberSectorMinusCoreVPAExp!AI$156</f>
        <v>1.9231588152270316E-3</v>
      </c>
      <c r="AL18" s="12">
        <f>1/1000*[1]TimberSectorMinusCoreVPAExp!AJ$156</f>
        <v>1.5799158056532363E-3</v>
      </c>
      <c r="AM18" s="12">
        <f>1/1000*[1]TimberSectorMinusCoreVPAExp!AK$156</f>
        <v>1.4561299902191823E-3</v>
      </c>
      <c r="AN18" s="12">
        <f>1/1000*[1]TimberSectorMinusCoreVPAExp!AL$156</f>
        <v>2.1984052198307335E-3</v>
      </c>
      <c r="AO18" s="12">
        <f>1/1000*[1]TimberSectorMinusCoreVPAExp!AM$156</f>
        <v>4.4936194547400121E-3</v>
      </c>
      <c r="AP18" s="12">
        <f>1/1000*[1]TimberSectorMinusCoreVPAExp!AN$156</f>
        <v>4.3261827037381229E-3</v>
      </c>
      <c r="AQ18" s="12">
        <f>1/1000*[1]TimberSectorMinusCoreVPAExp!AO$156</f>
        <v>5.5755218321013296E-3</v>
      </c>
      <c r="AR18" s="12">
        <f>1/1000*[1]TimberSectorMinusCoreVPAExp!AP$156</f>
        <v>9.1935284143703621E-3</v>
      </c>
      <c r="AS18" s="12">
        <f>1/1000*[1]TimberSectorMinusCoreVPAExp!AQ$156</f>
        <v>8.4585878329967602E-3</v>
      </c>
      <c r="AT18" s="12">
        <f>1/1000*[1]TimberSectorMinusCoreVPAExp!AR$156</f>
        <v>8.3263989999999982E-3</v>
      </c>
      <c r="AU18" s="12">
        <f>1/1000*[1]TimberSectorMinusCoreVPAExp!AS$156</f>
        <v>7.7737432881476677E-3</v>
      </c>
      <c r="AV18" s="12">
        <f>1/1000*[1]TimberSectorMinusCoreVPAExp!AT$156</f>
        <v>1.050031568007982E-2</v>
      </c>
      <c r="AW18" s="12">
        <f>1/1000*[1]TimberSectorMinusCoreVPAExp!AU$156</f>
        <v>9.2953240000000006E-3</v>
      </c>
      <c r="AX18" s="12">
        <f>1/1000*[1]TimberSectorMinusCoreVPAExp!AV$156</f>
        <v>6.4404980000000002E-3</v>
      </c>
      <c r="AY18" s="12">
        <f>1/1000*[1]TimberSectorMinusCoreVPAExp!AW$156</f>
        <v>5.2855139999999998E-3</v>
      </c>
      <c r="AZ18" s="12">
        <f>1/1000*[1]TimberSectorMinusCoreVPAExp!AX$156</f>
        <v>8.2267070350000009E-3</v>
      </c>
      <c r="BA18" s="12">
        <f>1/1000*[1]TimberSectorMinusCoreVPAExp!AY$156</f>
        <v>1.01172E-4</v>
      </c>
      <c r="BB18" s="12">
        <f>1/1000*[1]TimberSectorMinusCoreVPAExp!AZ$156</f>
        <v>3.8268459199999995E-3</v>
      </c>
      <c r="BC18" s="12">
        <f>1/1000*[1]TimberSectorMinusCoreVPAExp!BA$156</f>
        <v>0</v>
      </c>
      <c r="BD18" s="231"/>
    </row>
    <row r="19" spans="2:56">
      <c r="B19" s="5" t="s">
        <v>104</v>
      </c>
      <c r="C19" s="77">
        <f>1/$A$1*[1]TimberSectorMinusCoreVPAExp!$B$37</f>
        <v>2.4843227528433807E-3</v>
      </c>
      <c r="D19" s="12">
        <f>1/$A$1*[1]TimberSectorMinusCoreVPAExp!$C$37</f>
        <v>5.4664683856248952E-3</v>
      </c>
      <c r="E19" s="12">
        <f>1/$A$1*[1]TimberSectorMinusCoreVPAExp!$D$37</f>
        <v>5.9883811910784708E-3</v>
      </c>
      <c r="F19" s="12">
        <f>1/$A$1*[1]TimberSectorMinusCoreVPAExp!$E$37</f>
        <v>7.2154665358612124E-3</v>
      </c>
      <c r="G19" s="12">
        <f>1/$A$1*[1]TimberSectorMinusCoreVPAExp!$F$37</f>
        <v>7.5436356430733601E-3</v>
      </c>
      <c r="H19" s="12">
        <f>1/$A$1*[1]TimberSectorMinusCoreVPAExp!$G$37</f>
        <v>7.636344834741321E-3</v>
      </c>
      <c r="I19" s="12">
        <f>1/$A$1*[1]TimberSectorMinusCoreVPAExp!$H$37</f>
        <v>6.5075360032108192E-3</v>
      </c>
      <c r="J19" s="67">
        <f>1/$A$1*[1]TimberSectorMinusCoreVPAExp!$I$37</f>
        <v>7.6638723522976385E-3</v>
      </c>
      <c r="K19" s="67">
        <f>1/$A$1*[1]TimberSectorMinusCoreVPAExp!J$37</f>
        <v>1.0433443513207175E-2</v>
      </c>
      <c r="L19" s="12">
        <f>1/$A$1*[1]TimberSectorMinusCoreVPAExp!K$37</f>
        <v>5.9861322692791406E-3</v>
      </c>
      <c r="M19" s="12">
        <f>1/$A$1*[1]TimberSectorMinusCoreVPAExp!L$37</f>
        <v>9.226322127518902E-3</v>
      </c>
      <c r="N19" s="12">
        <f>1/$A$1*[1]TimberSectorMinusCoreVPAExp!M$37</f>
        <v>9.2999891205007984E-3</v>
      </c>
      <c r="O19" s="12">
        <f>1/$A$1*[1]TimberSectorMinusCoreVPAExp!N$37</f>
        <v>1.0068756782681456E-2</v>
      </c>
      <c r="P19" s="12">
        <f>1/$A$1*[1]TimberSectorMinusCoreVPAExp!O$37</f>
        <v>1.111376738664223E-2</v>
      </c>
      <c r="Q19" s="12">
        <f>1/$A$1*[1]TimberSectorMinusCoreVPAExp!P$37</f>
        <v>1.301707783822756E-2</v>
      </c>
      <c r="R19" s="12">
        <f>1/$A$1*[1]TimberSectorMinusCoreVPAExp!Q$37</f>
        <v>1.826266428E-2</v>
      </c>
      <c r="S19" s="12">
        <f>1/$A$1*[1]TimberSectorMinusCoreVPAExp!R$37</f>
        <v>2.9135747620000003E-2</v>
      </c>
      <c r="T19" s="12">
        <f>1/$A$1*[1]TimberSectorMinusCoreVPAExp!S$37</f>
        <v>3.0846549651692132E-2</v>
      </c>
      <c r="U19" s="12">
        <f>1/$A$1*[1]TimberSectorMinusCoreVPAExp!T$37</f>
        <v>4.9496809654292137E-2</v>
      </c>
      <c r="V19" s="12">
        <f>1/$A$1*[1]TimberSectorMinusCoreVPAExp!U$37</f>
        <v>4.8410853489999989E-2</v>
      </c>
      <c r="W19" s="12">
        <f>1/$A$1*[1]TimberSectorMinusCoreVPAExp!V$37</f>
        <v>8.9516304920000012E-2</v>
      </c>
      <c r="X19" s="12">
        <f>1/$A$1*[1]TimberSectorMinusCoreVPAExp!W$37</f>
        <v>9.4544758840000021E-2</v>
      </c>
      <c r="Y19" s="12">
        <f>1/$A$1*[1]TimberSectorMinusCoreVPAExp!X$37</f>
        <v>0.10524342625160002</v>
      </c>
      <c r="Z19" s="12">
        <f>1/$A$1*[1]TimberSectorMinusCoreVPAExp!Y$37</f>
        <v>0</v>
      </c>
      <c r="AA19" s="12">
        <f>1/$A$1*[1]TimberSectorMinusCoreVPAExp!Z$37</f>
        <v>8.9865610091500014E-2</v>
      </c>
      <c r="AB19" s="12">
        <f>1/$A$1*[1]TimberSectorMinusCoreVPAExp!AA$37</f>
        <v>0</v>
      </c>
      <c r="AC19" s="4"/>
      <c r="AD19" s="77">
        <f>1/1000*[1]TimberSectorMinusCoreVPAExp!AB$37</f>
        <v>8.2358099999999988E-4</v>
      </c>
      <c r="AE19" s="12">
        <f>1/1000*[1]TimberSectorMinusCoreVPAExp!AC$37</f>
        <v>1.1654389999999999E-3</v>
      </c>
      <c r="AF19" s="12">
        <f>1/1000*[1]TimberSectorMinusCoreVPAExp!AD$37</f>
        <v>1.0355479999999996E-3</v>
      </c>
      <c r="AG19" s="12">
        <f>1/1000*[1]TimberSectorMinusCoreVPAExp!AE$37</f>
        <v>1.3413009999999998E-3</v>
      </c>
      <c r="AH19" s="12">
        <f>1/1000*[1]TimberSectorMinusCoreVPAExp!AF$37</f>
        <v>2.3714974288080106E-3</v>
      </c>
      <c r="AI19" s="12">
        <f>1/1000*[1]TimberSectorMinusCoreVPAExp!AG$37</f>
        <v>2.0690241917365394E-3</v>
      </c>
      <c r="AJ19" s="12">
        <f>1/1000*[1]TimberSectorMinusCoreVPAExp!AH$37</f>
        <v>1.7435102713353728E-3</v>
      </c>
      <c r="AK19" s="12">
        <f>1/1000*[1]TimberSectorMinusCoreVPAExp!AI$37</f>
        <v>2.5321087503210387E-3</v>
      </c>
      <c r="AL19" s="12">
        <f>1/1000*[1]TimberSectorMinusCoreVPAExp!AJ$37</f>
        <v>3.1674981406154793E-3</v>
      </c>
      <c r="AM19" s="12">
        <f>1/1000*[1]TimberSectorMinusCoreVPAExp!AK$37</f>
        <v>2.9543368532950194E-3</v>
      </c>
      <c r="AN19" s="12">
        <f>1/1000*[1]TimberSectorMinusCoreVPAExp!AL$37</f>
        <v>5.1672713565991246E-3</v>
      </c>
      <c r="AO19" s="12">
        <f>1/1000*[1]TimberSectorMinusCoreVPAExp!AM$37</f>
        <v>3.0372620813353983E-3</v>
      </c>
      <c r="AP19" s="12">
        <f>1/1000*[1]TimberSectorMinusCoreVPAExp!AN$37</f>
        <v>4.8591862104578202E-3</v>
      </c>
      <c r="AQ19" s="12">
        <f>1/1000*[1]TimberSectorMinusCoreVPAExp!AO$37</f>
        <v>6.0693106434341467E-3</v>
      </c>
      <c r="AR19" s="12">
        <f>1/1000*[1]TimberSectorMinusCoreVPAExp!AP$37</f>
        <v>6.5459425730486345E-3</v>
      </c>
      <c r="AS19" s="12">
        <f>1/1000*[1]TimberSectorMinusCoreVPAExp!AQ$37</f>
        <v>6.5545422024043797E-3</v>
      </c>
      <c r="AT19" s="12">
        <f>1/1000*[1]TimberSectorMinusCoreVPAExp!AR$37</f>
        <v>9.1110489999999995E-3</v>
      </c>
      <c r="AU19" s="12">
        <f>1/1000*[1]TimberSectorMinusCoreVPAExp!AS$37</f>
        <v>1.1322282788763176E-2</v>
      </c>
      <c r="AV19" s="12">
        <f>1/1000*[1]TimberSectorMinusCoreVPAExp!AT$37</f>
        <v>1.614459896470918E-2</v>
      </c>
      <c r="AW19" s="12">
        <f>1/1000*[1]TimberSectorMinusCoreVPAExp!AU$37</f>
        <v>1.6478439000000001E-2</v>
      </c>
      <c r="AX19" s="12">
        <f>1/1000*[1]TimberSectorMinusCoreVPAExp!AV$37</f>
        <v>1.9051275999999999E-2</v>
      </c>
      <c r="AY19" s="12">
        <f>1/1000*[1]TimberSectorMinusCoreVPAExp!AW$37</f>
        <v>2.1380195999999997E-2</v>
      </c>
      <c r="AZ19" s="12">
        <f>1/1000*[1]TimberSectorMinusCoreVPAExp!AX$37</f>
        <v>2.2487457591000001E-2</v>
      </c>
      <c r="BA19" s="12">
        <f>1/1000*[1]TimberSectorMinusCoreVPAExp!AY$37</f>
        <v>0</v>
      </c>
      <c r="BB19" s="12">
        <f>1/1000*[1]TimberSectorMinusCoreVPAExp!AZ$37</f>
        <v>1.3742944899999996E-2</v>
      </c>
      <c r="BC19" s="12">
        <f>1/1000*[1]TimberSectorMinusCoreVPAExp!BA$37</f>
        <v>0</v>
      </c>
      <c r="BD19" s="231"/>
    </row>
    <row r="20" spans="2:56">
      <c r="B20" s="83" t="s">
        <v>39</v>
      </c>
      <c r="C20" s="17">
        <f>1/$A$1*(SUM([1]TimberSectorMinusCoreVPAExp!B$47:B$47)+SUM([1]TimberSectorMinusCoreVPAExp!B$105:B$105))</f>
        <v>0.33749659436774426</v>
      </c>
      <c r="D20" s="148">
        <f>1/$A$1*(SUM([1]TimberSectorMinusCoreVPAExp!C$47:C$47)+SUM([1]TimberSectorMinusCoreVPAExp!C$105:C$105))</f>
        <v>0.45476997888518783</v>
      </c>
      <c r="E20" s="148">
        <f>1/$A$1*(SUM([1]TimberSectorMinusCoreVPAExp!D$47:D$47)+SUM([1]TimberSectorMinusCoreVPAExp!D$105:D$105))</f>
        <v>0.61828696888075818</v>
      </c>
      <c r="F20" s="148">
        <f>1/$A$1*(SUM([1]TimberSectorMinusCoreVPAExp!E$47:E$47)+SUM([1]TimberSectorMinusCoreVPAExp!E$105:E$105))</f>
        <v>0.57803763928586105</v>
      </c>
      <c r="G20" s="148">
        <f>1/$A$1*(SUM([1]TimberSectorMinusCoreVPAExp!F$47:F$47)+SUM([1]TimberSectorMinusCoreVPAExp!F$105:F$105))</f>
        <v>0.63284686260355427</v>
      </c>
      <c r="H20" s="148">
        <f>1/$A$1*(SUM([1]TimberSectorMinusCoreVPAExp!G$47:G$47)+SUM([1]TimberSectorMinusCoreVPAExp!G$105:G$105))</f>
        <v>0.81530930586242101</v>
      </c>
      <c r="I20" s="148">
        <f>1/$A$1*(SUM([1]TimberSectorMinusCoreVPAExp!H$47:H$47)+SUM([1]TimberSectorMinusCoreVPAExp!H$105:H$105))</f>
        <v>0.72163370064611609</v>
      </c>
      <c r="J20" s="186">
        <f>1/$A$1*(SUM([1]TimberSectorMinusCoreVPAExp!I$47:I$47)+SUM([1]TimberSectorMinusCoreVPAExp!I$105:I$105))</f>
        <v>0.61677643702832108</v>
      </c>
      <c r="K20" s="186">
        <f>1/$A$1*(SUM([1]TimberSectorMinusCoreVPAExp!J$47:J$47)+SUM([1]TimberSectorMinusCoreVPAExp!J$105:J$105))</f>
        <v>0.40326096540684442</v>
      </c>
      <c r="L20" s="148">
        <f>1/$A$1*(SUM([1]TimberSectorMinusCoreVPAExp!K$47:K$47)+SUM([1]TimberSectorMinusCoreVPAExp!K$105:K$105))</f>
        <v>0.52055383457211979</v>
      </c>
      <c r="M20" s="148">
        <f>1/$A$1*(SUM([1]TimberSectorMinusCoreVPAExp!L$47:L$47)+SUM([1]TimberSectorMinusCoreVPAExp!L$105:L$105))</f>
        <v>0.49924401948186625</v>
      </c>
      <c r="N20" s="148">
        <f>1/$A$1*(SUM([1]TimberSectorMinusCoreVPAExp!M$47:M$47)+SUM([1]TimberSectorMinusCoreVPAExp!M$105:M$105))</f>
        <v>0.36092711440541414</v>
      </c>
      <c r="O20" s="148">
        <f>1/$A$1*(SUM([1]TimberSectorMinusCoreVPAExp!N$47:N$47)+SUM([1]TimberSectorMinusCoreVPAExp!N$105:N$105))</f>
        <v>0.39492806498529592</v>
      </c>
      <c r="P20" s="148">
        <f>1/$A$1*(SUM([1]TimberSectorMinusCoreVPAExp!O$47:O$47)+SUM([1]TimberSectorMinusCoreVPAExp!O$105:O$105))</f>
        <v>0.41654991732153546</v>
      </c>
      <c r="Q20" s="148">
        <f>1/$A$1*(SUM([1]TimberSectorMinusCoreVPAExp!P$47:P$47)+SUM([1]TimberSectorMinusCoreVPAExp!P$105:P$105))</f>
        <v>0.25796613844524557</v>
      </c>
      <c r="R20" s="148">
        <f>1/$A$1*(SUM([1]TimberSectorMinusCoreVPAExp!Q$47:Q$47)+SUM([1]TimberSectorMinusCoreVPAExp!Q$105:Q$105))</f>
        <v>0.24047715860000141</v>
      </c>
      <c r="S20" s="148">
        <f>1/$A$1*(SUM([1]TimberSectorMinusCoreVPAExp!R$47:R$47)+SUM([1]TimberSectorMinusCoreVPAExp!R$105:R$105))</f>
        <v>0.45462473041999729</v>
      </c>
      <c r="T20" s="148">
        <f>1/$A$1*(SUM([1]TimberSectorMinusCoreVPAExp!S$47:S$47)+SUM([1]TimberSectorMinusCoreVPAExp!S$105:S$105))</f>
        <v>0.43867581209471318</v>
      </c>
      <c r="U20" s="148">
        <f>1/$A$1*(SUM([1]TimberSectorMinusCoreVPAExp!T$47:T$47)+SUM([1]TimberSectorMinusCoreVPAExp!T$105:T$105))</f>
        <v>0.48297392230918185</v>
      </c>
      <c r="V20" s="148">
        <f>1/$A$1*(SUM([1]TimberSectorMinusCoreVPAExp!U$47:U$47)+SUM([1]TimberSectorMinusCoreVPAExp!U$105:U$105))</f>
        <v>0.25860297769999979</v>
      </c>
      <c r="W20" s="148">
        <f>1/$A$1*(SUM([1]TimberSectorMinusCoreVPAExp!V$47:V$47)+SUM([1]TimberSectorMinusCoreVPAExp!V$105:V$105))</f>
        <v>0.54701095774000064</v>
      </c>
      <c r="X20" s="148">
        <f>1/$A$1*(SUM([1]TimberSectorMinusCoreVPAExp!W$47:W$47)+SUM([1]TimberSectorMinusCoreVPAExp!W$105:W$105))</f>
        <v>0.53887425424000002</v>
      </c>
      <c r="Y20" s="148">
        <f>1/$A$1*(SUM([1]TimberSectorMinusCoreVPAExp!X$47:X$47)+SUM([1]TimberSectorMinusCoreVPAExp!X$105:X$105))</f>
        <v>0.30030791527116762</v>
      </c>
      <c r="Z20" s="148">
        <f>1/$A$1*(SUM([1]TimberSectorMinusCoreVPAExp!Y$47:Y$47)+SUM([1]TimberSectorMinusCoreVPAExp!Y$105:Y$105))</f>
        <v>8.2276348000000004E-4</v>
      </c>
      <c r="AA20" s="148">
        <f>1/$A$1*(SUM([1]TimberSectorMinusCoreVPAExp!Z$47:Z$47)+SUM([1]TimberSectorMinusCoreVPAExp!Z$105:Z$105))</f>
        <v>0.47791750483240669</v>
      </c>
      <c r="AB20" s="148">
        <f>1/$A$1*(SUM([1]TimberSectorMinusCoreVPAExp!AA$47:AA$47)+SUM([1]TimberSectorMinusCoreVPAExp!AA$105:AA$105))</f>
        <v>0</v>
      </c>
      <c r="AC20" s="62"/>
      <c r="AD20" s="43">
        <f>1/1000*(SUM([1]TimberSectorMinusCoreVPAExp!AB$47:AB$47)+SUM([1]TimberSectorMinusCoreVPAExp!AB$105:AB$105))</f>
        <v>3.3354408000000009E-2</v>
      </c>
      <c r="AE20" s="14">
        <f>1/1000*(SUM([1]TimberSectorMinusCoreVPAExp!AC$47:AC$47)+SUM([1]TimberSectorMinusCoreVPAExp!AC$105:AC$105))</f>
        <v>4.2263351000000011E-2</v>
      </c>
      <c r="AF20" s="14">
        <f>1/1000*(SUM([1]TimberSectorMinusCoreVPAExp!AD$47:AD$47)+SUM([1]TimberSectorMinusCoreVPAExp!AD$105:AD$105))</f>
        <v>6.0394694999999998E-2</v>
      </c>
      <c r="AG20" s="14">
        <f>1/1000*(SUM([1]TimberSectorMinusCoreVPAExp!AE$47:AE$47)+SUM([1]TimberSectorMinusCoreVPAExp!AE$105:AE$105))</f>
        <v>5.4473400999999998E-2</v>
      </c>
      <c r="AH20" s="14">
        <f>1/1000*(SUM([1]TimberSectorMinusCoreVPAExp!AF$47:AF$47)+SUM([1]TimberSectorMinusCoreVPAExp!AF$105:AF$105))</f>
        <v>6.626711434887389E-2</v>
      </c>
      <c r="AI20" s="14">
        <f>1/1000*(SUM([1]TimberSectorMinusCoreVPAExp!AG$47:AG$47)+SUM([1]TimberSectorMinusCoreVPAExp!AG$105:AG$105))</f>
        <v>8.0053241149299875E-2</v>
      </c>
      <c r="AJ20" s="14">
        <f>1/1000*(SUM([1]TimberSectorMinusCoreVPAExp!AH$47:AH$47)+SUM([1]TimberSectorMinusCoreVPAExp!AH$105:AH$105))</f>
        <v>7.879865951199419E-2</v>
      </c>
      <c r="AK20" s="14">
        <f>1/1000*(SUM([1]TimberSectorMinusCoreVPAExp!AI$47:AI$47)+SUM([1]TimberSectorMinusCoreVPAExp!AI$105:AI$105))</f>
        <v>8.6877446963695315E-2</v>
      </c>
      <c r="AL20" s="14">
        <f>1/1000*(SUM([1]TimberSectorMinusCoreVPAExp!AJ$47:AJ$47)+SUM([1]TimberSectorMinusCoreVPAExp!AJ$105:AJ$105))</f>
        <v>6.0680396308028337E-2</v>
      </c>
      <c r="AM20" s="14">
        <f>1/1000*(SUM([1]TimberSectorMinusCoreVPAExp!AK$47:AK$47)+SUM([1]TimberSectorMinusCoreVPAExp!AK$105:AK$105))</f>
        <v>6.4311188934813204E-2</v>
      </c>
      <c r="AN20" s="14">
        <f>1/1000*(SUM([1]TimberSectorMinusCoreVPAExp!AL$47:AL$47)+SUM([1]TimberSectorMinusCoreVPAExp!AL$105:AL$105))</f>
        <v>7.5976720637138617E-2</v>
      </c>
      <c r="AO20" s="14">
        <f>1/1000*(SUM([1]TimberSectorMinusCoreVPAExp!AM$47:AM$47)+SUM([1]TimberSectorMinusCoreVPAExp!AM$105:AM$105))</f>
        <v>7.368035921840918E-2</v>
      </c>
      <c r="AP20" s="14">
        <f>1/1000*(SUM([1]TimberSectorMinusCoreVPAExp!AN$47:AN$47)+SUM([1]TimberSectorMinusCoreVPAExp!AN$105:AN$105))</f>
        <v>8.1368524643878504E-2</v>
      </c>
      <c r="AQ20" s="14">
        <f>1/1000*(SUM([1]TimberSectorMinusCoreVPAExp!AO$47:AO$47)+SUM([1]TimberSectorMinusCoreVPAExp!AO$105:AO$105))</f>
        <v>8.1570057093135556E-2</v>
      </c>
      <c r="AR20" s="14">
        <f>1/1000*(SUM([1]TimberSectorMinusCoreVPAExp!AP$47:AP$47)+SUM([1]TimberSectorMinusCoreVPAExp!AP$105:AP$105))</f>
        <v>7.8196594767097477E-2</v>
      </c>
      <c r="AS20" s="14">
        <f>1/1000*(SUM([1]TimberSectorMinusCoreVPAExp!AQ$47:AQ$47)+SUM([1]TimberSectorMinusCoreVPAExp!AQ$105:AQ$105))</f>
        <v>6.5993297626193423E-2</v>
      </c>
      <c r="AT20" s="14">
        <f>1/1000*(SUM([1]TimberSectorMinusCoreVPAExp!AR$47:AR$47)+SUM([1]TimberSectorMinusCoreVPAExp!AR$105:AR$105))</f>
        <v>8.4418191000000115E-2</v>
      </c>
      <c r="AU20" s="14">
        <f>1/1000*(SUM([1]TimberSectorMinusCoreVPAExp!AS$47:AS$47)+SUM([1]TimberSectorMinusCoreVPAExp!AS$105:AS$105))</f>
        <v>8.5936437467237545E-2</v>
      </c>
      <c r="AV20" s="14">
        <f>1/1000*(SUM([1]TimberSectorMinusCoreVPAExp!AT$47:AT$47)+SUM([1]TimberSectorMinusCoreVPAExp!AT$105:AT$105))</f>
        <v>9.0046136156186035E-2</v>
      </c>
      <c r="AW20" s="14">
        <f>1/1000*(SUM([1]TimberSectorMinusCoreVPAExp!AU$47:AU$47)+SUM([1]TimberSectorMinusCoreVPAExp!AU$105:AU$105))</f>
        <v>7.9363744000000014E-2</v>
      </c>
      <c r="AX20" s="14">
        <f>1/1000*(SUM([1]TimberSectorMinusCoreVPAExp!AV$47:AV$47)+SUM([1]TimberSectorMinusCoreVPAExp!AV$105:AV$105))</f>
        <v>9.1440717999999838E-2</v>
      </c>
      <c r="AY20" s="14">
        <f>1/1000*(SUM([1]TimberSectorMinusCoreVPAExp!AW$47:AW$47)+SUM([1]TimberSectorMinusCoreVPAExp!AW$105:AW$105))</f>
        <v>0.10170563100000005</v>
      </c>
      <c r="AZ20" s="14">
        <f>1/1000*(SUM([1]TimberSectorMinusCoreVPAExp!AX$47:AX$47)+SUM([1]TimberSectorMinusCoreVPAExp!AX$105:AX$105))</f>
        <v>6.4418770711999959E-2</v>
      </c>
      <c r="BA20" s="14">
        <f>1/1000*(SUM([1]TimberSectorMinusCoreVPAExp!AY$47:AY$47)+SUM([1]TimberSectorMinusCoreVPAExp!AY$105:AY$105))</f>
        <v>2.1620129999999995E-3</v>
      </c>
      <c r="BB20" s="14">
        <f>1/1000*(SUM([1]TimberSectorMinusCoreVPAExp!AZ$47:AZ$47)+SUM([1]TimberSectorMinusCoreVPAExp!AZ$105:AZ$105))</f>
        <v>7.6826961460000398E-2</v>
      </c>
      <c r="BC20" s="14">
        <f>1/1000*(SUM([1]TimberSectorMinusCoreVPAExp!BA$47:BA$47)+SUM([1]TimberSectorMinusCoreVPAExp!BA$105:BA$105))</f>
        <v>0</v>
      </c>
      <c r="BD20" s="231"/>
    </row>
    <row r="21" spans="2:56">
      <c r="B21" s="5" t="s">
        <v>22</v>
      </c>
      <c r="C21" s="77">
        <f>1/$A$1*[1]TimberSectorMinusCoreVPAExp!$B$109</f>
        <v>9.8443606800000007E-3</v>
      </c>
      <c r="D21" s="12">
        <f>1/$A$1*[1]TimberSectorMinusCoreVPAExp!$C$109</f>
        <v>1.2523187880000002E-2</v>
      </c>
      <c r="E21" s="12">
        <f>1/$A$1*[1]TimberSectorMinusCoreVPAExp!$D$109</f>
        <v>5.2970461599999999E-3</v>
      </c>
      <c r="F21" s="12">
        <f>1/$A$1*[1]TimberSectorMinusCoreVPAExp!$E$109</f>
        <v>1.6738697639999998E-2</v>
      </c>
      <c r="G21" s="12">
        <f>1/$A$1*[1]TimberSectorMinusCoreVPAExp!$F$109</f>
        <v>5.8767614316374464E-2</v>
      </c>
      <c r="H21" s="12">
        <f>1/$A$1*[1]TimberSectorMinusCoreVPAExp!$G$109</f>
        <v>7.5737439390894348E-2</v>
      </c>
      <c r="I21" s="12">
        <f>1/$A$1*[1]TimberSectorMinusCoreVPAExp!$H$109</f>
        <v>0.11791610574324105</v>
      </c>
      <c r="J21" s="67">
        <f>1/$A$1*[1]TimberSectorMinusCoreVPAExp!$I$109</f>
        <v>0.19192613614358808</v>
      </c>
      <c r="K21" s="67">
        <f>1/$A$1*[1]TimberSectorMinusCoreVPAExp!J$109</f>
        <v>0.20709657630713502</v>
      </c>
      <c r="L21" s="12">
        <f>1/$A$1*[1]TimberSectorMinusCoreVPAExp!K$109</f>
        <v>0.262146947253242</v>
      </c>
      <c r="M21" s="12">
        <f>1/$A$1*[1]TimberSectorMinusCoreVPAExp!L$109</f>
        <v>0.23463865447210636</v>
      </c>
      <c r="N21" s="12">
        <f>1/$A$1*[1]TimberSectorMinusCoreVPAExp!M$109</f>
        <v>0.37131953126727602</v>
      </c>
      <c r="O21" s="12">
        <f>1/$A$1*[1]TimberSectorMinusCoreVPAExp!N$109</f>
        <v>0.41676487134587314</v>
      </c>
      <c r="P21" s="12">
        <f>1/$A$1*[1]TimberSectorMinusCoreVPAExp!O$109</f>
        <v>0.46376503716476797</v>
      </c>
      <c r="Q21" s="12">
        <f>1/$A$1*[1]TimberSectorMinusCoreVPAExp!P$109</f>
        <v>0.39181744014333342</v>
      </c>
      <c r="R21" s="12">
        <f>1/$A$1*[1]TimberSectorMinusCoreVPAExp!Q$109</f>
        <v>0.28103996479999993</v>
      </c>
      <c r="S21" s="12">
        <f>1/$A$1*[1]TimberSectorMinusCoreVPAExp!R$109</f>
        <v>0.32850041973999999</v>
      </c>
      <c r="T21" s="12">
        <f>1/$A$1*[1]TimberSectorMinusCoreVPAExp!S$109</f>
        <v>0.26941443594241055</v>
      </c>
      <c r="U21" s="12">
        <f>1/$A$1*[1]TimberSectorMinusCoreVPAExp!T$109</f>
        <v>0.12882853105279393</v>
      </c>
      <c r="V21" s="12">
        <f>1/$A$1*[1]TimberSectorMinusCoreVPAExp!U$109</f>
        <v>0.13758049315000004</v>
      </c>
      <c r="W21" s="12">
        <f>1/$A$1*[1]TimberSectorMinusCoreVPAExp!V$109</f>
        <v>0.18187013585999995</v>
      </c>
      <c r="X21" s="12">
        <f>1/$A$1*[1]TimberSectorMinusCoreVPAExp!W$109</f>
        <v>0.25236444715999995</v>
      </c>
      <c r="Y21" s="12">
        <f>1/$A$1*[1]TimberSectorMinusCoreVPAExp!X$109</f>
        <v>0.18447268415079993</v>
      </c>
      <c r="Z21" s="12">
        <f>1/$A$1*[1]TimberSectorMinusCoreVPAExp!Y$109</f>
        <v>0</v>
      </c>
      <c r="AA21" s="12">
        <f>1/$A$1*[1]TimberSectorMinusCoreVPAExp!Z$109</f>
        <v>0.17519182941899997</v>
      </c>
      <c r="AB21" s="12">
        <f>1/$A$1*[1]TimberSectorMinusCoreVPAExp!AA$109</f>
        <v>0</v>
      </c>
      <c r="AC21" s="4"/>
      <c r="AD21" s="77">
        <f>1/1000*[1]TimberSectorMinusCoreVPAExp!AB$109</f>
        <v>1.005871E-3</v>
      </c>
      <c r="AE21" s="12">
        <f>1/1000*[1]TimberSectorMinusCoreVPAExp!AC$109</f>
        <v>8.5037999999999997E-4</v>
      </c>
      <c r="AF21" s="12">
        <f>1/1000*[1]TimberSectorMinusCoreVPAExp!AD$109</f>
        <v>6.1584499999999996E-4</v>
      </c>
      <c r="AG21" s="12">
        <f>1/1000*[1]TimberSectorMinusCoreVPAExp!AE$109</f>
        <v>1.7625730000000001E-3</v>
      </c>
      <c r="AH21" s="12">
        <f>1/1000*[1]TimberSectorMinusCoreVPAExp!AF$109</f>
        <v>6.7035276436718657E-3</v>
      </c>
      <c r="AI21" s="12">
        <f>1/1000*[1]TimberSectorMinusCoreVPAExp!AG$109</f>
        <v>9.1414798682870405E-3</v>
      </c>
      <c r="AJ21" s="12">
        <f>1/1000*[1]TimberSectorMinusCoreVPAExp!AH$109</f>
        <v>1.4650097623214696E-2</v>
      </c>
      <c r="AK21" s="12">
        <f>1/1000*[1]TimberSectorMinusCoreVPAExp!AI$109</f>
        <v>2.6508782661525919E-2</v>
      </c>
      <c r="AL21" s="12">
        <f>1/1000*[1]TimberSectorMinusCoreVPAExp!AJ$109</f>
        <v>3.0398222251435299E-2</v>
      </c>
      <c r="AM21" s="12">
        <f>1/1000*[1]TimberSectorMinusCoreVPAExp!AK$109</f>
        <v>3.2273934165147768E-2</v>
      </c>
      <c r="AN21" s="12">
        <f>1/1000*[1]TimberSectorMinusCoreVPAExp!AL$109</f>
        <v>3.0703305871784221E-2</v>
      </c>
      <c r="AO21" s="12">
        <f>1/1000*[1]TimberSectorMinusCoreVPAExp!AM$109</f>
        <v>5.2210589286514543E-2</v>
      </c>
      <c r="AP21" s="12">
        <f>1/1000*[1]TimberSectorMinusCoreVPAExp!AN$109</f>
        <v>5.627255735972804E-2</v>
      </c>
      <c r="AQ21" s="12">
        <f>1/1000*[1]TimberSectorMinusCoreVPAExp!AO$109</f>
        <v>5.7011756361018191E-2</v>
      </c>
      <c r="AR21" s="12">
        <f>1/1000*[1]TimberSectorMinusCoreVPAExp!AP$109</f>
        <v>4.8979593393097827E-2</v>
      </c>
      <c r="AS21" s="12">
        <f>1/1000*[1]TimberSectorMinusCoreVPAExp!AQ$109</f>
        <v>3.4028165326762498E-2</v>
      </c>
      <c r="AT21" s="12">
        <f>1/1000*[1]TimberSectorMinusCoreVPAExp!AR$109</f>
        <v>3.6597345999999996E-2</v>
      </c>
      <c r="AU21" s="12">
        <f>1/1000*[1]TimberSectorMinusCoreVPAExp!AS$109</f>
        <v>3.1466617492098579E-2</v>
      </c>
      <c r="AV21" s="12">
        <f>1/1000*[1]TimberSectorMinusCoreVPAExp!AT$109</f>
        <v>1.7391908208445491E-2</v>
      </c>
      <c r="AW21" s="12">
        <f>1/1000*[1]TimberSectorMinusCoreVPAExp!AU$109</f>
        <v>2.4640196999999999E-2</v>
      </c>
      <c r="AX21" s="12">
        <f>1/1000*[1]TimberSectorMinusCoreVPAExp!AV$109</f>
        <v>2.0057655000000001E-2</v>
      </c>
      <c r="AY21" s="12">
        <f>1/1000*[1]TimberSectorMinusCoreVPAExp!AW$109</f>
        <v>3.3006735000000009E-2</v>
      </c>
      <c r="AZ21" s="12">
        <f>1/1000*[1]TimberSectorMinusCoreVPAExp!AX$109</f>
        <v>2.5612337221000002E-2</v>
      </c>
      <c r="BA21" s="12">
        <f>1/1000*[1]TimberSectorMinusCoreVPAExp!AY$109</f>
        <v>0</v>
      </c>
      <c r="BB21" s="12">
        <f>1/1000*[1]TimberSectorMinusCoreVPAExp!AZ$109</f>
        <v>2.0183824610000005E-2</v>
      </c>
      <c r="BC21" s="12">
        <f>1/1000*[1]TimberSectorMinusCoreVPAExp!BA$109</f>
        <v>0</v>
      </c>
      <c r="BD21" s="231"/>
    </row>
    <row r="22" spans="2:56">
      <c r="B22" s="5" t="s">
        <v>82</v>
      </c>
      <c r="C22" s="77">
        <f>1/$A$1*[1]TimberSectorMinusCoreVPAExp!$B$116</f>
        <v>0.36486304947961973</v>
      </c>
      <c r="D22" s="12">
        <f>1/$A$1*[1]TimberSectorMinusCoreVPAExp!$C$116</f>
        <v>0.37471393340857734</v>
      </c>
      <c r="E22" s="12">
        <f>1/$A$1*[1]TimberSectorMinusCoreVPAExp!$D$116</f>
        <v>0.37824294508881684</v>
      </c>
      <c r="F22" s="12">
        <f>1/$A$1*[1]TimberSectorMinusCoreVPAExp!$E$116</f>
        <v>0.41226274370917787</v>
      </c>
      <c r="G22" s="12">
        <f>1/$A$1*[1]TimberSectorMinusCoreVPAExp!$F$116</f>
        <v>0.41575050546432879</v>
      </c>
      <c r="H22" s="12">
        <f>1/$A$1*[1]TimberSectorMinusCoreVPAExp!$G$116</f>
        <v>0.39240159130204155</v>
      </c>
      <c r="I22" s="12">
        <f>1/$A$1*[1]TimberSectorMinusCoreVPAExp!$H$116</f>
        <v>0.37491198469289816</v>
      </c>
      <c r="J22" s="67">
        <f>1/$A$1*[1]TimberSectorMinusCoreVPAExp!$I$116</f>
        <v>0.3835972152876293</v>
      </c>
      <c r="K22" s="67">
        <f>1/$A$1*[1]TimberSectorMinusCoreVPAExp!J$116</f>
        <v>0.31211241606954693</v>
      </c>
      <c r="L22" s="12">
        <f>1/$A$1*[1]TimberSectorMinusCoreVPAExp!K$116</f>
        <v>0.27277163205216443</v>
      </c>
      <c r="M22" s="12">
        <f>1/$A$1*[1]TimberSectorMinusCoreVPAExp!L$116</f>
        <v>0.26982800165999998</v>
      </c>
      <c r="N22" s="12">
        <f>1/$A$1*[1]TimberSectorMinusCoreVPAExp!M$116</f>
        <v>0.26903658882751025</v>
      </c>
      <c r="O22" s="12">
        <f>1/$A$1*[1]TimberSectorMinusCoreVPAExp!N$116</f>
        <v>0.2069859881794934</v>
      </c>
      <c r="P22" s="12">
        <f>1/$A$1*[1]TimberSectorMinusCoreVPAExp!O$116</f>
        <v>0.22022993380619035</v>
      </c>
      <c r="Q22" s="12">
        <f>1/$A$1*[1]TimberSectorMinusCoreVPAExp!P$116</f>
        <v>0.18515268271775054</v>
      </c>
      <c r="R22" s="12">
        <f>1/$A$1*[1]TimberSectorMinusCoreVPAExp!Q$116</f>
        <v>9.6155480259999981E-2</v>
      </c>
      <c r="S22" s="12">
        <f>1/$A$1*[1]TimberSectorMinusCoreVPAExp!R$116</f>
        <v>0.12989948118</v>
      </c>
      <c r="T22" s="12">
        <f>1/$A$1*[1]TimberSectorMinusCoreVPAExp!S$116</f>
        <v>0.10209309961848753</v>
      </c>
      <c r="U22" s="12">
        <f>1/$A$1*[1]TimberSectorMinusCoreVPAExp!T$116</f>
        <v>0.16960491715981393</v>
      </c>
      <c r="V22" s="12">
        <f>1/$A$1*[1]TimberSectorMinusCoreVPAExp!U$116</f>
        <v>0.10636562959666665</v>
      </c>
      <c r="W22" s="12">
        <f>1/$A$1*[1]TimberSectorMinusCoreVPAExp!V$116</f>
        <v>0.17888945703999998</v>
      </c>
      <c r="X22" s="12">
        <f>1/$A$1*[1]TimberSectorMinusCoreVPAExp!W$116</f>
        <v>0.11364807692000004</v>
      </c>
      <c r="Y22" s="12">
        <f>1/$A$1*[1]TimberSectorMinusCoreVPAExp!X$116</f>
        <v>8.5135323624660003E-2</v>
      </c>
      <c r="Z22" s="12">
        <f>1/$A$1*[1]TimberSectorMinusCoreVPAExp!Y$116</f>
        <v>0</v>
      </c>
      <c r="AA22" s="12">
        <f>1/$A$1*[1]TimberSectorMinusCoreVPAExp!Z$116</f>
        <v>0.13425333521861998</v>
      </c>
      <c r="AB22" s="12">
        <f>1/$A$1*[1]TimberSectorMinusCoreVPAExp!AA$116</f>
        <v>0</v>
      </c>
      <c r="AC22" s="4"/>
      <c r="AD22" s="77">
        <f>1/1000*[1]TimberSectorMinusCoreVPAExp!AB$116</f>
        <v>0.33431550299999996</v>
      </c>
      <c r="AE22" s="12">
        <f>1/1000*[1]TimberSectorMinusCoreVPAExp!AC$116</f>
        <v>0.32159696199999999</v>
      </c>
      <c r="AF22" s="12">
        <f>1/1000*[1]TimberSectorMinusCoreVPAExp!AD$116</f>
        <v>0.29571288500000004</v>
      </c>
      <c r="AG22" s="12">
        <f>1/1000*[1]TimberSectorMinusCoreVPAExp!AE$116</f>
        <v>0.30895552900000001</v>
      </c>
      <c r="AH22" s="12">
        <f>1/1000*[1]TimberSectorMinusCoreVPAExp!AF$116</f>
        <v>0.31019227662360754</v>
      </c>
      <c r="AI22" s="12">
        <f>1/1000*[1]TimberSectorMinusCoreVPAExp!AG$116</f>
        <v>0.30620125136274173</v>
      </c>
      <c r="AJ22" s="12">
        <f>1/1000*[1]TimberSectorMinusCoreVPAExp!AH$116</f>
        <v>0.2868357951583706</v>
      </c>
      <c r="AK22" s="12">
        <f>1/1000*[1]TimberSectorMinusCoreVPAExp!AI$116</f>
        <v>0.31245971028571828</v>
      </c>
      <c r="AL22" s="12">
        <f>1/1000*[1]TimberSectorMinusCoreVPAExp!AJ$116</f>
        <v>0.26403823523552628</v>
      </c>
      <c r="AM22" s="12">
        <f>1/1000*[1]TimberSectorMinusCoreVPAExp!AK$116</f>
        <v>0.22799920007960567</v>
      </c>
      <c r="AN22" s="12">
        <f>1/1000*[1]TimberSectorMinusCoreVPAExp!AL$116</f>
        <v>0.23130562698383511</v>
      </c>
      <c r="AO22" s="12">
        <f>1/1000*[1]TimberSectorMinusCoreVPAExp!AM$116</f>
        <v>0.24569600823256682</v>
      </c>
      <c r="AP22" s="12">
        <f>1/1000*[1]TimberSectorMinusCoreVPAExp!AN$116</f>
        <v>0.23772033644834062</v>
      </c>
      <c r="AQ22" s="12">
        <f>1/1000*[1]TimberSectorMinusCoreVPAExp!AO$116</f>
        <v>0.25205943704052847</v>
      </c>
      <c r="AR22" s="12">
        <f>1/1000*[1]TimberSectorMinusCoreVPAExp!AP$116</f>
        <v>0.20572456277313872</v>
      </c>
      <c r="AS22" s="12">
        <f>1/1000*[1]TimberSectorMinusCoreVPAExp!AQ$116</f>
        <v>0.1491241653590365</v>
      </c>
      <c r="AT22" s="12">
        <f>1/1000*[1]TimberSectorMinusCoreVPAExp!AR$116</f>
        <v>0.156086428</v>
      </c>
      <c r="AU22" s="12">
        <f>1/1000*[1]TimberSectorMinusCoreVPAExp!AS$116</f>
        <v>0.13514856215929372</v>
      </c>
      <c r="AV22" s="12">
        <f>1/1000*[1]TimberSectorMinusCoreVPAExp!AT$116</f>
        <v>0.15333744489231008</v>
      </c>
      <c r="AW22" s="12">
        <f>1/1000*[1]TimberSectorMinusCoreVPAExp!AU$116</f>
        <v>0.12728273999999998</v>
      </c>
      <c r="AX22" s="12">
        <f>1/1000*[1]TimberSectorMinusCoreVPAExp!AV$116</f>
        <v>0.124514291</v>
      </c>
      <c r="AY22" s="12">
        <f>1/1000*[1]TimberSectorMinusCoreVPAExp!AW$116</f>
        <v>0.122782771</v>
      </c>
      <c r="AZ22" s="12">
        <f>1/1000*[1]TimberSectorMinusCoreVPAExp!AX$116</f>
        <v>0.108536584938</v>
      </c>
      <c r="BA22" s="12">
        <f>1/1000*[1]TimberSectorMinusCoreVPAExp!AY$116</f>
        <v>0</v>
      </c>
      <c r="BB22" s="12">
        <f>1/1000*[1]TimberSectorMinusCoreVPAExp!AZ$116</f>
        <v>7.5611009979999991E-2</v>
      </c>
      <c r="BC22" s="12">
        <f>1/1000*[1]TimberSectorMinusCoreVPAExp!BA$116</f>
        <v>0</v>
      </c>
      <c r="BD22" s="231"/>
    </row>
    <row r="23" spans="2:56">
      <c r="B23" s="5" t="s">
        <v>106</v>
      </c>
      <c r="C23" s="77">
        <f>1/$A$1*[1]TimberSectorMinusCoreVPAExp!$B$138</f>
        <v>0.12397381921664535</v>
      </c>
      <c r="D23" s="12">
        <f>1/$A$1*[1]TimberSectorMinusCoreVPAExp!$C$138</f>
        <v>7.2899606224808566E-2</v>
      </c>
      <c r="E23" s="12">
        <f>1/$A$1*[1]TimberSectorMinusCoreVPAExp!$D$138</f>
        <v>0.12248298898290255</v>
      </c>
      <c r="F23" s="12">
        <f>1/$A$1*[1]TimberSectorMinusCoreVPAExp!$E$138</f>
        <v>0.16292921667451457</v>
      </c>
      <c r="G23" s="12">
        <f>1/$A$1*[1]TimberSectorMinusCoreVPAExp!$F$138</f>
        <v>0.30089453865504812</v>
      </c>
      <c r="H23" s="12">
        <f>1/$A$1*[1]TimberSectorMinusCoreVPAExp!$G$138</f>
        <v>0.27794511641472763</v>
      </c>
      <c r="I23" s="12">
        <f>1/$A$1*[1]TimberSectorMinusCoreVPAExp!$H$138</f>
        <v>0.43789100114464474</v>
      </c>
      <c r="J23" s="67">
        <f>1/$A$1*[1]TimberSectorMinusCoreVPAExp!$I$138</f>
        <v>0.43537303407330058</v>
      </c>
      <c r="K23" s="67">
        <f>1/$A$1*[1]TimberSectorMinusCoreVPAExp!J$138</f>
        <v>0.56518218883660165</v>
      </c>
      <c r="L23" s="12">
        <f>1/$A$1*[1]TimberSectorMinusCoreVPAExp!K$138</f>
        <v>0.43426837745694591</v>
      </c>
      <c r="M23" s="12">
        <f>1/$A$1*[1]TimberSectorMinusCoreVPAExp!L$138</f>
        <v>0.74286738369055505</v>
      </c>
      <c r="N23" s="12">
        <f>1/$A$1*[1]TimberSectorMinusCoreVPAExp!M$138</f>
        <v>0.60953335585614721</v>
      </c>
      <c r="O23" s="12">
        <f>1/$A$1*[1]TimberSectorMinusCoreVPAExp!N$138</f>
        <v>0.58683609328946795</v>
      </c>
      <c r="P23" s="12">
        <f>1/$A$1*[1]TimberSectorMinusCoreVPAExp!O$138</f>
        <v>0.56770953025890447</v>
      </c>
      <c r="Q23" s="12">
        <f>1/$A$1*[1]TimberSectorMinusCoreVPAExp!P$138</f>
        <v>0.63602876996532287</v>
      </c>
      <c r="R23" s="12">
        <f>1/$A$1*[1]TimberSectorMinusCoreVPAExp!Q$138</f>
        <v>0.64602163766000009</v>
      </c>
      <c r="S23" s="12">
        <f>1/$A$1*[1]TimberSectorMinusCoreVPAExp!R$138</f>
        <v>0.71205061605999986</v>
      </c>
      <c r="T23" s="12">
        <f>1/$A$1*[1]TimberSectorMinusCoreVPAExp!S$138</f>
        <v>0.70261543614960165</v>
      </c>
      <c r="U23" s="12">
        <f>1/$A$1*[1]TimberSectorMinusCoreVPAExp!T$138</f>
        <v>0.70309405689436899</v>
      </c>
      <c r="V23" s="12">
        <f>1/$A$1*[1]TimberSectorMinusCoreVPAExp!U$138</f>
        <v>0.45216882142999987</v>
      </c>
      <c r="W23" s="12">
        <f>1/$A$1*[1]TimberSectorMinusCoreVPAExp!V$138</f>
        <v>1.14132349856</v>
      </c>
      <c r="X23" s="12">
        <f>1/$A$1*[1]TimberSectorMinusCoreVPAExp!W$138</f>
        <v>1.1587010251599992</v>
      </c>
      <c r="Y23" s="12">
        <f>1/$A$1*[1]TimberSectorMinusCoreVPAExp!X$138</f>
        <v>0.72916708921153961</v>
      </c>
      <c r="Z23" s="12">
        <f>1/$A$1*[1]TimberSectorMinusCoreVPAExp!Y$138</f>
        <v>0</v>
      </c>
      <c r="AA23" s="12">
        <f>1/$A$1*[1]TimberSectorMinusCoreVPAExp!Z$138</f>
        <v>1.4657808603135394</v>
      </c>
      <c r="AB23" s="12">
        <f>1/$A$1*[1]TimberSectorMinusCoreVPAExp!AA$138</f>
        <v>0</v>
      </c>
      <c r="AC23" s="4"/>
      <c r="AD23" s="77">
        <f>1/1000*[1]TimberSectorMinusCoreVPAExp!AB$138</f>
        <v>1.2918204000000001E-2</v>
      </c>
      <c r="AE23" s="12">
        <f>1/1000*[1]TimberSectorMinusCoreVPAExp!AC$138</f>
        <v>1.0281524999999998E-2</v>
      </c>
      <c r="AF23" s="12">
        <f>1/1000*[1]TimberSectorMinusCoreVPAExp!AD$138</f>
        <v>1.3736062999999995E-2</v>
      </c>
      <c r="AG23" s="12">
        <f>1/1000*[1]TimberSectorMinusCoreVPAExp!AE$138</f>
        <v>1.6165082000000001E-2</v>
      </c>
      <c r="AH23" s="12">
        <f>1/1000*[1]TimberSectorMinusCoreVPAExp!AF$138</f>
        <v>3.0945290535655021E-2</v>
      </c>
      <c r="AI23" s="12">
        <f>1/1000*[1]TimberSectorMinusCoreVPAExp!AG$138</f>
        <v>2.8051099290187682E-2</v>
      </c>
      <c r="AJ23" s="12">
        <f>1/1000*[1]TimberSectorMinusCoreVPAExp!AH$138</f>
        <v>4.2003383620327191E-2</v>
      </c>
      <c r="AK23" s="12">
        <f>1/1000*[1]TimberSectorMinusCoreVPAExp!AI$138</f>
        <v>5.7350911050468384E-2</v>
      </c>
      <c r="AL23" s="12">
        <f>1/1000*[1]TimberSectorMinusCoreVPAExp!AJ$138</f>
        <v>8.0864232793425028E-2</v>
      </c>
      <c r="AM23" s="12">
        <f>1/1000*[1]TimberSectorMinusCoreVPAExp!AK$138</f>
        <v>5.103564832743171E-2</v>
      </c>
      <c r="AN23" s="12">
        <f>1/1000*[1]TimberSectorMinusCoreVPAExp!AL$138</f>
        <v>9.9959053968720957E-2</v>
      </c>
      <c r="AO23" s="12">
        <f>1/1000*[1]TimberSectorMinusCoreVPAExp!AM$138</f>
        <v>8.7581341366243209E-2</v>
      </c>
      <c r="AP23" s="12">
        <f>1/1000*[1]TimberSectorMinusCoreVPAExp!AN$138</f>
        <v>8.0285389754544634E-2</v>
      </c>
      <c r="AQ23" s="12">
        <f>1/1000*[1]TimberSectorMinusCoreVPAExp!AO$138</f>
        <v>7.0192366620279251E-2</v>
      </c>
      <c r="AR23" s="12">
        <f>1/1000*[1]TimberSectorMinusCoreVPAExp!AP$138</f>
        <v>7.6219762997729104E-2</v>
      </c>
      <c r="AS23" s="12">
        <f>1/1000*[1]TimberSectorMinusCoreVPAExp!AQ$138</f>
        <v>7.5819401608430648E-2</v>
      </c>
      <c r="AT23" s="12">
        <f>1/1000*[1]TimberSectorMinusCoreVPAExp!AR$138</f>
        <v>8.0490790999999992E-2</v>
      </c>
      <c r="AU23" s="12">
        <f>1/1000*[1]TimberSectorMinusCoreVPAExp!AS$138</f>
        <v>7.8611050381937483E-2</v>
      </c>
      <c r="AV23" s="12">
        <f>1/1000*[1]TimberSectorMinusCoreVPAExp!AT$138</f>
        <v>7.4009000418965368E-2</v>
      </c>
      <c r="AW23" s="12">
        <f>1/1000*[1]TimberSectorMinusCoreVPAExp!AU$138</f>
        <v>6.9667399000000005E-2</v>
      </c>
      <c r="AX23" s="12">
        <f>1/1000*[1]TimberSectorMinusCoreVPAExp!AV$138</f>
        <v>0.10738836</v>
      </c>
      <c r="AY23" s="12">
        <f>1/1000*[1]TimberSectorMinusCoreVPAExp!AW$138</f>
        <v>0.13048255999999997</v>
      </c>
      <c r="AZ23" s="12">
        <f>1/1000*[1]TimberSectorMinusCoreVPAExp!AX$138</f>
        <v>9.2307788261999993E-2</v>
      </c>
      <c r="BA23" s="12">
        <f>1/1000*[1]TimberSectorMinusCoreVPAExp!AY$138</f>
        <v>0</v>
      </c>
      <c r="BB23" s="12">
        <f>1/1000*[1]TimberSectorMinusCoreVPAExp!AZ$138</f>
        <v>0.15136995835</v>
      </c>
      <c r="BC23" s="12">
        <f>1/1000*[1]TimberSectorMinusCoreVPAExp!BA$138</f>
        <v>0</v>
      </c>
      <c r="BD23" s="231"/>
    </row>
    <row r="24" spans="2:56">
      <c r="B24" s="5" t="s">
        <v>114</v>
      </c>
      <c r="C24" s="77">
        <f>1/$A$1*[1]TimberSectorMinusCoreVPAExp!$B$169</f>
        <v>4.4846725420920226E-3</v>
      </c>
      <c r="D24" s="12">
        <f>1/$A$1*[1]TimberSectorMinusCoreVPAExp!$C$169</f>
        <v>9.3572742030957941E-3</v>
      </c>
      <c r="E24" s="12">
        <f>1/$A$1*[1]TimberSectorMinusCoreVPAExp!$D$169</f>
        <v>2.6796514389276021E-3</v>
      </c>
      <c r="F24" s="12">
        <f>1/$A$1*[1]TimberSectorMinusCoreVPAExp!$E$169</f>
        <v>3.7655844368711102E-3</v>
      </c>
      <c r="G24" s="12">
        <f>1/$A$1*[1]TimberSectorMinusCoreVPAExp!$F$169</f>
        <v>3.4668085060029954E-2</v>
      </c>
      <c r="H24" s="12">
        <f>1/$A$1*[1]TimberSectorMinusCoreVPAExp!$G$169</f>
        <v>4.2792390322559409E-2</v>
      </c>
      <c r="I24" s="12">
        <f>1/$A$1*[1]TimberSectorMinusCoreVPAExp!$H$169</f>
        <v>0.10233371318618761</v>
      </c>
      <c r="J24" s="67">
        <f>1/$A$1*[1]TimberSectorMinusCoreVPAExp!$I$169</f>
        <v>2.5795342871947079E-2</v>
      </c>
      <c r="K24" s="67">
        <f>1/$A$1*[1]TimberSectorMinusCoreVPAExp!J$169</f>
        <v>5.8287532177500583E-3</v>
      </c>
      <c r="L24" s="12">
        <f>1/$A$1*[1]TimberSectorMinusCoreVPAExp!K$169</f>
        <v>6.3508739685019035E-5</v>
      </c>
      <c r="M24" s="12">
        <f>1/$A$1*[1]TimberSectorMinusCoreVPAExp!L$169</f>
        <v>2.869968129451503E-4</v>
      </c>
      <c r="N24" s="12">
        <f>1/$A$1*[1]TimberSectorMinusCoreVPAExp!M$169</f>
        <v>1.0854341274802938E-4</v>
      </c>
      <c r="O24" s="12">
        <f>1/$A$1*[1]TimberSectorMinusCoreVPAExp!N$169</f>
        <v>1.8304999999999997E-6</v>
      </c>
      <c r="P24" s="12">
        <f>1/$A$1*[1]TimberSectorMinusCoreVPAExp!O$169</f>
        <v>1.8152965126534903E-3</v>
      </c>
      <c r="Q24" s="12">
        <f>1/$A$1*[1]TimberSectorMinusCoreVPAExp!P$169</f>
        <v>4.08283718978891E-3</v>
      </c>
      <c r="R24" s="12">
        <f>1/$A$1*[1]TimberSectorMinusCoreVPAExp!Q$169</f>
        <v>1.1865432319999996E-2</v>
      </c>
      <c r="S24" s="12">
        <f>1/$A$1*[1]TimberSectorMinusCoreVPAExp!R$169</f>
        <v>3.839139499999999E-3</v>
      </c>
      <c r="T24" s="12">
        <f>1/$A$1*[1]TimberSectorMinusCoreVPAExp!S$169</f>
        <v>7.4469050395397214E-5</v>
      </c>
      <c r="U24" s="12">
        <f>1/$A$1*[1]TimberSectorMinusCoreVPAExp!T$169</f>
        <v>0</v>
      </c>
      <c r="V24" s="12">
        <f>1/$A$1*[1]TimberSectorMinusCoreVPAExp!U$169</f>
        <v>5.1273376000000002E-4</v>
      </c>
      <c r="W24" s="12">
        <f>1/$A$1*[1]TimberSectorMinusCoreVPAExp!V$169</f>
        <v>1.6587479999999998E-3</v>
      </c>
      <c r="X24" s="12">
        <f>1/$A$1*[1]TimberSectorMinusCoreVPAExp!W$169</f>
        <v>0</v>
      </c>
      <c r="Y24" s="12">
        <f>1/$A$1*[1]TimberSectorMinusCoreVPAExp!X$169</f>
        <v>0</v>
      </c>
      <c r="Z24" s="12">
        <f>1/$A$1*[1]TimberSectorMinusCoreVPAExp!Y$169</f>
        <v>0</v>
      </c>
      <c r="AA24" s="12">
        <f>1/$A$1*[1]TimberSectorMinusCoreVPAExp!Z$169</f>
        <v>0</v>
      </c>
      <c r="AB24" s="12">
        <f>1/$A$1*[1]TimberSectorMinusCoreVPAExp!AA$169</f>
        <v>0</v>
      </c>
      <c r="AC24" s="4"/>
      <c r="AD24" s="77">
        <f>1/1000*[1]TimberSectorMinusCoreVPAExp!AB$169</f>
        <v>4.8907999999999992E-4</v>
      </c>
      <c r="AE24" s="77">
        <f>1/1000*[1]TimberSectorMinusCoreVPAExp!AC$169</f>
        <v>1.0131199999999997E-3</v>
      </c>
      <c r="AF24" s="77">
        <f>1/1000*[1]TimberSectorMinusCoreVPAExp!AD$169</f>
        <v>6.0792500000000005E-4</v>
      </c>
      <c r="AG24" s="77">
        <f>1/1000*[1]TimberSectorMinusCoreVPAExp!AE$169</f>
        <v>1.2204310000000001E-3</v>
      </c>
      <c r="AH24" s="77">
        <f>1/1000*[1]TimberSectorMinusCoreVPAExp!AF$169</f>
        <v>5.3713573633792921E-3</v>
      </c>
      <c r="AI24" s="77">
        <f>1/1000*[1]TimberSectorMinusCoreVPAExp!AG$169</f>
        <v>6.7317043326256005E-3</v>
      </c>
      <c r="AJ24" s="77">
        <f>1/1000*[1]TimberSectorMinusCoreVPAExp!AH$169</f>
        <v>1.2578601796895589E-2</v>
      </c>
      <c r="AK24" s="77">
        <f>1/1000*[1]TimberSectorMinusCoreVPAExp!AI$169</f>
        <v>2.9535380477922262E-3</v>
      </c>
      <c r="AL24" s="77">
        <f>1/1000*[1]TimberSectorMinusCoreVPAExp!AJ$169</f>
        <v>7.2583917019119668E-4</v>
      </c>
      <c r="AM24" s="77">
        <f>1/1000*[1]TimberSectorMinusCoreVPAExp!AK$169</f>
        <v>5.5330574641228448E-5</v>
      </c>
      <c r="AN24" s="77">
        <f>1/1000*[1]TimberSectorMinusCoreVPAExp!AL$169</f>
        <v>3.0855179116474305E-4</v>
      </c>
      <c r="AO24" s="77">
        <f>1/1000*[1]TimberSectorMinusCoreVPAExp!AM$169</f>
        <v>1.3836696349230469E-4</v>
      </c>
      <c r="AP24" s="77">
        <f>1/1000*[1]TimberSectorMinusCoreVPAExp!AN$169</f>
        <v>2.0780151833024665E-6</v>
      </c>
      <c r="AQ24" s="77">
        <f>1/1000*[1]TimberSectorMinusCoreVPAExp!AO$169</f>
        <v>3.6429247754504924E-4</v>
      </c>
      <c r="AR24" s="77">
        <f>1/1000*[1]TimberSectorMinusCoreVPAExp!AP$169</f>
        <v>5.52793557035163E-4</v>
      </c>
      <c r="AS24" s="77">
        <f>1/1000*[1]TimberSectorMinusCoreVPAExp!AQ$169</f>
        <v>1.3950744020718409E-3</v>
      </c>
      <c r="AT24" s="77">
        <f>1/1000*[1]TimberSectorMinusCoreVPAExp!AR$169</f>
        <v>4.6503199999999988E-4</v>
      </c>
      <c r="AU24" s="77">
        <f>1/1000*[1]TimberSectorMinusCoreVPAExp!AS$169</f>
        <v>7.4722628441056783E-5</v>
      </c>
      <c r="AV24" s="77">
        <f>1/1000*[1]TimberSectorMinusCoreVPAExp!AT$169</f>
        <v>0</v>
      </c>
      <c r="AW24" s="77">
        <f>1/1000*[1]TimberSectorMinusCoreVPAExp!AU$169</f>
        <v>1.36983E-4</v>
      </c>
      <c r="AX24" s="77">
        <f>1/1000*[1]TimberSectorMinusCoreVPAExp!AV$169</f>
        <v>1.5272700000000002E-4</v>
      </c>
      <c r="AY24" s="77">
        <f>1/1000*[1]TimberSectorMinusCoreVPAExp!AW$169</f>
        <v>0</v>
      </c>
      <c r="AZ24" s="77">
        <f>1/1000*[1]TimberSectorMinusCoreVPAExp!AX$169</f>
        <v>0</v>
      </c>
      <c r="BA24" s="77">
        <f>1/1000*[1]TimberSectorMinusCoreVPAExp!AY$169</f>
        <v>0</v>
      </c>
      <c r="BB24" s="77">
        <f>1/1000*[1]TimberSectorMinusCoreVPAExp!AZ$169</f>
        <v>0</v>
      </c>
      <c r="BC24" s="77">
        <f>1/1000*[1]TimberSectorMinusCoreVPAExp!BA$169</f>
        <v>0</v>
      </c>
      <c r="BD24" s="231"/>
    </row>
    <row r="25" spans="2:56">
      <c r="B25" s="5" t="s">
        <v>28</v>
      </c>
      <c r="C25" s="77">
        <f>1/$A$1*[1]TimberSectorMinusCoreVPAExp!$B$187</f>
        <v>3.2594938037567307E-2</v>
      </c>
      <c r="D25" s="12">
        <f>1/$A$1*[1]TimberSectorMinusCoreVPAExp!$C$187</f>
        <v>3.7771067509873066E-2</v>
      </c>
      <c r="E25" s="12">
        <f>1/$A$1*[1]TimberSectorMinusCoreVPAExp!$D$187</f>
        <v>3.8031802200758413E-2</v>
      </c>
      <c r="F25" s="12">
        <f>1/$A$1*[1]TimberSectorMinusCoreVPAExp!$E$187</f>
        <v>2.5685494858150019E-2</v>
      </c>
      <c r="G25" s="12">
        <f>1/$A$1*[1]TimberSectorMinusCoreVPAExp!$F$187</f>
        <v>2.6638896167407316E-2</v>
      </c>
      <c r="H25" s="12">
        <f>1/$A$1*[1]TimberSectorMinusCoreVPAExp!$G$187</f>
        <v>2.409551152712457E-2</v>
      </c>
      <c r="I25" s="12">
        <f>1/$A$1*[1]TimberSectorMinusCoreVPAExp!$H$187</f>
        <v>2.4656653784617517E-2</v>
      </c>
      <c r="J25" s="67">
        <f>1/$A$1*[1]TimberSectorMinusCoreVPAExp!$I$187</f>
        <v>4.4683199236627051E-2</v>
      </c>
      <c r="K25" s="67">
        <f>1/$A$1*[1]TimberSectorMinusCoreVPAExp!J$187</f>
        <v>4.2540719157976144E-2</v>
      </c>
      <c r="L25" s="12">
        <f>1/$A$1*[1]TimberSectorMinusCoreVPAExp!K$187</f>
        <v>3.7219696160859614E-2</v>
      </c>
      <c r="M25" s="12">
        <f>1/$A$1*[1]TimberSectorMinusCoreVPAExp!L$187</f>
        <v>5.4130715254031563E-2</v>
      </c>
      <c r="N25" s="12">
        <f>1/$A$1*[1]TimberSectorMinusCoreVPAExp!M$187</f>
        <v>5.1668413635639114E-2</v>
      </c>
      <c r="O25" s="12">
        <f>1/$A$1*[1]TimberSectorMinusCoreVPAExp!N$187</f>
        <v>4.619476139052138E-2</v>
      </c>
      <c r="P25" s="12">
        <f>1/$A$1*[1]TimberSectorMinusCoreVPAExp!O$187</f>
        <v>5.5205159250360888E-2</v>
      </c>
      <c r="Q25" s="12">
        <f>1/$A$1*[1]TimberSectorMinusCoreVPAExp!P$187</f>
        <v>5.7056814830861946E-2</v>
      </c>
      <c r="R25" s="12">
        <f>1/$A$1*[1]TimberSectorMinusCoreVPAExp!Q$187</f>
        <v>7.5701121019999984E-2</v>
      </c>
      <c r="S25" s="12">
        <f>1/$A$1*[1]TimberSectorMinusCoreVPAExp!R$187</f>
        <v>6.3062175960000008E-2</v>
      </c>
      <c r="T25" s="12">
        <f>1/$A$1*[1]TimberSectorMinusCoreVPAExp!S$187</f>
        <v>7.0536361048721019E-2</v>
      </c>
      <c r="U25" s="12">
        <f>1/$A$1*[1]TimberSectorMinusCoreVPAExp!T$187</f>
        <v>8.5106654416132313E-2</v>
      </c>
      <c r="V25" s="12">
        <f>1/$A$1*[1]TimberSectorMinusCoreVPAExp!U$187</f>
        <v>5.3445112789999999E-2</v>
      </c>
      <c r="W25" s="12">
        <f>1/$A$1*[1]TimberSectorMinusCoreVPAExp!V$187</f>
        <v>4.8230792959999998E-2</v>
      </c>
      <c r="X25" s="12">
        <f>1/$A$1*[1]TimberSectorMinusCoreVPAExp!W$187</f>
        <v>6.6081625120000029E-2</v>
      </c>
      <c r="Y25" s="12">
        <f>1/$A$1*[1]TimberSectorMinusCoreVPAExp!X$187</f>
        <v>6.5720909239999986E-2</v>
      </c>
      <c r="Z25" s="12">
        <f>1/$A$1*[1]TimberSectorMinusCoreVPAExp!Y$187</f>
        <v>0</v>
      </c>
      <c r="AA25" s="12">
        <f>1/$A$1*[1]TimberSectorMinusCoreVPAExp!Z$187</f>
        <v>6.8195163921500004E-2</v>
      </c>
      <c r="AB25" s="12">
        <f>1/$A$1*[1]TimberSectorMinusCoreVPAExp!AA$187</f>
        <v>0</v>
      </c>
      <c r="AC25" s="4"/>
      <c r="AD25" s="77">
        <f>1/1000*[1]TimberSectorMinusCoreVPAExp!AB$187</f>
        <v>4.1808519999999997E-3</v>
      </c>
      <c r="AE25" s="77">
        <f>1/1000*[1]TimberSectorMinusCoreVPAExp!AC$187</f>
        <v>4.555824E-3</v>
      </c>
      <c r="AF25" s="77">
        <f>1/1000*[1]TimberSectorMinusCoreVPAExp!AD$187</f>
        <v>5.226868E-3</v>
      </c>
      <c r="AG25" s="77">
        <f>1/1000*[1]TimberSectorMinusCoreVPAExp!AE$187</f>
        <v>4.0964910000000007E-3</v>
      </c>
      <c r="AH25" s="77">
        <f>1/1000*[1]TimberSectorMinusCoreVPAExp!AF$187</f>
        <v>5.6524814814408195E-3</v>
      </c>
      <c r="AI25" s="77">
        <f>1/1000*[1]TimberSectorMinusCoreVPAExp!AG$187</f>
        <v>5.4859429449968132E-3</v>
      </c>
      <c r="AJ25" s="77">
        <f>1/1000*[1]TimberSectorMinusCoreVPAExp!AH$187</f>
        <v>5.948975738495928E-3</v>
      </c>
      <c r="AK25" s="77">
        <f>1/1000*[1]TimberSectorMinusCoreVPAExp!AI$187</f>
        <v>1.0518146350017498E-2</v>
      </c>
      <c r="AL25" s="77">
        <f>1/1000*[1]TimberSectorMinusCoreVPAExp!AJ$187</f>
        <v>1.0900662198750634E-2</v>
      </c>
      <c r="AM25" s="77">
        <f>1/1000*[1]TimberSectorMinusCoreVPAExp!AK$187</f>
        <v>8.8073248177928352E-3</v>
      </c>
      <c r="AN25" s="77">
        <f>1/1000*[1]TimberSectorMinusCoreVPAExp!AL$187</f>
        <v>1.2983060619592224E-2</v>
      </c>
      <c r="AO25" s="77">
        <f>1/1000*[1]TimberSectorMinusCoreVPAExp!AM$187</f>
        <v>1.2323499737130606E-2</v>
      </c>
      <c r="AP25" s="77">
        <f>1/1000*[1]TimberSectorMinusCoreVPAExp!AN$187</f>
        <v>1.212957398279795E-2</v>
      </c>
      <c r="AQ25" s="77">
        <f>1/1000*[1]TimberSectorMinusCoreVPAExp!AO$187</f>
        <v>1.2125739053785119E-2</v>
      </c>
      <c r="AR25" s="77">
        <f>1/1000*[1]TimberSectorMinusCoreVPAExp!AP$187</f>
        <v>1.4475245777081973E-2</v>
      </c>
      <c r="AS25" s="77">
        <f>1/1000*[1]TimberSectorMinusCoreVPAExp!AQ$187</f>
        <v>1.6316174226796078E-2</v>
      </c>
      <c r="AT25" s="77">
        <f>1/1000*[1]TimberSectorMinusCoreVPAExp!AR$187</f>
        <v>1.5543825000000001E-2</v>
      </c>
      <c r="AU25" s="77">
        <f>1/1000*[1]TimberSectorMinusCoreVPAExp!AS$187</f>
        <v>1.4646950033351928E-2</v>
      </c>
      <c r="AV25" s="77">
        <f>1/1000*[1]TimberSectorMinusCoreVPAExp!AT$187</f>
        <v>1.8882691933407317E-2</v>
      </c>
      <c r="AW25" s="77">
        <f>1/1000*[1]TimberSectorMinusCoreVPAExp!AU$187</f>
        <v>1.7138285999999999E-2</v>
      </c>
      <c r="AX25" s="77">
        <f>1/1000*[1]TimberSectorMinusCoreVPAExp!AV$187</f>
        <v>1.0229458E-2</v>
      </c>
      <c r="AY25" s="77">
        <f>1/1000*[1]TimberSectorMinusCoreVPAExp!AW$187</f>
        <v>1.7133716E-2</v>
      </c>
      <c r="AZ25" s="77">
        <f>1/1000*[1]TimberSectorMinusCoreVPAExp!AX$187</f>
        <v>1.7861846043999999E-2</v>
      </c>
      <c r="BA25" s="77">
        <f>1/1000*[1]TimberSectorMinusCoreVPAExp!AY$187</f>
        <v>0</v>
      </c>
      <c r="BB25" s="77">
        <f>1/1000*[1]TimberSectorMinusCoreVPAExp!AZ$187</f>
        <v>1.4252072469999998E-2</v>
      </c>
      <c r="BC25" s="77">
        <f>1/1000*[1]TimberSectorMinusCoreVPAExp!BA$187</f>
        <v>0</v>
      </c>
      <c r="BD25" s="231"/>
    </row>
    <row r="26" spans="2:56">
      <c r="B26" s="5" t="s">
        <v>32</v>
      </c>
      <c r="C26" s="77">
        <f>1/$A$1*[1]TimberSectorMinusCoreVPAExp!$B$206</f>
        <v>8.4771816625519927E-3</v>
      </c>
      <c r="D26" s="12">
        <f>1/$A$1*[1]TimberSectorMinusCoreVPAExp!$C$206</f>
        <v>6.5699426422835515E-3</v>
      </c>
      <c r="E26" s="12">
        <f>1/$A$1*[1]TimberSectorMinusCoreVPAExp!$D$206</f>
        <v>8.6576177403305254E-3</v>
      </c>
      <c r="F26" s="12">
        <f>1/$A$1*[1]TimberSectorMinusCoreVPAExp!$E$206</f>
        <v>6.6280376047980925E-3</v>
      </c>
      <c r="G26" s="12">
        <f>1/$A$1*[1]TimberSectorMinusCoreVPAExp!$F$206</f>
        <v>1.2816048983793875E-2</v>
      </c>
      <c r="H26" s="12">
        <f>1/$A$1*[1]TimberSectorMinusCoreVPAExp!$G$206</f>
        <v>1.273506197328195E-2</v>
      </c>
      <c r="I26" s="12">
        <f>1/$A$1*[1]TimberSectorMinusCoreVPAExp!$H$206</f>
        <v>2.6300794432721257E-2</v>
      </c>
      <c r="J26" s="67">
        <f>1/$A$1*[1]TimberSectorMinusCoreVPAExp!$I$206</f>
        <v>2.3763513739369312E-2</v>
      </c>
      <c r="K26" s="67">
        <f>1/$A$1*[1]TimberSectorMinusCoreVPAExp!J$206</f>
        <v>2.9350688385769853E-2</v>
      </c>
      <c r="L26" s="12">
        <f>1/$A$1*[1]TimberSectorMinusCoreVPAExp!K$206</f>
        <v>2.0124723911853222E-2</v>
      </c>
      <c r="M26" s="12">
        <f>1/$A$1*[1]TimberSectorMinusCoreVPAExp!L$206</f>
        <v>2.4957137593170444E-2</v>
      </c>
      <c r="N26" s="12">
        <f>1/$A$1*[1]TimberSectorMinusCoreVPAExp!M$206</f>
        <v>2.3279456650260648E-2</v>
      </c>
      <c r="O26" s="12">
        <f>1/$A$1*[1]TimberSectorMinusCoreVPAExp!N$206</f>
        <v>2.0741598435341936E-2</v>
      </c>
      <c r="P26" s="12">
        <f>1/$A$1*[1]TimberSectorMinusCoreVPAExp!O$206</f>
        <v>3.0664176045541818E-2</v>
      </c>
      <c r="Q26" s="12">
        <f>1/$A$1*[1]TimberSectorMinusCoreVPAExp!P$206</f>
        <v>3.3165674552888019E-2</v>
      </c>
      <c r="R26" s="12">
        <f>1/$A$1*[1]TimberSectorMinusCoreVPAExp!Q$206</f>
        <v>3.9011638820000014E-2</v>
      </c>
      <c r="S26" s="12">
        <f>1/$A$1*[1]TimberSectorMinusCoreVPAExp!R$206</f>
        <v>2.1431821319999999E-2</v>
      </c>
      <c r="T26" s="12">
        <f>1/$A$1*[1]TimberSectorMinusCoreVPAExp!S$206</f>
        <v>1.5968973652306338E-2</v>
      </c>
      <c r="U26" s="12">
        <f>1/$A$1*[1]TimberSectorMinusCoreVPAExp!T$206</f>
        <v>1.3318685119688855E-2</v>
      </c>
      <c r="V26" s="12">
        <f>1/$A$1*[1]TimberSectorMinusCoreVPAExp!U$206</f>
        <v>1.090714464E-2</v>
      </c>
      <c r="W26" s="12">
        <f>1/$A$1*[1]TimberSectorMinusCoreVPAExp!V$206</f>
        <v>1.2434698640000002E-2</v>
      </c>
      <c r="X26" s="12">
        <f>1/$A$1*[1]TimberSectorMinusCoreVPAExp!W$206</f>
        <v>1.6505237140000004E-2</v>
      </c>
      <c r="Y26" s="12">
        <f>1/$A$1*[1]TimberSectorMinusCoreVPAExp!X$206</f>
        <v>2.4115045664900015E-2</v>
      </c>
      <c r="Z26" s="12">
        <f>1/$A$1*[1]TimberSectorMinusCoreVPAExp!Y$206</f>
        <v>0</v>
      </c>
      <c r="AA26" s="12">
        <f>1/$A$1*[1]TimberSectorMinusCoreVPAExp!Z$206</f>
        <v>8.205705752299999E-3</v>
      </c>
      <c r="AB26" s="12">
        <f>1/$A$1*[1]TimberSectorMinusCoreVPAExp!AA$206</f>
        <v>0</v>
      </c>
      <c r="AC26" s="4"/>
      <c r="AD26" s="77">
        <f>1/1000*[1]TimberSectorMinusCoreVPAExp!AB$206</f>
        <v>4.3535539999999999E-3</v>
      </c>
      <c r="AE26" s="77">
        <f>1/1000*[1]TimberSectorMinusCoreVPAExp!AC$206</f>
        <v>2.445062E-3</v>
      </c>
      <c r="AF26" s="77">
        <f>1/1000*[1]TimberSectorMinusCoreVPAExp!AD$206</f>
        <v>3.538402E-3</v>
      </c>
      <c r="AG26" s="77">
        <f>1/1000*[1]TimberSectorMinusCoreVPAExp!AE$206</f>
        <v>2.3716129999999998E-3</v>
      </c>
      <c r="AH26" s="77">
        <f>1/1000*[1]TimberSectorMinusCoreVPAExp!AF$206</f>
        <v>3.9939841740197352E-3</v>
      </c>
      <c r="AI26" s="77">
        <f>1/1000*[1]TimberSectorMinusCoreVPAExp!AG$206</f>
        <v>2.4502046357823227E-3</v>
      </c>
      <c r="AJ26" s="77">
        <f>1/1000*[1]TimberSectorMinusCoreVPAExp!AH$206</f>
        <v>5.7052934604941074E-3</v>
      </c>
      <c r="AK26" s="77">
        <f>1/1000*[1]TimberSectorMinusCoreVPAExp!AI$206</f>
        <v>6.6846616857556768E-3</v>
      </c>
      <c r="AL26" s="77">
        <f>1/1000*[1]TimberSectorMinusCoreVPAExp!AJ$206</f>
        <v>8.6454936356213079E-3</v>
      </c>
      <c r="AM26" s="77">
        <f>1/1000*[1]TimberSectorMinusCoreVPAExp!AK$206</f>
        <v>6.4426238899500284E-3</v>
      </c>
      <c r="AN26" s="77">
        <f>1/1000*[1]TimberSectorMinusCoreVPAExp!AL$206</f>
        <v>8.0509816601961656E-3</v>
      </c>
      <c r="AO26" s="77">
        <f>1/1000*[1]TimberSectorMinusCoreVPAExp!AM$206</f>
        <v>9.7909323720656756E-3</v>
      </c>
      <c r="AP26" s="77">
        <f>1/1000*[1]TimberSectorMinusCoreVPAExp!AN$206</f>
        <v>1.3396667795420527E-2</v>
      </c>
      <c r="AQ26" s="77">
        <f>1/1000*[1]TimberSectorMinusCoreVPAExp!AO$206</f>
        <v>1.3606690714229524E-2</v>
      </c>
      <c r="AR26" s="77">
        <f>1/1000*[1]TimberSectorMinusCoreVPAExp!AP$206</f>
        <v>1.2362196392145607E-2</v>
      </c>
      <c r="AS26" s="77">
        <f>1/1000*[1]TimberSectorMinusCoreVPAExp!AQ$206</f>
        <v>1.2527164744983702E-2</v>
      </c>
      <c r="AT26" s="77">
        <f>1/1000*[1]TimberSectorMinusCoreVPAExp!AR$206</f>
        <v>1.0773571999999999E-2</v>
      </c>
      <c r="AU26" s="77">
        <f>1/1000*[1]TimberSectorMinusCoreVPAExp!AS$206</f>
        <v>7.779569185999027E-3</v>
      </c>
      <c r="AV26" s="77">
        <f>1/1000*[1]TimberSectorMinusCoreVPAExp!AT$206</f>
        <v>7.1058492513474056E-3</v>
      </c>
      <c r="AW26" s="77">
        <f>1/1000*[1]TimberSectorMinusCoreVPAExp!AU$206</f>
        <v>5.6757499999999994E-3</v>
      </c>
      <c r="AX26" s="77">
        <f>1/1000*[1]TimberSectorMinusCoreVPAExp!AV$206</f>
        <v>4.5189939999999993E-3</v>
      </c>
      <c r="AY26" s="77">
        <f>1/1000*[1]TimberSectorMinusCoreVPAExp!AW$206</f>
        <v>1.0741611000000002E-2</v>
      </c>
      <c r="AZ26" s="77">
        <f>1/1000*[1]TimberSectorMinusCoreVPAExp!AX$206</f>
        <v>1.9204319908999998E-2</v>
      </c>
      <c r="BA26" s="77">
        <f>1/1000*[1]TimberSectorMinusCoreVPAExp!AY$206</f>
        <v>0</v>
      </c>
      <c r="BB26" s="77">
        <f>1/1000*[1]TimberSectorMinusCoreVPAExp!AZ$206</f>
        <v>3.2765353299999997E-3</v>
      </c>
      <c r="BC26" s="77">
        <f>1/1000*[1]TimberSectorMinusCoreVPAExp!BA$206</f>
        <v>0</v>
      </c>
      <c r="BD26" s="231"/>
    </row>
    <row r="27" spans="2:56">
      <c r="B27" s="5" t="s">
        <v>37</v>
      </c>
      <c r="C27" s="88">
        <f>1/$A$1*[1]TimberSectorMinusCoreVPAExp!$B$121</f>
        <v>0.72919468523331932</v>
      </c>
      <c r="D27" s="20">
        <f>1/$A$1*[1]TimberSectorMinusCoreVPAExp!$C$121</f>
        <v>0.33373319929267059</v>
      </c>
      <c r="E27" s="20">
        <f>1/$A$1*[1]TimberSectorMinusCoreVPAExp!$D$121</f>
        <v>0.36026441315162244</v>
      </c>
      <c r="F27" s="20">
        <f>1/$A$1*[1]TimberSectorMinusCoreVPAExp!$E$121</f>
        <v>0.26589805632373703</v>
      </c>
      <c r="G27" s="20">
        <f>1/$A$1*[1]TimberSectorMinusCoreVPAExp!$F$121</f>
        <v>0.42674547745900338</v>
      </c>
      <c r="H27" s="20">
        <f>1/$A$1*[1]TimberSectorMinusCoreVPAExp!$G$121</f>
        <v>0.72348480550012551</v>
      </c>
      <c r="I27" s="20">
        <f>1/$A$1*[1]TimberSectorMinusCoreVPAExp!$H$121</f>
        <v>0.95614606128981694</v>
      </c>
      <c r="J27" s="89">
        <f>1/$A$1*[1]TimberSectorMinusCoreVPAExp!$I$121</f>
        <v>0.81422845034230407</v>
      </c>
      <c r="K27" s="89">
        <f>1/$A$1*[1]TimberSectorMinusCoreVPAExp!J$121</f>
        <v>0.80185203694402818</v>
      </c>
      <c r="L27" s="20">
        <f>1/$A$1*[1]TimberSectorMinusCoreVPAExp!K$121</f>
        <v>0.65467205019605013</v>
      </c>
      <c r="M27" s="20">
        <f>1/$A$1*[1]TimberSectorMinusCoreVPAExp!L$121</f>
        <v>0.76383623722000027</v>
      </c>
      <c r="N27" s="20">
        <f>1/$A$1*[1]TimberSectorMinusCoreVPAExp!M$121</f>
        <v>0.50423496390475253</v>
      </c>
      <c r="O27" s="20">
        <f>1/$A$1*[1]TimberSectorMinusCoreVPAExp!N$121</f>
        <v>0.47023356464298038</v>
      </c>
      <c r="P27" s="20">
        <f>1/$A$1*[1]TimberSectorMinusCoreVPAExp!O$121</f>
        <v>0.7136279874528747</v>
      </c>
      <c r="Q27" s="20">
        <f>1/$A$1*[1]TimberSectorMinusCoreVPAExp!P$121</f>
        <v>1.1627849093051148</v>
      </c>
      <c r="R27" s="20">
        <f>1/$A$1*[1]TimberSectorMinusCoreVPAExp!Q$121</f>
        <v>1.1389393559600001</v>
      </c>
      <c r="S27" s="20">
        <f>1/$A$1*[1]TimberSectorMinusCoreVPAExp!R$121</f>
        <v>1.2710846220399996</v>
      </c>
      <c r="T27" s="20">
        <f>1/$A$1*[1]TimberSectorMinusCoreVPAExp!S$121</f>
        <v>1.4969536863850839</v>
      </c>
      <c r="U27" s="20">
        <f>1/$A$1*[1]TimberSectorMinusCoreVPAExp!T$121</f>
        <v>1.8473001569368501</v>
      </c>
      <c r="V27" s="20">
        <f>1/$A$1*[1]TimberSectorMinusCoreVPAExp!U$121</f>
        <v>1.0228261720599998</v>
      </c>
      <c r="W27" s="20">
        <f>1/$A$1*[1]TimberSectorMinusCoreVPAExp!V$121</f>
        <v>1.3256638662399998</v>
      </c>
      <c r="X27" s="20">
        <f>1/$A$1*[1]TimberSectorMinusCoreVPAExp!W$121</f>
        <v>1.8786953259199999</v>
      </c>
      <c r="Y27" s="20">
        <f>1/$A$1*[1]TimberSectorMinusCoreVPAExp!X$121</f>
        <v>1.5234601578998994</v>
      </c>
      <c r="Z27" s="20">
        <f>1/$A$1*[1]TimberSectorMinusCoreVPAExp!Y$121</f>
        <v>1.68E-7</v>
      </c>
      <c r="AA27" s="20">
        <f>1/$A$1*[1]TimberSectorMinusCoreVPAExp!Z$121</f>
        <v>1.8965769767626</v>
      </c>
      <c r="AB27" s="20">
        <f>1/$A$1*[1]TimberSectorMinusCoreVPAExp!AA$121</f>
        <v>0</v>
      </c>
      <c r="AC27" s="4"/>
      <c r="AD27" s="77">
        <f>1/1000*[1]TimberSectorMinusCoreVPAExp!AB$121</f>
        <v>4.0307817999999995E-2</v>
      </c>
      <c r="AE27" s="77">
        <f>1/1000*[1]TimberSectorMinusCoreVPAExp!AC$121</f>
        <v>3.5847748000000013E-2</v>
      </c>
      <c r="AF27" s="77">
        <f>1/1000*[1]TimberSectorMinusCoreVPAExp!AD$121</f>
        <v>3.8457349000000002E-2</v>
      </c>
      <c r="AG27" s="77">
        <f>1/1000*[1]TimberSectorMinusCoreVPAExp!AE$121</f>
        <v>2.8450475999999999E-2</v>
      </c>
      <c r="AH27" s="77">
        <f>1/1000*[1]TimberSectorMinusCoreVPAExp!AF$121</f>
        <v>4.7222450251007263E-2</v>
      </c>
      <c r="AI27" s="77">
        <f>1/1000*[1]TimberSectorMinusCoreVPAExp!AG$121</f>
        <v>6.8956318074694656E-2</v>
      </c>
      <c r="AJ27" s="77">
        <f>1/1000*[1]TimberSectorMinusCoreVPAExp!AH$121</f>
        <v>0.10152936750749335</v>
      </c>
      <c r="AK27" s="77">
        <f>1/1000*[1]TimberSectorMinusCoreVPAExp!AI$121</f>
        <v>9.9945515248058836E-2</v>
      </c>
      <c r="AL27" s="77">
        <f>1/1000*[1]TimberSectorMinusCoreVPAExp!AJ$121</f>
        <v>0.10795727697118777</v>
      </c>
      <c r="AM27" s="77">
        <f>1/1000*[1]TimberSectorMinusCoreVPAExp!AK$121</f>
        <v>7.1078397023524933E-2</v>
      </c>
      <c r="AN27" s="77">
        <f>1/1000*[1]TimberSectorMinusCoreVPAExp!AL$121</f>
        <v>9.5176877862475154E-2</v>
      </c>
      <c r="AO27" s="77">
        <f>1/1000*[1]TimberSectorMinusCoreVPAExp!AM$121</f>
        <v>7.7351163117838753E-2</v>
      </c>
      <c r="AP27" s="77">
        <f>1/1000*[1]TimberSectorMinusCoreVPAExp!AN$121</f>
        <v>6.7735304597974097E-2</v>
      </c>
      <c r="AQ27" s="77">
        <f>1/1000*[1]TimberSectorMinusCoreVPAExp!AO$121</f>
        <v>9.0356293184926953E-2</v>
      </c>
      <c r="AR27" s="77">
        <f>1/1000*[1]TimberSectorMinusCoreVPAExp!AP$121</f>
        <v>0.14991461408062021</v>
      </c>
      <c r="AS27" s="77">
        <f>1/1000*[1]TimberSectorMinusCoreVPAExp!AQ$121</f>
        <v>0.143108195127752</v>
      </c>
      <c r="AT27" s="77">
        <f>1/1000*[1]TimberSectorMinusCoreVPAExp!AR$121</f>
        <v>0.154702072</v>
      </c>
      <c r="AU27" s="77">
        <f>1/1000*[1]TimberSectorMinusCoreVPAExp!AS$121</f>
        <v>0.18950129510801306</v>
      </c>
      <c r="AV27" s="77">
        <f>1/1000*[1]TimberSectorMinusCoreVPAExp!AT$121</f>
        <v>0.21201980688981645</v>
      </c>
      <c r="AW27" s="77">
        <f>1/1000*[1]TimberSectorMinusCoreVPAExp!AU$121</f>
        <v>0.16663614899999998</v>
      </c>
      <c r="AX27" s="77">
        <f>1/1000*[1]TimberSectorMinusCoreVPAExp!AV$121</f>
        <v>0.14253796099999996</v>
      </c>
      <c r="AY27" s="77">
        <f>1/1000*[1]TimberSectorMinusCoreVPAExp!AW$121</f>
        <v>0.24017567300000001</v>
      </c>
      <c r="AZ27" s="77">
        <f>1/1000*[1]TimberSectorMinusCoreVPAExp!AX$121</f>
        <v>0.18926598490399998</v>
      </c>
      <c r="BA27" s="77">
        <f>1/1000*[1]TimberSectorMinusCoreVPAExp!AY$121</f>
        <v>1.088E-6</v>
      </c>
      <c r="BB27" s="77">
        <f>1/1000*[1]TimberSectorMinusCoreVPAExp!AZ$121</f>
        <v>0.20481918905999993</v>
      </c>
      <c r="BC27" s="77">
        <f>1/1000*[1]TimberSectorMinusCoreVPAExp!BA$121</f>
        <v>0</v>
      </c>
      <c r="BD27" s="231"/>
    </row>
    <row r="28" spans="2:56">
      <c r="B28" s="5" t="s">
        <v>27</v>
      </c>
      <c r="C28" s="77">
        <f>1/$A$1*[1]TimberSectorMinusCoreVPAExp!$B$228</f>
        <v>0.14239593794738684</v>
      </c>
      <c r="D28" s="12">
        <f>1/$A$1*[1]TimberSectorMinusCoreVPAExp!$C$228</f>
        <v>0.22042187305682656</v>
      </c>
      <c r="E28" s="12">
        <f>1/$A$1*[1]TimberSectorMinusCoreVPAExp!$D$228</f>
        <v>0.21447335030209105</v>
      </c>
      <c r="F28" s="12">
        <f>1/$A$1*[1]TimberSectorMinusCoreVPAExp!$E$228</f>
        <v>0.20238486879882922</v>
      </c>
      <c r="G28" s="12">
        <f>1/$A$1*[1]TimberSectorMinusCoreVPAExp!$F$228</f>
        <v>0.27845031286694116</v>
      </c>
      <c r="H28" s="12">
        <f>1/$A$1*[1]TimberSectorMinusCoreVPAExp!$G$228</f>
        <v>0.34209398595152235</v>
      </c>
      <c r="I28" s="12">
        <f>1/$A$1*[1]TimberSectorMinusCoreVPAExp!$H$228</f>
        <v>0.35373577942404849</v>
      </c>
      <c r="J28" s="67">
        <f>1/$A$1*[1]TimberSectorMinusCoreVPAExp!$I$228</f>
        <v>0.37045512747412268</v>
      </c>
      <c r="K28" s="67">
        <f>1/$A$1*[1]TimberSectorMinusCoreVPAExp!J$228</f>
        <v>0.27537957904080296</v>
      </c>
      <c r="L28" s="12">
        <f>1/$A$1*[1]TimberSectorMinusCoreVPAExp!K$228</f>
        <v>0.28823660558418734</v>
      </c>
      <c r="M28" s="12">
        <f>1/$A$1*[1]TimberSectorMinusCoreVPAExp!L$228</f>
        <v>0.34205574024506247</v>
      </c>
      <c r="N28" s="12">
        <f>1/$A$1*[1]TimberSectorMinusCoreVPAExp!M$228</f>
        <v>0.29959191723971751</v>
      </c>
      <c r="O28" s="12">
        <f>1/$A$1*[1]TimberSectorMinusCoreVPAExp!N$228</f>
        <v>0.28712412169493862</v>
      </c>
      <c r="P28" s="12">
        <f>1/$A$1*[1]TimberSectorMinusCoreVPAExp!O$228</f>
        <v>0.27894988983994329</v>
      </c>
      <c r="Q28" s="12">
        <f>1/$A$1*[1]TimberSectorMinusCoreVPAExp!P$228</f>
        <v>0.25829811951831072</v>
      </c>
      <c r="R28" s="12">
        <f>1/$A$1*[1]TimberSectorMinusCoreVPAExp!Q$228</f>
        <v>0.26779066943999991</v>
      </c>
      <c r="S28" s="12">
        <f>1/$A$1*[1]TimberSectorMinusCoreVPAExp!R$228</f>
        <v>0.26227918961999996</v>
      </c>
      <c r="T28" s="12">
        <f>1/$A$1*[1]TimberSectorMinusCoreVPAExp!S$228</f>
        <v>0.27419278240010547</v>
      </c>
      <c r="U28" s="12">
        <f>1/$A$1*[1]TimberSectorMinusCoreVPAExp!T$228</f>
        <v>0.28518813746978616</v>
      </c>
      <c r="V28" s="12">
        <f>1/$A$1*[1]TimberSectorMinusCoreVPAExp!U$228</f>
        <v>0.18806195364000003</v>
      </c>
      <c r="W28" s="12">
        <f>1/$A$1*[1]TimberSectorMinusCoreVPAExp!V$228</f>
        <v>0.32421867645999991</v>
      </c>
      <c r="X28" s="12">
        <f>1/$A$1*[1]TimberSectorMinusCoreVPAExp!W$228</f>
        <v>0.40599606780000008</v>
      </c>
      <c r="Y28" s="12">
        <f>1/$A$1*[1]TimberSectorMinusCoreVPAExp!X$228</f>
        <v>0.24472472684285335</v>
      </c>
      <c r="Z28" s="12">
        <f>1/$A$1*[1]TimberSectorMinusCoreVPAExp!Y$228</f>
        <v>5.8463999999999995E-5</v>
      </c>
      <c r="AA28" s="12">
        <f>1/$A$1*[1]TimberSectorMinusCoreVPAExp!Z$228</f>
        <v>0.18895159312539997</v>
      </c>
      <c r="AB28" s="12">
        <f>1/$A$1*[1]TimberSectorMinusCoreVPAExp!AA$228</f>
        <v>0</v>
      </c>
      <c r="AC28" s="4"/>
      <c r="AD28" s="77">
        <f>1/1000*[1]TimberSectorMinusCoreVPAExp!AB$228</f>
        <v>1.6836692E-2</v>
      </c>
      <c r="AE28" s="77">
        <f>1/1000*[1]TimberSectorMinusCoreVPAExp!AC$228</f>
        <v>2.0518993999999999E-2</v>
      </c>
      <c r="AF28" s="77">
        <f>1/1000*[1]TimberSectorMinusCoreVPAExp!AD$228</f>
        <v>2.0645720000000003E-2</v>
      </c>
      <c r="AG28" s="77">
        <f>1/1000*[1]TimberSectorMinusCoreVPAExp!AE$228</f>
        <v>1.9741232000000001E-2</v>
      </c>
      <c r="AH28" s="77">
        <f>1/1000*[1]TimberSectorMinusCoreVPAExp!AF$228</f>
        <v>2.9159066037635212E-2</v>
      </c>
      <c r="AI28" s="77">
        <f>1/1000*[1]TimberSectorMinusCoreVPAExp!AG$228</f>
        <v>3.3561661351848696E-2</v>
      </c>
      <c r="AJ28" s="77">
        <f>1/1000*[1]TimberSectorMinusCoreVPAExp!AH$228</f>
        <v>3.7966617707792964E-2</v>
      </c>
      <c r="AK28" s="77">
        <f>1/1000*[1]TimberSectorMinusCoreVPAExp!AI$228</f>
        <v>5.0751250439366631E-2</v>
      </c>
      <c r="AL28" s="77">
        <f>1/1000*[1]TimberSectorMinusCoreVPAExp!AJ$228</f>
        <v>3.7549099248914829E-2</v>
      </c>
      <c r="AM28" s="77">
        <f>1/1000*[1]TimberSectorMinusCoreVPAExp!AK$228</f>
        <v>3.1889678164992434E-2</v>
      </c>
      <c r="AN28" s="77">
        <f>1/1000*[1]TimberSectorMinusCoreVPAExp!AL$228</f>
        <v>4.2409278921571203E-2</v>
      </c>
      <c r="AO28" s="77">
        <f>1/1000*[1]TimberSectorMinusCoreVPAExp!AM$228</f>
        <v>4.2781495306059764E-2</v>
      </c>
      <c r="AP28" s="77">
        <f>1/1000*[1]TimberSectorMinusCoreVPAExp!AN$228</f>
        <v>4.2588852969397732E-2</v>
      </c>
      <c r="AQ28" s="77">
        <f>1/1000*[1]TimberSectorMinusCoreVPAExp!AO$228</f>
        <v>3.8438296096610612E-2</v>
      </c>
      <c r="AR28" s="77">
        <f>1/1000*[1]TimberSectorMinusCoreVPAExp!AP$228</f>
        <v>3.5655290675252159E-2</v>
      </c>
      <c r="AS28" s="77">
        <f>1/1000*[1]TimberSectorMinusCoreVPAExp!AQ$228</f>
        <v>3.6800001298798325E-2</v>
      </c>
      <c r="AT28" s="77">
        <f>1/1000*[1]TimberSectorMinusCoreVPAExp!AR$228</f>
        <v>3.4262785000000004E-2</v>
      </c>
      <c r="AU28" s="77">
        <f>1/1000*[1]TimberSectorMinusCoreVPAExp!AS$228</f>
        <v>3.5419606832353304E-2</v>
      </c>
      <c r="AV28" s="77">
        <f>1/1000*[1]TimberSectorMinusCoreVPAExp!AT$228</f>
        <v>3.5875560008541273E-2</v>
      </c>
      <c r="AW28" s="77">
        <f>1/1000*[1]TimberSectorMinusCoreVPAExp!AU$228</f>
        <v>3.1715652999999996E-2</v>
      </c>
      <c r="AX28" s="77">
        <f>1/1000*[1]TimberSectorMinusCoreVPAExp!AV$228</f>
        <v>3.8142355000000003E-2</v>
      </c>
      <c r="AY28" s="77">
        <f>1/1000*[1]TimberSectorMinusCoreVPAExp!AW$228</f>
        <v>6.0112102999999993E-2</v>
      </c>
      <c r="AZ28" s="77">
        <f>1/1000*[1]TimberSectorMinusCoreVPAExp!AX$228</f>
        <v>4.2157725961999987E-2</v>
      </c>
      <c r="BA28" s="77">
        <f>1/1000*[1]TimberSectorMinusCoreVPAExp!AY$228</f>
        <v>5.4082000000000002E-5</v>
      </c>
      <c r="BB28" s="77">
        <f>1/1000*[1]TimberSectorMinusCoreVPAExp!AZ$228</f>
        <v>2.6675502109999995E-2</v>
      </c>
      <c r="BC28" s="77">
        <f>1/1000*[1]TimberSectorMinusCoreVPAExp!BA$228</f>
        <v>0</v>
      </c>
      <c r="BD28" s="231"/>
    </row>
    <row r="29" spans="2:56">
      <c r="B29" s="5" t="s">
        <v>25</v>
      </c>
      <c r="C29" s="77">
        <f>1/$A$1*[1]TimberSectorMinusCoreVPAExp!$B$253</f>
        <v>3.3427701499961715E-2</v>
      </c>
      <c r="D29" s="12">
        <f>1/$A$1*[1]TimberSectorMinusCoreVPAExp!$C$253</f>
        <v>2.5355776156155769E-2</v>
      </c>
      <c r="E29" s="12">
        <f>1/$A$1*[1]TimberSectorMinusCoreVPAExp!$D$253</f>
        <v>6.612221259746065E-2</v>
      </c>
      <c r="F29" s="12">
        <f>1/$A$1*[1]TimberSectorMinusCoreVPAExp!$E$253</f>
        <v>7.9091003213105873E-2</v>
      </c>
      <c r="G29" s="12">
        <f>1/$A$1*[1]TimberSectorMinusCoreVPAExp!$F$253</f>
        <v>0.14732350797300597</v>
      </c>
      <c r="H29" s="12">
        <f>1/$A$1*[1]TimberSectorMinusCoreVPAExp!$G$253</f>
        <v>0.2588932468442775</v>
      </c>
      <c r="I29" s="12">
        <f>1/$A$1*[1]TimberSectorMinusCoreVPAExp!$H$253</f>
        <v>0.38328055180185244</v>
      </c>
      <c r="J29" s="67">
        <f>1/$A$1*[1]TimberSectorMinusCoreVPAExp!$I$253</f>
        <v>0.53494484745467963</v>
      </c>
      <c r="K29" s="67">
        <f>1/$A$1*[1]TimberSectorMinusCoreVPAExp!J$253</f>
        <v>0.43230311796615289</v>
      </c>
      <c r="L29" s="12">
        <f>1/$A$1*[1]TimberSectorMinusCoreVPAExp!K$253</f>
        <v>0.50980135052088782</v>
      </c>
      <c r="M29" s="12">
        <f>1/$A$1*[1]TimberSectorMinusCoreVPAExp!L$253</f>
        <v>0.59227275164738757</v>
      </c>
      <c r="N29" s="12">
        <f>1/$A$1*[1]TimberSectorMinusCoreVPAExp!M$253</f>
        <v>0.59803614074084022</v>
      </c>
      <c r="O29" s="12">
        <f>1/$A$1*[1]TimberSectorMinusCoreVPAExp!N$253</f>
        <v>0.48308729075038093</v>
      </c>
      <c r="P29" s="12">
        <f>1/$A$1*[1]TimberSectorMinusCoreVPAExp!O$253</f>
        <v>0.49913161270212297</v>
      </c>
      <c r="Q29" s="12">
        <f>1/$A$1*[1]TimberSectorMinusCoreVPAExp!P$253</f>
        <v>0.35639118390834862</v>
      </c>
      <c r="R29" s="12">
        <f>1/$A$1*[1]TimberSectorMinusCoreVPAExp!Q$253</f>
        <v>0.57682930521999998</v>
      </c>
      <c r="S29" s="12">
        <f>1/$A$1*[1]TimberSectorMinusCoreVPAExp!R$253</f>
        <v>0.64195291664000009</v>
      </c>
      <c r="T29" s="12">
        <f>1/$A$1*[1]TimberSectorMinusCoreVPAExp!S$253</f>
        <v>0.74492844777054101</v>
      </c>
      <c r="U29" s="12">
        <f>1/$A$1*[1]TimberSectorMinusCoreVPAExp!T$253</f>
        <v>0.67914677426530168</v>
      </c>
      <c r="V29" s="12">
        <f>1/$A$1*[1]TimberSectorMinusCoreVPAExp!U$253</f>
        <v>0.58683510604999989</v>
      </c>
      <c r="W29" s="12">
        <f>1/$A$1*[1]TimberSectorMinusCoreVPAExp!V$253</f>
        <v>1.1158321433000002</v>
      </c>
      <c r="X29" s="12">
        <f>1/$A$1*[1]TimberSectorMinusCoreVPAExp!W$253</f>
        <v>0.87985960747999981</v>
      </c>
      <c r="Y29" s="12">
        <f>1/$A$1*[1]TimberSectorMinusCoreVPAExp!X$253</f>
        <v>0.69946690299009984</v>
      </c>
      <c r="Z29" s="12">
        <f>1/$A$1*[1]TimberSectorMinusCoreVPAExp!Y$253</f>
        <v>0</v>
      </c>
      <c r="AA29" s="12">
        <f>1/$A$1*[1]TimberSectorMinusCoreVPAExp!Z$253</f>
        <v>0.99212923720050061</v>
      </c>
      <c r="AB29" s="12">
        <f>1/$A$1*[1]TimberSectorMinusCoreVPAExp!AA$253</f>
        <v>0</v>
      </c>
      <c r="AC29" s="4"/>
      <c r="AD29" s="77">
        <f>1/1000*[1]TimberSectorMinusCoreVPAExp!AB$253</f>
        <v>2.7490339999999992E-3</v>
      </c>
      <c r="AE29" s="77">
        <f>1/1000*[1]TimberSectorMinusCoreVPAExp!AC$253</f>
        <v>2.4800499999999993E-3</v>
      </c>
      <c r="AF29" s="77">
        <f>1/1000*[1]TimberSectorMinusCoreVPAExp!AD$253</f>
        <v>5.9357349999999975E-3</v>
      </c>
      <c r="AG29" s="77">
        <f>1/1000*[1]TimberSectorMinusCoreVPAExp!AE$253</f>
        <v>7.2641479999999989E-3</v>
      </c>
      <c r="AH29" s="77">
        <f>1/1000*[1]TimberSectorMinusCoreVPAExp!AF$253</f>
        <v>1.6426035553838966E-2</v>
      </c>
      <c r="AI29" s="77">
        <f>1/1000*[1]TimberSectorMinusCoreVPAExp!AG$253</f>
        <v>2.6224885896298629E-2</v>
      </c>
      <c r="AJ29" s="77">
        <f>1/1000*[1]TimberSectorMinusCoreVPAExp!AH$253</f>
        <v>4.2714517809908675E-2</v>
      </c>
      <c r="AK29" s="77">
        <f>1/1000*[1]TimberSectorMinusCoreVPAExp!AI$253</f>
        <v>7.1385946475251538E-2</v>
      </c>
      <c r="AL29" s="77">
        <f>1/1000*[1]TimberSectorMinusCoreVPAExp!AJ$253</f>
        <v>6.0868806661930765E-2</v>
      </c>
      <c r="AM29" s="77">
        <f>1/1000*[1]TimberSectorMinusCoreVPAExp!AK$253</f>
        <v>5.7213418038933941E-2</v>
      </c>
      <c r="AN29" s="77">
        <f>1/1000*[1]TimberSectorMinusCoreVPAExp!AL$253</f>
        <v>7.7623289071242066E-2</v>
      </c>
      <c r="AO29" s="77">
        <f>1/1000*[1]TimberSectorMinusCoreVPAExp!AM$253</f>
        <v>9.0720848024326117E-2</v>
      </c>
      <c r="AP29" s="77">
        <f>1/1000*[1]TimberSectorMinusCoreVPAExp!AN$253</f>
        <v>7.5612073476489697E-2</v>
      </c>
      <c r="AQ29" s="77">
        <f>1/1000*[1]TimberSectorMinusCoreVPAExp!AO$253</f>
        <v>6.6270345274649464E-2</v>
      </c>
      <c r="AR29" s="77">
        <f>1/1000*[1]TimberSectorMinusCoreVPAExp!AP$253</f>
        <v>4.7661409448412302E-2</v>
      </c>
      <c r="AS29" s="77">
        <f>1/1000*[1]TimberSectorMinusCoreVPAExp!AQ$253</f>
        <v>7.8354981522933451E-2</v>
      </c>
      <c r="AT29" s="77">
        <f>1/1000*[1]TimberSectorMinusCoreVPAExp!AR$253</f>
        <v>8.2641384999999998E-2</v>
      </c>
      <c r="AU29" s="77">
        <f>1/1000*[1]TimberSectorMinusCoreVPAExp!AS$253</f>
        <v>9.3492996828802855E-2</v>
      </c>
      <c r="AV29" s="77">
        <f>1/1000*[1]TimberSectorMinusCoreVPAExp!AT$253</f>
        <v>8.3550868325382374E-2</v>
      </c>
      <c r="AW29" s="77">
        <f>1/1000*[1]TimberSectorMinusCoreVPAExp!AU$253</f>
        <v>0.101792102</v>
      </c>
      <c r="AX29" s="77">
        <f>1/1000*[1]TimberSectorMinusCoreVPAExp!AV$253</f>
        <v>0.121711372</v>
      </c>
      <c r="AY29" s="77">
        <f>1/1000*[1]TimberSectorMinusCoreVPAExp!AW$253</f>
        <v>0.112094417</v>
      </c>
      <c r="AZ29" s="77">
        <f>1/1000*[1]TimberSectorMinusCoreVPAExp!AX$253</f>
        <v>9.6297236886999996E-2</v>
      </c>
      <c r="BA29" s="77">
        <f>1/1000*[1]TimberSectorMinusCoreVPAExp!AY$253</f>
        <v>0</v>
      </c>
      <c r="BB29" s="77">
        <f>1/1000*[1]TimberSectorMinusCoreVPAExp!AZ$253</f>
        <v>0.11505371976999999</v>
      </c>
      <c r="BC29" s="77">
        <f>1/1000*[1]TimberSectorMinusCoreVPAExp!BA$253</f>
        <v>0</v>
      </c>
      <c r="BD29" s="231"/>
    </row>
    <row r="30" spans="2:56">
      <c r="B30" s="8" t="s">
        <v>20</v>
      </c>
      <c r="C30" s="78">
        <f t="shared" ref="C30:M30" si="2">SUM(C17:C17)-SUM(C18:C29)</f>
        <v>7.5704999999981482E-5</v>
      </c>
      <c r="D30" s="68">
        <f t="shared" si="2"/>
        <v>2.2864545855982854E-4</v>
      </c>
      <c r="E30" s="68">
        <f t="shared" si="2"/>
        <v>1.4719271311047777E-4</v>
      </c>
      <c r="F30" s="68">
        <f t="shared" si="2"/>
        <v>8.5852926567775434E-4</v>
      </c>
      <c r="G30" s="68">
        <f t="shared" si="2"/>
        <v>2.41773621656316E-3</v>
      </c>
      <c r="H30" s="68">
        <f t="shared" si="2"/>
        <v>3.3818883303249336E-3</v>
      </c>
      <c r="I30" s="68">
        <f t="shared" si="2"/>
        <v>4.2529351160047746E-3</v>
      </c>
      <c r="J30" s="69">
        <f t="shared" si="2"/>
        <v>6.8178956893607534E-3</v>
      </c>
      <c r="K30" s="69">
        <f t="shared" si="2"/>
        <v>7.4848979130712756E-3</v>
      </c>
      <c r="L30" s="68">
        <f t="shared" si="2"/>
        <v>8.0789293295135955E-3</v>
      </c>
      <c r="M30" s="68">
        <f t="shared" si="2"/>
        <v>7.6141580210089543E-3</v>
      </c>
      <c r="N30" s="68">
        <f>SUM(N17:N17)-SUM(N18:N29)</f>
        <v>1.0612732646530176E-2</v>
      </c>
      <c r="O30" s="68">
        <f t="shared" ref="O30:AB30" si="3">SUM(O17:O17)-SUM(O18:O29)</f>
        <v>1.2552391096636306E-2</v>
      </c>
      <c r="P30" s="68">
        <f>SUM(P17:P17)-SUM(P18:P29)</f>
        <v>1.2466295171255748E-2</v>
      </c>
      <c r="Q30" s="68">
        <f t="shared" si="3"/>
        <v>1.4204613574134939E-2</v>
      </c>
      <c r="R30" s="68">
        <f t="shared" si="3"/>
        <v>1.3074258820000129E-2</v>
      </c>
      <c r="S30" s="68">
        <f t="shared" si="3"/>
        <v>1.5248542680000643E-2</v>
      </c>
      <c r="T30" s="68">
        <f t="shared" si="3"/>
        <v>1.4551413179459516E-2</v>
      </c>
      <c r="U30" s="68">
        <f t="shared" si="3"/>
        <v>1.2514889282891239E-2</v>
      </c>
      <c r="V30" s="68">
        <f t="shared" si="3"/>
        <v>1.0679416519999485E-2</v>
      </c>
      <c r="W30" s="68">
        <f t="shared" si="3"/>
        <v>1.608832638000024E-2</v>
      </c>
      <c r="X30" s="68">
        <f t="shared" si="3"/>
        <v>1.4225732499999921E-2</v>
      </c>
      <c r="Y30" s="68">
        <f t="shared" si="3"/>
        <v>1.2025024271260509E-2</v>
      </c>
      <c r="Z30" s="68">
        <f t="shared" si="3"/>
        <v>5.5999999999580691E-9</v>
      </c>
      <c r="AA30" s="68">
        <f t="shared" si="3"/>
        <v>1.4848478939000209E-2</v>
      </c>
      <c r="AB30" s="68">
        <f t="shared" si="3"/>
        <v>0</v>
      </c>
      <c r="AC30" s="4"/>
      <c r="AD30" s="79">
        <f t="shared" ref="AD30:BC30" si="4">SUM(AD17:AD17)-SUM(AD18:AD29)</f>
        <v>1.8561000000083538E-5</v>
      </c>
      <c r="AE30" s="79">
        <f t="shared" si="4"/>
        <v>4.219499999996712E-5</v>
      </c>
      <c r="AF30" s="79">
        <f t="shared" si="4"/>
        <v>2.0023000000091162E-5</v>
      </c>
      <c r="AG30" s="79">
        <f t="shared" si="4"/>
        <v>1.3980300000004942E-4</v>
      </c>
      <c r="AH30" s="79">
        <f t="shared" si="4"/>
        <v>8.7403954253517657E-4</v>
      </c>
      <c r="AI30" s="79">
        <f t="shared" si="4"/>
        <v>1.2674671647298075E-3</v>
      </c>
      <c r="AJ30" s="79">
        <f t="shared" si="4"/>
        <v>1.2053896375923134E-3</v>
      </c>
      <c r="AK30" s="79">
        <f t="shared" si="4"/>
        <v>2.8922340153957338E-3</v>
      </c>
      <c r="AL30" s="79">
        <f t="shared" si="4"/>
        <v>2.0189745399572523E-3</v>
      </c>
      <c r="AM30" s="79">
        <f t="shared" si="4"/>
        <v>2.7366794343144374E-3</v>
      </c>
      <c r="AN30" s="79">
        <f t="shared" si="4"/>
        <v>3.3898888579518838E-3</v>
      </c>
      <c r="AO30" s="79">
        <f t="shared" si="4"/>
        <v>3.7307217267842363E-3</v>
      </c>
      <c r="AP30" s="79">
        <f t="shared" si="4"/>
        <v>4.7540928451164088E-3</v>
      </c>
      <c r="AQ30" s="79">
        <f t="shared" si="4"/>
        <v>4.9194150478615306E-3</v>
      </c>
      <c r="AR30" s="79">
        <f t="shared" si="4"/>
        <v>6.1425953178728676E-3</v>
      </c>
      <c r="AS30" s="79">
        <f t="shared" si="4"/>
        <v>5.3561217357867008E-3</v>
      </c>
      <c r="AT30" s="79">
        <f t="shared" si="4"/>
        <v>6.41149799999996E-3</v>
      </c>
      <c r="AU30" s="79">
        <f t="shared" si="4"/>
        <v>5.9117205210595936E-3</v>
      </c>
      <c r="AV30" s="79">
        <f t="shared" si="4"/>
        <v>5.6324942442051995E-3</v>
      </c>
      <c r="AW30" s="79">
        <f t="shared" si="4"/>
        <v>7.2655699999999435E-3</v>
      </c>
      <c r="AX30" s="79">
        <f t="shared" si="4"/>
        <v>6.9446420000000009E-3</v>
      </c>
      <c r="AY30" s="79">
        <f t="shared" si="4"/>
        <v>5.5206049999999562E-3</v>
      </c>
      <c r="AZ30" s="79">
        <f t="shared" si="4"/>
        <v>4.9583872200000823E-3</v>
      </c>
      <c r="BA30" s="79">
        <f t="shared" si="4"/>
        <v>5.9000000000603708E-8</v>
      </c>
      <c r="BB30" s="79">
        <f t="shared" si="4"/>
        <v>4.0619068800000768E-3</v>
      </c>
      <c r="BC30" s="79">
        <f t="shared" si="4"/>
        <v>0</v>
      </c>
      <c r="BD30" s="231"/>
    </row>
    <row r="31" spans="2:56" ht="17.149999999999999" customHeight="1">
      <c r="B31" s="21" t="s">
        <v>216</v>
      </c>
      <c r="C31" s="56">
        <f>1/$A$1*[1]TimberSectorMinusCoreVPAExp!B$264</f>
        <v>0.22034927381938535</v>
      </c>
      <c r="D31" s="58">
        <f>1/$A$1*[1]TimberSectorMinusCoreVPAExp!C$264</f>
        <v>0.23440995134886705</v>
      </c>
      <c r="E31" s="58">
        <f>1/$A$1*[1]TimberSectorMinusCoreVPAExp!D$264</f>
        <v>0.23819278301643015</v>
      </c>
      <c r="F31" s="58">
        <f>1/$A$1*[1]TimberSectorMinusCoreVPAExp!E$264</f>
        <v>0.28294263219112464</v>
      </c>
      <c r="G31" s="58">
        <f>1/$A$1*[1]TimberSectorMinusCoreVPAExp!F$264</f>
        <v>0.34031350656987236</v>
      </c>
      <c r="H31" s="58">
        <f>1/$A$1*[1]TimberSectorMinusCoreVPAExp!G$264</f>
        <v>0.36306500055523572</v>
      </c>
      <c r="I31" s="58">
        <f>1/$A$1*[1]TimberSectorMinusCoreVPAExp!H$264</f>
        <v>0.3671602624460738</v>
      </c>
      <c r="J31" s="61">
        <f>1/$A$1*[1]TimberSectorMinusCoreVPAExp!I$264</f>
        <v>0.35925389197146618</v>
      </c>
      <c r="K31" s="61">
        <f>1/$A$1*[1]TimberSectorMinusCoreVPAExp!J$264</f>
        <v>0.34393938947916403</v>
      </c>
      <c r="L31" s="58">
        <f>1/$A$1*[1]TimberSectorMinusCoreVPAExp!K$264</f>
        <v>0.27804295539018087</v>
      </c>
      <c r="M31" s="58">
        <f>1/$A$1*[1]TimberSectorMinusCoreVPAExp!L$264</f>
        <v>0.24049403558419141</v>
      </c>
      <c r="N31" s="58">
        <f>1/$A$1*[1]TimberSectorMinusCoreVPAExp!M$264</f>
        <v>0.21859495724526595</v>
      </c>
      <c r="O31" s="58">
        <f>1/$A$1*[1]TimberSectorMinusCoreVPAExp!N$264</f>
        <v>0.14908170367598292</v>
      </c>
      <c r="P31" s="58">
        <f>1/$A$1*[1]TimberSectorMinusCoreVPAExp!O$264</f>
        <v>0.12026573693421139</v>
      </c>
      <c r="Q31" s="58">
        <f>1/$A$1*[1]TimberSectorMinusCoreVPAExp!P$264</f>
        <v>0.11693051848928418</v>
      </c>
      <c r="R31" s="58">
        <f>1/$A$1*[1]TimberSectorMinusCoreVPAExp!Q$264</f>
        <v>8.7854647859999968E-2</v>
      </c>
      <c r="S31" s="58">
        <f>1/$A$1*[1]TimberSectorMinusCoreVPAExp!R$264</f>
        <v>9.2422128900000011E-2</v>
      </c>
      <c r="T31" s="58">
        <f>1/$A$1*[1]TimberSectorMinusCoreVPAExp!S$264</f>
        <v>7.0872402615366259E-2</v>
      </c>
      <c r="U31" s="58">
        <f>1/$A$1*[1]TimberSectorMinusCoreVPAExp!T$264</f>
        <v>8.0240529653472351E-2</v>
      </c>
      <c r="V31" s="58">
        <f>1/$A$1*[1]TimberSectorMinusCoreVPAExp!U$264</f>
        <v>6.7535801270000001E-2</v>
      </c>
      <c r="W31" s="58">
        <f>1/$A$1*[1]TimberSectorMinusCoreVPAExp!V$264</f>
        <v>6.8429260026666675E-2</v>
      </c>
      <c r="X31" s="58">
        <f>1/$A$1*[1]TimberSectorMinusCoreVPAExp!W$264</f>
        <v>5.866860221714286E-2</v>
      </c>
      <c r="Y31" s="58">
        <f>1/$A$1*[1]TimberSectorMinusCoreVPAExp!X$264</f>
        <v>4.7773760766700007E-2</v>
      </c>
      <c r="Z31" s="58">
        <f>1/$A$1*[1]TimberSectorMinusCoreVPAExp!Y$264</f>
        <v>1.789220524E-2</v>
      </c>
      <c r="AA31" s="58">
        <f>1/$A$1*[1]TimberSectorMinusCoreVPAExp!Z$264</f>
        <v>9.0899568567300013E-2</v>
      </c>
      <c r="AB31" s="58">
        <f>1/$A$1*[1]TimberSectorMinusCoreVPAExp!AA$264</f>
        <v>0</v>
      </c>
      <c r="AC31" s="15"/>
      <c r="AD31" s="56">
        <f>1/1000*[1]TimberSectorMinusCoreVPAExp!AB$264</f>
        <v>0.16619746499999999</v>
      </c>
      <c r="AE31" s="56">
        <f>1/1000*[1]TimberSectorMinusCoreVPAExp!AC$264</f>
        <v>0.15944111700000002</v>
      </c>
      <c r="AF31" s="56">
        <f>1/1000*[1]TimberSectorMinusCoreVPAExp!AD$264</f>
        <v>0.16662596199999999</v>
      </c>
      <c r="AG31" s="56">
        <f>1/1000*[1]TimberSectorMinusCoreVPAExp!AE$264</f>
        <v>0.200322417</v>
      </c>
      <c r="AH31" s="56">
        <f>1/1000*[1]TimberSectorMinusCoreVPAExp!AF$264</f>
        <v>0.26308228167493436</v>
      </c>
      <c r="AI31" s="56">
        <f>1/1000*[1]TimberSectorMinusCoreVPAExp!AG$264</f>
        <v>0.31300666350961404</v>
      </c>
      <c r="AJ31" s="56">
        <f>1/1000*[1]TimberSectorMinusCoreVPAExp!AH$264</f>
        <v>0.29993764674948553</v>
      </c>
      <c r="AK31" s="56">
        <f>1/1000*[1]TimberSectorMinusCoreVPAExp!AI$264</f>
        <v>0.34205105032871996</v>
      </c>
      <c r="AL31" s="56">
        <f>1/1000*[1]TimberSectorMinusCoreVPAExp!AJ$264</f>
        <v>0.32238811232654385</v>
      </c>
      <c r="AM31" s="56">
        <f>1/1000*[1]TimberSectorMinusCoreVPAExp!AK$264</f>
        <v>0.24741623648706043</v>
      </c>
      <c r="AN31" s="56">
        <f>1/1000*[1]TimberSectorMinusCoreVPAExp!AL$264</f>
        <v>0.22502557549999738</v>
      </c>
      <c r="AO31" s="56">
        <f>1/1000*[1]TimberSectorMinusCoreVPAExp!AM$264</f>
        <v>0.21425035458403796</v>
      </c>
      <c r="AP31" s="56">
        <f>1/1000*[1]TimberSectorMinusCoreVPAExp!AN$264</f>
        <v>0.16494152869011677</v>
      </c>
      <c r="AQ31" s="56">
        <f>1/1000*[1]TimberSectorMinusCoreVPAExp!AO$264</f>
        <v>0.11875913825826914</v>
      </c>
      <c r="AR31" s="56">
        <f>1/1000*[1]TimberSectorMinusCoreVPAExp!AP$264</f>
        <v>0.12216702663217562</v>
      </c>
      <c r="AS31" s="56">
        <f>1/1000*[1]TimberSectorMinusCoreVPAExp!AQ$264</f>
        <v>0.11277944360432991</v>
      </c>
      <c r="AT31" s="56">
        <f>1/1000*[1]TimberSectorMinusCoreVPAExp!AR$264</f>
        <v>9.75409E-2</v>
      </c>
      <c r="AU31" s="56">
        <f>1/1000*[1]TimberSectorMinusCoreVPAExp!AS$264</f>
        <v>8.0828840959748863E-2</v>
      </c>
      <c r="AV31" s="56">
        <f>1/1000*[1]TimberSectorMinusCoreVPAExp!AT$264</f>
        <v>8.3844997867041124E-2</v>
      </c>
      <c r="AW31" s="56">
        <f>1/1000*[1]TimberSectorMinusCoreVPAExp!AU$264</f>
        <v>8.1238743999999988E-2</v>
      </c>
      <c r="AX31" s="56">
        <f>1/1000*[1]TimberSectorMinusCoreVPAExp!AV$264</f>
        <v>6.5178327999999994E-2</v>
      </c>
      <c r="AY31" s="56">
        <f>1/1000*[1]TimberSectorMinusCoreVPAExp!AW$264</f>
        <v>7.0977130999999985E-2</v>
      </c>
      <c r="AZ31" s="56">
        <f>1/1000*[1]TimberSectorMinusCoreVPAExp!AX$264</f>
        <v>7.0400410964000001E-2</v>
      </c>
      <c r="BA31" s="56">
        <f>1/1000*[1]TimberSectorMinusCoreVPAExp!AY$264</f>
        <v>9.0629749999999992E-3</v>
      </c>
      <c r="BB31" s="56">
        <f>1/1000*[1]TimberSectorMinusCoreVPAExp!AZ$264</f>
        <v>5.4273569989999985E-2</v>
      </c>
      <c r="BC31" s="56">
        <f>1/1000*[1]TimberSectorMinusCoreVPAExp!BA$264</f>
        <v>0</v>
      </c>
      <c r="BD31" s="231"/>
    </row>
    <row r="32" spans="2:56">
      <c r="B32" s="5" t="s">
        <v>34</v>
      </c>
      <c r="C32" s="77">
        <f>1/$A$1*[1]TimberSectorMinusCoreVPAExp!$B$23</f>
        <v>1.0294340362731969E-2</v>
      </c>
      <c r="D32" s="12">
        <f>1/$A$1*[1]TimberSectorMinusCoreVPAExp!$C$23</f>
        <v>9.2278839396598023E-3</v>
      </c>
      <c r="E32" s="12">
        <f>1/$A$1*[1]TimberSectorMinusCoreVPAExp!$D$23</f>
        <v>1.2322802042734156E-2</v>
      </c>
      <c r="F32" s="12">
        <f>1/$A$1*[1]TimberSectorMinusCoreVPAExp!$E$23</f>
        <v>1.3779033220295535E-2</v>
      </c>
      <c r="G32" s="12">
        <f>1/$A$1*[1]TimberSectorMinusCoreVPAExp!$F$23</f>
        <v>1.8010816934849194E-2</v>
      </c>
      <c r="H32" s="12">
        <f>1/$A$1*[1]TimberSectorMinusCoreVPAExp!$G$23</f>
        <v>1.848210263519131E-2</v>
      </c>
      <c r="I32" s="12">
        <f>1/$A$1*[1]TimberSectorMinusCoreVPAExp!$H$23</f>
        <v>1.9149259178327466E-2</v>
      </c>
      <c r="J32" s="67">
        <f>1/$A$1*[1]TimberSectorMinusCoreVPAExp!$I$23</f>
        <v>1.8470268228509872E-2</v>
      </c>
      <c r="K32" s="67">
        <f>1/$A$1*[1]TimberSectorMinusCoreVPAExp!J$23</f>
        <v>1.5412038694133195E-2</v>
      </c>
      <c r="L32" s="12">
        <f>1/$A$1*[1]TimberSectorMinusCoreVPAExp!K$23</f>
        <v>1.2292540950795492E-2</v>
      </c>
      <c r="M32" s="12">
        <f>1/$A$1*[1]TimberSectorMinusCoreVPAExp!L$23</f>
        <v>7.0798478883018377E-3</v>
      </c>
      <c r="N32" s="12">
        <f>1/$A$1*[1]TimberSectorMinusCoreVPAExp!M$23</f>
        <v>6.7272764560517275E-3</v>
      </c>
      <c r="O32" s="12">
        <f>1/$A$1*[1]TimberSectorMinusCoreVPAExp!N$23</f>
        <v>3.904749144431252E-3</v>
      </c>
      <c r="P32" s="12">
        <f>1/$A$1*[1]TimberSectorMinusCoreVPAExp!O$23</f>
        <v>1.8462120389593311E-3</v>
      </c>
      <c r="Q32" s="12">
        <f>1/$A$1*[1]TimberSectorMinusCoreVPAExp!P$23</f>
        <v>3.0128852203955623E-3</v>
      </c>
      <c r="R32" s="12">
        <f>1/$A$1*[1]TimberSectorMinusCoreVPAExp!Q$23</f>
        <v>3.2663195600000001E-3</v>
      </c>
      <c r="S32" s="12">
        <f>1/$A$1*[1]TimberSectorMinusCoreVPAExp!R$23</f>
        <v>3.2044230399999999E-3</v>
      </c>
      <c r="T32" s="12">
        <f>1/$A$1*[1]TimberSectorMinusCoreVPAExp!S$23</f>
        <v>2.1957206533245945E-3</v>
      </c>
      <c r="U32" s="12">
        <f>1/$A$1*[1]TimberSectorMinusCoreVPAExp!T$23</f>
        <v>5.7209625580720153E-3</v>
      </c>
      <c r="V32" s="12">
        <f>1/$A$1*[1]TimberSectorMinusCoreVPAExp!U$23</f>
        <v>4.18781048E-3</v>
      </c>
      <c r="W32" s="12">
        <f>1/$A$1*[1]TimberSectorMinusCoreVPAExp!V$23</f>
        <v>2.8836478999999995E-3</v>
      </c>
      <c r="X32" s="12">
        <f>1/$A$1*[1]TimberSectorMinusCoreVPAExp!W$23</f>
        <v>3.4389192600000002E-3</v>
      </c>
      <c r="Y32" s="12">
        <f>1/$A$1*[1]TimberSectorMinusCoreVPAExp!X$23</f>
        <v>3.8790165864599994E-3</v>
      </c>
      <c r="Z32" s="12">
        <f>1/$A$1*[1]TimberSectorMinusCoreVPAExp!Y$23</f>
        <v>6.3190189999999991E-4</v>
      </c>
      <c r="AA32" s="12">
        <f>1/$A$1*[1]TimberSectorMinusCoreVPAExp!Z$23</f>
        <v>4.2509047200000004E-3</v>
      </c>
      <c r="AB32" s="12">
        <f>1/$A$1*[1]TimberSectorMinusCoreVPAExp!AA$23</f>
        <v>0</v>
      </c>
      <c r="AC32" s="4"/>
      <c r="AD32" s="77">
        <f>1/1000*[1]TimberSectorMinusCoreVPAExp!AB$23</f>
        <v>7.0070000000000002E-3</v>
      </c>
      <c r="AE32" s="77">
        <f>1/1000*[1]TimberSectorMinusCoreVPAExp!AC$23</f>
        <v>6.2357180000000003E-3</v>
      </c>
      <c r="AF32" s="77">
        <f>1/1000*[1]TimberSectorMinusCoreVPAExp!AD$23</f>
        <v>8.1725530000000008E-3</v>
      </c>
      <c r="AG32" s="77">
        <f>1/1000*[1]TimberSectorMinusCoreVPAExp!AE$23</f>
        <v>9.7289999999999998E-3</v>
      </c>
      <c r="AH32" s="77">
        <f>1/1000*[1]TimberSectorMinusCoreVPAExp!AF$23</f>
        <v>1.3871183093265056E-2</v>
      </c>
      <c r="AI32" s="77">
        <f>1/1000*[1]TimberSectorMinusCoreVPAExp!AG$23</f>
        <v>1.6560661555093257E-2</v>
      </c>
      <c r="AJ32" s="77">
        <f>1/1000*[1]TimberSectorMinusCoreVPAExp!AH$23</f>
        <v>1.7482091720356255E-2</v>
      </c>
      <c r="AK32" s="77">
        <f>1/1000*[1]TimberSectorMinusCoreVPAExp!AI$23</f>
        <v>1.9154566673934486E-2</v>
      </c>
      <c r="AL32" s="77">
        <f>1/1000*[1]TimberSectorMinusCoreVPAExp!AJ$23</f>
        <v>1.5360893566352595E-2</v>
      </c>
      <c r="AM32" s="77">
        <f>1/1000*[1]TimberSectorMinusCoreVPAExp!AK$23</f>
        <v>1.1588686385247715E-2</v>
      </c>
      <c r="AN32" s="77">
        <f>1/1000*[1]TimberSectorMinusCoreVPAExp!AL$23</f>
        <v>5.4706153264232919E-3</v>
      </c>
      <c r="AO32" s="77">
        <f>1/1000*[1]TimberSectorMinusCoreVPAExp!AM$23</f>
        <v>6.5776474992430903E-3</v>
      </c>
      <c r="AP32" s="77">
        <f>1/1000*[1]TimberSectorMinusCoreVPAExp!AN$23</f>
        <v>3.8189562682955295E-3</v>
      </c>
      <c r="AQ32" s="77">
        <f>1/1000*[1]TimberSectorMinusCoreVPAExp!AO$23</f>
        <v>2.1158228265296883E-3</v>
      </c>
      <c r="AR32" s="77">
        <f>1/1000*[1]TimberSectorMinusCoreVPAExp!AP$23</f>
        <v>3.4986941969822561E-3</v>
      </c>
      <c r="AS32" s="77">
        <f>1/1000*[1]TimberSectorMinusCoreVPAExp!AQ$23</f>
        <v>5.2082109728915499E-3</v>
      </c>
      <c r="AT32" s="77">
        <f>1/1000*[1]TimberSectorMinusCoreVPAExp!AR$23</f>
        <v>3.5650069999999998E-3</v>
      </c>
      <c r="AU32" s="77">
        <f>1/1000*[1]TimberSectorMinusCoreVPAExp!AS$23</f>
        <v>2.6823500262913445E-3</v>
      </c>
      <c r="AV32" s="77">
        <f>1/1000*[1]TimberSectorMinusCoreVPAExp!AT$23</f>
        <v>4.660408992090242E-3</v>
      </c>
      <c r="AW32" s="77">
        <f>1/1000*[1]TimberSectorMinusCoreVPAExp!AU$23</f>
        <v>4.3939519999999996E-3</v>
      </c>
      <c r="AX32" s="77">
        <f>1/1000*[1]TimberSectorMinusCoreVPAExp!AV$23</f>
        <v>3.7565559999999999E-3</v>
      </c>
      <c r="AY32" s="77">
        <f>1/1000*[1]TimberSectorMinusCoreVPAExp!AW$23</f>
        <v>5.0580239999999995E-3</v>
      </c>
      <c r="AZ32" s="77">
        <f>1/1000*[1]TimberSectorMinusCoreVPAExp!AX$23</f>
        <v>5.7683471970000006E-3</v>
      </c>
      <c r="BA32" s="77">
        <f>1/1000*[1]TimberSectorMinusCoreVPAExp!AY$23</f>
        <v>6.1124699999999998E-4</v>
      </c>
      <c r="BB32" s="77">
        <f>1/1000*[1]TimberSectorMinusCoreVPAExp!AZ$23</f>
        <v>5.4084276200000005E-3</v>
      </c>
      <c r="BC32" s="77">
        <f>1/1000*[1]TimberSectorMinusCoreVPAExp!BA$23</f>
        <v>0</v>
      </c>
      <c r="BD32" s="231"/>
    </row>
    <row r="33" spans="2:56">
      <c r="B33" s="5" t="s">
        <v>44</v>
      </c>
      <c r="C33" s="77">
        <f>1/$A$1*[1]TimberSectorMinusCoreVPAExp!$B$69</f>
        <v>1.2445597830675373E-2</v>
      </c>
      <c r="D33" s="12">
        <f>1/$A$1*[1]TimberSectorMinusCoreVPAExp!$C$69</f>
        <v>1.0344608251969423E-2</v>
      </c>
      <c r="E33" s="12">
        <f>1/$A$1*[1]TimberSectorMinusCoreVPAExp!$D$69</f>
        <v>1.0842707038861383E-2</v>
      </c>
      <c r="F33" s="12">
        <f>1/$A$1*[1]TimberSectorMinusCoreVPAExp!$E$69</f>
        <v>1.6333546128377244E-2</v>
      </c>
      <c r="G33" s="12">
        <f>1/$A$1*[1]TimberSectorMinusCoreVPAExp!$F$69</f>
        <v>1.4643454754180114E-2</v>
      </c>
      <c r="H33" s="12">
        <f>1/$A$1*[1]TimberSectorMinusCoreVPAExp!$G$69</f>
        <v>1.385736468868847E-2</v>
      </c>
      <c r="I33" s="12">
        <f>1/$A$1*[1]TimberSectorMinusCoreVPAExp!$H$69</f>
        <v>2.0827800135106055E-2</v>
      </c>
      <c r="J33" s="67">
        <f>1/$A$1*[1]TimberSectorMinusCoreVPAExp!$I$69</f>
        <v>1.5125520430404984E-2</v>
      </c>
      <c r="K33" s="67">
        <f>1/$A$1*[1]TimberSectorMinusCoreVPAExp!J$69</f>
        <v>1.1428632878711441E-2</v>
      </c>
      <c r="L33" s="12">
        <f>1/$A$1*[1]TimberSectorMinusCoreVPAExp!K$69</f>
        <v>5.9159492834335529E-3</v>
      </c>
      <c r="M33" s="12">
        <f>1/$A$1*[1]TimberSectorMinusCoreVPAExp!L$69</f>
        <v>5.1166526843997714E-3</v>
      </c>
      <c r="N33" s="12">
        <f>1/$A$1*[1]TimberSectorMinusCoreVPAExp!M$69</f>
        <v>4.1053581445093645E-3</v>
      </c>
      <c r="O33" s="12">
        <f>1/$A$1*[1]TimberSectorMinusCoreVPAExp!N$69</f>
        <v>3.5729992624653649E-3</v>
      </c>
      <c r="P33" s="12">
        <f>1/$A$1*[1]TimberSectorMinusCoreVPAExp!O$69</f>
        <v>2.8273702956208109E-3</v>
      </c>
      <c r="Q33" s="12">
        <f>1/$A$1*[1]TimberSectorMinusCoreVPAExp!P$69</f>
        <v>2.3214435824838089E-3</v>
      </c>
      <c r="R33" s="12">
        <f>1/$A$1*[1]TimberSectorMinusCoreVPAExp!Q$69</f>
        <v>1.8360034000000003E-3</v>
      </c>
      <c r="S33" s="12">
        <f>1/$A$1*[1]TimberSectorMinusCoreVPAExp!R$69</f>
        <v>2.3630059600000001E-3</v>
      </c>
      <c r="T33" s="12">
        <f>1/$A$1*[1]TimberSectorMinusCoreVPAExp!S$69</f>
        <v>2.2548479356555183E-3</v>
      </c>
      <c r="U33" s="12">
        <f>1/$A$1*[1]TimberSectorMinusCoreVPAExp!T$69</f>
        <v>1.9898221065615196E-3</v>
      </c>
      <c r="V33" s="12">
        <f>1/$A$1*[1]TimberSectorMinusCoreVPAExp!U$69</f>
        <v>2.6478954599999998E-3</v>
      </c>
      <c r="W33" s="12">
        <f>1/$A$1*[1]TimberSectorMinusCoreVPAExp!V$69</f>
        <v>8.3690179999999998E-4</v>
      </c>
      <c r="X33" s="12">
        <f>1/$A$1*[1]TimberSectorMinusCoreVPAExp!W$69</f>
        <v>2.07382112E-3</v>
      </c>
      <c r="Y33" s="12">
        <f>1/$A$1*[1]TimberSectorMinusCoreVPAExp!X$69</f>
        <v>3.8814285999999999E-4</v>
      </c>
      <c r="Z33" s="12">
        <f>1/$A$1*[1]TimberSectorMinusCoreVPAExp!Y$69</f>
        <v>6.2907600000000001E-5</v>
      </c>
      <c r="AA33" s="12">
        <f>1/$A$1*[1]TimberSectorMinusCoreVPAExp!Z$69</f>
        <v>1.8248789999999996E-4</v>
      </c>
      <c r="AB33" s="12">
        <f>1/$A$1*[1]TimberSectorMinusCoreVPAExp!AA$69</f>
        <v>0</v>
      </c>
      <c r="AC33" s="4"/>
      <c r="AD33" s="77">
        <f>1/1000*[1]TimberSectorMinusCoreVPAExp!AB$69</f>
        <v>9.1656429999999994E-3</v>
      </c>
      <c r="AE33" s="77">
        <f>1/1000*[1]TimberSectorMinusCoreVPAExp!AC$69</f>
        <v>8.3929999999999994E-3</v>
      </c>
      <c r="AF33" s="77">
        <f>1/1000*[1]TimberSectorMinusCoreVPAExp!AD$69</f>
        <v>8.2880100000000002E-3</v>
      </c>
      <c r="AG33" s="77">
        <f>1/1000*[1]TimberSectorMinusCoreVPAExp!AE$69</f>
        <v>1.2070000000000001E-2</v>
      </c>
      <c r="AH33" s="77">
        <f>1/1000*[1]TimberSectorMinusCoreVPAExp!AF$69</f>
        <v>1.2633221651757967E-2</v>
      </c>
      <c r="AI33" s="77">
        <f>1/1000*[1]TimberSectorMinusCoreVPAExp!AG$69</f>
        <v>1.4873900500680196E-2</v>
      </c>
      <c r="AJ33" s="77">
        <f>1/1000*[1]TimberSectorMinusCoreVPAExp!AH$69</f>
        <v>1.8056875331796618E-2</v>
      </c>
      <c r="AK33" s="77">
        <f>1/1000*[1]TimberSectorMinusCoreVPAExp!AI$69</f>
        <v>1.515556817379443E-2</v>
      </c>
      <c r="AL33" s="77">
        <f>1/1000*[1]TimberSectorMinusCoreVPAExp!AJ$69</f>
        <v>1.4643956294983581E-2</v>
      </c>
      <c r="AM33" s="77">
        <f>1/1000*[1]TimberSectorMinusCoreVPAExp!AK$69</f>
        <v>7.6211920171055094E-3</v>
      </c>
      <c r="AN33" s="77">
        <f>1/1000*[1]TimberSectorMinusCoreVPAExp!AL$69</f>
        <v>6.6673930265667113E-3</v>
      </c>
      <c r="AO33" s="77">
        <f>1/1000*[1]TimberSectorMinusCoreVPAExp!AM$69</f>
        <v>6.2479356937292811E-3</v>
      </c>
      <c r="AP33" s="77">
        <f>1/1000*[1]TimberSectorMinusCoreVPAExp!AN$69</f>
        <v>5.518975265182224E-3</v>
      </c>
      <c r="AQ33" s="77">
        <f>1/1000*[1]TimberSectorMinusCoreVPAExp!AO$69</f>
        <v>4.6886485654212447E-3</v>
      </c>
      <c r="AR33" s="77">
        <f>1/1000*[1]TimberSectorMinusCoreVPAExp!AP$69</f>
        <v>3.2649085528500101E-3</v>
      </c>
      <c r="AS33" s="77">
        <f>1/1000*[1]TimberSectorMinusCoreVPAExp!AQ$69</f>
        <v>2.8637322450410069E-3</v>
      </c>
      <c r="AT33" s="77">
        <f>1/1000*[1]TimberSectorMinusCoreVPAExp!AR$69</f>
        <v>3.4337249999999995E-3</v>
      </c>
      <c r="AU33" s="77">
        <f>1/1000*[1]TimberSectorMinusCoreVPAExp!AS$69</f>
        <v>3.1574862986469376E-3</v>
      </c>
      <c r="AV33" s="77">
        <f>1/1000*[1]TimberSectorMinusCoreVPAExp!AT$69</f>
        <v>2.9889027586626543E-3</v>
      </c>
      <c r="AW33" s="77">
        <f>1/1000*[1]TimberSectorMinusCoreVPAExp!AU$69</f>
        <v>2.5073349999999999E-3</v>
      </c>
      <c r="AX33" s="77">
        <f>1/1000*[1]TimberSectorMinusCoreVPAExp!AV$69</f>
        <v>1.9654709999999999E-3</v>
      </c>
      <c r="AY33" s="77">
        <f>1/1000*[1]TimberSectorMinusCoreVPAExp!AW$69</f>
        <v>3.3130489999999998E-3</v>
      </c>
      <c r="AZ33" s="77">
        <f>1/1000*[1]TimberSectorMinusCoreVPAExp!AX$69</f>
        <v>1.856949732E-3</v>
      </c>
      <c r="BA33" s="77">
        <f>1/1000*[1]TimberSectorMinusCoreVPAExp!AY$69</f>
        <v>5.0171999999999993E-5</v>
      </c>
      <c r="BB33" s="77">
        <f>1/1000*[1]TimberSectorMinusCoreVPAExp!AZ$69</f>
        <v>2.389088E-4</v>
      </c>
      <c r="BC33" s="77">
        <f>1/1000*[1]TimberSectorMinusCoreVPAExp!BA$69</f>
        <v>0</v>
      </c>
      <c r="BD33" s="231"/>
    </row>
    <row r="34" spans="2:56">
      <c r="B34" s="5" t="s">
        <v>35</v>
      </c>
      <c r="C34" s="77">
        <f>1/$A$1*[1]TimberSectorMinusCoreVPAExp!$B$85</f>
        <v>2.2976266609992257E-2</v>
      </c>
      <c r="D34" s="12">
        <f>1/$A$1*[1]TimberSectorMinusCoreVPAExp!$C$85</f>
        <v>1.6304580165242714E-2</v>
      </c>
      <c r="E34" s="12">
        <f>1/$A$1*[1]TimberSectorMinusCoreVPAExp!$D$85</f>
        <v>1.691995719250157E-2</v>
      </c>
      <c r="F34" s="12">
        <f>1/$A$1*[1]TimberSectorMinusCoreVPAExp!$E$85</f>
        <v>1.7511467071200281E-2</v>
      </c>
      <c r="G34" s="12">
        <f>1/$A$1*[1]TimberSectorMinusCoreVPAExp!$F$85</f>
        <v>2.3640699095979351E-2</v>
      </c>
      <c r="H34" s="12">
        <f>1/$A$1*[1]TimberSectorMinusCoreVPAExp!$G$85</f>
        <v>2.2860168782903562E-2</v>
      </c>
      <c r="I34" s="12">
        <f>1/$A$1*[1]TimberSectorMinusCoreVPAExp!$H$85</f>
        <v>2.1746647401075819E-2</v>
      </c>
      <c r="J34" s="67">
        <f>1/$A$1*[1]TimberSectorMinusCoreVPAExp!$I$85</f>
        <v>1.9422203874011758E-2</v>
      </c>
      <c r="K34" s="67">
        <f>1/$A$1*[1]TimberSectorMinusCoreVPAExp!J$85</f>
        <v>1.8661489665379213E-2</v>
      </c>
      <c r="L34" s="12">
        <f>1/$A$1*[1]TimberSectorMinusCoreVPAExp!K$85</f>
        <v>1.6729538043488409E-2</v>
      </c>
      <c r="M34" s="12">
        <f>1/$A$1*[1]TimberSectorMinusCoreVPAExp!L$85</f>
        <v>2.0114226408240649E-2</v>
      </c>
      <c r="N34" s="12">
        <f>1/$A$1*[1]TimberSectorMinusCoreVPAExp!M$85</f>
        <v>1.6632576849777359E-2</v>
      </c>
      <c r="O34" s="12">
        <f>1/$A$1*[1]TimberSectorMinusCoreVPAExp!N$85</f>
        <v>1.007191032400916E-2</v>
      </c>
      <c r="P34" s="12">
        <f>1/$A$1*[1]TimberSectorMinusCoreVPAExp!O$85</f>
        <v>7.1528785626385986E-3</v>
      </c>
      <c r="Q34" s="12">
        <f>1/$A$1*[1]TimberSectorMinusCoreVPAExp!P$85</f>
        <v>7.7868766520699483E-3</v>
      </c>
      <c r="R34" s="12">
        <f>1/$A$1*[1]TimberSectorMinusCoreVPAExp!Q$85</f>
        <v>4.1671379399999993E-3</v>
      </c>
      <c r="S34" s="12">
        <f>1/$A$1*[1]TimberSectorMinusCoreVPAExp!R$85</f>
        <v>4.9139778799999999E-3</v>
      </c>
      <c r="T34" s="12">
        <f>1/$A$1*[1]TimberSectorMinusCoreVPAExp!S$85</f>
        <v>3.6913737467108099E-3</v>
      </c>
      <c r="U34" s="12">
        <f>1/$A$1*[1]TimberSectorMinusCoreVPAExp!T$85</f>
        <v>4.0421123515772123E-3</v>
      </c>
      <c r="V34" s="12">
        <f>1/$A$1*[1]TimberSectorMinusCoreVPAExp!U$85</f>
        <v>6.9918024200000001E-3</v>
      </c>
      <c r="W34" s="12">
        <f>1/$A$1*[1]TimberSectorMinusCoreVPAExp!V$85</f>
        <v>3.8156147399999981E-3</v>
      </c>
      <c r="X34" s="12">
        <f>1/$A$1*[1]TimberSectorMinusCoreVPAExp!W$85</f>
        <v>3.2582955999999998E-3</v>
      </c>
      <c r="Y34" s="12">
        <f>1/$A$1*[1]TimberSectorMinusCoreVPAExp!X$85</f>
        <v>2.7187986073999998E-3</v>
      </c>
      <c r="Z34" s="12">
        <f>1/$A$1*[1]TimberSectorMinusCoreVPAExp!Y$85</f>
        <v>1.7919999999999999E-7</v>
      </c>
      <c r="AA34" s="12">
        <f>1/$A$1*[1]TimberSectorMinusCoreVPAExp!Z$85</f>
        <v>9.3821056464999993E-3</v>
      </c>
      <c r="AB34" s="12">
        <f>1/$A$1*[1]TimberSectorMinusCoreVPAExp!AA$85</f>
        <v>0</v>
      </c>
      <c r="AC34" s="4"/>
      <c r="AD34" s="77">
        <f>1/1000*[1]TimberSectorMinusCoreVPAExp!AB$85</f>
        <v>1.8352357000000003E-2</v>
      </c>
      <c r="AE34" s="77">
        <f>1/1000*[1]TimberSectorMinusCoreVPAExp!AC$85</f>
        <v>1.1890999999999999E-2</v>
      </c>
      <c r="AF34" s="77">
        <f>1/1000*[1]TimberSectorMinusCoreVPAExp!AD$85</f>
        <v>1.2072482999999998E-2</v>
      </c>
      <c r="AG34" s="77">
        <f>1/1000*[1]TimberSectorMinusCoreVPAExp!AE$85</f>
        <v>1.3166362000000001E-2</v>
      </c>
      <c r="AH34" s="77">
        <f>1/1000*[1]TimberSectorMinusCoreVPAExp!AF$85</f>
        <v>1.9452254603985801E-2</v>
      </c>
      <c r="AI34" s="77">
        <f>1/1000*[1]TimberSectorMinusCoreVPAExp!AG$85</f>
        <v>1.9796058214087912E-2</v>
      </c>
      <c r="AJ34" s="77">
        <f>1/1000*[1]TimberSectorMinusCoreVPAExp!AH$85</f>
        <v>1.7851170473291645E-2</v>
      </c>
      <c r="AK34" s="77">
        <f>1/1000*[1]TimberSectorMinusCoreVPAExp!AI$85</f>
        <v>1.6959918186635961E-2</v>
      </c>
      <c r="AL34" s="77">
        <f>1/1000*[1]TimberSectorMinusCoreVPAExp!AJ$85</f>
        <v>2.0236396783302701E-2</v>
      </c>
      <c r="AM34" s="77">
        <f>1/1000*[1]TimberSectorMinusCoreVPAExp!AK$85</f>
        <v>1.6886281080792466E-2</v>
      </c>
      <c r="AN34" s="77">
        <f>1/1000*[1]TimberSectorMinusCoreVPAExp!AL$85</f>
        <v>2.1306858056957933E-2</v>
      </c>
      <c r="AO34" s="77">
        <f>1/1000*[1]TimberSectorMinusCoreVPAExp!AM$85</f>
        <v>2.2603760147250591E-2</v>
      </c>
      <c r="AP34" s="77">
        <f>1/1000*[1]TimberSectorMinusCoreVPAExp!AN$85</f>
        <v>1.7421776670737233E-2</v>
      </c>
      <c r="AQ34" s="77">
        <f>1/1000*[1]TimberSectorMinusCoreVPAExp!AO$85</f>
        <v>9.5639626141264117E-3</v>
      </c>
      <c r="AR34" s="77">
        <f>1/1000*[1]TimberSectorMinusCoreVPAExp!AP$85</f>
        <v>1.3865328493570724E-2</v>
      </c>
      <c r="AS34" s="77">
        <f>1/1000*[1]TimberSectorMinusCoreVPAExp!AQ$85</f>
        <v>8.8690506233484439E-3</v>
      </c>
      <c r="AT34" s="77">
        <f>1/1000*[1]TimberSectorMinusCoreVPAExp!AR$85</f>
        <v>8.4661319999999995E-3</v>
      </c>
      <c r="AU34" s="77">
        <f>1/1000*[1]TimberSectorMinusCoreVPAExp!AS$85</f>
        <v>7.8327472626901866E-3</v>
      </c>
      <c r="AV34" s="77">
        <f>1/1000*[1]TimberSectorMinusCoreVPAExp!AT$85</f>
        <v>8.4745147863710939E-3</v>
      </c>
      <c r="AW34" s="77">
        <f>1/1000*[1]TimberSectorMinusCoreVPAExp!AU$85</f>
        <v>1.0699727999999999E-2</v>
      </c>
      <c r="AX34" s="77">
        <f>1/1000*[1]TimberSectorMinusCoreVPAExp!AV$85</f>
        <v>6.2941159999999998E-3</v>
      </c>
      <c r="AY34" s="77">
        <f>1/1000*[1]TimberSectorMinusCoreVPAExp!AW$85</f>
        <v>6.3499309999999996E-3</v>
      </c>
      <c r="AZ34" s="77">
        <f>1/1000*[1]TimberSectorMinusCoreVPAExp!AX$85</f>
        <v>9.5811709609999983E-3</v>
      </c>
      <c r="BA34" s="77">
        <f>1/1000*[1]TimberSectorMinusCoreVPAExp!AY$85</f>
        <v>2.1899999999999999E-7</v>
      </c>
      <c r="BB34" s="77">
        <f>1/1000*[1]TimberSectorMinusCoreVPAExp!AZ$85</f>
        <v>1.196701547E-2</v>
      </c>
      <c r="BC34" s="77">
        <f>1/1000*[1]TimberSectorMinusCoreVPAExp!BA$85</f>
        <v>0</v>
      </c>
      <c r="BD34" s="231"/>
    </row>
    <row r="35" spans="2:56">
      <c r="B35" s="5" t="s">
        <v>36</v>
      </c>
      <c r="C35" s="77">
        <f>1/$A$1*[1]TimberSectorMinusCoreVPAExp!$B$91</f>
        <v>5.1978467183130171E-2</v>
      </c>
      <c r="D35" s="12">
        <f>1/$A$1*[1]TimberSectorMinusCoreVPAExp!$C$91</f>
        <v>5.1387992864822624E-2</v>
      </c>
      <c r="E35" s="12">
        <f>1/$A$1*[1]TimberSectorMinusCoreVPAExp!$D$91</f>
        <v>4.3916742252417054E-2</v>
      </c>
      <c r="F35" s="12">
        <f>1/$A$1*[1]TimberSectorMinusCoreVPAExp!$E$91</f>
        <v>5.2295768630799988E-2</v>
      </c>
      <c r="G35" s="12">
        <f>1/$A$1*[1]TimberSectorMinusCoreVPAExp!$F$91</f>
        <v>5.3031231144725563E-2</v>
      </c>
      <c r="H35" s="12">
        <f>1/$A$1*[1]TimberSectorMinusCoreVPAExp!$G$91</f>
        <v>6.0626034187994685E-2</v>
      </c>
      <c r="I35" s="12">
        <f>1/$A$1*[1]TimberSectorMinusCoreVPAExp!$H$91</f>
        <v>4.2364379771602165E-2</v>
      </c>
      <c r="J35" s="67">
        <f>1/$A$1*[1]TimberSectorMinusCoreVPAExp!$I$91</f>
        <v>4.2542686460250646E-2</v>
      </c>
      <c r="K35" s="67">
        <f>1/$A$1*[1]TimberSectorMinusCoreVPAExp!J$91</f>
        <v>4.1350028005803438E-2</v>
      </c>
      <c r="L35" s="12">
        <f>1/$A$1*[1]TimberSectorMinusCoreVPAExp!K$91</f>
        <v>3.4999581204143267E-2</v>
      </c>
      <c r="M35" s="12">
        <f>1/$A$1*[1]TimberSectorMinusCoreVPAExp!L$91</f>
        <v>2.4787716207919058E-2</v>
      </c>
      <c r="N35" s="12">
        <f>1/$A$1*[1]TimberSectorMinusCoreVPAExp!M$91</f>
        <v>2.9947075692967885E-2</v>
      </c>
      <c r="O35" s="12">
        <f>1/$A$1*[1]TimberSectorMinusCoreVPAExp!N$91</f>
        <v>2.6138991829733133E-2</v>
      </c>
      <c r="P35" s="12">
        <f>1/$A$1*[1]TimberSectorMinusCoreVPAExp!O$91</f>
        <v>2.035705812654014E-2</v>
      </c>
      <c r="Q35" s="12">
        <f>1/$A$1*[1]TimberSectorMinusCoreVPAExp!P$91</f>
        <v>1.9825367836627281E-2</v>
      </c>
      <c r="R35" s="12">
        <f>1/$A$1*[1]TimberSectorMinusCoreVPAExp!Q$91</f>
        <v>1.1249382059999997E-2</v>
      </c>
      <c r="S35" s="12">
        <f>1/$A$1*[1]TimberSectorMinusCoreVPAExp!R$91</f>
        <v>1.2147521539999999E-2</v>
      </c>
      <c r="T35" s="12">
        <f>1/$A$1*[1]TimberSectorMinusCoreVPAExp!S$91</f>
        <v>1.0335595546499685E-2</v>
      </c>
      <c r="U35" s="12">
        <f>1/$A$1*[1]TimberSectorMinusCoreVPAExp!T$91</f>
        <v>9.5775346425735226E-3</v>
      </c>
      <c r="V35" s="12">
        <f>1/$A$1*[1]TimberSectorMinusCoreVPAExp!U$91</f>
        <v>1.060936312E-2</v>
      </c>
      <c r="W35" s="12">
        <f>1/$A$1*[1]TimberSectorMinusCoreVPAExp!V$91</f>
        <v>1.0632847119999999E-2</v>
      </c>
      <c r="X35" s="12">
        <f>1/$A$1*[1]TimberSectorMinusCoreVPAExp!W$91</f>
        <v>7.7125584199999988E-3</v>
      </c>
      <c r="Y35" s="12">
        <f>1/$A$1*[1]TimberSectorMinusCoreVPAExp!X$91</f>
        <v>4.9968900624999995E-3</v>
      </c>
      <c r="Z35" s="12">
        <f>1/$A$1*[1]TimberSectorMinusCoreVPAExp!Y$91</f>
        <v>0</v>
      </c>
      <c r="AA35" s="12">
        <f>1/$A$1*[1]TimberSectorMinusCoreVPAExp!Z$91</f>
        <v>3.7978766405999996E-3</v>
      </c>
      <c r="AB35" s="12">
        <f>1/$A$1*[1]TimberSectorMinusCoreVPAExp!AA$91</f>
        <v>0</v>
      </c>
      <c r="AC35" s="4"/>
      <c r="AD35" s="77">
        <f>1/1000*[1]TimberSectorMinusCoreVPAExp!AB$91</f>
        <v>3.2464473000000001E-2</v>
      </c>
      <c r="AE35" s="77">
        <f>1/1000*[1]TimberSectorMinusCoreVPAExp!AC$91</f>
        <v>2.9335838000000003E-2</v>
      </c>
      <c r="AF35" s="77">
        <f>1/1000*[1]TimberSectorMinusCoreVPAExp!AD$91</f>
        <v>2.3687000000000003E-2</v>
      </c>
      <c r="AG35" s="77">
        <f>1/1000*[1]TimberSectorMinusCoreVPAExp!AE$91</f>
        <v>2.9176106E-2</v>
      </c>
      <c r="AH35" s="77">
        <f>1/1000*[1]TimberSectorMinusCoreVPAExp!AF$91</f>
        <v>3.2931689164055339E-2</v>
      </c>
      <c r="AI35" s="77">
        <f>1/1000*[1]TimberSectorMinusCoreVPAExp!AG$91</f>
        <v>4.1843005059340285E-2</v>
      </c>
      <c r="AJ35" s="77">
        <f>1/1000*[1]TimberSectorMinusCoreVPAExp!AH$91</f>
        <v>3.2488876527189153E-2</v>
      </c>
      <c r="AK35" s="77">
        <f>1/1000*[1]TimberSectorMinusCoreVPAExp!AI$91</f>
        <v>3.4745966214743011E-2</v>
      </c>
      <c r="AL35" s="77">
        <f>1/1000*[1]TimberSectorMinusCoreVPAExp!AJ$91</f>
        <v>3.6912874575602758E-2</v>
      </c>
      <c r="AM35" s="77">
        <f>1/1000*[1]TimberSectorMinusCoreVPAExp!AK$91</f>
        <v>2.7216799512658027E-2</v>
      </c>
      <c r="AN35" s="77">
        <f>1/1000*[1]TimberSectorMinusCoreVPAExp!AL$91</f>
        <v>2.3368213122074485E-2</v>
      </c>
      <c r="AO35" s="77">
        <f>1/1000*[1]TimberSectorMinusCoreVPAExp!AM$91</f>
        <v>2.8355894165829607E-2</v>
      </c>
      <c r="AP35" s="77">
        <f>1/1000*[1]TimberSectorMinusCoreVPAExp!AN$91</f>
        <v>2.7897895704216333E-2</v>
      </c>
      <c r="AQ35" s="77">
        <f>1/1000*[1]TimberSectorMinusCoreVPAExp!AO$91</f>
        <v>2.1487920307571146E-2</v>
      </c>
      <c r="AR35" s="77">
        <f>1/1000*[1]TimberSectorMinusCoreVPAExp!AP$91</f>
        <v>2.1679421195066849E-2</v>
      </c>
      <c r="AS35" s="77">
        <f>1/1000*[1]TimberSectorMinusCoreVPAExp!AQ$91</f>
        <v>1.7921434668085576E-2</v>
      </c>
      <c r="AT35" s="77">
        <f>1/1000*[1]TimberSectorMinusCoreVPAExp!AR$91</f>
        <v>1.6272379999999999E-2</v>
      </c>
      <c r="AU35" s="77">
        <f>1/1000*[1]TimberSectorMinusCoreVPAExp!AS$91</f>
        <v>1.5231031170803598E-2</v>
      </c>
      <c r="AV35" s="77">
        <f>1/1000*[1]TimberSectorMinusCoreVPAExp!AT$91</f>
        <v>1.5814966573305514E-2</v>
      </c>
      <c r="AW35" s="77">
        <f>1/1000*[1]TimberSectorMinusCoreVPAExp!AU$91</f>
        <v>1.7154183E-2</v>
      </c>
      <c r="AX35" s="77">
        <f>1/1000*[1]TimberSectorMinusCoreVPAExp!AV$91</f>
        <v>1.0914206999999999E-2</v>
      </c>
      <c r="AY35" s="77">
        <f>1/1000*[1]TimberSectorMinusCoreVPAExp!AW$91</f>
        <v>9.8207030000000018E-3</v>
      </c>
      <c r="AZ35" s="77">
        <f>1/1000*[1]TimberSectorMinusCoreVPAExp!AX$91</f>
        <v>8.5851913460000002E-3</v>
      </c>
      <c r="BA35" s="77">
        <f>1/1000*[1]TimberSectorMinusCoreVPAExp!AY$91</f>
        <v>0</v>
      </c>
      <c r="BB35" s="77">
        <f>1/1000*[1]TimberSectorMinusCoreVPAExp!AZ$91</f>
        <v>5.7666206099999994E-3</v>
      </c>
      <c r="BC35" s="77">
        <f>1/1000*[1]TimberSectorMinusCoreVPAExp!BA$91</f>
        <v>0</v>
      </c>
      <c r="BD35" s="231"/>
    </row>
    <row r="36" spans="2:56">
      <c r="B36" s="5" t="s">
        <v>86</v>
      </c>
      <c r="C36" s="77">
        <f>1/$A$1*[1]TimberSectorMinusCoreVPAExp!$B$112</f>
        <v>6.7794758927360987E-3</v>
      </c>
      <c r="D36" s="12">
        <f>1/$A$1*[1]TimberSectorMinusCoreVPAExp!$C$112</f>
        <v>8.075742034217492E-3</v>
      </c>
      <c r="E36" s="12">
        <f>1/$A$1*[1]TimberSectorMinusCoreVPAExp!$D$112</f>
        <v>8.019546739196963E-3</v>
      </c>
      <c r="F36" s="12">
        <f>1/$A$1*[1]TimberSectorMinusCoreVPAExp!$E$112</f>
        <v>7.6387049202508274E-3</v>
      </c>
      <c r="G36" s="12">
        <f>1/$A$1*[1]TimberSectorMinusCoreVPAExp!$F$112</f>
        <v>7.3508475059355805E-3</v>
      </c>
      <c r="H36" s="12">
        <f>1/$A$1*[1]TimberSectorMinusCoreVPAExp!$G$112</f>
        <v>8.4695447647942807E-3</v>
      </c>
      <c r="I36" s="12">
        <f>1/$A$1*[1]TimberSectorMinusCoreVPAExp!$H$112</f>
        <v>7.0875495741699549E-3</v>
      </c>
      <c r="J36" s="67">
        <f>1/$A$1*[1]TimberSectorMinusCoreVPAExp!$I$112</f>
        <v>4.9409629070335855E-3</v>
      </c>
      <c r="K36" s="67">
        <f>1/$A$1*[1]TimberSectorMinusCoreVPAExp!J$112</f>
        <v>4.2499920986150659E-3</v>
      </c>
      <c r="L36" s="12">
        <f>1/$A$1*[1]TimberSectorMinusCoreVPAExp!K$112</f>
        <v>1.4748393867279616E-3</v>
      </c>
      <c r="M36" s="12">
        <f>1/$A$1*[1]TimberSectorMinusCoreVPAExp!L$112</f>
        <v>8.1600544010622758E-4</v>
      </c>
      <c r="N36" s="12">
        <f>1/$A$1*[1]TimberSectorMinusCoreVPAExp!M$112</f>
        <v>8.6848709214845839E-4</v>
      </c>
      <c r="O36" s="12">
        <f>1/$A$1*[1]TimberSectorMinusCoreVPAExp!N$112</f>
        <v>6.4847568656885431E-4</v>
      </c>
      <c r="P36" s="12">
        <f>1/$A$1*[1]TimberSectorMinusCoreVPAExp!O$112</f>
        <v>4.1926070011682928E-4</v>
      </c>
      <c r="Q36" s="12">
        <f>1/$A$1*[1]TimberSectorMinusCoreVPAExp!P$112</f>
        <v>3.8575599630202682E-4</v>
      </c>
      <c r="R36" s="12">
        <f>1/$A$1*[1]TimberSectorMinusCoreVPAExp!Q$112</f>
        <v>3.9648419999999997E-4</v>
      </c>
      <c r="S36" s="12">
        <f>1/$A$1*[1]TimberSectorMinusCoreVPAExp!R$112</f>
        <v>5.4596640000000008E-4</v>
      </c>
      <c r="T36" s="12">
        <f>1/$A$1*[1]TimberSectorMinusCoreVPAExp!S$112</f>
        <v>3.172801651982691E-4</v>
      </c>
      <c r="U36" s="12">
        <f>1/$A$1*[1]TimberSectorMinusCoreVPAExp!T$112</f>
        <v>2.4215400913282835E-4</v>
      </c>
      <c r="V36" s="12">
        <f>1/$A$1*[1]TimberSectorMinusCoreVPAExp!U$112</f>
        <v>1.1788110000000001E-4</v>
      </c>
      <c r="W36" s="12">
        <f>1/$A$1*[1]TimberSectorMinusCoreVPAExp!V$112</f>
        <v>2.3340729999999998E-4</v>
      </c>
      <c r="X36" s="12">
        <f>1/$A$1*[1]TimberSectorMinusCoreVPAExp!W$112</f>
        <v>1.094877E-4</v>
      </c>
      <c r="Y36" s="12">
        <f>1/$A$1*[1]TimberSectorMinusCoreVPAExp!X$112</f>
        <v>5.2602199999999996E-5</v>
      </c>
      <c r="Z36" s="12">
        <f>1/$A$1*[1]TimberSectorMinusCoreVPAExp!Y$112</f>
        <v>0</v>
      </c>
      <c r="AA36" s="12">
        <f>1/$A$1*[1]TimberSectorMinusCoreVPAExp!Z$112</f>
        <v>6.0933432000000003E-4</v>
      </c>
      <c r="AB36" s="12">
        <f>1/$A$1*[1]TimberSectorMinusCoreVPAExp!AA$112</f>
        <v>0</v>
      </c>
      <c r="AC36" s="4"/>
      <c r="AD36" s="77">
        <f>1/1000*[1]TimberSectorMinusCoreVPAExp!AB$112</f>
        <v>4.8410000000000007E-3</v>
      </c>
      <c r="AE36" s="77">
        <f>1/1000*[1]TimberSectorMinusCoreVPAExp!AC$112</f>
        <v>4.8539999999999989E-3</v>
      </c>
      <c r="AF36" s="77">
        <f>1/1000*[1]TimberSectorMinusCoreVPAExp!AD$112</f>
        <v>4.471427E-3</v>
      </c>
      <c r="AG36" s="77">
        <f>1/1000*[1]TimberSectorMinusCoreVPAExp!AE$112</f>
        <v>5.5675580000000002E-3</v>
      </c>
      <c r="AH36" s="77">
        <f>1/1000*[1]TimberSectorMinusCoreVPAExp!AF$112</f>
        <v>6.7678559977002364E-3</v>
      </c>
      <c r="AI36" s="77">
        <f>1/1000*[1]TimberSectorMinusCoreVPAExp!AG$112</f>
        <v>1.0323511178572449E-2</v>
      </c>
      <c r="AJ36" s="77">
        <f>1/1000*[1]TimberSectorMinusCoreVPAExp!AH$112</f>
        <v>8.6470808134507457E-3</v>
      </c>
      <c r="AK36" s="77">
        <f>1/1000*[1]TimberSectorMinusCoreVPAExp!AI$112</f>
        <v>6.0188473037049578E-3</v>
      </c>
      <c r="AL36" s="77">
        <f>1/1000*[1]TimberSectorMinusCoreVPAExp!AJ$112</f>
        <v>6.0049241254825428E-3</v>
      </c>
      <c r="AM36" s="77">
        <f>1/1000*[1]TimberSectorMinusCoreVPAExp!AK$112</f>
        <v>1.723400821782827E-3</v>
      </c>
      <c r="AN36" s="77">
        <f>1/1000*[1]TimberSectorMinusCoreVPAExp!AL$112</f>
        <v>1.103607504032025E-3</v>
      </c>
      <c r="AO36" s="77">
        <f>1/1000*[1]TimberSectorMinusCoreVPAExp!AM$112</f>
        <v>1.0470006656443363E-3</v>
      </c>
      <c r="AP36" s="77">
        <f>1/1000*[1]TimberSectorMinusCoreVPAExp!AN$112</f>
        <v>7.4277098392520457E-4</v>
      </c>
      <c r="AQ36" s="77">
        <f>1/1000*[1]TimberSectorMinusCoreVPAExp!AO$112</f>
        <v>6.3225035455228196E-4</v>
      </c>
      <c r="AR36" s="77">
        <f>1/1000*[1]TimberSectorMinusCoreVPAExp!AP$112</f>
        <v>5.5164672077245868E-4</v>
      </c>
      <c r="AS36" s="77">
        <f>1/1000*[1]TimberSectorMinusCoreVPAExp!AQ$112</f>
        <v>8.2713310222717223E-4</v>
      </c>
      <c r="AT36" s="77">
        <f>1/1000*[1]TimberSectorMinusCoreVPAExp!AR$112</f>
        <v>9.4167399999999998E-4</v>
      </c>
      <c r="AU36" s="77">
        <f>1/1000*[1]TimberSectorMinusCoreVPAExp!AS$112</f>
        <v>4.9275636786659245E-4</v>
      </c>
      <c r="AV36" s="77">
        <f>1/1000*[1]TimberSectorMinusCoreVPAExp!AT$112</f>
        <v>3.7071659892476714E-4</v>
      </c>
      <c r="AW36" s="77">
        <f>1/1000*[1]TimberSectorMinusCoreVPAExp!AU$112</f>
        <v>2.02163E-4</v>
      </c>
      <c r="AX36" s="77">
        <f>1/1000*[1]TimberSectorMinusCoreVPAExp!AV$112</f>
        <v>1.46549E-4</v>
      </c>
      <c r="AY36" s="77">
        <f>1/1000*[1]TimberSectorMinusCoreVPAExp!AW$112</f>
        <v>1.4577199999999999E-4</v>
      </c>
      <c r="AZ36" s="77">
        <f>1/1000*[1]TimberSectorMinusCoreVPAExp!AX$112</f>
        <v>1.4411488899999998E-4</v>
      </c>
      <c r="BA36" s="77">
        <f>1/1000*[1]TimberSectorMinusCoreVPAExp!AY$112</f>
        <v>0</v>
      </c>
      <c r="BB36" s="77">
        <f>1/1000*[1]TimberSectorMinusCoreVPAExp!AZ$112</f>
        <v>8.7458826999999993E-4</v>
      </c>
      <c r="BC36" s="77">
        <f>1/1000*[1]TimberSectorMinusCoreVPAExp!BA$112</f>
        <v>0</v>
      </c>
      <c r="BD36" s="231"/>
    </row>
    <row r="37" spans="2:56">
      <c r="B37" s="5" t="s">
        <v>42</v>
      </c>
      <c r="C37" s="77">
        <f>1/$A$1*[1]TimberSectorMinusCoreVPAExp!$B$114</f>
        <v>1.6367218518981739E-2</v>
      </c>
      <c r="D37" s="12">
        <f>1/$A$1*[1]TimberSectorMinusCoreVPAExp!$C$114</f>
        <v>1.5929607098847307E-2</v>
      </c>
      <c r="E37" s="12">
        <f>1/$A$1*[1]TimberSectorMinusCoreVPAExp!$D$114</f>
        <v>2.2011697916602416E-2</v>
      </c>
      <c r="F37" s="12">
        <f>1/$A$1*[1]TimberSectorMinusCoreVPAExp!$E$114</f>
        <v>2.9910591418347426E-2</v>
      </c>
      <c r="G37" s="12">
        <f>1/$A$1*[1]TimberSectorMinusCoreVPAExp!$F$114</f>
        <v>3.7873592509829128E-2</v>
      </c>
      <c r="H37" s="12">
        <f>1/$A$1*[1]TimberSectorMinusCoreVPAExp!$G$114</f>
        <v>4.1154839382849431E-2</v>
      </c>
      <c r="I37" s="12">
        <f>1/$A$1*[1]TimberSectorMinusCoreVPAExp!$H$114</f>
        <v>6.5164004632708619E-2</v>
      </c>
      <c r="J37" s="67">
        <f>1/$A$1*[1]TimberSectorMinusCoreVPAExp!$I$114</f>
        <v>5.5149869567488567E-2</v>
      </c>
      <c r="K37" s="67">
        <f>1/$A$1*[1]TimberSectorMinusCoreVPAExp!J$114</f>
        <v>6.1202306382088921E-2</v>
      </c>
      <c r="L37" s="12">
        <f>1/$A$1*[1]TimberSectorMinusCoreVPAExp!K$114</f>
        <v>4.6519253970541311E-2</v>
      </c>
      <c r="M37" s="12">
        <f>1/$A$1*[1]TimberSectorMinusCoreVPAExp!L$114</f>
        <v>3.9281673480000001E-2</v>
      </c>
      <c r="N37" s="12">
        <f>1/$A$1*[1]TimberSectorMinusCoreVPAExp!M$114</f>
        <v>3.6260054824837837E-2</v>
      </c>
      <c r="O37" s="12">
        <f>1/$A$1*[1]TimberSectorMinusCoreVPAExp!N$114</f>
        <v>1.8626660033053195E-2</v>
      </c>
      <c r="P37" s="12">
        <f>1/$A$1*[1]TimberSectorMinusCoreVPAExp!O$114</f>
        <v>1.4278062461991274E-2</v>
      </c>
      <c r="Q37" s="12">
        <f>1/$A$1*[1]TimberSectorMinusCoreVPAExp!P$114</f>
        <v>1.3488280203006181E-2</v>
      </c>
      <c r="R37" s="12">
        <f>1/$A$1*[1]TimberSectorMinusCoreVPAExp!Q$114</f>
        <v>1.0771476939999998E-2</v>
      </c>
      <c r="S37" s="12">
        <f>1/$A$1*[1]TimberSectorMinusCoreVPAExp!R$114</f>
        <v>8.5019159199999986E-3</v>
      </c>
      <c r="T37" s="12">
        <f>1/$A$1*[1]TimberSectorMinusCoreVPAExp!S$114</f>
        <v>8.7120677438952236E-3</v>
      </c>
      <c r="U37" s="12">
        <f>1/$A$1*[1]TimberSectorMinusCoreVPAExp!T$114</f>
        <v>8.7209396069031532E-3</v>
      </c>
      <c r="V37" s="12">
        <f>1/$A$1*[1]TimberSectorMinusCoreVPAExp!U$114</f>
        <v>3.4728103399999997E-3</v>
      </c>
      <c r="W37" s="12">
        <f>1/$A$1*[1]TimberSectorMinusCoreVPAExp!V$114</f>
        <v>7.72866696E-3</v>
      </c>
      <c r="X37" s="12">
        <f>1/$A$1*[1]TimberSectorMinusCoreVPAExp!W$114</f>
        <v>5.7947674971428574E-3</v>
      </c>
      <c r="Y37" s="12">
        <f>1/$A$1*[1]TimberSectorMinusCoreVPAExp!X$114</f>
        <v>3.96717847246E-3</v>
      </c>
      <c r="Z37" s="12">
        <f>1/$A$1*[1]TimberSectorMinusCoreVPAExp!Y$114</f>
        <v>0</v>
      </c>
      <c r="AA37" s="12">
        <f>1/$A$1*[1]TimberSectorMinusCoreVPAExp!Z$114</f>
        <v>3.6809985601900005E-2</v>
      </c>
      <c r="AB37" s="12">
        <f>1/$A$1*[1]TimberSectorMinusCoreVPAExp!AA$114</f>
        <v>0</v>
      </c>
      <c r="AC37" s="4"/>
      <c r="AD37" s="77">
        <f>1/1000*[1]TimberSectorMinusCoreVPAExp!AB$114</f>
        <v>1.2840000000000001E-2</v>
      </c>
      <c r="AE37" s="77">
        <f>1/1000*[1]TimberSectorMinusCoreVPAExp!AC$114</f>
        <v>1.1327334999999999E-2</v>
      </c>
      <c r="AF37" s="77">
        <f>1/1000*[1]TimberSectorMinusCoreVPAExp!AD$114</f>
        <v>1.5540133000000001E-2</v>
      </c>
      <c r="AG37" s="77">
        <f>1/1000*[1]TimberSectorMinusCoreVPAExp!AE$114</f>
        <v>1.8307014E-2</v>
      </c>
      <c r="AH37" s="77">
        <f>1/1000*[1]TimberSectorMinusCoreVPAExp!AF$114</f>
        <v>2.4299225178548912E-2</v>
      </c>
      <c r="AI37" s="77">
        <f>1/1000*[1]TimberSectorMinusCoreVPAExp!AG$114</f>
        <v>2.6274295203291765E-2</v>
      </c>
      <c r="AJ37" s="77">
        <f>1/1000*[1]TimberSectorMinusCoreVPAExp!AH$114</f>
        <v>2.5425117580066551E-2</v>
      </c>
      <c r="AK37" s="77">
        <f>1/1000*[1]TimberSectorMinusCoreVPAExp!AI$114</f>
        <v>4.0683417570164818E-2</v>
      </c>
      <c r="AL37" s="77">
        <f>1/1000*[1]TimberSectorMinusCoreVPAExp!AJ$114</f>
        <v>3.8093020292698218E-2</v>
      </c>
      <c r="AM37" s="77">
        <f>1/1000*[1]TimberSectorMinusCoreVPAExp!AK$114</f>
        <v>2.8146500365263775E-2</v>
      </c>
      <c r="AN37" s="77">
        <f>1/1000*[1]TimberSectorMinusCoreVPAExp!AL$114</f>
        <v>2.4641170122563054E-2</v>
      </c>
      <c r="AO37" s="77">
        <f>1/1000*[1]TimberSectorMinusCoreVPAExp!AM$114</f>
        <v>2.5253266236967203E-2</v>
      </c>
      <c r="AP37" s="77">
        <f>1/1000*[1]TimberSectorMinusCoreVPAExp!AN$114</f>
        <v>1.7483668772240783E-2</v>
      </c>
      <c r="AQ37" s="77">
        <f>1/1000*[1]TimberSectorMinusCoreVPAExp!AO$114</f>
        <v>9.3266208591272996E-3</v>
      </c>
      <c r="AR37" s="77">
        <f>1/1000*[1]TimberSectorMinusCoreVPAExp!AP$114</f>
        <v>9.9119887536891216E-3</v>
      </c>
      <c r="AS37" s="77">
        <f>1/1000*[1]TimberSectorMinusCoreVPAExp!AQ$114</f>
        <v>8.3326711833105038E-3</v>
      </c>
      <c r="AT37" s="77">
        <f>1/1000*[1]TimberSectorMinusCoreVPAExp!AR$114</f>
        <v>6.1643090000000006E-3</v>
      </c>
      <c r="AU37" s="77">
        <f>1/1000*[1]TimberSectorMinusCoreVPAExp!AS$114</f>
        <v>5.1079856828269588E-3</v>
      </c>
      <c r="AV37" s="77">
        <f>1/1000*[1]TimberSectorMinusCoreVPAExp!AT$114</f>
        <v>5.3306675337159524E-3</v>
      </c>
      <c r="AW37" s="77">
        <f>1/1000*[1]TimberSectorMinusCoreVPAExp!AU$114</f>
        <v>4.686023000000001E-3</v>
      </c>
      <c r="AX37" s="77">
        <f>1/1000*[1]TimberSectorMinusCoreVPAExp!AV$114</f>
        <v>4.7314559999999993E-3</v>
      </c>
      <c r="AY37" s="77">
        <f>1/1000*[1]TimberSectorMinusCoreVPAExp!AW$114</f>
        <v>5.3741019999999995E-3</v>
      </c>
      <c r="AZ37" s="77">
        <f>1/1000*[1]TimberSectorMinusCoreVPAExp!AX$114</f>
        <v>5.3429461379999998E-3</v>
      </c>
      <c r="BA37" s="77">
        <f>1/1000*[1]TimberSectorMinusCoreVPAExp!AY$114</f>
        <v>0</v>
      </c>
      <c r="BB37" s="77">
        <f>1/1000*[1]TimberSectorMinusCoreVPAExp!AZ$114</f>
        <v>9.589448889999996E-3</v>
      </c>
      <c r="BC37" s="77">
        <f>1/1000*[1]TimberSectorMinusCoreVPAExp!BA$114</f>
        <v>0</v>
      </c>
      <c r="BD37" s="231"/>
    </row>
    <row r="38" spans="2:56">
      <c r="B38" s="5" t="s">
        <v>69</v>
      </c>
      <c r="C38" s="77">
        <f>1/$A$1*[1]TimberSectorMinusCoreVPAExp!$B$160</f>
        <v>1.929831058586846E-2</v>
      </c>
      <c r="D38" s="12">
        <f>1/$A$1*[1]TimberSectorMinusCoreVPAExp!$C$160</f>
        <v>1.8555938694467394E-2</v>
      </c>
      <c r="E38" s="12">
        <f>1/$A$1*[1]TimberSectorMinusCoreVPAExp!$D$160</f>
        <v>1.7471911119176554E-2</v>
      </c>
      <c r="F38" s="12">
        <f>1/$A$1*[1]TimberSectorMinusCoreVPAExp!$E$160</f>
        <v>2.1886108516782046E-2</v>
      </c>
      <c r="G38" s="12">
        <f>1/$A$1*[1]TimberSectorMinusCoreVPAExp!$F$160</f>
        <v>1.8157634956717211E-2</v>
      </c>
      <c r="H38" s="12">
        <f>1/$A$1*[1]TimberSectorMinusCoreVPAExp!$G$160</f>
        <v>2.2644826750517464E-2</v>
      </c>
      <c r="I38" s="12">
        <f>1/$A$1*[1]TimberSectorMinusCoreVPAExp!$H$160</f>
        <v>2.2231548878983636E-2</v>
      </c>
      <c r="J38" s="67">
        <f>1/$A$1*[1]TimberSectorMinusCoreVPAExp!$I$160</f>
        <v>1.7538550194503705E-2</v>
      </c>
      <c r="K38" s="67">
        <f>1/$A$1*[1]TimberSectorMinusCoreVPAExp!J$160</f>
        <v>2.0029565049887017E-2</v>
      </c>
      <c r="L38" s="12">
        <f>1/$A$1*[1]TimberSectorMinusCoreVPAExp!K$160</f>
        <v>1.5533541752188108E-2</v>
      </c>
      <c r="M38" s="12">
        <f>1/$A$1*[1]TimberSectorMinusCoreVPAExp!L$160</f>
        <v>1.3796780200000001E-2</v>
      </c>
      <c r="N38" s="12">
        <f>1/$A$1*[1]TimberSectorMinusCoreVPAExp!M$160</f>
        <v>1.1288620016265538E-2</v>
      </c>
      <c r="O38" s="12">
        <f>1/$A$1*[1]TimberSectorMinusCoreVPAExp!N$160</f>
        <v>6.8167863729102478E-3</v>
      </c>
      <c r="P38" s="12">
        <f>1/$A$1*[1]TimberSectorMinusCoreVPAExp!O$160</f>
        <v>5.7356103115383025E-3</v>
      </c>
      <c r="Q38" s="12">
        <f>1/$A$1*[1]TimberSectorMinusCoreVPAExp!P$160</f>
        <v>3.4856553506450228E-3</v>
      </c>
      <c r="R38" s="12">
        <f>1/$A$1*[1]TimberSectorMinusCoreVPAExp!Q$160</f>
        <v>3.1986259199999986E-3</v>
      </c>
      <c r="S38" s="12">
        <f>1/$A$1*[1]TimberSectorMinusCoreVPAExp!R$160</f>
        <v>4.9025043199999998E-3</v>
      </c>
      <c r="T38" s="12">
        <f>1/$A$1*[1]TimberSectorMinusCoreVPAExp!S$160</f>
        <v>4.1340732855814364E-3</v>
      </c>
      <c r="U38" s="12">
        <f>1/$A$1*[1]TimberSectorMinusCoreVPAExp!T$160</f>
        <v>3.3380537740076753E-3</v>
      </c>
      <c r="V38" s="12">
        <f>1/$A$1*[1]TimberSectorMinusCoreVPAExp!U$160</f>
        <v>2.2899391199999999E-3</v>
      </c>
      <c r="W38" s="12">
        <f>1/$A$1*[1]TimberSectorMinusCoreVPAExp!V$160</f>
        <v>2.6568389399999996E-3</v>
      </c>
      <c r="X38" s="12">
        <f>1/$A$1*[1]TimberSectorMinusCoreVPAExp!W$160</f>
        <v>3.5982939999999997E-3</v>
      </c>
      <c r="Y38" s="12">
        <f>1/$A$1*[1]TimberSectorMinusCoreVPAExp!X$160</f>
        <v>3.1187107097399988E-3</v>
      </c>
      <c r="Z38" s="12">
        <f>1/$A$1*[1]TimberSectorMinusCoreVPAExp!Y$160</f>
        <v>0</v>
      </c>
      <c r="AA38" s="12">
        <f>1/$A$1*[1]TimberSectorMinusCoreVPAExp!Z$160</f>
        <v>1.6788682747199998E-3</v>
      </c>
      <c r="AB38" s="12">
        <f>1/$A$1*[1]TimberSectorMinusCoreVPAExp!AA$160</f>
        <v>0</v>
      </c>
      <c r="AC38" s="4"/>
      <c r="AD38" s="77">
        <f>1/1000*[1]TimberSectorMinusCoreVPAExp!AB$160</f>
        <v>1.3836000000000001E-2</v>
      </c>
      <c r="AE38" s="77">
        <f>1/1000*[1]TimberSectorMinusCoreVPAExp!AC$160</f>
        <v>1.2733000000000001E-2</v>
      </c>
      <c r="AF38" s="77">
        <f>1/1000*[1]TimberSectorMinusCoreVPAExp!AD$160</f>
        <v>1.0842151000000001E-2</v>
      </c>
      <c r="AG38" s="77">
        <f>1/1000*[1]TimberSectorMinusCoreVPAExp!AE$160</f>
        <v>1.4367754E-2</v>
      </c>
      <c r="AH38" s="77">
        <f>1/1000*[1]TimberSectorMinusCoreVPAExp!AF$160</f>
        <v>1.2392704164007748E-2</v>
      </c>
      <c r="AI38" s="77">
        <f>1/1000*[1]TimberSectorMinusCoreVPAExp!AG$160</f>
        <v>1.8478464006440414E-2</v>
      </c>
      <c r="AJ38" s="77">
        <f>1/1000*[1]TimberSectorMinusCoreVPAExp!AH$160</f>
        <v>1.8291874191678915E-2</v>
      </c>
      <c r="AK38" s="77">
        <f>1/1000*[1]TimberSectorMinusCoreVPAExp!AI$160</f>
        <v>1.7502135356734668E-2</v>
      </c>
      <c r="AL38" s="77">
        <f>1/1000*[1]TimberSectorMinusCoreVPAExp!AJ$160</f>
        <v>1.8904267852493044E-2</v>
      </c>
      <c r="AM38" s="77">
        <f>1/1000*[1]TimberSectorMinusCoreVPAExp!AK$160</f>
        <v>1.4002422613832452E-2</v>
      </c>
      <c r="AN38" s="77">
        <f>1/1000*[1]TimberSectorMinusCoreVPAExp!AL$160</f>
        <v>1.3196820694401395E-2</v>
      </c>
      <c r="AO38" s="77">
        <f>1/1000*[1]TimberSectorMinusCoreVPAExp!AM$160</f>
        <v>1.2798335583116466E-2</v>
      </c>
      <c r="AP38" s="77">
        <f>1/1000*[1]TimberSectorMinusCoreVPAExp!AN$160</f>
        <v>8.671499867084027E-3</v>
      </c>
      <c r="AQ38" s="77">
        <f>1/1000*[1]TimberSectorMinusCoreVPAExp!AO$160</f>
        <v>6.7718849897598198E-3</v>
      </c>
      <c r="AR38" s="77">
        <f>1/1000*[1]TimberSectorMinusCoreVPAExp!AP$160</f>
        <v>5.5552743424336385E-3</v>
      </c>
      <c r="AS38" s="77">
        <f>1/1000*[1]TimberSectorMinusCoreVPAExp!AQ$160</f>
        <v>5.1301963026354046E-3</v>
      </c>
      <c r="AT38" s="77">
        <f>1/1000*[1]TimberSectorMinusCoreVPAExp!AR$160</f>
        <v>5.5190619999999999E-3</v>
      </c>
      <c r="AU38" s="77">
        <f>1/1000*[1]TimberSectorMinusCoreVPAExp!AS$160</f>
        <v>4.7832695468996668E-3</v>
      </c>
      <c r="AV38" s="77">
        <f>1/1000*[1]TimberSectorMinusCoreVPAExp!AT$160</f>
        <v>3.9773976667217348E-3</v>
      </c>
      <c r="AW38" s="77">
        <f>1/1000*[1]TimberSectorMinusCoreVPAExp!AU$160</f>
        <v>3.4694140000000001E-3</v>
      </c>
      <c r="AX38" s="77">
        <f>1/1000*[1]TimberSectorMinusCoreVPAExp!AV$160</f>
        <v>3.25392E-3</v>
      </c>
      <c r="AY38" s="77">
        <f>1/1000*[1]TimberSectorMinusCoreVPAExp!AW$160</f>
        <v>4.8357189999999996E-3</v>
      </c>
      <c r="AZ38" s="77">
        <f>1/1000*[1]TimberSectorMinusCoreVPAExp!AX$160</f>
        <v>6.094122546E-3</v>
      </c>
      <c r="BA38" s="77">
        <f>1/1000*[1]TimberSectorMinusCoreVPAExp!AY$160</f>
        <v>0</v>
      </c>
      <c r="BB38" s="77">
        <f>1/1000*[1]TimberSectorMinusCoreVPAExp!AZ$160</f>
        <v>3.5987754299999998E-3</v>
      </c>
      <c r="BC38" s="77">
        <f>1/1000*[1]TimberSectorMinusCoreVPAExp!BA$160</f>
        <v>0</v>
      </c>
      <c r="BD38" s="231"/>
    </row>
    <row r="39" spans="2:56">
      <c r="B39" s="5" t="s">
        <v>78</v>
      </c>
      <c r="C39" s="77">
        <f>1/$A$1*[1]TimberSectorMinusCoreVPAExp!$B$212</f>
        <v>1.0462411942317748E-2</v>
      </c>
      <c r="D39" s="12">
        <f>1/$A$1*[1]TimberSectorMinusCoreVPAExp!$C$212</f>
        <v>1.3392024138324665E-2</v>
      </c>
      <c r="E39" s="12">
        <f>1/$A$1*[1]TimberSectorMinusCoreVPAExp!$D$212</f>
        <v>1.113997302583925E-2</v>
      </c>
      <c r="F39" s="12">
        <f>1/$A$1*[1]TimberSectorMinusCoreVPAExp!$E$212</f>
        <v>1.6384784517840666E-2</v>
      </c>
      <c r="G39" s="12">
        <f>1/$A$1*[1]TimberSectorMinusCoreVPAExp!$F$212</f>
        <v>1.5985098369412198E-2</v>
      </c>
      <c r="H39" s="12">
        <f>1/$A$1*[1]TimberSectorMinusCoreVPAExp!$G$212</f>
        <v>1.820986434900064E-2</v>
      </c>
      <c r="I39" s="12">
        <f>1/$A$1*[1]TimberSectorMinusCoreVPAExp!$H$212</f>
        <v>1.6970682685369134E-2</v>
      </c>
      <c r="J39" s="67">
        <f>1/$A$1*[1]TimberSectorMinusCoreVPAExp!$I$212</f>
        <v>1.6823657742064881E-2</v>
      </c>
      <c r="K39" s="67">
        <f>1/$A$1*[1]TimberSectorMinusCoreVPAExp!J$212</f>
        <v>1.9023411915227367E-2</v>
      </c>
      <c r="L39" s="12">
        <f>1/$A$1*[1]TimberSectorMinusCoreVPAExp!K$212</f>
        <v>1.2393288555267537E-2</v>
      </c>
      <c r="M39" s="12">
        <f>1/$A$1*[1]TimberSectorMinusCoreVPAExp!L$212</f>
        <v>1.13356054E-2</v>
      </c>
      <c r="N39" s="12">
        <f>1/$A$1*[1]TimberSectorMinusCoreVPAExp!M$212</f>
        <v>7.2630031383964953E-3</v>
      </c>
      <c r="O39" s="12">
        <f>1/$A$1*[1]TimberSectorMinusCoreVPAExp!N$212</f>
        <v>5.7262821468493878E-3</v>
      </c>
      <c r="P39" s="12">
        <f>1/$A$1*[1]TimberSectorMinusCoreVPAExp!O$212</f>
        <v>3.7394829639090829E-3</v>
      </c>
      <c r="Q39" s="12">
        <f>1/$A$1*[1]TimberSectorMinusCoreVPAExp!P$212</f>
        <v>3.3851131476419893E-3</v>
      </c>
      <c r="R39" s="12">
        <f>1/$A$1*[1]TimberSectorMinusCoreVPAExp!Q$212</f>
        <v>3.0829404199999993E-3</v>
      </c>
      <c r="S39" s="12">
        <f>1/$A$1*[1]TimberSectorMinusCoreVPAExp!R$212</f>
        <v>3.6347424399999998E-3</v>
      </c>
      <c r="T39" s="12">
        <f>1/$A$1*[1]TimberSectorMinusCoreVPAExp!S$212</f>
        <v>3.1486802624924493E-3</v>
      </c>
      <c r="U39" s="12">
        <f>1/$A$1*[1]TimberSectorMinusCoreVPAExp!T$212</f>
        <v>6.6128639008077106E-3</v>
      </c>
      <c r="V39" s="12">
        <f>1/$A$1*[1]TimberSectorMinusCoreVPAExp!U$212</f>
        <v>2.5097251199999995E-3</v>
      </c>
      <c r="W39" s="12">
        <f>1/$A$1*[1]TimberSectorMinusCoreVPAExp!V$212</f>
        <v>4.3734765199999991E-3</v>
      </c>
      <c r="X39" s="12">
        <f>1/$A$1*[1]TimberSectorMinusCoreVPAExp!W$212</f>
        <v>1.24525002E-3</v>
      </c>
      <c r="Y39" s="12">
        <f>1/$A$1*[1]TimberSectorMinusCoreVPAExp!X$212</f>
        <v>9.5330735919999985E-4</v>
      </c>
      <c r="Z39" s="12">
        <f>1/$A$1*[1]TimberSectorMinusCoreVPAExp!Y$212</f>
        <v>0</v>
      </c>
      <c r="AA39" s="12">
        <f>1/$A$1*[1]TimberSectorMinusCoreVPAExp!Z$212</f>
        <v>7.7560839999999992E-4</v>
      </c>
      <c r="AB39" s="12">
        <f>1/$A$1*[1]TimberSectorMinusCoreVPAExp!AA$212</f>
        <v>0</v>
      </c>
      <c r="AC39" s="4"/>
      <c r="AD39" s="77">
        <f>1/1000*[1]TimberSectorMinusCoreVPAExp!AB$212</f>
        <v>9.1670630000000013E-3</v>
      </c>
      <c r="AE39" s="12">
        <f>1/1000*[1]TimberSectorMinusCoreVPAExp!AC$212</f>
        <v>1.0603200000000002E-2</v>
      </c>
      <c r="AF39" s="12">
        <f>1/1000*[1]TimberSectorMinusCoreVPAExp!AD$212</f>
        <v>8.5116790000000012E-3</v>
      </c>
      <c r="AG39" s="12">
        <f>1/1000*[1]TimberSectorMinusCoreVPAExp!AE$212</f>
        <v>1.3721834999999998E-2</v>
      </c>
      <c r="AH39" s="12">
        <f>1/1000*[1]TimberSectorMinusCoreVPAExp!AF$212</f>
        <v>1.5107121949641708E-2</v>
      </c>
      <c r="AI39" s="12">
        <f>1/1000*[1]TimberSectorMinusCoreVPAExp!AG$212</f>
        <v>1.8217225368418109E-2</v>
      </c>
      <c r="AJ39" s="12">
        <f>1/1000*[1]TimberSectorMinusCoreVPAExp!AH$212</f>
        <v>1.6105825485627296E-2</v>
      </c>
      <c r="AK39" s="12">
        <f>1/1000*[1]TimberSectorMinusCoreVPAExp!AI$212</f>
        <v>1.6965500769328061E-2</v>
      </c>
      <c r="AL39" s="12">
        <f>1/1000*[1]TimberSectorMinusCoreVPAExp!AJ$212</f>
        <v>1.7554696372999355E-2</v>
      </c>
      <c r="AM39" s="12">
        <f>1/1000*[1]TimberSectorMinusCoreVPAExp!AK$212</f>
        <v>1.0878577951658976E-2</v>
      </c>
      <c r="AN39" s="12">
        <f>1/1000*[1]TimberSectorMinusCoreVPAExp!AL$212</f>
        <v>8.9870712420738533E-3</v>
      </c>
      <c r="AO39" s="12">
        <f>1/1000*[1]TimberSectorMinusCoreVPAExp!AM$212</f>
        <v>7.2844461981215504E-3</v>
      </c>
      <c r="AP39" s="12">
        <f>1/1000*[1]TimberSectorMinusCoreVPAExp!AN$212</f>
        <v>6.2816005602407653E-3</v>
      </c>
      <c r="AQ39" s="12">
        <f>1/1000*[1]TimberSectorMinusCoreVPAExp!AO$212</f>
        <v>4.003723043795049E-3</v>
      </c>
      <c r="AR39" s="12">
        <f>1/1000*[1]TimberSectorMinusCoreVPAExp!AP$212</f>
        <v>3.3993308050555217E-3</v>
      </c>
      <c r="AS39" s="12">
        <f>1/1000*[1]TimberSectorMinusCoreVPAExp!AQ$212</f>
        <v>3.000001965597653E-3</v>
      </c>
      <c r="AT39" s="12">
        <f>1/1000*[1]TimberSectorMinusCoreVPAExp!AR$212</f>
        <v>2.4466159999999995E-3</v>
      </c>
      <c r="AU39" s="12">
        <f>1/1000*[1]TimberSectorMinusCoreVPAExp!AS$212</f>
        <v>2.4966052495213253E-3</v>
      </c>
      <c r="AV39" s="12">
        <f>1/1000*[1]TimberSectorMinusCoreVPAExp!AT$212</f>
        <v>2.7503367784011538E-3</v>
      </c>
      <c r="AW39" s="12">
        <f>1/1000*[1]TimberSectorMinusCoreVPAExp!AU$212</f>
        <v>2.1236920000000004E-3</v>
      </c>
      <c r="AX39" s="12">
        <f>1/1000*[1]TimberSectorMinusCoreVPAExp!AV$212</f>
        <v>2.5195970000000002E-3</v>
      </c>
      <c r="AY39" s="12">
        <f>1/1000*[1]TimberSectorMinusCoreVPAExp!AW$212</f>
        <v>1.4385260000000001E-3</v>
      </c>
      <c r="AZ39" s="12">
        <f>1/1000*[1]TimberSectorMinusCoreVPAExp!AX$212</f>
        <v>1.0325088750000001E-3</v>
      </c>
      <c r="BA39" s="12">
        <f>1/1000*[1]TimberSectorMinusCoreVPAExp!AY$212</f>
        <v>0</v>
      </c>
      <c r="BB39" s="12">
        <f>1/1000*[1]TimberSectorMinusCoreVPAExp!AZ$212</f>
        <v>1.2752111600000001E-3</v>
      </c>
      <c r="BC39" s="12">
        <f>1/1000*[1]TimberSectorMinusCoreVPAExp!BA$212</f>
        <v>0</v>
      </c>
      <c r="BD39" s="231"/>
    </row>
    <row r="40" spans="2:56">
      <c r="B40" s="5" t="s">
        <v>43</v>
      </c>
      <c r="C40" s="77">
        <f>1/$A$1*[1]TimberSectorMinusCoreVPAExp!$B$225</f>
        <v>5.4717406324560017E-3</v>
      </c>
      <c r="D40" s="12">
        <f>1/$A$1*[1]TimberSectorMinusCoreVPAExp!$C$225</f>
        <v>1.2449604452107918E-2</v>
      </c>
      <c r="E40" s="12">
        <f>1/$A$1*[1]TimberSectorMinusCoreVPAExp!$D$225</f>
        <v>5.2444588226140607E-3</v>
      </c>
      <c r="F40" s="12">
        <f>1/$A$1*[1]TimberSectorMinusCoreVPAExp!$E$225</f>
        <v>4.79918997661308E-3</v>
      </c>
      <c r="G40" s="12">
        <f>1/$A$1*[1]TimberSectorMinusCoreVPAExp!$F$225</f>
        <v>5.5316968601639184E-3</v>
      </c>
      <c r="H40" s="12">
        <f>1/$A$1*[1]TimberSectorMinusCoreVPAExp!$G$225</f>
        <v>7.7685394963005298E-3</v>
      </c>
      <c r="I40" s="12">
        <f>1/$A$1*[1]TimberSectorMinusCoreVPAExp!$H$225</f>
        <v>7.8417269170210097E-3</v>
      </c>
      <c r="J40" s="67">
        <f>1/$A$1*[1]TimberSectorMinusCoreVPAExp!$I$225</f>
        <v>1.0006757936610284E-2</v>
      </c>
      <c r="K40" s="67">
        <f>1/$A$1*[1]TimberSectorMinusCoreVPAExp!J$225</f>
        <v>1.1204064643959545E-2</v>
      </c>
      <c r="L40" s="12">
        <f>1/$A$1*[1]TimberSectorMinusCoreVPAExp!K$225</f>
        <v>9.9226594234284194E-3</v>
      </c>
      <c r="M40" s="12">
        <f>1/$A$1*[1]TimberSectorMinusCoreVPAExp!L$225</f>
        <v>1.2852518831741183E-2</v>
      </c>
      <c r="N40" s="12">
        <f>1/$A$1*[1]TimberSectorMinusCoreVPAExp!M$225</f>
        <v>1.097596494539723E-2</v>
      </c>
      <c r="O40" s="12">
        <f>1/$A$1*[1]TimberSectorMinusCoreVPAExp!N$225</f>
        <v>9.3703665234746297E-3</v>
      </c>
      <c r="P40" s="12">
        <f>1/$A$1*[1]TimberSectorMinusCoreVPAExp!O$225</f>
        <v>8.263129715943068E-3</v>
      </c>
      <c r="Q40" s="12">
        <f>1/$A$1*[1]TimberSectorMinusCoreVPAExp!P$225</f>
        <v>5.1523206129040601E-3</v>
      </c>
      <c r="R40" s="12">
        <f>1/$A$1*[1]TimberSectorMinusCoreVPAExp!Q$225</f>
        <v>6.2116655999999992E-3</v>
      </c>
      <c r="S40" s="12">
        <f>1/$A$1*[1]TimberSectorMinusCoreVPAExp!R$225</f>
        <v>6.3936698599999994E-3</v>
      </c>
      <c r="T40" s="12">
        <f>1/$A$1*[1]TimberSectorMinusCoreVPAExp!S$225</f>
        <v>3.5531849324246284E-3</v>
      </c>
      <c r="U40" s="12">
        <f>1/$A$1*[1]TimberSectorMinusCoreVPAExp!T$225</f>
        <v>3.3926445259950424E-3</v>
      </c>
      <c r="V40" s="12">
        <f>1/$A$1*[1]TimberSectorMinusCoreVPAExp!U$225</f>
        <v>3.2748397400000004E-3</v>
      </c>
      <c r="W40" s="12">
        <f>1/$A$1*[1]TimberSectorMinusCoreVPAExp!V$225</f>
        <v>3.4590326066666665E-3</v>
      </c>
      <c r="X40" s="12">
        <f>1/$A$1*[1]TimberSectorMinusCoreVPAExp!W$225</f>
        <v>1.7778091799999997E-3</v>
      </c>
      <c r="Y40" s="12">
        <f>1/$A$1*[1]TimberSectorMinusCoreVPAExp!X$225</f>
        <v>2.003233561E-3</v>
      </c>
      <c r="Z40" s="12">
        <f>1/$A$1*[1]TimberSectorMinusCoreVPAExp!Y$225</f>
        <v>0</v>
      </c>
      <c r="AA40" s="12">
        <f>1/$A$1*[1]TimberSectorMinusCoreVPAExp!Z$225</f>
        <v>3.4595467101999995E-3</v>
      </c>
      <c r="AB40" s="12">
        <f>1/$A$1*[1]TimberSectorMinusCoreVPAExp!AA$225</f>
        <v>0</v>
      </c>
      <c r="AC40" s="4"/>
      <c r="AD40" s="77">
        <f>1/1000*[1]TimberSectorMinusCoreVPAExp!AB$225</f>
        <v>4.5699790000000001E-3</v>
      </c>
      <c r="AE40" s="12">
        <f>1/1000*[1]TimberSectorMinusCoreVPAExp!AC$225</f>
        <v>4.5950000000000001E-3</v>
      </c>
      <c r="AF40" s="12">
        <f>1/1000*[1]TimberSectorMinusCoreVPAExp!AD$225</f>
        <v>3.8159999999999995E-3</v>
      </c>
      <c r="AG40" s="12">
        <f>1/1000*[1]TimberSectorMinusCoreVPAExp!AE$225</f>
        <v>4.6688619999999993E-3</v>
      </c>
      <c r="AH40" s="12">
        <f>1/1000*[1]TimberSectorMinusCoreVPAExp!AF$225</f>
        <v>5.7637481330843707E-3</v>
      </c>
      <c r="AI40" s="12">
        <f>1/1000*[1]TimberSectorMinusCoreVPAExp!AG$225</f>
        <v>8.2455124602077001E-3</v>
      </c>
      <c r="AJ40" s="12">
        <f>1/1000*[1]TimberSectorMinusCoreVPAExp!AH$225</f>
        <v>8.8554869828487807E-3</v>
      </c>
      <c r="AK40" s="12">
        <f>1/1000*[1]TimberSectorMinusCoreVPAExp!AI$225</f>
        <v>1.2016555536329899E-2</v>
      </c>
      <c r="AL40" s="12">
        <f>1/1000*[1]TimberSectorMinusCoreVPAExp!AJ$225</f>
        <v>1.2228712244129221E-2</v>
      </c>
      <c r="AM40" s="12">
        <f>1/1000*[1]TimberSectorMinusCoreVPAExp!AK$225</f>
        <v>9.4995350544012456E-3</v>
      </c>
      <c r="AN40" s="12">
        <f>1/1000*[1]TimberSectorMinusCoreVPAExp!AL$225</f>
        <v>1.0707255711816591E-2</v>
      </c>
      <c r="AO40" s="12">
        <f>1/1000*[1]TimberSectorMinusCoreVPAExp!AM$225</f>
        <v>1.0823701365062747E-2</v>
      </c>
      <c r="AP40" s="12">
        <f>1/1000*[1]TimberSectorMinusCoreVPAExp!AN$225</f>
        <v>8.7154677879264994E-3</v>
      </c>
      <c r="AQ40" s="12">
        <f>1/1000*[1]TimberSectorMinusCoreVPAExp!AO$225</f>
        <v>6.4888591555353472E-3</v>
      </c>
      <c r="AR40" s="12">
        <f>1/1000*[1]TimberSectorMinusCoreVPAExp!AP$225</f>
        <v>5.756917880318361E-3</v>
      </c>
      <c r="AS40" s="12">
        <f>1/1000*[1]TimberSectorMinusCoreVPAExp!AQ$225</f>
        <v>6.1868569871454636E-3</v>
      </c>
      <c r="AT40" s="12">
        <f>1/1000*[1]TimberSectorMinusCoreVPAExp!AR$225</f>
        <v>4.250369999999999E-3</v>
      </c>
      <c r="AU40" s="12">
        <f>1/1000*[1]TimberSectorMinusCoreVPAExp!AS$225</f>
        <v>3.996012612959318E-3</v>
      </c>
      <c r="AV40" s="12">
        <f>1/1000*[1]TimberSectorMinusCoreVPAExp!AT$225</f>
        <v>3.3014750679332687E-3</v>
      </c>
      <c r="AW40" s="12">
        <f>1/1000*[1]TimberSectorMinusCoreVPAExp!AU$225</f>
        <v>3.6703780000000002E-3</v>
      </c>
      <c r="AX40" s="12">
        <f>1/1000*[1]TimberSectorMinusCoreVPAExp!AV$225</f>
        <v>3.0098799999999999E-3</v>
      </c>
      <c r="AY40" s="12">
        <f>1/1000*[1]TimberSectorMinusCoreVPAExp!AW$225</f>
        <v>2.931889E-3</v>
      </c>
      <c r="AZ40" s="12">
        <f>1/1000*[1]TimberSectorMinusCoreVPAExp!AX$225</f>
        <v>2.3420128029999999E-3</v>
      </c>
      <c r="BA40" s="12">
        <f>1/1000*[1]TimberSectorMinusCoreVPAExp!AY$225</f>
        <v>0</v>
      </c>
      <c r="BB40" s="12">
        <f>1/1000*[1]TimberSectorMinusCoreVPAExp!AZ$225</f>
        <v>1.7583758099999995E-3</v>
      </c>
      <c r="BC40" s="12">
        <f>1/1000*[1]TimberSectorMinusCoreVPAExp!BA$225</f>
        <v>0</v>
      </c>
      <c r="BD40" s="231"/>
    </row>
    <row r="41" spans="2:56">
      <c r="B41" s="5" t="s">
        <v>79</v>
      </c>
      <c r="C41" s="77">
        <f>1/$A$1*[1]TimberSectorMinusCoreVPAExp!$B$246</f>
        <v>5.4270448458719867E-2</v>
      </c>
      <c r="D41" s="12">
        <f>1/$A$1*[1]TimberSectorMinusCoreVPAExp!$C$246</f>
        <v>6.8415027914241325E-2</v>
      </c>
      <c r="E41" s="12">
        <f>1/$A$1*[1]TimberSectorMinusCoreVPAExp!$D$246</f>
        <v>8.1380090054995233E-2</v>
      </c>
      <c r="F41" s="12">
        <f>1/$A$1*[1]TimberSectorMinusCoreVPAExp!$E$246</f>
        <v>9.3379687437097111E-2</v>
      </c>
      <c r="G41" s="12">
        <f>1/$A$1*[1]TimberSectorMinusCoreVPAExp!$F$246</f>
        <v>0.1252686581948072</v>
      </c>
      <c r="H41" s="12">
        <f>1/$A$1*[1]TimberSectorMinusCoreVPAExp!$G$246</f>
        <v>0.13090484928285454</v>
      </c>
      <c r="I41" s="12">
        <f>1/$A$1*[1]TimberSectorMinusCoreVPAExp!$H$246</f>
        <v>0.12634208196484994</v>
      </c>
      <c r="J41" s="67">
        <f>1/$A$1*[1]TimberSectorMinusCoreVPAExp!$I$246</f>
        <v>0.13571259240864128</v>
      </c>
      <c r="K41" s="67">
        <f>1/$A$1*[1]TimberSectorMinusCoreVPAExp!J$246</f>
        <v>0.12037963999453782</v>
      </c>
      <c r="L41" s="12">
        <f>1/$A$1*[1]TimberSectorMinusCoreVPAExp!K$246</f>
        <v>0.10475517139009569</v>
      </c>
      <c r="M41" s="12">
        <f>1/$A$1*[1]TimberSectorMinusCoreVPAExp!L$246</f>
        <v>8.958534650500187E-2</v>
      </c>
      <c r="N41" s="12">
        <f>1/$A$1*[1]TimberSectorMinusCoreVPAExp!M$246</f>
        <v>8.0350567819780117E-2</v>
      </c>
      <c r="O41" s="12">
        <f>1/$A$1*[1]TimberSectorMinusCoreVPAExp!N$246</f>
        <v>5.6296140631915764E-2</v>
      </c>
      <c r="P41" s="12">
        <f>1/$A$1*[1]TimberSectorMinusCoreVPAExp!O$246</f>
        <v>4.9565592764767692E-2</v>
      </c>
      <c r="Q41" s="12">
        <f>1/$A$1*[1]TimberSectorMinusCoreVPAExp!P$246</f>
        <v>5.110727685199911E-2</v>
      </c>
      <c r="R41" s="12">
        <f>1/$A$1*[1]TimberSectorMinusCoreVPAExp!Q$246</f>
        <v>3.8880292219999994E-2</v>
      </c>
      <c r="S41" s="12">
        <f>1/$A$1*[1]TimberSectorMinusCoreVPAExp!R$246</f>
        <v>4.0684365820000006E-2</v>
      </c>
      <c r="T41" s="12">
        <f>1/$A$1*[1]TimberSectorMinusCoreVPAExp!S$246</f>
        <v>2.7614364514382872E-2</v>
      </c>
      <c r="U41" s="12">
        <f>1/$A$1*[1]TimberSectorMinusCoreVPAExp!T$246</f>
        <v>3.0995068756678224E-2</v>
      </c>
      <c r="V41" s="12">
        <f>1/$A$1*[1]TimberSectorMinusCoreVPAExp!U$246</f>
        <v>2.6741118439999993E-2</v>
      </c>
      <c r="W41" s="12">
        <f>1/$A$1*[1]TimberSectorMinusCoreVPAExp!V$246</f>
        <v>2.6190184580000005E-2</v>
      </c>
      <c r="X41" s="12">
        <f>1/$A$1*[1]TimberSectorMinusCoreVPAExp!W$246</f>
        <v>2.5988197960000004E-2</v>
      </c>
      <c r="Y41" s="12">
        <f>1/$A$1*[1]TimberSectorMinusCoreVPAExp!X$246</f>
        <v>2.0408073999000003E-2</v>
      </c>
      <c r="Z41" s="12">
        <f>1/$A$1*[1]TimberSectorMinusCoreVPAExp!Y$246</f>
        <v>0</v>
      </c>
      <c r="AA41" s="12">
        <f>1/$A$1*[1]TimberSectorMinusCoreVPAExp!Z$246</f>
        <v>2.0090789925780006E-2</v>
      </c>
      <c r="AB41" s="12">
        <f>1/$A$1*[1]TimberSectorMinusCoreVPAExp!AA$246</f>
        <v>0</v>
      </c>
      <c r="AC41" s="4"/>
      <c r="AD41" s="77">
        <f>1/1000*[1]TimberSectorMinusCoreVPAExp!AB$246</f>
        <v>4.6474407999999995E-2</v>
      </c>
      <c r="AE41" s="12">
        <f>1/1000*[1]TimberSectorMinusCoreVPAExp!AC$246</f>
        <v>5.2107026000000001E-2</v>
      </c>
      <c r="AF41" s="12">
        <f>1/1000*[1]TimberSectorMinusCoreVPAExp!AD$246</f>
        <v>6.4315173000000003E-2</v>
      </c>
      <c r="AG41" s="12">
        <f>1/1000*[1]TimberSectorMinusCoreVPAExp!AE$246</f>
        <v>7.2331925999999991E-2</v>
      </c>
      <c r="AH41" s="12">
        <f>1/1000*[1]TimberSectorMinusCoreVPAExp!AF$246</f>
        <v>0.10337981801434191</v>
      </c>
      <c r="AI41" s="12">
        <f>1/1000*[1]TimberSectorMinusCoreVPAExp!AG$246</f>
        <v>0.1210356751193179</v>
      </c>
      <c r="AJ41" s="12">
        <f>1/1000*[1]TimberSectorMinusCoreVPAExp!AH$246</f>
        <v>0.12225820126013796</v>
      </c>
      <c r="AK41" s="12">
        <f>1/1000*[1]TimberSectorMinusCoreVPAExp!AI$246</f>
        <v>0.14144806895165765</v>
      </c>
      <c r="AL41" s="12">
        <f>1/1000*[1]TimberSectorMinusCoreVPAExp!AJ$246</f>
        <v>0.12265163511064033</v>
      </c>
      <c r="AM41" s="12">
        <f>1/1000*[1]TimberSectorMinusCoreVPAExp!AK$246</f>
        <v>0.10464883162674653</v>
      </c>
      <c r="AN41" s="12">
        <f>1/1000*[1]TimberSectorMinusCoreVPAExp!AL$246</f>
        <v>9.6377790040504119E-2</v>
      </c>
      <c r="AO41" s="12">
        <f>1/1000*[1]TimberSectorMinusCoreVPAExp!AM$246</f>
        <v>7.9413089114365135E-2</v>
      </c>
      <c r="AP41" s="12">
        <f>1/1000*[1]TimberSectorMinusCoreVPAExp!AN$246</f>
        <v>5.9367560120521641E-2</v>
      </c>
      <c r="AQ41" s="12">
        <f>1/1000*[1]TimberSectorMinusCoreVPAExp!AO$246</f>
        <v>4.7168392729473083E-2</v>
      </c>
      <c r="AR41" s="12">
        <f>1/1000*[1]TimberSectorMinusCoreVPAExp!AP$246</f>
        <v>4.8339712198437065E-2</v>
      </c>
      <c r="AS41" s="12">
        <f>1/1000*[1]TimberSectorMinusCoreVPAExp!AQ$246</f>
        <v>4.8429280714506091E-2</v>
      </c>
      <c r="AT41" s="12">
        <f>1/1000*[1]TimberSectorMinusCoreVPAExp!AR$246</f>
        <v>4.1483291999999998E-2</v>
      </c>
      <c r="AU41" s="12">
        <f>1/1000*[1]TimberSectorMinusCoreVPAExp!AS$246</f>
        <v>2.9840313491933387E-2</v>
      </c>
      <c r="AV41" s="12">
        <f>1/1000*[1]TimberSectorMinusCoreVPAExp!AT$246</f>
        <v>3.0311423412760968E-2</v>
      </c>
      <c r="AW41" s="12">
        <f>1/1000*[1]TimberSectorMinusCoreVPAExp!AU$246</f>
        <v>2.7155710999999999E-2</v>
      </c>
      <c r="AX41" s="12">
        <f>1/1000*[1]TimberSectorMinusCoreVPAExp!AV$246</f>
        <v>2.4190604999999997E-2</v>
      </c>
      <c r="AY41" s="12">
        <f>1/1000*[1]TimberSectorMinusCoreVPAExp!AW$246</f>
        <v>2.6446810000000001E-2</v>
      </c>
      <c r="AZ41" s="12">
        <f>1/1000*[1]TimberSectorMinusCoreVPAExp!AX$246</f>
        <v>2.5592935703999998E-2</v>
      </c>
      <c r="BA41" s="12">
        <f>1/1000*[1]TimberSectorMinusCoreVPAExp!AY$246</f>
        <v>0</v>
      </c>
      <c r="BB41" s="12">
        <f>1/1000*[1]TimberSectorMinusCoreVPAExp!AZ$246</f>
        <v>1.001823644E-2</v>
      </c>
      <c r="BC41" s="12">
        <f>1/1000*[1]TimberSectorMinusCoreVPAExp!BA$246</f>
        <v>0</v>
      </c>
      <c r="BD41" s="231"/>
    </row>
    <row r="42" spans="2:56">
      <c r="B42" s="8" t="s">
        <v>20</v>
      </c>
      <c r="C42" s="78">
        <f t="shared" ref="C42:M42" si="5">SUM(C31:C31)-SUM(C32:C41)</f>
        <v>1.0004995801775662E-2</v>
      </c>
      <c r="D42" s="68">
        <f t="shared" si="5"/>
        <v>1.0326941794966404E-2</v>
      </c>
      <c r="E42" s="68">
        <f t="shared" si="5"/>
        <v>8.9228968114914986E-3</v>
      </c>
      <c r="F42" s="68">
        <f t="shared" si="5"/>
        <v>9.0237503535204322E-3</v>
      </c>
      <c r="G42" s="68">
        <f t="shared" si="5"/>
        <v>2.0819776243272914E-2</v>
      </c>
      <c r="H42" s="68">
        <f t="shared" si="5"/>
        <v>1.8086866234140797E-2</v>
      </c>
      <c r="I42" s="68">
        <f t="shared" si="5"/>
        <v>1.7434581306860042E-2</v>
      </c>
      <c r="J42" s="69">
        <f t="shared" si="5"/>
        <v>2.3520822221946625E-2</v>
      </c>
      <c r="K42" s="69">
        <f t="shared" si="5"/>
        <v>2.0998220150820979E-2</v>
      </c>
      <c r="L42" s="68">
        <f t="shared" si="5"/>
        <v>1.7506591430071106E-2</v>
      </c>
      <c r="M42" s="68">
        <f t="shared" si="5"/>
        <v>1.5727662538480791E-2</v>
      </c>
      <c r="N42" s="68">
        <f>SUM(N31:N31)-SUM(N32:N41)</f>
        <v>1.4175972265133951E-2</v>
      </c>
      <c r="O42" s="68">
        <f t="shared" ref="O42:AB42" si="6">SUM(O31:O31)-SUM(O32:O41)</f>
        <v>7.9083417205719486E-3</v>
      </c>
      <c r="P42" s="68">
        <f>SUM(P31:P31)-SUM(P32:P41)</f>
        <v>6.0810789921862674E-3</v>
      </c>
      <c r="Q42" s="68">
        <f t="shared" si="6"/>
        <v>6.9795430352091736E-3</v>
      </c>
      <c r="R42" s="68">
        <f t="shared" si="6"/>
        <v>4.7943195999999855E-3</v>
      </c>
      <c r="S42" s="68">
        <f t="shared" si="6"/>
        <v>5.1300357200000091E-3</v>
      </c>
      <c r="T42" s="68">
        <f t="shared" si="6"/>
        <v>4.9152138292007652E-3</v>
      </c>
      <c r="U42" s="68">
        <f t="shared" si="6"/>
        <v>5.6083734211634512E-3</v>
      </c>
      <c r="V42" s="68">
        <f t="shared" si="6"/>
        <v>4.6926159300000048E-3</v>
      </c>
      <c r="W42" s="68">
        <f t="shared" si="6"/>
        <v>5.6186415600000122E-3</v>
      </c>
      <c r="X42" s="68">
        <f t="shared" si="6"/>
        <v>3.6712014599999954E-3</v>
      </c>
      <c r="Y42" s="68">
        <f t="shared" si="6"/>
        <v>5.2878063489400079E-3</v>
      </c>
      <c r="Z42" s="68">
        <f t="shared" si="6"/>
        <v>1.7197216540000001E-2</v>
      </c>
      <c r="AA42" s="68">
        <f t="shared" si="6"/>
        <v>9.8620604276000029E-3</v>
      </c>
      <c r="AB42" s="68">
        <f t="shared" si="6"/>
        <v>0</v>
      </c>
      <c r="AC42" s="4"/>
      <c r="AD42" s="79">
        <f t="shared" ref="AD42:BC42" si="7">SUM(AD31:AD31)-SUM(AD32:AD41)</f>
        <v>7.4795420000000057E-3</v>
      </c>
      <c r="AE42" s="70">
        <f t="shared" si="7"/>
        <v>7.3660000000000392E-3</v>
      </c>
      <c r="AF42" s="70">
        <f t="shared" si="7"/>
        <v>6.9093529999999792E-3</v>
      </c>
      <c r="AG42" s="70">
        <f t="shared" si="7"/>
        <v>7.2160000000000279E-3</v>
      </c>
      <c r="AH42" s="70">
        <f t="shared" si="7"/>
        <v>1.6483459724545291E-2</v>
      </c>
      <c r="AI42" s="70">
        <f t="shared" si="7"/>
        <v>1.7358354844164037E-2</v>
      </c>
      <c r="AJ42" s="70">
        <f t="shared" si="7"/>
        <v>1.4475046383041645E-2</v>
      </c>
      <c r="AK42" s="70">
        <f t="shared" si="7"/>
        <v>2.1400505591692043E-2</v>
      </c>
      <c r="AL42" s="70">
        <f t="shared" si="7"/>
        <v>1.9796735107859509E-2</v>
      </c>
      <c r="AM42" s="70">
        <f t="shared" si="7"/>
        <v>1.5204009057570883E-2</v>
      </c>
      <c r="AN42" s="70">
        <f t="shared" si="7"/>
        <v>1.3198780652583925E-2</v>
      </c>
      <c r="AO42" s="70">
        <f t="shared" si="7"/>
        <v>1.3845277914707965E-2</v>
      </c>
      <c r="AP42" s="70">
        <f t="shared" si="7"/>
        <v>9.0213566897465458E-3</v>
      </c>
      <c r="AQ42" s="70">
        <f t="shared" si="7"/>
        <v>6.5110528123777656E-3</v>
      </c>
      <c r="AR42" s="70">
        <f t="shared" si="7"/>
        <v>6.3438034929996084E-3</v>
      </c>
      <c r="AS42" s="70">
        <f t="shared" si="7"/>
        <v>6.0108748395410333E-3</v>
      </c>
      <c r="AT42" s="70">
        <f t="shared" si="7"/>
        <v>4.9983330000000076E-3</v>
      </c>
      <c r="AU42" s="70">
        <f t="shared" si="7"/>
        <v>5.2082832493095532E-3</v>
      </c>
      <c r="AV42" s="70">
        <f t="shared" si="7"/>
        <v>5.8641876981537777E-3</v>
      </c>
      <c r="AW42" s="70">
        <f t="shared" si="7"/>
        <v>5.1761649999999826E-3</v>
      </c>
      <c r="AX42" s="70">
        <f t="shared" si="7"/>
        <v>4.3959709999999985E-3</v>
      </c>
      <c r="AY42" s="70">
        <f t="shared" si="7"/>
        <v>5.2626059999999891E-3</v>
      </c>
      <c r="AZ42" s="70">
        <f t="shared" si="7"/>
        <v>4.060110773000003E-3</v>
      </c>
      <c r="BA42" s="70">
        <f t="shared" si="7"/>
        <v>8.4013369999999983E-3</v>
      </c>
      <c r="BB42" s="70">
        <f t="shared" si="7"/>
        <v>3.7779614899999953E-3</v>
      </c>
      <c r="BC42" s="70">
        <f t="shared" si="7"/>
        <v>0</v>
      </c>
      <c r="BD42" s="231"/>
    </row>
    <row r="43" spans="2:56" ht="17.149999999999999" customHeight="1">
      <c r="B43" s="21" t="s">
        <v>121</v>
      </c>
      <c r="C43" s="56">
        <f>1/$A$1*[1]TimberSectorMinusCoreVPAExp!B$265</f>
        <v>6.547243527755317E-2</v>
      </c>
      <c r="D43" s="58">
        <f>1/$A$1*[1]TimberSectorMinusCoreVPAExp!C$265</f>
        <v>6.4033165708078515E-2</v>
      </c>
      <c r="E43" s="58">
        <f>1/$A$1*[1]TimberSectorMinusCoreVPAExp!D$265</f>
        <v>5.1273171582471098E-2</v>
      </c>
      <c r="F43" s="58">
        <f>1/$A$1*[1]TimberSectorMinusCoreVPAExp!E$265</f>
        <v>8.4566411047512322E-2</v>
      </c>
      <c r="G43" s="58">
        <f>1/$A$1*[1]TimberSectorMinusCoreVPAExp!F$265</f>
        <v>0.12764789218506159</v>
      </c>
      <c r="H43" s="58">
        <f>1/$A$1*[1]TimberSectorMinusCoreVPAExp!G$265</f>
        <v>0.14606886837724276</v>
      </c>
      <c r="I43" s="58">
        <f>1/$A$1*[1]TimberSectorMinusCoreVPAExp!H$265</f>
        <v>0.21906941061693591</v>
      </c>
      <c r="J43" s="61">
        <f>1/$A$1*[1]TimberSectorMinusCoreVPAExp!I$265</f>
        <v>0.37530789687540833</v>
      </c>
      <c r="K43" s="61">
        <f>1/$A$1*[1]TimberSectorMinusCoreVPAExp!J$265</f>
        <v>0.65025749141345934</v>
      </c>
      <c r="L43" s="58">
        <f>1/$A$1*[1]TimberSectorMinusCoreVPAExp!K$265</f>
        <v>1.0074493669166158</v>
      </c>
      <c r="M43" s="58">
        <f>1/$A$1*[1]TimberSectorMinusCoreVPAExp!L$265</f>
        <v>1.3652581710978298</v>
      </c>
      <c r="N43" s="58">
        <f>1/$A$1*[1]TimberSectorMinusCoreVPAExp!M$265</f>
        <v>1.5465575035005075</v>
      </c>
      <c r="O43" s="58">
        <f>1/$A$1*[1]TimberSectorMinusCoreVPAExp!N$265</f>
        <v>1.5249634611336458</v>
      </c>
      <c r="P43" s="58">
        <f>1/$A$1*[1]TimberSectorMinusCoreVPAExp!O$265</f>
        <v>2.1268432664345718</v>
      </c>
      <c r="Q43" s="58">
        <f>1/$A$1*[1]TimberSectorMinusCoreVPAExp!P$265</f>
        <v>2.1994829607861277</v>
      </c>
      <c r="R43" s="58">
        <f>1/$A$1*[1]TimberSectorMinusCoreVPAExp!Q$265</f>
        <v>2.7681516009</v>
      </c>
      <c r="S43" s="58">
        <f>1/$A$1*[1]TimberSectorMinusCoreVPAExp!R$265</f>
        <v>3.0900271218599995</v>
      </c>
      <c r="T43" s="58">
        <f>1/$A$1*[1]TimberSectorMinusCoreVPAExp!S$265</f>
        <v>3.0874307880104723</v>
      </c>
      <c r="U43" s="58">
        <f>1/$A$1*[1]TimberSectorMinusCoreVPAExp!T$265</f>
        <v>3.3188539402942521</v>
      </c>
      <c r="V43" s="58">
        <f>1/$A$1*[1]TimberSectorMinusCoreVPAExp!U$265</f>
        <v>2.1346559833099996</v>
      </c>
      <c r="W43" s="58">
        <f>1/$A$1*[1]TimberSectorMinusCoreVPAExp!V$265</f>
        <v>3.3346547213000006</v>
      </c>
      <c r="X43" s="58">
        <f>1/$A$1*[1]TimberSectorMinusCoreVPAExp!W$265</f>
        <v>4.0613537515600013</v>
      </c>
      <c r="Y43" s="58">
        <f>1/$A$1*[1]TimberSectorMinusCoreVPAExp!X$265</f>
        <v>4.0864918363159335</v>
      </c>
      <c r="Z43" s="58">
        <f>1/$A$1*[1]TimberSectorMinusCoreVPAExp!Y$265</f>
        <v>3.8926636E-3</v>
      </c>
      <c r="AA43" s="58">
        <f>1/$A$1*[1]TimberSectorMinusCoreVPAExp!Z$265</f>
        <v>4.7825155049524994</v>
      </c>
      <c r="AB43" s="58">
        <f>1/$A$1*[1]TimberSectorMinusCoreVPAExp!AA$265</f>
        <v>0</v>
      </c>
      <c r="AC43" s="4"/>
      <c r="AD43" s="56">
        <f>1/1000*[1]TimberSectorMinusCoreVPAExp!AB$265</f>
        <v>9.6248979999999998E-3</v>
      </c>
      <c r="AE43" s="58">
        <f>1/1000*[1]TimberSectorMinusCoreVPAExp!AC$265</f>
        <v>1.014428E-2</v>
      </c>
      <c r="AF43" s="58">
        <f>1/1000*[1]TimberSectorMinusCoreVPAExp!AD$265</f>
        <v>1.1702547000000001E-2</v>
      </c>
      <c r="AG43" s="58">
        <f>1/1000*[1]TimberSectorMinusCoreVPAExp!AE$265</f>
        <v>1.6578233000000001E-2</v>
      </c>
      <c r="AH43" s="58">
        <f>1/1000*[1]TimberSectorMinusCoreVPAExp!AF$265</f>
        <v>3.2219877968316032E-2</v>
      </c>
      <c r="AI43" s="58">
        <f>1/1000*[1]TimberSectorMinusCoreVPAExp!AG$265</f>
        <v>3.7705107588003481E-2</v>
      </c>
      <c r="AJ43" s="58">
        <f>1/1000*[1]TimberSectorMinusCoreVPAExp!AH$265</f>
        <v>4.436659174945029E-2</v>
      </c>
      <c r="AK43" s="58">
        <f>1/1000*[1]TimberSectorMinusCoreVPAExp!AI$265</f>
        <v>8.0642946274287364E-2</v>
      </c>
      <c r="AL43" s="58">
        <f>1/1000*[1]TimberSectorMinusCoreVPAExp!AJ$265</f>
        <v>0.12142589487841318</v>
      </c>
      <c r="AM43" s="58">
        <f>1/1000*[1]TimberSectorMinusCoreVPAExp!AK$265</f>
        <v>0.14026356714907373</v>
      </c>
      <c r="AN43" s="58">
        <f>1/1000*[1]TimberSectorMinusCoreVPAExp!AL$265</f>
        <v>0.20193753256878083</v>
      </c>
      <c r="AO43" s="58">
        <f>1/1000*[1]TimberSectorMinusCoreVPAExp!AM$265</f>
        <v>0.2440437985229035</v>
      </c>
      <c r="AP43" s="58">
        <f>1/1000*[1]TimberSectorMinusCoreVPAExp!AN$265</f>
        <v>0.24218836943296207</v>
      </c>
      <c r="AQ43" s="58">
        <f>1/1000*[1]TimberSectorMinusCoreVPAExp!AO$265</f>
        <v>0.28272776084453988</v>
      </c>
      <c r="AR43" s="58">
        <f>1/1000*[1]TimberSectorMinusCoreVPAExp!AP$265</f>
        <v>0.29200794199617602</v>
      </c>
      <c r="AS43" s="58">
        <f>1/1000*[1]TimberSectorMinusCoreVPAExp!AQ$265</f>
        <v>0.346905265870049</v>
      </c>
      <c r="AT43" s="58">
        <f>1/1000*[1]TimberSectorMinusCoreVPAExp!AR$265</f>
        <v>0.34082581699999998</v>
      </c>
      <c r="AU43" s="58">
        <f>1/1000*[1]TimberSectorMinusCoreVPAExp!AS$265</f>
        <v>0.33375164673162455</v>
      </c>
      <c r="AV43" s="58">
        <f>1/1000*[1]TimberSectorMinusCoreVPAExp!AT$265</f>
        <v>0.36680653968990068</v>
      </c>
      <c r="AW43" s="58">
        <f>1/1000*[1]TimberSectorMinusCoreVPAExp!AU$265</f>
        <v>0.34010981399999995</v>
      </c>
      <c r="AX43" s="58">
        <f>1/1000*[1]TimberSectorMinusCoreVPAExp!AV$265</f>
        <v>0.33904116299999998</v>
      </c>
      <c r="AY43" s="58">
        <f>1/1000*[1]TimberSectorMinusCoreVPAExp!AW$265</f>
        <v>0.51320677599999998</v>
      </c>
      <c r="AZ43" s="58">
        <f>1/1000*[1]TimberSectorMinusCoreVPAExp!AX$265</f>
        <v>0.5284986434329999</v>
      </c>
      <c r="BA43" s="58">
        <f>1/1000*[1]TimberSectorMinusCoreVPAExp!AY$265</f>
        <v>3.6636559999999999E-3</v>
      </c>
      <c r="BB43" s="58">
        <f>1/1000*[1]TimberSectorMinusCoreVPAExp!AZ$265</f>
        <v>0.55093141886000019</v>
      </c>
      <c r="BC43" s="58">
        <f>1/1000*[1]TimberSectorMinusCoreVPAExp!BA$265</f>
        <v>0</v>
      </c>
      <c r="BD43" s="231"/>
    </row>
    <row r="44" spans="2:56">
      <c r="B44" s="5" t="s">
        <v>108</v>
      </c>
      <c r="C44" s="77">
        <f>1/$A$1*[1]TimberSectorMinusCoreVPAExp!$B$19</f>
        <v>4.0824000000000001E-5</v>
      </c>
      <c r="D44" s="12">
        <f>1/$A$1*[1]TimberSectorMinusCoreVPAExp!$C$19</f>
        <v>7.7112000000000003E-5</v>
      </c>
      <c r="E44" s="12">
        <f>1/$A$1*[1]TimberSectorMinusCoreVPAExp!$D$19</f>
        <v>1.5156876000000001E-4</v>
      </c>
      <c r="F44" s="12">
        <f>1/$A$1*[1]TimberSectorMinusCoreVPAExp!$E$19</f>
        <v>4.6928784000000009E-4</v>
      </c>
      <c r="G44" s="12">
        <f>1/$A$1*[1]TimberSectorMinusCoreVPAExp!$F$19</f>
        <v>5.149857038043981E-3</v>
      </c>
      <c r="H44" s="12">
        <f>1/$A$1*[1]TimberSectorMinusCoreVPAExp!$G$19</f>
        <v>9.2056207497766829E-3</v>
      </c>
      <c r="I44" s="12">
        <f>1/$A$1*[1]TimberSectorMinusCoreVPAExp!$H$19</f>
        <v>3.5860137427666566E-3</v>
      </c>
      <c r="J44" s="67">
        <f>1/$A$1*[1]TimberSectorMinusCoreVPAExp!$I$19</f>
        <v>5.2842990016995816E-3</v>
      </c>
      <c r="K44" s="67">
        <f>1/$A$1*[1]TimberSectorMinusCoreVPAExp!J$19</f>
        <v>1.5667930222716869E-2</v>
      </c>
      <c r="L44" s="12">
        <f>1/$A$1*[1]TimberSectorMinusCoreVPAExp!K$19</f>
        <v>9.4655420733395449E-3</v>
      </c>
      <c r="M44" s="12">
        <f>1/$A$1*[1]TimberSectorMinusCoreVPAExp!L$19</f>
        <v>8.2390511458869577E-3</v>
      </c>
      <c r="N44" s="12">
        <f>1/$A$1*[1]TimberSectorMinusCoreVPAExp!M$19</f>
        <v>1.5717371493303583E-2</v>
      </c>
      <c r="O44" s="12">
        <f>1/$A$1*[1]TimberSectorMinusCoreVPAExp!N$19</f>
        <v>1.6066199020960039E-2</v>
      </c>
      <c r="P44" s="12">
        <f>1/$A$1*[1]TimberSectorMinusCoreVPAExp!O$19</f>
        <v>1.8758669768257887E-2</v>
      </c>
      <c r="Q44" s="12">
        <f>1/$A$1*[1]TimberSectorMinusCoreVPAExp!P$19</f>
        <v>1.5460910842052349E-2</v>
      </c>
      <c r="R44" s="12">
        <f>1/$A$1*[1]TimberSectorMinusCoreVPAExp!Q$19</f>
        <v>1.7974662019999997E-2</v>
      </c>
      <c r="S44" s="12">
        <f>1/$A$1*[1]TimberSectorMinusCoreVPAExp!R$19</f>
        <v>1.7623315779999996E-2</v>
      </c>
      <c r="T44" s="12">
        <f>1/$A$1*[1]TimberSectorMinusCoreVPAExp!S$19</f>
        <v>1.4157186765635616E-2</v>
      </c>
      <c r="U44" s="12">
        <f>1/$A$1*[1]TimberSectorMinusCoreVPAExp!T$19</f>
        <v>2.0045885730753294E-2</v>
      </c>
      <c r="V44" s="12">
        <f>1/$A$1*[1]TimberSectorMinusCoreVPAExp!U$19</f>
        <v>1.1167003449999997E-2</v>
      </c>
      <c r="W44" s="12">
        <f>1/$A$1*[1]TimberSectorMinusCoreVPAExp!V$19</f>
        <v>1.9454084159999999E-2</v>
      </c>
      <c r="X44" s="12">
        <f>1/$A$1*[1]TimberSectorMinusCoreVPAExp!W$19</f>
        <v>4.1498761920000002E-2</v>
      </c>
      <c r="Y44" s="12">
        <f>1/$A$1*[1]TimberSectorMinusCoreVPAExp!X$19</f>
        <v>1.4621728240000003E-2</v>
      </c>
      <c r="Z44" s="12">
        <f>1/$A$1*[1]TimberSectorMinusCoreVPAExp!Y$19</f>
        <v>0</v>
      </c>
      <c r="AA44" s="12">
        <f>1/$A$1*[1]TimberSectorMinusCoreVPAExp!Z$19</f>
        <v>3.5351227380000003E-2</v>
      </c>
      <c r="AB44" s="12">
        <f>1/$A$1*[1]TimberSectorMinusCoreVPAExp!AA$19</f>
        <v>0</v>
      </c>
      <c r="AC44" s="4"/>
      <c r="AD44" s="77">
        <f>1/1000*[1]TimberSectorMinusCoreVPAExp!AB$19</f>
        <v>3.9469999999999996E-6</v>
      </c>
      <c r="AE44" s="12">
        <f>1/1000*[1]TimberSectorMinusCoreVPAExp!AC$19</f>
        <v>7.4799999999999995E-6</v>
      </c>
      <c r="AF44" s="12">
        <f>1/1000*[1]TimberSectorMinusCoreVPAExp!AD$19</f>
        <v>8.3969999999999994E-6</v>
      </c>
      <c r="AG44" s="12">
        <f>1/1000*[1]TimberSectorMinusCoreVPAExp!AE$19</f>
        <v>3.5020999999999996E-5</v>
      </c>
      <c r="AH44" s="12">
        <f>1/1000*[1]TimberSectorMinusCoreVPAExp!AF$19</f>
        <v>1.1167356662678894E-3</v>
      </c>
      <c r="AI44" s="12">
        <f>1/1000*[1]TimberSectorMinusCoreVPAExp!AG$19</f>
        <v>1.5242190342569482E-3</v>
      </c>
      <c r="AJ44" s="12">
        <f>1/1000*[1]TimberSectorMinusCoreVPAExp!AH$19</f>
        <v>1.0732207847869316E-3</v>
      </c>
      <c r="AK44" s="12">
        <f>1/1000*[1]TimberSectorMinusCoreVPAExp!AI$19</f>
        <v>1.6513701643483367E-3</v>
      </c>
      <c r="AL44" s="12">
        <f>1/1000*[1]TimberSectorMinusCoreVPAExp!AJ$19</f>
        <v>3.0597258779303323E-3</v>
      </c>
      <c r="AM44" s="12">
        <f>1/1000*[1]TimberSectorMinusCoreVPAExp!AK$19</f>
        <v>1.7977983404161338E-3</v>
      </c>
      <c r="AN44" s="12">
        <f>1/1000*[1]TimberSectorMinusCoreVPAExp!AL$19</f>
        <v>1.7401680999837143E-3</v>
      </c>
      <c r="AO44" s="12">
        <f>1/1000*[1]TimberSectorMinusCoreVPAExp!AM$19</f>
        <v>3.0150516612143588E-3</v>
      </c>
      <c r="AP44" s="12">
        <f>1/1000*[1]TimberSectorMinusCoreVPAExp!AN$19</f>
        <v>4.4237676848149533E-3</v>
      </c>
      <c r="AQ44" s="12">
        <f>1/1000*[1]TimberSectorMinusCoreVPAExp!AO$19</f>
        <v>3.1427651972857126E-3</v>
      </c>
      <c r="AR44" s="12">
        <f>1/1000*[1]TimberSectorMinusCoreVPAExp!AP$19</f>
        <v>2.3427151508570851E-3</v>
      </c>
      <c r="AS44" s="12">
        <f>1/1000*[1]TimberSectorMinusCoreVPAExp!AQ$19</f>
        <v>2.6789002277295337E-3</v>
      </c>
      <c r="AT44" s="12">
        <f>1/1000*[1]TimberSectorMinusCoreVPAExp!AR$19</f>
        <v>1.948286E-3</v>
      </c>
      <c r="AU44" s="12">
        <f>1/1000*[1]TimberSectorMinusCoreVPAExp!AS$19</f>
        <v>1.8127669928945927E-3</v>
      </c>
      <c r="AV44" s="12">
        <f>1/1000*[1]TimberSectorMinusCoreVPAExp!AT$19</f>
        <v>2.5702992238145891E-3</v>
      </c>
      <c r="AW44" s="12">
        <f>1/1000*[1]TimberSectorMinusCoreVPAExp!AU$19</f>
        <v>1.9684989999999999E-3</v>
      </c>
      <c r="AX44" s="12">
        <f>1/1000*[1]TimberSectorMinusCoreVPAExp!AV$19</f>
        <v>2.2108990000000001E-3</v>
      </c>
      <c r="AY44" s="12">
        <f>1/1000*[1]TimberSectorMinusCoreVPAExp!AW$19</f>
        <v>4.9905599999999998E-3</v>
      </c>
      <c r="AZ44" s="12">
        <f>1/1000*[1]TimberSectorMinusCoreVPAExp!AX$19</f>
        <v>2.1721965899999997E-3</v>
      </c>
      <c r="BA44" s="12">
        <f>1/1000*[1]TimberSectorMinusCoreVPAExp!AY$19</f>
        <v>0</v>
      </c>
      <c r="BB44" s="12">
        <f>1/1000*[1]TimberSectorMinusCoreVPAExp!AZ$19</f>
        <v>4.29297524E-3</v>
      </c>
      <c r="BC44" s="12">
        <f>1/1000*[1]TimberSectorMinusCoreVPAExp!BA$19</f>
        <v>0</v>
      </c>
      <c r="BD44" s="231"/>
    </row>
    <row r="45" spans="2:56">
      <c r="B45" s="5" t="s">
        <v>102</v>
      </c>
      <c r="C45" s="77">
        <f>1/$A$1*[1]TimberSectorMinusCoreVPAExp!$B$110</f>
        <v>7.6249011999999995E-4</v>
      </c>
      <c r="D45" s="12">
        <f>1/$A$1*[1]TimberSectorMinusCoreVPAExp!$C$110</f>
        <v>7.8804599999999993E-4</v>
      </c>
      <c r="E45" s="12">
        <f>1/$A$1*[1]TimberSectorMinusCoreVPAExp!$D$110</f>
        <v>4.2166627999999998E-4</v>
      </c>
      <c r="F45" s="12">
        <f>1/$A$1*[1]TimberSectorMinusCoreVPAExp!$E$110</f>
        <v>7.832859999999999E-4</v>
      </c>
      <c r="G45" s="12">
        <f>1/$A$1*[1]TimberSectorMinusCoreVPAExp!$F$110</f>
        <v>2.9769400362288818E-3</v>
      </c>
      <c r="H45" s="12">
        <f>1/$A$1*[1]TimberSectorMinusCoreVPAExp!$G$110</f>
        <v>8.7411397817896697E-3</v>
      </c>
      <c r="I45" s="12">
        <f>1/$A$1*[1]TimberSectorMinusCoreVPAExp!$H$110</f>
        <v>1.0537620350424919E-2</v>
      </c>
      <c r="J45" s="67">
        <f>1/$A$1*[1]TimberSectorMinusCoreVPAExp!$I$110</f>
        <v>1.542047196565058E-2</v>
      </c>
      <c r="K45" s="67">
        <f>1/$A$1*[1]TimberSectorMinusCoreVPAExp!J$110</f>
        <v>9.0844628458887675E-2</v>
      </c>
      <c r="L45" s="12">
        <f>1/$A$1*[1]TimberSectorMinusCoreVPAExp!K$110</f>
        <v>0.12704547654090506</v>
      </c>
      <c r="M45" s="12">
        <f>1/$A$1*[1]TimberSectorMinusCoreVPAExp!L$110</f>
        <v>0.39355406150614614</v>
      </c>
      <c r="N45" s="12">
        <f>1/$A$1*[1]TimberSectorMinusCoreVPAExp!M$110</f>
        <v>0.69328211645800653</v>
      </c>
      <c r="O45" s="12">
        <f>1/$A$1*[1]TimberSectorMinusCoreVPAExp!N$110</f>
        <v>0.51386879842140676</v>
      </c>
      <c r="P45" s="12">
        <f>1/$A$1*[1]TimberSectorMinusCoreVPAExp!O$110</f>
        <v>0.69038372494497313</v>
      </c>
      <c r="Q45" s="12">
        <f>1/$A$1*[1]TimberSectorMinusCoreVPAExp!P$110</f>
        <v>0.74109108723755612</v>
      </c>
      <c r="R45" s="12">
        <f>1/$A$1*[1]TimberSectorMinusCoreVPAExp!Q$110</f>
        <v>0.65778703704000008</v>
      </c>
      <c r="S45" s="12">
        <f>1/$A$1*[1]TimberSectorMinusCoreVPAExp!R$110</f>
        <v>0.71425918871999994</v>
      </c>
      <c r="T45" s="12">
        <f>1/$A$1*[1]TimberSectorMinusCoreVPAExp!S$110</f>
        <v>0.69024934471876731</v>
      </c>
      <c r="U45" s="12">
        <f>1/$A$1*[1]TimberSectorMinusCoreVPAExp!T$110</f>
        <v>0.4664717438501475</v>
      </c>
      <c r="V45" s="12">
        <f>1/$A$1*[1]TimberSectorMinusCoreVPAExp!U$110</f>
        <v>7.9005205159999994E-2</v>
      </c>
      <c r="W45" s="12">
        <f>1/$A$1*[1]TimberSectorMinusCoreVPAExp!V$110</f>
        <v>1.8123142799999995E-2</v>
      </c>
      <c r="X45" s="12">
        <f>1/$A$1*[1]TimberSectorMinusCoreVPAExp!W$110</f>
        <v>4.6569529299999989E-2</v>
      </c>
      <c r="Y45" s="12">
        <f>1/$A$1*[1]TimberSectorMinusCoreVPAExp!X$110</f>
        <v>0</v>
      </c>
      <c r="Z45" s="12">
        <f>1/$A$1*[1]TimberSectorMinusCoreVPAExp!Y$110</f>
        <v>0</v>
      </c>
      <c r="AA45" s="12">
        <f>1/$A$1*[1]TimberSectorMinusCoreVPAExp!Z$110</f>
        <v>2.7999999999999998E-9</v>
      </c>
      <c r="AB45" s="12">
        <f>1/$A$1*[1]TimberSectorMinusCoreVPAExp!AA$110</f>
        <v>0</v>
      </c>
      <c r="AC45" s="4"/>
      <c r="AD45" s="77">
        <f>1/1000*[1]TimberSectorMinusCoreVPAExp!AB$110</f>
        <v>9.8657000000000001E-5</v>
      </c>
      <c r="AE45" s="12">
        <f>1/1000*[1]TimberSectorMinusCoreVPAExp!AC$110</f>
        <v>1.02E-4</v>
      </c>
      <c r="AF45" s="12">
        <f>1/1000*[1]TimberSectorMinusCoreVPAExp!AD$110</f>
        <v>6.4031999999999972E-5</v>
      </c>
      <c r="AG45" s="12">
        <f>1/1000*[1]TimberSectorMinusCoreVPAExp!AE$110</f>
        <v>1.4275E-4</v>
      </c>
      <c r="AH45" s="12">
        <f>1/1000*[1]TimberSectorMinusCoreVPAExp!AF$110</f>
        <v>1.2961479599311581E-3</v>
      </c>
      <c r="AI45" s="12">
        <f>1/1000*[1]TimberSectorMinusCoreVPAExp!AG$110</f>
        <v>2.753902249594679E-3</v>
      </c>
      <c r="AJ45" s="12">
        <f>1/1000*[1]TimberSectorMinusCoreVPAExp!AH$110</f>
        <v>3.0166214459855815E-3</v>
      </c>
      <c r="AK45" s="12">
        <f>1/1000*[1]TimberSectorMinusCoreVPAExp!AI$110</f>
        <v>4.3606448233881939E-3</v>
      </c>
      <c r="AL45" s="12">
        <f>1/1000*[1]TimberSectorMinusCoreVPAExp!AJ$110</f>
        <v>1.370563365953671E-2</v>
      </c>
      <c r="AM45" s="12">
        <f>1/1000*[1]TimberSectorMinusCoreVPAExp!AK$110</f>
        <v>1.6409466870211224E-2</v>
      </c>
      <c r="AN45" s="12">
        <f>1/1000*[1]TimberSectorMinusCoreVPAExp!AL$110</f>
        <v>5.2417351513782427E-2</v>
      </c>
      <c r="AO45" s="12">
        <f>1/1000*[1]TimberSectorMinusCoreVPAExp!AM$110</f>
        <v>0.1002191097635487</v>
      </c>
      <c r="AP45" s="12">
        <f>1/1000*[1]TimberSectorMinusCoreVPAExp!AN$110</f>
        <v>7.3721754089937239E-2</v>
      </c>
      <c r="AQ45" s="12">
        <f>1/1000*[1]TimberSectorMinusCoreVPAExp!AO$110</f>
        <v>8.6219363014794215E-2</v>
      </c>
      <c r="AR45" s="12">
        <f>1/1000*[1]TimberSectorMinusCoreVPAExp!AP$110</f>
        <v>9.3177179647906949E-2</v>
      </c>
      <c r="AS45" s="12">
        <f>1/1000*[1]TimberSectorMinusCoreVPAExp!AQ$110</f>
        <v>8.0262147191816985E-2</v>
      </c>
      <c r="AT45" s="12">
        <f>1/1000*[1]TimberSectorMinusCoreVPAExp!AR$110</f>
        <v>7.4758904000000001E-2</v>
      </c>
      <c r="AU45" s="12">
        <f>1/1000*[1]TimberSectorMinusCoreVPAExp!AS$110</f>
        <v>6.8665611533502383E-2</v>
      </c>
      <c r="AV45" s="12">
        <f>1/1000*[1]TimberSectorMinusCoreVPAExp!AT$110</f>
        <v>4.750845368799933E-2</v>
      </c>
      <c r="AW45" s="12">
        <f>1/1000*[1]TimberSectorMinusCoreVPAExp!AU$110</f>
        <v>1.1253985999999999E-2</v>
      </c>
      <c r="AX45" s="12">
        <f>1/1000*[1]TimberSectorMinusCoreVPAExp!AV$110</f>
        <v>1.783876E-3</v>
      </c>
      <c r="AY45" s="12">
        <f>1/1000*[1]TimberSectorMinusCoreVPAExp!AW$110</f>
        <v>3.9525680000000001E-3</v>
      </c>
      <c r="AZ45" s="12">
        <f>1/1000*[1]TimberSectorMinusCoreVPAExp!AX$110</f>
        <v>0</v>
      </c>
      <c r="BA45" s="12">
        <f>1/1000*[1]TimberSectorMinusCoreVPAExp!AY$110</f>
        <v>0</v>
      </c>
      <c r="BB45" s="12">
        <f>1/1000*[1]TimberSectorMinusCoreVPAExp!AZ$110</f>
        <v>5.5430000000000003E-7</v>
      </c>
      <c r="BC45" s="12">
        <f>1/1000*[1]TimberSectorMinusCoreVPAExp!BA$110</f>
        <v>0</v>
      </c>
      <c r="BD45" s="231"/>
    </row>
    <row r="46" spans="2:56">
      <c r="B46" s="5" t="s">
        <v>115</v>
      </c>
      <c r="C46" s="77">
        <f>1/$A$1*[1]TimberSectorMinusCoreVPAExp!$B$117</f>
        <v>0</v>
      </c>
      <c r="D46" s="12">
        <f>1/$A$1*[1]TimberSectorMinusCoreVPAExp!$C$117</f>
        <v>8.4873600000000014E-5</v>
      </c>
      <c r="E46" s="12">
        <f>1/$A$1*[1]TimberSectorMinusCoreVPAExp!$D$117</f>
        <v>4.9412160000000002E-4</v>
      </c>
      <c r="F46" s="12">
        <f>1/$A$1*[1]TimberSectorMinusCoreVPAExp!$E$117</f>
        <v>2.3091138000000001E-3</v>
      </c>
      <c r="G46" s="12">
        <f>1/$A$1*[1]TimberSectorMinusCoreVPAExp!$F$117</f>
        <v>1.5307119112645269E-2</v>
      </c>
      <c r="H46" s="12">
        <f>1/$A$1*[1]TimberSectorMinusCoreVPAExp!$G$117</f>
        <v>3.1642071526809486E-2</v>
      </c>
      <c r="I46" s="12">
        <f>1/$A$1*[1]TimberSectorMinusCoreVPAExp!$H$117</f>
        <v>3.6509573342539403E-2</v>
      </c>
      <c r="J46" s="67">
        <f>1/$A$1*[1]TimberSectorMinusCoreVPAExp!$I$117</f>
        <v>6.3246949535164743E-2</v>
      </c>
      <c r="K46" s="67">
        <f>1/$A$1*[1]TimberSectorMinusCoreVPAExp!J$117</f>
        <v>5.1712386697068229E-2</v>
      </c>
      <c r="L46" s="12">
        <f>1/$A$1*[1]TimberSectorMinusCoreVPAExp!K$117</f>
        <v>8.9354549314474563E-2</v>
      </c>
      <c r="M46" s="12">
        <f>1/$A$1*[1]TimberSectorMinusCoreVPAExp!L$117</f>
        <v>6.8288787085695482E-2</v>
      </c>
      <c r="N46" s="12">
        <f>1/$A$1*[1]TimberSectorMinusCoreVPAExp!M$117</f>
        <v>5.3720462548805963E-2</v>
      </c>
      <c r="O46" s="12">
        <f>1/$A$1*[1]TimberSectorMinusCoreVPAExp!N$117</f>
        <v>9.1247658022751074E-2</v>
      </c>
      <c r="P46" s="12">
        <f>1/$A$1*[1]TimberSectorMinusCoreVPAExp!O$117</f>
        <v>6.041923069310616E-2</v>
      </c>
      <c r="Q46" s="12">
        <f>1/$A$1*[1]TimberSectorMinusCoreVPAExp!P$117</f>
        <v>3.0401085242838789E-2</v>
      </c>
      <c r="R46" s="12">
        <f>1/$A$1*[1]TimberSectorMinusCoreVPAExp!Q$117</f>
        <v>2.7890093559999996E-2</v>
      </c>
      <c r="S46" s="12">
        <f>1/$A$1*[1]TimberSectorMinusCoreVPAExp!R$117</f>
        <v>2.0570719399999996E-2</v>
      </c>
      <c r="T46" s="12">
        <f>1/$A$1*[1]TimberSectorMinusCoreVPAExp!S$117</f>
        <v>3.4433189630508759E-2</v>
      </c>
      <c r="U46" s="12">
        <f>1/$A$1*[1]TimberSectorMinusCoreVPAExp!T$117</f>
        <v>3.9532481703283148E-2</v>
      </c>
      <c r="V46" s="12">
        <f>1/$A$1*[1]TimberSectorMinusCoreVPAExp!U$117</f>
        <v>3.6258087919999994E-2</v>
      </c>
      <c r="W46" s="12">
        <f>1/$A$1*[1]TimberSectorMinusCoreVPAExp!V$117</f>
        <v>4.6819508539999992E-2</v>
      </c>
      <c r="X46" s="12">
        <f>1/$A$1*[1]TimberSectorMinusCoreVPAExp!W$117</f>
        <v>5.8973339320000005E-2</v>
      </c>
      <c r="Y46" s="12">
        <f>1/$A$1*[1]TimberSectorMinusCoreVPAExp!X$117</f>
        <v>9.9965431299999991E-2</v>
      </c>
      <c r="Z46" s="12">
        <f>1/$A$1*[1]TimberSectorMinusCoreVPAExp!Y$117</f>
        <v>3.8926636E-3</v>
      </c>
      <c r="AA46" s="12">
        <f>1/$A$1*[1]TimberSectorMinusCoreVPAExp!Z$117</f>
        <v>2.8487764200000001E-2</v>
      </c>
      <c r="AB46" s="12">
        <f>1/$A$1*[1]TimberSectorMinusCoreVPAExp!AA$117</f>
        <v>0</v>
      </c>
      <c r="AC46" s="4"/>
      <c r="AD46" s="77">
        <f>1/1000*[1]TimberSectorMinusCoreVPAExp!AB$117</f>
        <v>0</v>
      </c>
      <c r="AE46" s="12">
        <f>1/1000*[1]TimberSectorMinusCoreVPAExp!AC$117</f>
        <v>1.6096E-5</v>
      </c>
      <c r="AF46" s="12">
        <f>1/1000*[1]TimberSectorMinusCoreVPAExp!AD$117</f>
        <v>9.1841999999999992E-5</v>
      </c>
      <c r="AG46" s="12">
        <f>1/1000*[1]TimberSectorMinusCoreVPAExp!AE$117</f>
        <v>3.5832299999999996E-4</v>
      </c>
      <c r="AH46" s="12">
        <f>1/1000*[1]TimberSectorMinusCoreVPAExp!AF$117</f>
        <v>3.0343804651275052E-3</v>
      </c>
      <c r="AI46" s="12">
        <f>1/1000*[1]TimberSectorMinusCoreVPAExp!AG$117</f>
        <v>4.179498482470863E-3</v>
      </c>
      <c r="AJ46" s="12">
        <f>1/1000*[1]TimberSectorMinusCoreVPAExp!AH$117</f>
        <v>4.8688792117176308E-3</v>
      </c>
      <c r="AK46" s="12">
        <f>1/1000*[1]TimberSectorMinusCoreVPAExp!AI$117</f>
        <v>1.0802771008708188E-2</v>
      </c>
      <c r="AL46" s="12">
        <f>1/1000*[1]TimberSectorMinusCoreVPAExp!AJ$117</f>
        <v>8.3164245615720452E-3</v>
      </c>
      <c r="AM46" s="12">
        <f>1/1000*[1]TimberSectorMinusCoreVPAExp!AK$117</f>
        <v>1.0636361409699757E-2</v>
      </c>
      <c r="AN46" s="12">
        <f>1/1000*[1]TimberSectorMinusCoreVPAExp!AL$117</f>
        <v>8.9639990543784864E-3</v>
      </c>
      <c r="AO46" s="12">
        <f>1/1000*[1]TimberSectorMinusCoreVPAExp!AM$117</f>
        <v>7.5926392306069606E-3</v>
      </c>
      <c r="AP46" s="12">
        <f>1/1000*[1]TimberSectorMinusCoreVPAExp!AN$117</f>
        <v>1.3236569075562178E-2</v>
      </c>
      <c r="AQ46" s="12">
        <f>1/1000*[1]TimberSectorMinusCoreVPAExp!AO$117</f>
        <v>7.5708868138660472E-3</v>
      </c>
      <c r="AR46" s="12">
        <f>1/1000*[1]TimberSectorMinusCoreVPAExp!AP$117</f>
        <v>4.0440837158775798E-3</v>
      </c>
      <c r="AS46" s="12">
        <f>1/1000*[1]TimberSectorMinusCoreVPAExp!AQ$117</f>
        <v>3.3935644875318937E-3</v>
      </c>
      <c r="AT46" s="12">
        <f>1/1000*[1]TimberSectorMinusCoreVPAExp!AR$117</f>
        <v>2.569988E-3</v>
      </c>
      <c r="AU46" s="12">
        <f>1/1000*[1]TimberSectorMinusCoreVPAExp!AS$117</f>
        <v>3.870752082616221E-3</v>
      </c>
      <c r="AV46" s="12">
        <f>1/1000*[1]TimberSectorMinusCoreVPAExp!AT$117</f>
        <v>5.098972842216028E-3</v>
      </c>
      <c r="AW46" s="12">
        <f>1/1000*[1]TimberSectorMinusCoreVPAExp!AU$117</f>
        <v>5.4530229999999996E-3</v>
      </c>
      <c r="AX46" s="12">
        <f>1/1000*[1]TimberSectorMinusCoreVPAExp!AV$117</f>
        <v>4.7449000000000007E-3</v>
      </c>
      <c r="AY46" s="12">
        <f>1/1000*[1]TimberSectorMinusCoreVPAExp!AW$117</f>
        <v>8.2557339999999989E-3</v>
      </c>
      <c r="AZ46" s="12">
        <f>1/1000*[1]TimberSectorMinusCoreVPAExp!AX$117</f>
        <v>1.3222766042000003E-2</v>
      </c>
      <c r="BA46" s="12">
        <f>1/1000*[1]TimberSectorMinusCoreVPAExp!AY$117</f>
        <v>3.6636559999999999E-3</v>
      </c>
      <c r="BB46" s="12">
        <f>1/1000*[1]TimberSectorMinusCoreVPAExp!AZ$117</f>
        <v>3.5587264300000004E-3</v>
      </c>
      <c r="BC46" s="12">
        <f>1/1000*[1]TimberSectorMinusCoreVPAExp!BA$117</f>
        <v>0</v>
      </c>
      <c r="BD46" s="231"/>
    </row>
    <row r="47" spans="2:56">
      <c r="B47" s="5" t="s">
        <v>116</v>
      </c>
      <c r="C47" s="77">
        <f>1/$A$1*[1]TimberSectorMinusCoreVPAExp!$B$123</f>
        <v>6.34744939963973E-3</v>
      </c>
      <c r="D47" s="12">
        <f>1/$A$1*[1]TimberSectorMinusCoreVPAExp!$C$123</f>
        <v>2.7420143606678316E-3</v>
      </c>
      <c r="E47" s="12">
        <f>1/$A$1*[1]TimberSectorMinusCoreVPAExp!$D$123</f>
        <v>3.7091641241524449E-3</v>
      </c>
      <c r="F47" s="12">
        <f>1/$A$1*[1]TimberSectorMinusCoreVPAExp!$E$123</f>
        <v>7.799276179258346E-3</v>
      </c>
      <c r="G47" s="12">
        <f>1/$A$1*[1]TimberSectorMinusCoreVPAExp!$F$123</f>
        <v>1.4292236910432243E-2</v>
      </c>
      <c r="H47" s="12">
        <f>1/$A$1*[1]TimberSectorMinusCoreVPAExp!$G$123</f>
        <v>8.8638037638227984E-3</v>
      </c>
      <c r="I47" s="12">
        <f>1/$A$1*[1]TimberSectorMinusCoreVPAExp!$H$123</f>
        <v>1.2976952466688828E-2</v>
      </c>
      <c r="J47" s="67">
        <f>1/$A$1*[1]TimberSectorMinusCoreVPAExp!$I$123</f>
        <v>2.5775043557732264E-2</v>
      </c>
      <c r="K47" s="67">
        <f>1/$A$1*[1]TimberSectorMinusCoreVPAExp!J$123</f>
        <v>3.8572510428983117E-2</v>
      </c>
      <c r="L47" s="12">
        <f>1/$A$1*[1]TimberSectorMinusCoreVPAExp!K$123</f>
        <v>3.984647060098262E-2</v>
      </c>
      <c r="M47" s="12">
        <f>1/$A$1*[1]TimberSectorMinusCoreVPAExp!L$123</f>
        <v>4.3864736866612575E-2</v>
      </c>
      <c r="N47" s="12">
        <f>1/$A$1*[1]TimberSectorMinusCoreVPAExp!M$123</f>
        <v>6.4760503554102469E-2</v>
      </c>
      <c r="O47" s="12">
        <f>1/$A$1*[1]TimberSectorMinusCoreVPAExp!N$123</f>
        <v>5.4757668165934595E-2</v>
      </c>
      <c r="P47" s="12">
        <f>1/$A$1*[1]TimberSectorMinusCoreVPAExp!O$123</f>
        <v>4.3972246890143833E-2</v>
      </c>
      <c r="Q47" s="12">
        <f>1/$A$1*[1]TimberSectorMinusCoreVPAExp!P$123</f>
        <v>5.3720897144564045E-2</v>
      </c>
      <c r="R47" s="12">
        <f>1/$A$1*[1]TimberSectorMinusCoreVPAExp!Q$123</f>
        <v>6.1818709400000005E-2</v>
      </c>
      <c r="S47" s="12">
        <f>1/$A$1*[1]TimberSectorMinusCoreVPAExp!R$123</f>
        <v>4.5545245480000003E-2</v>
      </c>
      <c r="T47" s="12">
        <f>1/$A$1*[1]TimberSectorMinusCoreVPAExp!S$123</f>
        <v>9.4120419738876554E-2</v>
      </c>
      <c r="U47" s="12">
        <f>1/$A$1*[1]TimberSectorMinusCoreVPAExp!T$123</f>
        <v>8.09866869467505E-2</v>
      </c>
      <c r="V47" s="12">
        <f>1/$A$1*[1]TimberSectorMinusCoreVPAExp!U$123</f>
        <v>8.6012590009999959E-2</v>
      </c>
      <c r="W47" s="12">
        <f>1/$A$1*[1]TimberSectorMinusCoreVPAExp!V$123</f>
        <v>0.15079121567999998</v>
      </c>
      <c r="X47" s="12">
        <f>1/$A$1*[1]TimberSectorMinusCoreVPAExp!W$123</f>
        <v>0.26075866347999999</v>
      </c>
      <c r="Y47" s="12">
        <f>1/$A$1*[1]TimberSectorMinusCoreVPAExp!X$123</f>
        <v>0.15432101313999999</v>
      </c>
      <c r="Z47" s="12">
        <f>1/$A$1*[1]TimberSectorMinusCoreVPAExp!Y$123</f>
        <v>0</v>
      </c>
      <c r="AA47" s="12">
        <f>1/$A$1*[1]TimberSectorMinusCoreVPAExp!Z$123</f>
        <v>0.32262734798000009</v>
      </c>
      <c r="AB47" s="12">
        <f>1/$A$1*[1]TimberSectorMinusCoreVPAExp!AA$123</f>
        <v>0</v>
      </c>
      <c r="AC47" s="4"/>
      <c r="AD47" s="77">
        <f>1/1000*[1]TimberSectorMinusCoreVPAExp!AB$123</f>
        <v>7.1463300000000011E-4</v>
      </c>
      <c r="AE47" s="12">
        <f>1/1000*[1]TimberSectorMinusCoreVPAExp!AC$123</f>
        <v>4.6031299999999995E-4</v>
      </c>
      <c r="AF47" s="12">
        <f>1/1000*[1]TimberSectorMinusCoreVPAExp!AD$123</f>
        <v>6.7344300000000002E-4</v>
      </c>
      <c r="AG47" s="12">
        <f>1/1000*[1]TimberSectorMinusCoreVPAExp!AE$123</f>
        <v>1.840607E-3</v>
      </c>
      <c r="AH47" s="12">
        <f>1/1000*[1]TimberSectorMinusCoreVPAExp!AF$123</f>
        <v>3.1154098678429836E-3</v>
      </c>
      <c r="AI47" s="12">
        <f>1/1000*[1]TimberSectorMinusCoreVPAExp!AG$123</f>
        <v>2.7527186796961678E-3</v>
      </c>
      <c r="AJ47" s="12">
        <f>1/1000*[1]TimberSectorMinusCoreVPAExp!AH$123</f>
        <v>3.7404395392065413E-3</v>
      </c>
      <c r="AK47" s="12">
        <f>1/1000*[1]TimberSectorMinusCoreVPAExp!AI$123</f>
        <v>5.650832170094826E-3</v>
      </c>
      <c r="AL47" s="12">
        <f>1/1000*[1]TimberSectorMinusCoreVPAExp!AJ$123</f>
        <v>8.4174271376601818E-3</v>
      </c>
      <c r="AM47" s="12">
        <f>1/1000*[1]TimberSectorMinusCoreVPAExp!AK$123</f>
        <v>7.1810443388968291E-3</v>
      </c>
      <c r="AN47" s="12">
        <f>1/1000*[1]TimberSectorMinusCoreVPAExp!AL$123</f>
        <v>8.5518644819307498E-3</v>
      </c>
      <c r="AO47" s="12">
        <f>1/1000*[1]TimberSectorMinusCoreVPAExp!AM$123</f>
        <v>1.20909885310246E-2</v>
      </c>
      <c r="AP47" s="12">
        <f>1/1000*[1]TimberSectorMinusCoreVPAExp!AN$123</f>
        <v>1.0168812060851243E-2</v>
      </c>
      <c r="AQ47" s="12">
        <f>1/1000*[1]TimberSectorMinusCoreVPAExp!AO$123</f>
        <v>7.8613896405044653E-3</v>
      </c>
      <c r="AR47" s="12">
        <f>1/1000*[1]TimberSectorMinusCoreVPAExp!AP$123</f>
        <v>8.3087143689630771E-3</v>
      </c>
      <c r="AS47" s="12">
        <f>1/1000*[1]TimberSectorMinusCoreVPAExp!AQ$123</f>
        <v>9.4821003217652206E-3</v>
      </c>
      <c r="AT47" s="12">
        <f>1/1000*[1]TimberSectorMinusCoreVPAExp!AR$123</f>
        <v>6.9180269999999993E-3</v>
      </c>
      <c r="AU47" s="12">
        <f>1/1000*[1]TimberSectorMinusCoreVPAExp!AS$123</f>
        <v>1.1898350309224901E-2</v>
      </c>
      <c r="AV47" s="12">
        <f>1/1000*[1]TimberSectorMinusCoreVPAExp!AT$123</f>
        <v>1.1206921545732594E-2</v>
      </c>
      <c r="AW47" s="12">
        <f>1/1000*[1]TimberSectorMinusCoreVPAExp!AU$123</f>
        <v>1.3868358000000001E-2</v>
      </c>
      <c r="AX47" s="12">
        <f>1/1000*[1]TimberSectorMinusCoreVPAExp!AV$123</f>
        <v>1.7639003E-2</v>
      </c>
      <c r="AY47" s="12">
        <f>1/1000*[1]TimberSectorMinusCoreVPAExp!AW$123</f>
        <v>3.7726064000000004E-2</v>
      </c>
      <c r="AZ47" s="12">
        <f>1/1000*[1]TimberSectorMinusCoreVPAExp!AX$123</f>
        <v>2.3381044381999998E-2</v>
      </c>
      <c r="BA47" s="12">
        <f>1/1000*[1]TimberSectorMinusCoreVPAExp!AY$123</f>
        <v>0</v>
      </c>
      <c r="BB47" s="12">
        <f>1/1000*[1]TimberSectorMinusCoreVPAExp!AZ$123</f>
        <v>3.9397628179999998E-2</v>
      </c>
      <c r="BC47" s="12">
        <f>1/1000*[1]TimberSectorMinusCoreVPAExp!BA$123</f>
        <v>0</v>
      </c>
      <c r="BD47" s="231"/>
    </row>
    <row r="48" spans="2:56">
      <c r="B48" s="5" t="s">
        <v>83</v>
      </c>
      <c r="C48" s="77">
        <f>1/$A$1*[1]TimberSectorMinusCoreVPAExp!$B$127</f>
        <v>5.2776738000000004E-3</v>
      </c>
      <c r="D48" s="12">
        <f>1/$A$1*[1]TimberSectorMinusCoreVPAExp!$C$127</f>
        <v>7.0820013599999995E-3</v>
      </c>
      <c r="E48" s="12">
        <f>1/$A$1*[1]TimberSectorMinusCoreVPAExp!$D$127</f>
        <v>3.6545039999999999E-4</v>
      </c>
      <c r="F48" s="12">
        <f>1/$A$1*[1]TimberSectorMinusCoreVPAExp!$E$127</f>
        <v>0</v>
      </c>
      <c r="G48" s="12">
        <f>1/$A$1*[1]TimberSectorMinusCoreVPAExp!$F$127</f>
        <v>1.2367729921346419E-3</v>
      </c>
      <c r="H48" s="12">
        <f>1/$A$1*[1]TimberSectorMinusCoreVPAExp!$G$127</f>
        <v>1.1882297077499392E-3</v>
      </c>
      <c r="I48" s="12">
        <f>1/$A$1*[1]TimberSectorMinusCoreVPAExp!$H$127</f>
        <v>6.9764383510849751E-3</v>
      </c>
      <c r="J48" s="67">
        <f>1/$A$1*[1]TimberSectorMinusCoreVPAExp!$I$127</f>
        <v>1.7264966469597763E-2</v>
      </c>
      <c r="K48" s="67">
        <f>1/$A$1*[1]TimberSectorMinusCoreVPAExp!J$127</f>
        <v>1.7002093852570566E-2</v>
      </c>
      <c r="L48" s="12">
        <f>1/$A$1*[1]TimberSectorMinusCoreVPAExp!K$127</f>
        <v>1.5213187067221903E-2</v>
      </c>
      <c r="M48" s="12">
        <f>1/$A$1*[1]TimberSectorMinusCoreVPAExp!L$127</f>
        <v>9.2478868219047945E-3</v>
      </c>
      <c r="N48" s="12">
        <f>1/$A$1*[1]TimberSectorMinusCoreVPAExp!M$127</f>
        <v>2.3267409567619909E-2</v>
      </c>
      <c r="O48" s="12">
        <f>1/$A$1*[1]TimberSectorMinusCoreVPAExp!N$127</f>
        <v>4.6526540233239148E-2</v>
      </c>
      <c r="P48" s="12">
        <f>1/$A$1*[1]TimberSectorMinusCoreVPAExp!O$127</f>
        <v>7.0174653894108208E-2</v>
      </c>
      <c r="Q48" s="12">
        <f>1/$A$1*[1]TimberSectorMinusCoreVPAExp!P$127</f>
        <v>7.5144125751361326E-2</v>
      </c>
      <c r="R48" s="12">
        <f>1/$A$1*[1]TimberSectorMinusCoreVPAExp!Q$127</f>
        <v>6.9452957279999991E-2</v>
      </c>
      <c r="S48" s="12">
        <f>1/$A$1*[1]TimberSectorMinusCoreVPAExp!R$127</f>
        <v>7.4211360019999992E-2</v>
      </c>
      <c r="T48" s="12">
        <f>1/$A$1*[1]TimberSectorMinusCoreVPAExp!S$127</f>
        <v>0.13850726672345054</v>
      </c>
      <c r="U48" s="12">
        <f>1/$A$1*[1]TimberSectorMinusCoreVPAExp!T$127</f>
        <v>6.7336162408588321E-2</v>
      </c>
      <c r="V48" s="12">
        <f>1/$A$1*[1]TimberSectorMinusCoreVPAExp!U$127</f>
        <v>3.6664516169999987E-2</v>
      </c>
      <c r="W48" s="12">
        <f>1/$A$1*[1]TimberSectorMinusCoreVPAExp!V$127</f>
        <v>5.0423918439999993E-2</v>
      </c>
      <c r="X48" s="12">
        <f>1/$A$1*[1]TimberSectorMinusCoreVPAExp!W$127</f>
        <v>0.10813554486</v>
      </c>
      <c r="Y48" s="12">
        <f>1/$A$1*[1]TimberSectorMinusCoreVPAExp!X$127</f>
        <v>0.22276531018000001</v>
      </c>
      <c r="Z48" s="12">
        <f>1/$A$1*[1]TimberSectorMinusCoreVPAExp!Y$127</f>
        <v>0</v>
      </c>
      <c r="AA48" s="12">
        <f>1/$A$1*[1]TimberSectorMinusCoreVPAExp!Z$127</f>
        <v>8.828417429999999E-2</v>
      </c>
      <c r="AB48" s="12">
        <f>1/$A$1*[1]TimberSectorMinusCoreVPAExp!AA$127</f>
        <v>0</v>
      </c>
      <c r="AC48" s="4"/>
      <c r="AD48" s="77">
        <f>1/1000*[1]TimberSectorMinusCoreVPAExp!AB$127</f>
        <v>3.1925300000000003E-4</v>
      </c>
      <c r="AE48" s="12">
        <f>1/1000*[1]TimberSectorMinusCoreVPAExp!AC$127</f>
        <v>5.2484699999999994E-4</v>
      </c>
      <c r="AF48" s="12">
        <f>1/1000*[1]TimberSectorMinusCoreVPAExp!AD$127</f>
        <v>1.1945E-4</v>
      </c>
      <c r="AG48" s="12">
        <f>1/1000*[1]TimberSectorMinusCoreVPAExp!AE$127</f>
        <v>0</v>
      </c>
      <c r="AH48" s="12">
        <f>1/1000*[1]TimberSectorMinusCoreVPAExp!AF$127</f>
        <v>9.4609668899985034E-4</v>
      </c>
      <c r="AI48" s="12">
        <f>1/1000*[1]TimberSectorMinusCoreVPAExp!AG$127</f>
        <v>1.1185388056246792E-3</v>
      </c>
      <c r="AJ48" s="12">
        <f>1/1000*[1]TimberSectorMinusCoreVPAExp!AH$127</f>
        <v>1.3243665434788394E-3</v>
      </c>
      <c r="AK48" s="12">
        <f>1/1000*[1]TimberSectorMinusCoreVPAExp!AI$127</f>
        <v>2.9811493753428616E-3</v>
      </c>
      <c r="AL48" s="12">
        <f>1/1000*[1]TimberSectorMinusCoreVPAExp!AJ$127</f>
        <v>2.7780827735798021E-3</v>
      </c>
      <c r="AM48" s="12">
        <f>1/1000*[1]TimberSectorMinusCoreVPAExp!AK$127</f>
        <v>2.5328519067740053E-3</v>
      </c>
      <c r="AN48" s="12">
        <f>1/1000*[1]TimberSectorMinusCoreVPAExp!AL$127</f>
        <v>1.7479512899853428E-3</v>
      </c>
      <c r="AO48" s="12">
        <f>1/1000*[1]TimberSectorMinusCoreVPAExp!AM$127</f>
        <v>3.9996631555476378E-3</v>
      </c>
      <c r="AP48" s="12">
        <f>1/1000*[1]TimberSectorMinusCoreVPAExp!AN$127</f>
        <v>7.3675996294104871E-3</v>
      </c>
      <c r="AQ48" s="12">
        <f>1/1000*[1]TimberSectorMinusCoreVPAExp!AO$127</f>
        <v>8.6765906816193995E-3</v>
      </c>
      <c r="AR48" s="12">
        <f>1/1000*[1]TimberSectorMinusCoreVPAExp!AP$127</f>
        <v>9.878925063405708E-3</v>
      </c>
      <c r="AS48" s="12">
        <f>1/1000*[1]TimberSectorMinusCoreVPAExp!AQ$127</f>
        <v>8.3204041868431416E-3</v>
      </c>
      <c r="AT48" s="12">
        <f>1/1000*[1]TimberSectorMinusCoreVPAExp!AR$127</f>
        <v>7.8475080000000013E-3</v>
      </c>
      <c r="AU48" s="12">
        <f>1/1000*[1]TimberSectorMinusCoreVPAExp!AS$127</f>
        <v>1.4101009439296734E-2</v>
      </c>
      <c r="AV48" s="12">
        <f>1/1000*[1]TimberSectorMinusCoreVPAExp!AT$127</f>
        <v>7.2792164336768208E-3</v>
      </c>
      <c r="AW48" s="12">
        <f>1/1000*[1]TimberSectorMinusCoreVPAExp!AU$127</f>
        <v>6.0224859999999996E-3</v>
      </c>
      <c r="AX48" s="12">
        <f>1/1000*[1]TimberSectorMinusCoreVPAExp!AV$127</f>
        <v>4.927481E-3</v>
      </c>
      <c r="AY48" s="12">
        <f>1/1000*[1]TimberSectorMinusCoreVPAExp!AW$127</f>
        <v>1.3655496999999999E-2</v>
      </c>
      <c r="AZ48" s="12">
        <f>1/1000*[1]TimberSectorMinusCoreVPAExp!AX$127</f>
        <v>2.7800401399999997E-2</v>
      </c>
      <c r="BA48" s="12">
        <f>1/1000*[1]TimberSectorMinusCoreVPAExp!AY$127</f>
        <v>0</v>
      </c>
      <c r="BB48" s="12">
        <f>1/1000*[1]TimberSectorMinusCoreVPAExp!AZ$127</f>
        <v>9.505315529999999E-3</v>
      </c>
      <c r="BC48" s="12">
        <f>1/1000*[1]TimberSectorMinusCoreVPAExp!BA$127</f>
        <v>0</v>
      </c>
      <c r="BD48" s="231"/>
    </row>
    <row r="49" spans="2:56">
      <c r="B49" s="5" t="s">
        <v>101</v>
      </c>
      <c r="C49" s="77">
        <f>1/$A$1*[1]TimberSectorMinusCoreVPAExp!$B$200</f>
        <v>2.6608236294481096E-2</v>
      </c>
      <c r="D49" s="12">
        <f>1/$A$1*[1]TimberSectorMinusCoreVPAExp!$C$200</f>
        <v>2.9870158852697618E-2</v>
      </c>
      <c r="E49" s="12">
        <f>1/$A$1*[1]TimberSectorMinusCoreVPAExp!$D$200</f>
        <v>2.2139106287729988E-2</v>
      </c>
      <c r="F49" s="12">
        <f>1/$A$1*[1]TimberSectorMinusCoreVPAExp!$E$200</f>
        <v>3.942490727825089E-2</v>
      </c>
      <c r="G49" s="12">
        <f>1/$A$1*[1]TimberSectorMinusCoreVPAExp!$F$200</f>
        <v>5.1052252219500896E-2</v>
      </c>
      <c r="H49" s="12">
        <f>1/$A$1*[1]TimberSectorMinusCoreVPAExp!$G$200</f>
        <v>2.8430525485310772E-2</v>
      </c>
      <c r="I49" s="12">
        <f>1/$A$1*[1]TimberSectorMinusCoreVPAExp!$H$200</f>
        <v>7.6153794572213399E-2</v>
      </c>
      <c r="J49" s="67">
        <f>1/$A$1*[1]TimberSectorMinusCoreVPAExp!$I$200</f>
        <v>8.7538262388277679E-2</v>
      </c>
      <c r="K49" s="67">
        <f>1/$A$1*[1]TimberSectorMinusCoreVPAExp!J$200</f>
        <v>0.14978898299261939</v>
      </c>
      <c r="L49" s="12">
        <f>1/$A$1*[1]TimberSectorMinusCoreVPAExp!K$200</f>
        <v>0.20891990087088813</v>
      </c>
      <c r="M49" s="12">
        <f>1/$A$1*[1]TimberSectorMinusCoreVPAExp!L$200</f>
        <v>0.21740627652460159</v>
      </c>
      <c r="N49" s="12">
        <f>1/$A$1*[1]TimberSectorMinusCoreVPAExp!M$200</f>
        <v>0.16852250606302155</v>
      </c>
      <c r="O49" s="12">
        <f>1/$A$1*[1]TimberSectorMinusCoreVPAExp!N$200</f>
        <v>0.3226152659926807</v>
      </c>
      <c r="P49" s="12">
        <f>1/$A$1*[1]TimberSectorMinusCoreVPAExp!O$200</f>
        <v>0.50998930070622006</v>
      </c>
      <c r="Q49" s="12">
        <f>1/$A$1*[1]TimberSectorMinusCoreVPAExp!P$200</f>
        <v>0.49065107083146864</v>
      </c>
      <c r="R49" s="12">
        <f>1/$A$1*[1]TimberSectorMinusCoreVPAExp!Q$200</f>
        <v>0.6883786623</v>
      </c>
      <c r="S49" s="12">
        <f>1/$A$1*[1]TimberSectorMinusCoreVPAExp!R$200</f>
        <v>0.59041389679999978</v>
      </c>
      <c r="T49" s="12">
        <f>1/$A$1*[1]TimberSectorMinusCoreVPAExp!S$200</f>
        <v>0.7248396075228879</v>
      </c>
      <c r="U49" s="12">
        <f>1/$A$1*[1]TimberSectorMinusCoreVPAExp!T$200</f>
        <v>0.97862189474456596</v>
      </c>
      <c r="V49" s="12">
        <f>1/$A$1*[1]TimberSectorMinusCoreVPAExp!U$200</f>
        <v>0.79147936880999992</v>
      </c>
      <c r="W49" s="12">
        <f>1/$A$1*[1]TimberSectorMinusCoreVPAExp!V$200</f>
        <v>1.4119991216800005</v>
      </c>
      <c r="X49" s="12">
        <f>1/$A$1*[1]TimberSectorMinusCoreVPAExp!W$200</f>
        <v>1.3458147340400004</v>
      </c>
      <c r="Y49" s="12">
        <f>1/$A$1*[1]TimberSectorMinusCoreVPAExp!X$200</f>
        <v>1.487059436072</v>
      </c>
      <c r="Z49" s="12">
        <f>1/$A$1*[1]TimberSectorMinusCoreVPAExp!Y$200</f>
        <v>0</v>
      </c>
      <c r="AA49" s="12">
        <f>1/$A$1*[1]TimberSectorMinusCoreVPAExp!Z$200</f>
        <v>1.7567478566399997</v>
      </c>
      <c r="AB49" s="12">
        <f>1/$A$1*[1]TimberSectorMinusCoreVPAExp!AA$200</f>
        <v>0</v>
      </c>
      <c r="AC49" s="4"/>
      <c r="AD49" s="77">
        <f>1/1000*[1]TimberSectorMinusCoreVPAExp!AB$200</f>
        <v>3.75399E-3</v>
      </c>
      <c r="AE49" s="12">
        <f>1/1000*[1]TimberSectorMinusCoreVPAExp!AC$200</f>
        <v>3.7341650000000002E-3</v>
      </c>
      <c r="AF49" s="12">
        <f>1/1000*[1]TimberSectorMinusCoreVPAExp!AD$200</f>
        <v>3.4730250000000002E-3</v>
      </c>
      <c r="AG49" s="12">
        <f>1/1000*[1]TimberSectorMinusCoreVPAExp!AE$200</f>
        <v>4.6160300000000001E-3</v>
      </c>
      <c r="AH49" s="12">
        <f>1/1000*[1]TimberSectorMinusCoreVPAExp!AF$200</f>
        <v>8.3024981761368015E-3</v>
      </c>
      <c r="AI49" s="12">
        <f>1/1000*[1]TimberSectorMinusCoreVPAExp!AG$200</f>
        <v>6.604153448406481E-3</v>
      </c>
      <c r="AJ49" s="12">
        <f>1/1000*[1]TimberSectorMinusCoreVPAExp!AH$200</f>
        <v>1.0748193507284176E-2</v>
      </c>
      <c r="AK49" s="12">
        <f>1/1000*[1]TimberSectorMinusCoreVPAExp!AI$200</f>
        <v>1.51039086210522E-2</v>
      </c>
      <c r="AL49" s="12">
        <f>1/1000*[1]TimberSectorMinusCoreVPAExp!AJ$200</f>
        <v>2.3444616309494612E-2</v>
      </c>
      <c r="AM49" s="12">
        <f>1/1000*[1]TimberSectorMinusCoreVPAExp!AK$200</f>
        <v>2.6525622625482054E-2</v>
      </c>
      <c r="AN49" s="12">
        <f>1/1000*[1]TimberSectorMinusCoreVPAExp!AL$200</f>
        <v>3.2994970648959024E-2</v>
      </c>
      <c r="AO49" s="12">
        <f>1/1000*[1]TimberSectorMinusCoreVPAExp!AM$200</f>
        <v>2.7303036092350772E-2</v>
      </c>
      <c r="AP49" s="12">
        <f>1/1000*[1]TimberSectorMinusCoreVPAExp!AN$200</f>
        <v>4.8136533513270102E-2</v>
      </c>
      <c r="AQ49" s="12">
        <f>1/1000*[1]TimberSectorMinusCoreVPAExp!AO$200</f>
        <v>6.6451511956382409E-2</v>
      </c>
      <c r="AR49" s="12">
        <f>1/1000*[1]TimberSectorMinusCoreVPAExp!AP$200</f>
        <v>6.1912760360125926E-2</v>
      </c>
      <c r="AS49" s="12">
        <f>1/1000*[1]TimberSectorMinusCoreVPAExp!AQ$200</f>
        <v>8.2197601377815566E-2</v>
      </c>
      <c r="AT49" s="12">
        <f>1/1000*[1]TimberSectorMinusCoreVPAExp!AR$200</f>
        <v>6.5853819999999993E-2</v>
      </c>
      <c r="AU49" s="12">
        <f>1/1000*[1]TimberSectorMinusCoreVPAExp!AS$200</f>
        <v>7.9220576977920024E-2</v>
      </c>
      <c r="AV49" s="12">
        <f>1/1000*[1]TimberSectorMinusCoreVPAExp!AT$200</f>
        <v>0.10746637476743021</v>
      </c>
      <c r="AW49" s="12">
        <f>1/1000*[1]TimberSectorMinusCoreVPAExp!AU$200</f>
        <v>0.130720525</v>
      </c>
      <c r="AX49" s="12">
        <f>1/1000*[1]TimberSectorMinusCoreVPAExp!AV$200</f>
        <v>0.14105921100000002</v>
      </c>
      <c r="AY49" s="12">
        <f>1/1000*[1]TimberSectorMinusCoreVPAExp!AW$200</f>
        <v>0.167949818</v>
      </c>
      <c r="AZ49" s="12">
        <f>1/1000*[1]TimberSectorMinusCoreVPAExp!AX$200</f>
        <v>0.19106726003399996</v>
      </c>
      <c r="BA49" s="12">
        <f>1/1000*[1]TimberSectorMinusCoreVPAExp!AY$200</f>
        <v>0</v>
      </c>
      <c r="BB49" s="12">
        <f>1/1000*[1]TimberSectorMinusCoreVPAExp!AZ$200</f>
        <v>0.20076110713</v>
      </c>
      <c r="BC49" s="12">
        <f>1/1000*[1]TimberSectorMinusCoreVPAExp!BA$200</f>
        <v>0</v>
      </c>
      <c r="BD49" s="231"/>
    </row>
    <row r="50" spans="2:56">
      <c r="B50" s="5" t="s">
        <v>100</v>
      </c>
      <c r="C50" s="77">
        <f>1/$A$1*[1]TimberSectorMinusCoreVPAExp!$B$227</f>
        <v>0</v>
      </c>
      <c r="D50" s="12">
        <f>1/$A$1*[1]TimberSectorMinusCoreVPAExp!$C$227</f>
        <v>0</v>
      </c>
      <c r="E50" s="12">
        <f>1/$A$1*[1]TimberSectorMinusCoreVPAExp!$D$227</f>
        <v>0</v>
      </c>
      <c r="F50" s="12">
        <f>1/$A$1*[1]TimberSectorMinusCoreVPAExp!$E$227</f>
        <v>0</v>
      </c>
      <c r="G50" s="12">
        <f>1/$A$1*[1]TimberSectorMinusCoreVPAExp!$F$227</f>
        <v>4.4707449129506165E-4</v>
      </c>
      <c r="H50" s="12">
        <f>1/$A$1*[1]TimberSectorMinusCoreVPAExp!$G$227</f>
        <v>1.440192657073849E-2</v>
      </c>
      <c r="I50" s="12">
        <f>1/$A$1*[1]TimberSectorMinusCoreVPAExp!$H$227</f>
        <v>1.4854342542313517E-2</v>
      </c>
      <c r="J50" s="67">
        <f>1/$A$1*[1]TimberSectorMinusCoreVPAExp!$I$227</f>
        <v>4.1228143297023637E-2</v>
      </c>
      <c r="K50" s="67">
        <f>1/$A$1*[1]TimberSectorMinusCoreVPAExp!J$227</f>
        <v>5.129900005368792E-2</v>
      </c>
      <c r="L50" s="12">
        <f>1/$A$1*[1]TimberSectorMinusCoreVPAExp!K$227</f>
        <v>0.20740587667249072</v>
      </c>
      <c r="M50" s="12">
        <f>1/$A$1*[1]TimberSectorMinusCoreVPAExp!L$227</f>
        <v>0.27486680557743803</v>
      </c>
      <c r="N50" s="12">
        <f>1/$A$1*[1]TimberSectorMinusCoreVPAExp!M$227</f>
        <v>0.17238485578352222</v>
      </c>
      <c r="O50" s="12">
        <f>1/$A$1*[1]TimberSectorMinusCoreVPAExp!N$227</f>
        <v>0.10725874949203418</v>
      </c>
      <c r="P50" s="12">
        <f>1/$A$1*[1]TimberSectorMinusCoreVPAExp!O$227</f>
        <v>3.7578849979999988E-2</v>
      </c>
      <c r="Q50" s="12">
        <f>1/$A$1*[1]TimberSectorMinusCoreVPAExp!P$227</f>
        <v>3.0458657879999997E-2</v>
      </c>
      <c r="R50" s="12">
        <f>1/$A$1*[1]TimberSectorMinusCoreVPAExp!Q$227</f>
        <v>4.493441988E-2</v>
      </c>
      <c r="S50" s="12">
        <f>1/$A$1*[1]TimberSectorMinusCoreVPAExp!R$227</f>
        <v>3.6877750559999999E-2</v>
      </c>
      <c r="T50" s="12">
        <f>1/$A$1*[1]TimberSectorMinusCoreVPAExp!S$227</f>
        <v>6.683938884E-2</v>
      </c>
      <c r="U50" s="12">
        <f>1/$A$1*[1]TimberSectorMinusCoreVPAExp!T$227</f>
        <v>0.12233123531999998</v>
      </c>
      <c r="V50" s="12">
        <f>1/$A$1*[1]TimberSectorMinusCoreVPAExp!U$227</f>
        <v>0.10852943220000001</v>
      </c>
      <c r="W50" s="12">
        <f>1/$A$1*[1]TimberSectorMinusCoreVPAExp!V$227</f>
        <v>0.18095858172000001</v>
      </c>
      <c r="X50" s="12">
        <f>1/$A$1*[1]TimberSectorMinusCoreVPAExp!W$227</f>
        <v>0.15947094743999998</v>
      </c>
      <c r="Y50" s="12">
        <f>1/$A$1*[1]TimberSectorMinusCoreVPAExp!X$227</f>
        <v>0</v>
      </c>
      <c r="Z50" s="12">
        <f>1/$A$1*[1]TimberSectorMinusCoreVPAExp!Y$227</f>
        <v>0</v>
      </c>
      <c r="AA50" s="12">
        <f>1/$A$1*[1]TimberSectorMinusCoreVPAExp!Z$227</f>
        <v>9.3332232000000008E-3</v>
      </c>
      <c r="AB50" s="12">
        <f>1/$A$1*[1]TimberSectorMinusCoreVPAExp!AA$227</f>
        <v>0</v>
      </c>
      <c r="AC50" s="4"/>
      <c r="AD50" s="77">
        <f>1/1000*[1]TimberSectorMinusCoreVPAExp!AB$227</f>
        <v>0</v>
      </c>
      <c r="AE50" s="12">
        <f>1/1000*[1]TimberSectorMinusCoreVPAExp!AC$227</f>
        <v>0</v>
      </c>
      <c r="AF50" s="12">
        <f>1/1000*[1]TimberSectorMinusCoreVPAExp!AD$227</f>
        <v>0</v>
      </c>
      <c r="AG50" s="12">
        <f>1/1000*[1]TimberSectorMinusCoreVPAExp!AE$227</f>
        <v>0</v>
      </c>
      <c r="AH50" s="12">
        <f>1/1000*[1]TimberSectorMinusCoreVPAExp!AF$227</f>
        <v>2.3026234460399905E-4</v>
      </c>
      <c r="AI50" s="12">
        <f>1/1000*[1]TimberSectorMinusCoreVPAExp!AG$227</f>
        <v>1.3705422079481487E-3</v>
      </c>
      <c r="AJ50" s="12">
        <f>1/1000*[1]TimberSectorMinusCoreVPAExp!AH$227</f>
        <v>1.6110647621371962E-3</v>
      </c>
      <c r="AK50" s="12">
        <f>1/1000*[1]TimberSectorMinusCoreVPAExp!AI$227</f>
        <v>5.8504704346024599E-3</v>
      </c>
      <c r="AL50" s="12">
        <f>1/1000*[1]TimberSectorMinusCoreVPAExp!AJ$227</f>
        <v>7.5651564436332213E-3</v>
      </c>
      <c r="AM50" s="12">
        <f>1/1000*[1]TimberSectorMinusCoreVPAExp!AK$227</f>
        <v>2.2880607342651401E-2</v>
      </c>
      <c r="AN50" s="12">
        <f>1/1000*[1]TimberSectorMinusCoreVPAExp!AL$227</f>
        <v>3.1577166686804908E-2</v>
      </c>
      <c r="AO50" s="12">
        <f>1/1000*[1]TimberSectorMinusCoreVPAExp!AM$227</f>
        <v>2.3226692840661801E-2</v>
      </c>
      <c r="AP50" s="12">
        <f>1/1000*[1]TimberSectorMinusCoreVPAExp!AN$227</f>
        <v>1.4465006359085498E-2</v>
      </c>
      <c r="AQ50" s="12">
        <f>1/1000*[1]TimberSectorMinusCoreVPAExp!AO$227</f>
        <v>4.3478366788790822E-3</v>
      </c>
      <c r="AR50" s="12">
        <f>1/1000*[1]TimberSectorMinusCoreVPAExp!AP$227</f>
        <v>3.6024867263966154E-3</v>
      </c>
      <c r="AS50" s="12">
        <f>1/1000*[1]TimberSectorMinusCoreVPAExp!AQ$227</f>
        <v>4.9291400458793475E-3</v>
      </c>
      <c r="AT50" s="12">
        <f>1/1000*[1]TimberSectorMinusCoreVPAExp!AR$227</f>
        <v>3.5365639999999999E-3</v>
      </c>
      <c r="AU50" s="12">
        <f>1/1000*[1]TimberSectorMinusCoreVPAExp!AS$227</f>
        <v>6.5690325662341419E-3</v>
      </c>
      <c r="AV50" s="12">
        <f>1/1000*[1]TimberSectorMinusCoreVPAExp!AT$227</f>
        <v>1.1910694655742416E-2</v>
      </c>
      <c r="AW50" s="12">
        <f>1/1000*[1]TimberSectorMinusCoreVPAExp!AU$227</f>
        <v>1.3364633999999999E-2</v>
      </c>
      <c r="AX50" s="12">
        <f>1/1000*[1]TimberSectorMinusCoreVPAExp!AV$227</f>
        <v>1.6538961999999997E-2</v>
      </c>
      <c r="AY50" s="12">
        <f>1/1000*[1]TimberSectorMinusCoreVPAExp!AW$227</f>
        <v>1.7832902999999997E-2</v>
      </c>
      <c r="AZ50" s="12">
        <f>1/1000*[1]TimberSectorMinusCoreVPAExp!AX$227</f>
        <v>0</v>
      </c>
      <c r="BA50" s="12">
        <f>1/1000*[1]TimberSectorMinusCoreVPAExp!AY$227</f>
        <v>0</v>
      </c>
      <c r="BB50" s="12">
        <f>1/1000*[1]TimberSectorMinusCoreVPAExp!AZ$227</f>
        <v>1.03115542E-3</v>
      </c>
      <c r="BC50" s="12">
        <f>1/1000*[1]TimberSectorMinusCoreVPAExp!BA$227</f>
        <v>0</v>
      </c>
      <c r="BD50" s="231"/>
    </row>
    <row r="51" spans="2:56">
      <c r="B51" s="5" t="s">
        <v>99</v>
      </c>
      <c r="C51" s="77">
        <f>1/$A$1*[1]TimberSectorMinusCoreVPAExp!$B$245</f>
        <v>2.2322711603432334E-2</v>
      </c>
      <c r="D51" s="12">
        <f>1/$A$1*[1]TimberSectorMinusCoreVPAExp!$C$245</f>
        <v>1.8497904554713066E-2</v>
      </c>
      <c r="E51" s="12">
        <f>1/$A$1*[1]TimberSectorMinusCoreVPAExp!$D$245</f>
        <v>1.9802371530588662E-2</v>
      </c>
      <c r="F51" s="12">
        <f>1/$A$1*[1]TimberSectorMinusCoreVPAExp!$E$245</f>
        <v>2.3152445410003088E-2</v>
      </c>
      <c r="G51" s="12">
        <f>1/$A$1*[1]TimberSectorMinusCoreVPAExp!$F$245</f>
        <v>3.2723709350550481E-2</v>
      </c>
      <c r="H51" s="12">
        <f>1/$A$1*[1]TimberSectorMinusCoreVPAExp!$G$245</f>
        <v>3.8345260379930059E-2</v>
      </c>
      <c r="I51" s="12">
        <f>1/$A$1*[1]TimberSectorMinusCoreVPAExp!$H$245</f>
        <v>5.0503690060667655E-2</v>
      </c>
      <c r="J51" s="67">
        <f>1/$A$1*[1]TimberSectorMinusCoreVPAExp!$I$245</f>
        <v>0.10389605875676547</v>
      </c>
      <c r="K51" s="67">
        <f>1/$A$1*[1]TimberSectorMinusCoreVPAExp!J$245</f>
        <v>0.20288295633486156</v>
      </c>
      <c r="L51" s="12">
        <f>1/$A$1*[1]TimberSectorMinusCoreVPAExp!K$245</f>
        <v>0.18130271001806786</v>
      </c>
      <c r="M51" s="12">
        <f>1/$A$1*[1]TimberSectorMinusCoreVPAExp!L$245</f>
        <v>0.25073807311098439</v>
      </c>
      <c r="N51" s="12">
        <f>1/$A$1*[1]TimberSectorMinusCoreVPAExp!M$245</f>
        <v>0.24917563401760931</v>
      </c>
      <c r="O51" s="12">
        <f>1/$A$1*[1]TimberSectorMinusCoreVPAExp!N$245</f>
        <v>0.2748661127061065</v>
      </c>
      <c r="P51" s="12">
        <f>1/$A$1*[1]TimberSectorMinusCoreVPAExp!O$245</f>
        <v>0.51712434405811103</v>
      </c>
      <c r="Q51" s="12">
        <f>1/$A$1*[1]TimberSectorMinusCoreVPAExp!P$245</f>
        <v>0.61022587015047469</v>
      </c>
      <c r="R51" s="12">
        <f>1/$A$1*[1]TimberSectorMinusCoreVPAExp!Q$245</f>
        <v>1.0596450376400002</v>
      </c>
      <c r="S51" s="12">
        <f>1/$A$1*[1]TimberSectorMinusCoreVPAExp!R$245</f>
        <v>1.4701525972</v>
      </c>
      <c r="T51" s="12">
        <f>1/$A$1*[1]TimberSectorMinusCoreVPAExp!S$245</f>
        <v>1.1488822071435976</v>
      </c>
      <c r="U51" s="12">
        <f>1/$A$1*[1]TimberSectorMinusCoreVPAExp!T$245</f>
        <v>1.2946222838320234</v>
      </c>
      <c r="V51" s="12">
        <f>1/$A$1*[1]TimberSectorMinusCoreVPAExp!U$245</f>
        <v>0.80470695059999986</v>
      </c>
      <c r="W51" s="12">
        <f>1/$A$1*[1]TimberSectorMinusCoreVPAExp!V$245</f>
        <v>1.2958126861400003</v>
      </c>
      <c r="X51" s="12">
        <f>1/$A$1*[1]TimberSectorMinusCoreVPAExp!W$245</f>
        <v>1.7170389397000005</v>
      </c>
      <c r="Y51" s="12">
        <f>1/$A$1*[1]TimberSectorMinusCoreVPAExp!X$245</f>
        <v>1.8066783087873335</v>
      </c>
      <c r="Z51" s="12">
        <f>1/$A$1*[1]TimberSectorMinusCoreVPAExp!Y$245</f>
        <v>0</v>
      </c>
      <c r="AA51" s="12">
        <f>1/$A$1*[1]TimberSectorMinusCoreVPAExp!Z$245</f>
        <v>2.3020035611334992</v>
      </c>
      <c r="AB51" s="12">
        <f>1/$A$1*[1]TimberSectorMinusCoreVPAExp!AA$245</f>
        <v>0</v>
      </c>
      <c r="AC51" s="4"/>
      <c r="AD51" s="77">
        <f>1/1000*[1]TimberSectorMinusCoreVPAExp!AB$245</f>
        <v>3.5530469999999997E-3</v>
      </c>
      <c r="AE51" s="12">
        <f>1/1000*[1]TimberSectorMinusCoreVPAExp!AC$245</f>
        <v>4.0234880000000004E-3</v>
      </c>
      <c r="AF51" s="12">
        <f>1/1000*[1]TimberSectorMinusCoreVPAExp!AD$245</f>
        <v>6.295719E-3</v>
      </c>
      <c r="AG51" s="12">
        <f>1/1000*[1]TimberSectorMinusCoreVPAExp!AE$245</f>
        <v>8.0849270000000004E-3</v>
      </c>
      <c r="AH51" s="12">
        <f>1/1000*[1]TimberSectorMinusCoreVPAExp!AF$245</f>
        <v>1.1534141287918931E-2</v>
      </c>
      <c r="AI51" s="12">
        <f>1/1000*[1]TimberSectorMinusCoreVPAExp!AG$245</f>
        <v>1.4545242447036155E-2</v>
      </c>
      <c r="AJ51" s="12">
        <f>1/1000*[1]TimberSectorMinusCoreVPAExp!AH$245</f>
        <v>1.3535295233429282E-2</v>
      </c>
      <c r="AK51" s="12">
        <f>1/1000*[1]TimberSectorMinusCoreVPAExp!AI$245</f>
        <v>2.8932480852150125E-2</v>
      </c>
      <c r="AL51" s="12">
        <f>1/1000*[1]TimberSectorMinusCoreVPAExp!AJ$245</f>
        <v>4.5374927700152438E-2</v>
      </c>
      <c r="AM51" s="12">
        <f>1/1000*[1]TimberSectorMinusCoreVPAExp!AK$245</f>
        <v>3.5461482004994771E-2</v>
      </c>
      <c r="AN51" s="12">
        <f>1/1000*[1]TimberSectorMinusCoreVPAExp!AL$245</f>
        <v>4.6805700395585001E-2</v>
      </c>
      <c r="AO51" s="12">
        <f>1/1000*[1]TimberSectorMinusCoreVPAExp!AM$245</f>
        <v>4.7221949583726372E-2</v>
      </c>
      <c r="AP51" s="12">
        <f>1/1000*[1]TimberSectorMinusCoreVPAExp!AN$245</f>
        <v>5.1983828406607813E-2</v>
      </c>
      <c r="AQ51" s="12">
        <f>1/1000*[1]TimberSectorMinusCoreVPAExp!AO$245</f>
        <v>7.2340705173748021E-2</v>
      </c>
      <c r="AR51" s="12">
        <f>1/1000*[1]TimberSectorMinusCoreVPAExp!AP$245</f>
        <v>8.5301954969028121E-2</v>
      </c>
      <c r="AS51" s="12">
        <f>1/1000*[1]TimberSectorMinusCoreVPAExp!AQ$245</f>
        <v>0.13517654102938131</v>
      </c>
      <c r="AT51" s="12">
        <f>1/1000*[1]TimberSectorMinusCoreVPAExp!AR$245</f>
        <v>0.16071951700000001</v>
      </c>
      <c r="AU51" s="12">
        <f>1/1000*[1]TimberSectorMinusCoreVPAExp!AS$245</f>
        <v>0.12569853320104102</v>
      </c>
      <c r="AV51" s="12">
        <f>1/1000*[1]TimberSectorMinusCoreVPAExp!AT$245</f>
        <v>0.1410409619915646</v>
      </c>
      <c r="AW51" s="12">
        <f>1/1000*[1]TimberSectorMinusCoreVPAExp!AU$245</f>
        <v>0.12370408300000001</v>
      </c>
      <c r="AX51" s="12">
        <f>1/1000*[1]TimberSectorMinusCoreVPAExp!AV$245</f>
        <v>0.13074863299999998</v>
      </c>
      <c r="AY51" s="12">
        <f>1/1000*[1]TimberSectorMinusCoreVPAExp!AW$245</f>
        <v>0.21430292300000001</v>
      </c>
      <c r="AZ51" s="12">
        <f>1/1000*[1]TimberSectorMinusCoreVPAExp!AX$245</f>
        <v>0.22886680557399997</v>
      </c>
      <c r="BA51" s="12">
        <f>1/1000*[1]TimberSectorMinusCoreVPAExp!AY$245</f>
        <v>0</v>
      </c>
      <c r="BB51" s="12">
        <f>1/1000*[1]TimberSectorMinusCoreVPAExp!AZ$245</f>
        <v>0.26293882138000002</v>
      </c>
      <c r="BC51" s="12">
        <f>1/1000*[1]TimberSectorMinusCoreVPAExp!BA$245</f>
        <v>0</v>
      </c>
      <c r="BD51" s="231"/>
    </row>
    <row r="52" spans="2:56">
      <c r="B52" s="8" t="s">
        <v>20</v>
      </c>
      <c r="C52" s="79">
        <f t="shared" ref="C52:M52" si="8">SUM(C43:C43)-SUM(C44:C51)</f>
        <v>4.1130500600000119E-3</v>
      </c>
      <c r="D52" s="70">
        <f t="shared" si="8"/>
        <v>4.8910549800000036E-3</v>
      </c>
      <c r="E52" s="70">
        <f t="shared" si="8"/>
        <v>4.1897226000000079E-3</v>
      </c>
      <c r="F52" s="70">
        <f t="shared" si="8"/>
        <v>1.0628094540000008E-2</v>
      </c>
      <c r="G52" s="70">
        <f t="shared" si="8"/>
        <v>4.4619300342301216E-3</v>
      </c>
      <c r="H52" s="70">
        <f t="shared" si="8"/>
        <v>5.2502904113148618E-3</v>
      </c>
      <c r="I52" s="70">
        <f t="shared" si="8"/>
        <v>6.9709851882365781E-3</v>
      </c>
      <c r="J52" s="71">
        <f t="shared" si="8"/>
        <v>1.5653701903496686E-2</v>
      </c>
      <c r="K52" s="71">
        <f t="shared" si="8"/>
        <v>3.2487002372064033E-2</v>
      </c>
      <c r="L52" s="70">
        <f t="shared" si="8"/>
        <v>0.12889565375824541</v>
      </c>
      <c r="M52" s="70">
        <f t="shared" si="8"/>
        <v>9.9052492458559849E-2</v>
      </c>
      <c r="N52" s="70">
        <f>SUM(N43:N43)-SUM(N44:N51)</f>
        <v>0.10572664401451637</v>
      </c>
      <c r="O52" s="70">
        <f t="shared" ref="O52:AB52" si="9">SUM(O43:O43)-SUM(O44:O51)</f>
        <v>9.7756469078532637E-2</v>
      </c>
      <c r="P52" s="70">
        <f>SUM(P43:P43)-SUM(P44:P51)</f>
        <v>0.17844224549965149</v>
      </c>
      <c r="Q52" s="70">
        <f t="shared" si="9"/>
        <v>0.15232925570581157</v>
      </c>
      <c r="R52" s="70">
        <f t="shared" si="9"/>
        <v>0.1402700217799997</v>
      </c>
      <c r="S52" s="70">
        <f t="shared" si="9"/>
        <v>0.12037304789999981</v>
      </c>
      <c r="T52" s="70">
        <f t="shared" si="9"/>
        <v>0.17540217692674798</v>
      </c>
      <c r="U52" s="70">
        <f t="shared" si="9"/>
        <v>0.24890556575814049</v>
      </c>
      <c r="V52" s="70">
        <f t="shared" si="9"/>
        <v>0.18083282898999986</v>
      </c>
      <c r="W52" s="70">
        <f t="shared" si="9"/>
        <v>0.16027246214000002</v>
      </c>
      <c r="X52" s="70">
        <f t="shared" si="9"/>
        <v>0.32309329150000066</v>
      </c>
      <c r="Y52" s="70">
        <f t="shared" si="9"/>
        <v>0.30108060859660002</v>
      </c>
      <c r="Z52" s="70">
        <f t="shared" si="9"/>
        <v>0</v>
      </c>
      <c r="AA52" s="70">
        <f t="shared" si="9"/>
        <v>0.23968034731900012</v>
      </c>
      <c r="AB52" s="70">
        <f t="shared" si="9"/>
        <v>0</v>
      </c>
      <c r="AC52" s="4"/>
      <c r="AD52" s="79">
        <f t="shared" ref="AD52:BC52" si="10">SUM(AD43:AD43)-SUM(AD44:AD51)</f>
        <v>1.1813710000000005E-3</v>
      </c>
      <c r="AE52" s="70">
        <f t="shared" si="10"/>
        <v>1.2758909999999995E-3</v>
      </c>
      <c r="AF52" s="70">
        <f t="shared" si="10"/>
        <v>9.7663900000000137E-4</v>
      </c>
      <c r="AG52" s="70">
        <f t="shared" si="10"/>
        <v>1.5005750000000005E-3</v>
      </c>
      <c r="AH52" s="70">
        <f t="shared" si="10"/>
        <v>2.644205511486912E-3</v>
      </c>
      <c r="AI52" s="70">
        <f t="shared" si="10"/>
        <v>2.8562922329693624E-3</v>
      </c>
      <c r="AJ52" s="70">
        <f t="shared" si="10"/>
        <v>4.4485107214241107E-3</v>
      </c>
      <c r="AK52" s="70">
        <f t="shared" si="10"/>
        <v>5.3093188246001732E-3</v>
      </c>
      <c r="AL52" s="70">
        <f t="shared" si="10"/>
        <v>8.7639004148538369E-3</v>
      </c>
      <c r="AM52" s="70">
        <f t="shared" si="10"/>
        <v>1.6838332309947551E-2</v>
      </c>
      <c r="AN52" s="70">
        <f t="shared" si="10"/>
        <v>1.7138360397371155E-2</v>
      </c>
      <c r="AO52" s="70">
        <f t="shared" si="10"/>
        <v>1.9374667664222328E-2</v>
      </c>
      <c r="AP52" s="70">
        <f t="shared" si="10"/>
        <v>1.8684498613422584E-2</v>
      </c>
      <c r="AQ52" s="70">
        <f t="shared" si="10"/>
        <v>2.6116711687460548E-2</v>
      </c>
      <c r="AR52" s="70">
        <f t="shared" si="10"/>
        <v>2.343912199361492E-2</v>
      </c>
      <c r="AS52" s="70">
        <f t="shared" si="10"/>
        <v>2.0464867001286025E-2</v>
      </c>
      <c r="AT52" s="70">
        <f t="shared" si="10"/>
        <v>1.6673203000000025E-2</v>
      </c>
      <c r="AU52" s="70">
        <f t="shared" si="10"/>
        <v>2.1915013628894531E-2</v>
      </c>
      <c r="AV52" s="70">
        <f t="shared" si="10"/>
        <v>3.2724644541724135E-2</v>
      </c>
      <c r="AW52" s="70">
        <f t="shared" si="10"/>
        <v>3.3754219999999946E-2</v>
      </c>
      <c r="AX52" s="70">
        <f t="shared" si="10"/>
        <v>1.9388198000000023E-2</v>
      </c>
      <c r="AY52" s="70">
        <f t="shared" si="10"/>
        <v>4.4540708999999956E-2</v>
      </c>
      <c r="AZ52" s="70">
        <f t="shared" si="10"/>
        <v>4.1988169410999976E-2</v>
      </c>
      <c r="BA52" s="70">
        <f t="shared" si="10"/>
        <v>0</v>
      </c>
      <c r="BB52" s="70">
        <f t="shared" si="10"/>
        <v>2.9445135250000143E-2</v>
      </c>
      <c r="BC52" s="70">
        <f t="shared" si="10"/>
        <v>0</v>
      </c>
      <c r="BD52" s="231"/>
    </row>
    <row r="53" spans="2:56" ht="17.149999999999999" customHeight="1">
      <c r="B53" s="21" t="s">
        <v>122</v>
      </c>
      <c r="C53" s="139">
        <f t="shared" ref="C53:AB53" si="11">C5-SUM(C6,C12,C16,C17,C31,C43)</f>
        <v>8.5842867332020401E-2</v>
      </c>
      <c r="D53" s="56">
        <f t="shared" si="11"/>
        <v>0.11173086774042673</v>
      </c>
      <c r="E53" s="56">
        <f t="shared" si="11"/>
        <v>0.14135147415362104</v>
      </c>
      <c r="F53" s="56">
        <f t="shared" si="11"/>
        <v>0.1718860569248708</v>
      </c>
      <c r="G53" s="56">
        <f t="shared" si="11"/>
        <v>0.16970356375945794</v>
      </c>
      <c r="H53" s="56">
        <f t="shared" si="11"/>
        <v>0.24955146277448126</v>
      </c>
      <c r="I53" s="56">
        <f t="shared" si="11"/>
        <v>0.33688905449309381</v>
      </c>
      <c r="J53" s="56">
        <f t="shared" si="11"/>
        <v>0.47604578794600627</v>
      </c>
      <c r="K53" s="175">
        <f t="shared" si="11"/>
        <v>0.36069208188782298</v>
      </c>
      <c r="L53" s="58">
        <f t="shared" si="11"/>
        <v>0.38505379940073858</v>
      </c>
      <c r="M53" s="58">
        <f t="shared" si="11"/>
        <v>0.43813197113140845</v>
      </c>
      <c r="N53" s="58">
        <f t="shared" si="11"/>
        <v>0.54256995979427902</v>
      </c>
      <c r="O53" s="58">
        <f t="shared" si="11"/>
        <v>0.44587877534033904</v>
      </c>
      <c r="P53" s="58">
        <f t="shared" si="11"/>
        <v>0.45132844903195579</v>
      </c>
      <c r="Q53" s="58">
        <f t="shared" si="11"/>
        <v>0.37330230456225344</v>
      </c>
      <c r="R53" s="58">
        <f t="shared" si="11"/>
        <v>0.36985024193600147</v>
      </c>
      <c r="S53" s="58">
        <f t="shared" si="11"/>
        <v>0.40348057339999954</v>
      </c>
      <c r="T53" s="58">
        <f t="shared" si="11"/>
        <v>0.4121331802973538</v>
      </c>
      <c r="U53" s="58">
        <f t="shared" si="11"/>
        <v>0.55871854907762319</v>
      </c>
      <c r="V53" s="58">
        <f t="shared" si="11"/>
        <v>0.4833647613533385</v>
      </c>
      <c r="W53" s="58">
        <f t="shared" si="11"/>
        <v>0.51014302968833114</v>
      </c>
      <c r="X53" s="58">
        <f t="shared" si="11"/>
        <v>0.32150595604142573</v>
      </c>
      <c r="Y53" s="58">
        <f t="shared" si="11"/>
        <v>0.37548505624769213</v>
      </c>
      <c r="Z53" s="58">
        <f t="shared" si="11"/>
        <v>1.8285843546984002</v>
      </c>
      <c r="AA53" s="58">
        <f t="shared" si="11"/>
        <v>0.50269375833929786</v>
      </c>
      <c r="AB53" s="58">
        <f t="shared" si="11"/>
        <v>0</v>
      </c>
      <c r="AC53" s="4"/>
      <c r="AD53" s="56">
        <f t="shared" ref="AD53:BC53" si="12">AD5-SUM(AD6,AD12,AD16,AD17,AD31,AD43)</f>
        <v>2.9145743999999585E-2</v>
      </c>
      <c r="AE53" s="56">
        <f t="shared" si="12"/>
        <v>3.4768405000000113E-2</v>
      </c>
      <c r="AF53" s="56">
        <f t="shared" si="12"/>
        <v>4.5321635999999499E-2</v>
      </c>
      <c r="AG53" s="56">
        <f t="shared" si="12"/>
        <v>5.329307599999944E-2</v>
      </c>
      <c r="AH53" s="56">
        <f t="shared" si="12"/>
        <v>7.3928146885117618E-2</v>
      </c>
      <c r="AI53" s="56">
        <f t="shared" si="12"/>
        <v>9.142297849514347E-2</v>
      </c>
      <c r="AJ53" s="56">
        <f t="shared" si="12"/>
        <v>0.107604369244644</v>
      </c>
      <c r="AK53" s="56">
        <f t="shared" si="12"/>
        <v>0.12689258246707968</v>
      </c>
      <c r="AL53" s="56">
        <f t="shared" si="12"/>
        <v>0.12958394802318685</v>
      </c>
      <c r="AM53" s="56">
        <f t="shared" si="12"/>
        <v>0.10578467230863575</v>
      </c>
      <c r="AN53" s="56">
        <f t="shared" si="12"/>
        <v>0.12852395704776987</v>
      </c>
      <c r="AO53" s="56">
        <f t="shared" si="12"/>
        <v>0.16536559137963236</v>
      </c>
      <c r="AP53" s="56">
        <f t="shared" si="12"/>
        <v>0.14829014380484429</v>
      </c>
      <c r="AQ53" s="56">
        <f t="shared" si="12"/>
        <v>0.12086445843634053</v>
      </c>
      <c r="AR53" s="56">
        <f t="shared" si="12"/>
        <v>0.12740494723760332</v>
      </c>
      <c r="AS53" s="56">
        <f t="shared" si="12"/>
        <v>0.11830343519041331</v>
      </c>
      <c r="AT53" s="56">
        <f t="shared" si="12"/>
        <v>0.11505063899999901</v>
      </c>
      <c r="AU53" s="56">
        <f t="shared" si="12"/>
        <v>0.10782727702494377</v>
      </c>
      <c r="AV53" s="56">
        <f t="shared" si="12"/>
        <v>0.12525681484673901</v>
      </c>
      <c r="AW53" s="56">
        <f t="shared" si="12"/>
        <v>0.12372479200000019</v>
      </c>
      <c r="AX53" s="56">
        <f t="shared" si="12"/>
        <v>9.9126814999999757E-2</v>
      </c>
      <c r="AY53" s="56">
        <f t="shared" si="12"/>
        <v>9.5686023999999037E-2</v>
      </c>
      <c r="AZ53" s="56">
        <f t="shared" si="12"/>
        <v>0.10197211773600001</v>
      </c>
      <c r="BA53" s="56">
        <f t="shared" si="12"/>
        <v>0.18711932299999995</v>
      </c>
      <c r="BB53" s="56">
        <f t="shared" si="12"/>
        <v>9.9783246499999478E-2</v>
      </c>
      <c r="BC53" s="56">
        <f t="shared" si="12"/>
        <v>0</v>
      </c>
      <c r="BD53" s="231"/>
    </row>
    <row r="54" spans="2:56">
      <c r="B54" s="5" t="s">
        <v>23</v>
      </c>
      <c r="C54" s="19">
        <f>1/$A$1*[1]TimberSectorMinusCoreVPAExp!$B$15</f>
        <v>1.6858765955119748E-2</v>
      </c>
      <c r="D54" s="12">
        <f>1/$A$1*[1]TimberSectorMinusCoreVPAExp!$C$15</f>
        <v>1.6576304847059856E-2</v>
      </c>
      <c r="E54" s="12">
        <f>1/$A$1*[1]TimberSectorMinusCoreVPAExp!$D$15</f>
        <v>2.1580328563790788E-2</v>
      </c>
      <c r="F54" s="12">
        <f>1/$A$1*[1]TimberSectorMinusCoreVPAExp!$E$15</f>
        <v>2.5916049241511026E-2</v>
      </c>
      <c r="G54" s="12">
        <f>1/$A$1*[1]TimberSectorMinusCoreVPAExp!$F$15</f>
        <v>3.4586081701923413E-2</v>
      </c>
      <c r="H54" s="12">
        <f>1/$A$1*[1]TimberSectorMinusCoreVPAExp!$G$15</f>
        <v>3.5349732639891017E-2</v>
      </c>
      <c r="I54" s="12">
        <f>1/$A$1*[1]TimberSectorMinusCoreVPAExp!$H$15</f>
        <v>4.187845824082391E-2</v>
      </c>
      <c r="J54" s="67">
        <f>1/$A$1*[1]TimberSectorMinusCoreVPAExp!$I$15</f>
        <v>3.242185584708257E-2</v>
      </c>
      <c r="K54" s="67">
        <f>1/$A$1*[1]TimberSectorMinusCoreVPAExp!J$15</f>
        <v>3.3516374852247795E-2</v>
      </c>
      <c r="L54" s="12">
        <f>1/$A$1*[1]TimberSectorMinusCoreVPAExp!K$15</f>
        <v>3.3933070958319697E-2</v>
      </c>
      <c r="M54" s="12">
        <f>1/$A$1*[1]TimberSectorMinusCoreVPAExp!L$15</f>
        <v>3.9573584054977476E-2</v>
      </c>
      <c r="N54" s="12">
        <f>1/$A$1*[1]TimberSectorMinusCoreVPAExp!M$15</f>
        <v>6.7706905344536342E-2</v>
      </c>
      <c r="O54" s="12">
        <f>1/$A$1*[1]TimberSectorMinusCoreVPAExp!N$15</f>
        <v>3.2737882500288161E-2</v>
      </c>
      <c r="P54" s="12">
        <f>1/$A$1*[1]TimberSectorMinusCoreVPAExp!O$15</f>
        <v>3.1076040415373058E-2</v>
      </c>
      <c r="Q54" s="12">
        <f>1/$A$1*[1]TimberSectorMinusCoreVPAExp!P$15</f>
        <v>3.1632159706487722E-2</v>
      </c>
      <c r="R54" s="12">
        <f>1/$A$1*[1]TimberSectorMinusCoreVPAExp!Q$15</f>
        <v>2.078368698E-2</v>
      </c>
      <c r="S54" s="12">
        <f>1/$A$1*[1]TimberSectorMinusCoreVPAExp!R$15</f>
        <v>3.6210076699999996E-2</v>
      </c>
      <c r="T54" s="12">
        <f>1/$A$1*[1]TimberSectorMinusCoreVPAExp!S$15</f>
        <v>3.8346620815118262E-2</v>
      </c>
      <c r="U54" s="12">
        <f>1/$A$1*[1]TimberSectorMinusCoreVPAExp!T$15</f>
        <v>4.3440210796808119E-2</v>
      </c>
      <c r="V54" s="12">
        <f>1/$A$1*[1]TimberSectorMinusCoreVPAExp!U$15</f>
        <v>2.7289237323333333E-2</v>
      </c>
      <c r="W54" s="12">
        <f>1/$A$1*[1]TimberSectorMinusCoreVPAExp!V$15</f>
        <v>5.2494428839999982E-2</v>
      </c>
      <c r="X54" s="12">
        <f>1/$A$1*[1]TimberSectorMinusCoreVPAExp!W$15</f>
        <v>5.1688357949999993E-2</v>
      </c>
      <c r="Y54" s="12">
        <f>1/$A$1*[1]TimberSectorMinusCoreVPAExp!X$15</f>
        <v>3.1209877252959997E-2</v>
      </c>
      <c r="Z54" s="12">
        <f>1/$A$1*[1]TimberSectorMinusCoreVPAExp!Y$15</f>
        <v>0</v>
      </c>
      <c r="AA54" s="12">
        <f>1/$A$1*[1]TimberSectorMinusCoreVPAExp!Z$15</f>
        <v>4.7402006992899995E-2</v>
      </c>
      <c r="AB54" s="12">
        <f>1/$A$1*[1]TimberSectorMinusCoreVPAExp!AA$15</f>
        <v>0</v>
      </c>
      <c r="AC54" s="4"/>
      <c r="AD54" s="77">
        <f>1/1000*[1]TimberSectorMinusCoreVPAExp!AB$15</f>
        <v>1.6387361E-2</v>
      </c>
      <c r="AE54" s="12">
        <f>1/1000*[1]TimberSectorMinusCoreVPAExp!AC$15</f>
        <v>1.6533436000000002E-2</v>
      </c>
      <c r="AF54" s="12">
        <f>1/1000*[1]TimberSectorMinusCoreVPAExp!AD$15</f>
        <v>2.1207969000000004E-2</v>
      </c>
      <c r="AG54" s="12">
        <f>1/1000*[1]TimberSectorMinusCoreVPAExp!AE$15</f>
        <v>2.3120159999999997E-2</v>
      </c>
      <c r="AH54" s="12">
        <f>1/1000*[1]TimberSectorMinusCoreVPAExp!AF$15</f>
        <v>3.0696608151610134E-2</v>
      </c>
      <c r="AI54" s="12">
        <f>1/1000*[1]TimberSectorMinusCoreVPAExp!AG$15</f>
        <v>2.9939753334663075E-2</v>
      </c>
      <c r="AJ54" s="12">
        <f>1/1000*[1]TimberSectorMinusCoreVPAExp!AH$15</f>
        <v>3.2562754835270609E-2</v>
      </c>
      <c r="AK54" s="12">
        <f>1/1000*[1]TimberSectorMinusCoreVPAExp!AI$15</f>
        <v>3.1710763656057989E-2</v>
      </c>
      <c r="AL54" s="12">
        <f>1/1000*[1]TimberSectorMinusCoreVPAExp!AJ$15</f>
        <v>3.3281425438807154E-2</v>
      </c>
      <c r="AM54" s="12">
        <f>1/1000*[1]TimberSectorMinusCoreVPAExp!AK$15</f>
        <v>3.4877125857035035E-2</v>
      </c>
      <c r="AN54" s="12">
        <f>1/1000*[1]TimberSectorMinusCoreVPAExp!AL$15</f>
        <v>3.7666620306696583E-2</v>
      </c>
      <c r="AO54" s="12">
        <f>1/1000*[1]TimberSectorMinusCoreVPAExp!AM$15</f>
        <v>4.4865523481724297E-2</v>
      </c>
      <c r="AP54" s="12">
        <f>1/1000*[1]TimberSectorMinusCoreVPAExp!AN$15</f>
        <v>3.8252082473614404E-2</v>
      </c>
      <c r="AQ54" s="12">
        <f>1/1000*[1]TimberSectorMinusCoreVPAExp!AO$15</f>
        <v>3.746967519773458E-2</v>
      </c>
      <c r="AR54" s="12">
        <f>1/1000*[1]TimberSectorMinusCoreVPAExp!AP$15</f>
        <v>3.7417652492490801E-2</v>
      </c>
      <c r="AS54" s="12">
        <f>1/1000*[1]TimberSectorMinusCoreVPAExp!AQ$15</f>
        <v>3.3682922924325204E-2</v>
      </c>
      <c r="AT54" s="12">
        <f>1/1000*[1]TimberSectorMinusCoreVPAExp!AR$15</f>
        <v>3.2592842999999996E-2</v>
      </c>
      <c r="AU54" s="12">
        <f>1/1000*[1]TimberSectorMinusCoreVPAExp!AS$15</f>
        <v>3.2688520791926697E-2</v>
      </c>
      <c r="AV54" s="12">
        <f>1/1000*[1]TimberSectorMinusCoreVPAExp!AT$15</f>
        <v>3.5547169283610063E-2</v>
      </c>
      <c r="AW54" s="12">
        <f>1/1000*[1]TimberSectorMinusCoreVPAExp!AU$15</f>
        <v>2.8895512000000002E-2</v>
      </c>
      <c r="AX54" s="12">
        <f>1/1000*[1]TimberSectorMinusCoreVPAExp!AV$15</f>
        <v>2.9664316E-2</v>
      </c>
      <c r="AY54" s="12">
        <f>1/1000*[1]TimberSectorMinusCoreVPAExp!AW$15</f>
        <v>3.5994441999999995E-2</v>
      </c>
      <c r="AZ54" s="12">
        <f>1/1000*[1]TimberSectorMinusCoreVPAExp!AX$15</f>
        <v>3.1608174001000001E-2</v>
      </c>
      <c r="BA54" s="12">
        <f>1/1000*[1]TimberSectorMinusCoreVPAExp!AY$15</f>
        <v>0</v>
      </c>
      <c r="BB54" s="12">
        <f>1/1000*[1]TimberSectorMinusCoreVPAExp!AZ$15</f>
        <v>2.2061596980000001E-2</v>
      </c>
      <c r="BC54" s="12">
        <f>1/1000*[1]TimberSectorMinusCoreVPAExp!BA$15</f>
        <v>0</v>
      </c>
      <c r="BD54" s="231"/>
    </row>
    <row r="55" spans="2:56">
      <c r="B55" s="5" t="s">
        <v>110</v>
      </c>
      <c r="C55" s="19">
        <f>1/$A$1*[1]TimberSectorMinusCoreVPAExp!$B$20</f>
        <v>5.3142642E-3</v>
      </c>
      <c r="D55" s="12">
        <f>1/$A$1*[1]TimberSectorMinusCoreVPAExp!$C$20</f>
        <v>9.0606574800000013E-3</v>
      </c>
      <c r="E55" s="12">
        <f>1/$A$1*[1]TimberSectorMinusCoreVPAExp!$D$20</f>
        <v>1.4219698920000001E-2</v>
      </c>
      <c r="F55" s="12">
        <f>1/$A$1*[1]TimberSectorMinusCoreVPAExp!$E$20</f>
        <v>1.4583173920000001E-2</v>
      </c>
      <c r="G55" s="12">
        <f>1/$A$1*[1]TimberSectorMinusCoreVPAExp!$F$20</f>
        <v>2.1694113285539718E-2</v>
      </c>
      <c r="H55" s="12">
        <f>1/$A$1*[1]TimberSectorMinusCoreVPAExp!$G$20</f>
        <v>2.7310394950254724E-2</v>
      </c>
      <c r="I55" s="12">
        <f>1/$A$1*[1]TimberSectorMinusCoreVPAExp!$H$20</f>
        <v>2.0268579018460679E-2</v>
      </c>
      <c r="J55" s="67">
        <f>1/$A$1*[1]TimberSectorMinusCoreVPAExp!$I$20</f>
        <v>2.642307562121108E-2</v>
      </c>
      <c r="K55" s="67">
        <f>1/$A$1*[1]TimberSectorMinusCoreVPAExp!J$20</f>
        <v>2.2195804999031125E-2</v>
      </c>
      <c r="L55" s="12">
        <f>1/$A$1*[1]TimberSectorMinusCoreVPAExp!K$20</f>
        <v>4.4634455255950882E-2</v>
      </c>
      <c r="M55" s="12">
        <f>1/$A$1*[1]TimberSectorMinusCoreVPAExp!L$20</f>
        <v>2.0500163678418882E-2</v>
      </c>
      <c r="N55" s="12">
        <f>1/$A$1*[1]TimberSectorMinusCoreVPAExp!M$20</f>
        <v>1.2946212008863599E-2</v>
      </c>
      <c r="O55" s="12">
        <f>1/$A$1*[1]TimberSectorMinusCoreVPAExp!N$20</f>
        <v>5.9095641344529522E-3</v>
      </c>
      <c r="P55" s="12">
        <f>1/$A$1*[1]TimberSectorMinusCoreVPAExp!O$20</f>
        <v>2.1529706430892409E-3</v>
      </c>
      <c r="Q55" s="12">
        <f>1/$A$1*[1]TimberSectorMinusCoreVPAExp!P$20</f>
        <v>3.7219815489853945E-3</v>
      </c>
      <c r="R55" s="12">
        <f>1/$A$1*[1]TimberSectorMinusCoreVPAExp!Q$20</f>
        <v>1.8774281399999997E-3</v>
      </c>
      <c r="S55" s="12">
        <f>1/$A$1*[1]TimberSectorMinusCoreVPAExp!R$20</f>
        <v>4.7249958000000003E-3</v>
      </c>
      <c r="T55" s="12">
        <f>1/$A$1*[1]TimberSectorMinusCoreVPAExp!S$20</f>
        <v>1.1762295937280719E-2</v>
      </c>
      <c r="U55" s="12">
        <f>1/$A$1*[1]TimberSectorMinusCoreVPAExp!T$20</f>
        <v>1.4513045027751203E-2</v>
      </c>
      <c r="V55" s="12">
        <f>1/$A$1*[1]TimberSectorMinusCoreVPAExp!U$20</f>
        <v>2.3460916066666667E-2</v>
      </c>
      <c r="W55" s="12">
        <f>1/$A$1*[1]TimberSectorMinusCoreVPAExp!V$20</f>
        <v>1.4278055820000001E-2</v>
      </c>
      <c r="X55" s="12">
        <f>1/$A$1*[1]TimberSectorMinusCoreVPAExp!W$20</f>
        <v>5.9552634399999997E-3</v>
      </c>
      <c r="Y55" s="12">
        <f>1/$A$1*[1]TimberSectorMinusCoreVPAExp!X$20</f>
        <v>5.7530492474999967E-3</v>
      </c>
      <c r="Z55" s="12">
        <f>1/$A$1*[1]TimberSectorMinusCoreVPAExp!Y$20</f>
        <v>1.4210528220000001E-2</v>
      </c>
      <c r="AA55" s="12">
        <f>1/$A$1*[1]TimberSectorMinusCoreVPAExp!Z$20</f>
        <v>1.140016171E-3</v>
      </c>
      <c r="AB55" s="12">
        <f>1/$A$1*[1]TimberSectorMinusCoreVPAExp!AA$20</f>
        <v>0</v>
      </c>
      <c r="AC55" s="4"/>
      <c r="AD55" s="77">
        <f>1/1000*[1]TimberSectorMinusCoreVPAExp!AB$20</f>
        <v>5.3415700000000006E-4</v>
      </c>
      <c r="AE55" s="12">
        <f>1/1000*[1]TimberSectorMinusCoreVPAExp!AC$20</f>
        <v>6.9272300000000001E-4</v>
      </c>
      <c r="AF55" s="12">
        <f>1/1000*[1]TimberSectorMinusCoreVPAExp!AD$20</f>
        <v>1.2033270000000001E-3</v>
      </c>
      <c r="AG55" s="12">
        <f>1/1000*[1]TimberSectorMinusCoreVPAExp!AE$20</f>
        <v>1.415821E-3</v>
      </c>
      <c r="AH55" s="12">
        <f>1/1000*[1]TimberSectorMinusCoreVPAExp!AF$20</f>
        <v>2.6534449150718161E-3</v>
      </c>
      <c r="AI55" s="12">
        <f>1/1000*[1]TimberSectorMinusCoreVPAExp!AG$20</f>
        <v>3.1420449463050227E-3</v>
      </c>
      <c r="AJ55" s="12">
        <f>1/1000*[1]TimberSectorMinusCoreVPAExp!AH$20</f>
        <v>2.4892876731036342E-3</v>
      </c>
      <c r="AK55" s="12">
        <f>1/1000*[1]TimberSectorMinusCoreVPAExp!AI$20</f>
        <v>3.3542581978247762E-3</v>
      </c>
      <c r="AL55" s="12">
        <f>1/1000*[1]TimberSectorMinusCoreVPAExp!AJ$20</f>
        <v>3.2702043629174765E-3</v>
      </c>
      <c r="AM55" s="12">
        <f>1/1000*[1]TimberSectorMinusCoreVPAExp!AK$20</f>
        <v>4.6579966847154694E-3</v>
      </c>
      <c r="AN55" s="12">
        <f>1/1000*[1]TimberSectorMinusCoreVPAExp!AL$20</f>
        <v>2.6051556755677671E-3</v>
      </c>
      <c r="AO55" s="12">
        <f>1/1000*[1]TimberSectorMinusCoreVPAExp!AM$20</f>
        <v>2.065842837983918E-3</v>
      </c>
      <c r="AP55" s="12">
        <f>1/1000*[1]TimberSectorMinusCoreVPAExp!AN$20</f>
        <v>1.2599294196556274E-3</v>
      </c>
      <c r="AQ55" s="12">
        <f>1/1000*[1]TimberSectorMinusCoreVPAExp!AO$20</f>
        <v>8.7404813373142317E-4</v>
      </c>
      <c r="AR55" s="12">
        <f>1/1000*[1]TimberSectorMinusCoreVPAExp!AP$20</f>
        <v>9.113411731913022E-4</v>
      </c>
      <c r="AS55" s="12">
        <f>1/1000*[1]TimberSectorMinusCoreVPAExp!AQ$20</f>
        <v>5.0839725932743751E-4</v>
      </c>
      <c r="AT55" s="12">
        <f>1/1000*[1]TimberSectorMinusCoreVPAExp!AR$20</f>
        <v>1.021482E-3</v>
      </c>
      <c r="AU55" s="12">
        <f>1/1000*[1]TimberSectorMinusCoreVPAExp!AS$20</f>
        <v>1.597055119974156E-3</v>
      </c>
      <c r="AV55" s="12">
        <f>1/1000*[1]TimberSectorMinusCoreVPAExp!AT$20</f>
        <v>1.9128931816529231E-3</v>
      </c>
      <c r="AW55" s="12">
        <f>1/1000*[1]TimberSectorMinusCoreVPAExp!AU$20</f>
        <v>4.1765180000000006E-3</v>
      </c>
      <c r="AX55" s="12">
        <f>1/1000*[1]TimberSectorMinusCoreVPAExp!AV$20</f>
        <v>1.7947620000000001E-3</v>
      </c>
      <c r="AY55" s="12">
        <f>1/1000*[1]TimberSectorMinusCoreVPAExp!AW$20</f>
        <v>9.6342999999999993E-4</v>
      </c>
      <c r="AZ55" s="12">
        <f>1/1000*[1]TimberSectorMinusCoreVPAExp!AX$20</f>
        <v>1.1923871309999997E-3</v>
      </c>
      <c r="BA55" s="12">
        <f>1/1000*[1]TimberSectorMinusCoreVPAExp!AY$20</f>
        <v>1.5785460000000001E-3</v>
      </c>
      <c r="BB55" s="12">
        <f>1/1000*[1]TimberSectorMinusCoreVPAExp!AZ$20</f>
        <v>2.4153897999999995E-4</v>
      </c>
      <c r="BC55" s="12">
        <f>1/1000*[1]TimberSectorMinusCoreVPAExp!BA$20</f>
        <v>0</v>
      </c>
      <c r="BD55" s="231"/>
    </row>
    <row r="56" spans="2:56">
      <c r="B56" s="5" t="s">
        <v>80</v>
      </c>
      <c r="C56" s="19">
        <f>1/$A$1*[1]TimberSectorMinusCoreVPAExp!$B$108</f>
        <v>1.9108823487261728E-2</v>
      </c>
      <c r="D56" s="12">
        <f>1/$A$1*[1]TimberSectorMinusCoreVPAExp!$C$108</f>
        <v>2.7586572662468414E-2</v>
      </c>
      <c r="E56" s="12">
        <f>1/$A$1*[1]TimberSectorMinusCoreVPAExp!$D$108</f>
        <v>2.1688163308056514E-2</v>
      </c>
      <c r="F56" s="12">
        <f>1/$A$1*[1]TimberSectorMinusCoreVPAExp!$E$108</f>
        <v>2.3344071933071475E-2</v>
      </c>
      <c r="G56" s="12">
        <f>1/$A$1*[1]TimberSectorMinusCoreVPAExp!$F$108</f>
        <v>2.7510013854974334E-2</v>
      </c>
      <c r="H56" s="12">
        <f>1/$A$1*[1]TimberSectorMinusCoreVPAExp!$G$108</f>
        <v>7.3036280775600579E-2</v>
      </c>
      <c r="I56" s="12">
        <f>1/$A$1*[1]TimberSectorMinusCoreVPAExp!$H$108</f>
        <v>0.11218894341039098</v>
      </c>
      <c r="J56" s="67">
        <f>1/$A$1*[1]TimberSectorMinusCoreVPAExp!$I$108</f>
        <v>0.21947843652432059</v>
      </c>
      <c r="K56" s="67">
        <f>1/$A$1*[1]TimberSectorMinusCoreVPAExp!J$108</f>
        <v>0.14793722247369195</v>
      </c>
      <c r="L56" s="12">
        <f>1/$A$1*[1]TimberSectorMinusCoreVPAExp!K$108</f>
        <v>0.17043619108876987</v>
      </c>
      <c r="M56" s="12">
        <f>1/$A$1*[1]TimberSectorMinusCoreVPAExp!L$108</f>
        <v>0.24141491240170226</v>
      </c>
      <c r="N56" s="12">
        <f>1/$A$1*[1]TimberSectorMinusCoreVPAExp!M$108</f>
        <v>0.29635581262123928</v>
      </c>
      <c r="O56" s="12">
        <f>1/$A$1*[1]TimberSectorMinusCoreVPAExp!N$108</f>
        <v>0.27718994033551808</v>
      </c>
      <c r="P56" s="12">
        <f>1/$A$1*[1]TimberSectorMinusCoreVPAExp!O$108</f>
        <v>0.30382580039297369</v>
      </c>
      <c r="Q56" s="12">
        <f>1/$A$1*[1]TimberSectorMinusCoreVPAExp!P$108</f>
        <v>0.24078396990579198</v>
      </c>
      <c r="R56" s="12">
        <f>1/$A$1*[1]TimberSectorMinusCoreVPAExp!Q$108</f>
        <v>0.21787698981999995</v>
      </c>
      <c r="S56" s="12">
        <f>1/$A$1*[1]TimberSectorMinusCoreVPAExp!R$108</f>
        <v>0.21811294666000003</v>
      </c>
      <c r="T56" s="12">
        <f>1/$A$1*[1]TimberSectorMinusCoreVPAExp!S$108</f>
        <v>0.24623736433797208</v>
      </c>
      <c r="U56" s="12">
        <f>1/$A$1*[1]TimberSectorMinusCoreVPAExp!T$108</f>
        <v>0.38272101596766367</v>
      </c>
      <c r="V56" s="12">
        <f>1/$A$1*[1]TimberSectorMinusCoreVPAExp!U$108</f>
        <v>0.32585507239</v>
      </c>
      <c r="W56" s="12">
        <f>1/$A$1*[1]TimberSectorMinusCoreVPAExp!V$108</f>
        <v>0.32233319607999994</v>
      </c>
      <c r="X56" s="12">
        <f>1/$A$1*[1]TimberSectorMinusCoreVPAExp!W$108</f>
        <v>0.16638290797999997</v>
      </c>
      <c r="Y56" s="12">
        <f>1/$A$1*[1]TimberSectorMinusCoreVPAExp!X$108</f>
        <v>0.22270820575160005</v>
      </c>
      <c r="Z56" s="12">
        <f>1/$A$1*[1]TimberSectorMinusCoreVPAExp!Y$108</f>
        <v>0</v>
      </c>
      <c r="AA56" s="12">
        <f>1/$A$1*[1]TimberSectorMinusCoreVPAExp!Z$108</f>
        <v>0.34093966387999985</v>
      </c>
      <c r="AB56" s="12">
        <f>1/$A$1*[1]TimberSectorMinusCoreVPAExp!AA$108</f>
        <v>0</v>
      </c>
      <c r="AC56" s="4"/>
      <c r="AD56" s="77">
        <f>1/1000*[1]TimberSectorMinusCoreVPAExp!AB$108</f>
        <v>2.2190100000000004E-3</v>
      </c>
      <c r="AE56" s="12">
        <f>1/1000*[1]TimberSectorMinusCoreVPAExp!AC$108</f>
        <v>3.3272539999999995E-3</v>
      </c>
      <c r="AF56" s="12">
        <f>1/1000*[1]TimberSectorMinusCoreVPAExp!AD$108</f>
        <v>2.9226739999999997E-3</v>
      </c>
      <c r="AG56" s="12">
        <f>1/1000*[1]TimberSectorMinusCoreVPAExp!AE$108</f>
        <v>3.9199859999999994E-3</v>
      </c>
      <c r="AH56" s="12">
        <f>1/1000*[1]TimberSectorMinusCoreVPAExp!AF$108</f>
        <v>6.1501754915541914E-3</v>
      </c>
      <c r="AI56" s="12">
        <f>1/1000*[1]TimberSectorMinusCoreVPAExp!AG$108</f>
        <v>1.3356582295852864E-2</v>
      </c>
      <c r="AJ56" s="12">
        <f>1/1000*[1]TimberSectorMinusCoreVPAExp!AH$108</f>
        <v>1.8913738195943296E-2</v>
      </c>
      <c r="AK56" s="12">
        <f>1/1000*[1]TimberSectorMinusCoreVPAExp!AI$108</f>
        <v>3.4075225060463829E-2</v>
      </c>
      <c r="AL56" s="12">
        <f>1/1000*[1]TimberSectorMinusCoreVPAExp!AJ$108</f>
        <v>2.7290662254367846E-2</v>
      </c>
      <c r="AM56" s="12">
        <f>1/1000*[1]TimberSectorMinusCoreVPAExp!AK$108</f>
        <v>2.4050710252383926E-2</v>
      </c>
      <c r="AN56" s="12">
        <f>1/1000*[1]TimberSectorMinusCoreVPAExp!AL$108</f>
        <v>3.6099637238575059E-2</v>
      </c>
      <c r="AO56" s="12">
        <f>1/1000*[1]TimberSectorMinusCoreVPAExp!AM$108</f>
        <v>5.0376124944393003E-2</v>
      </c>
      <c r="AP56" s="12">
        <f>1/1000*[1]TimberSectorMinusCoreVPAExp!AN$108</f>
        <v>4.3717595098013463E-2</v>
      </c>
      <c r="AQ56" s="12">
        <f>1/1000*[1]TimberSectorMinusCoreVPAExp!AO$108</f>
        <v>4.3378076652937268E-2</v>
      </c>
      <c r="AR56" s="12">
        <f>1/1000*[1]TimberSectorMinusCoreVPAExp!AP$108</f>
        <v>3.3707626623031443E-2</v>
      </c>
      <c r="AS56" s="12">
        <f>1/1000*[1]TimberSectorMinusCoreVPAExp!AQ$108</f>
        <v>3.0237721395702629E-2</v>
      </c>
      <c r="AT56" s="12">
        <f>1/1000*[1]TimberSectorMinusCoreVPAExp!AR$108</f>
        <v>2.9191704999999998E-2</v>
      </c>
      <c r="AU56" s="12">
        <f>1/1000*[1]TimberSectorMinusCoreVPAExp!AS$108</f>
        <v>3.1346267859729306E-2</v>
      </c>
      <c r="AV56" s="12">
        <f>1/1000*[1]TimberSectorMinusCoreVPAExp!AT$108</f>
        <v>4.657129774233381E-2</v>
      </c>
      <c r="AW56" s="12">
        <f>1/1000*[1]TimberSectorMinusCoreVPAExp!AU$108</f>
        <v>5.3777002999999997E-2</v>
      </c>
      <c r="AX56" s="12">
        <f>1/1000*[1]TimberSectorMinusCoreVPAExp!AV$108</f>
        <v>3.7615559E-2</v>
      </c>
      <c r="AY56" s="12">
        <f>1/1000*[1]TimberSectorMinusCoreVPAExp!AW$108</f>
        <v>2.9792842999999999E-2</v>
      </c>
      <c r="AZ56" s="12">
        <f>1/1000*[1]TimberSectorMinusCoreVPAExp!AX$108</f>
        <v>3.7708874545E-2</v>
      </c>
      <c r="BA56" s="12">
        <f>1/1000*[1]TimberSectorMinusCoreVPAExp!AY$108</f>
        <v>0</v>
      </c>
      <c r="BB56" s="12">
        <f>1/1000*[1]TimberSectorMinusCoreVPAExp!AZ$108</f>
        <v>4.793818167999999E-2</v>
      </c>
      <c r="BC56" s="12">
        <f>1/1000*[1]TimberSectorMinusCoreVPAExp!BA$108</f>
        <v>0</v>
      </c>
      <c r="BD56" s="231"/>
    </row>
    <row r="57" spans="2:56">
      <c r="B57" s="5" t="s">
        <v>24</v>
      </c>
      <c r="C57" s="19">
        <f>1/$A$1*[1]TimberSectorMinusCoreVPAExp!$B$163</f>
        <v>9.1263149497954141E-4</v>
      </c>
      <c r="D57" s="12">
        <f>1/$A$1*[1]TimberSectorMinusCoreVPAExp!$C$163</f>
        <v>9.5105336457979484E-4</v>
      </c>
      <c r="E57" s="12">
        <f>1/$A$1*[1]TimberSectorMinusCoreVPAExp!$D$163</f>
        <v>2.0294754554713483E-3</v>
      </c>
      <c r="F57" s="12">
        <f>1/$A$1*[1]TimberSectorMinusCoreVPAExp!$E$163</f>
        <v>4.6193309256670999E-3</v>
      </c>
      <c r="G57" s="12">
        <f>1/$A$1*[1]TimberSectorMinusCoreVPAExp!$F$163</f>
        <v>5.3795328546327572E-3</v>
      </c>
      <c r="H57" s="12">
        <f>1/$A$1*[1]TimberSectorMinusCoreVPAExp!$G$163</f>
        <v>6.5187733030669832E-3</v>
      </c>
      <c r="I57" s="12">
        <f>1/$A$1*[1]TimberSectorMinusCoreVPAExp!$H$163</f>
        <v>4.200790165217347E-3</v>
      </c>
      <c r="J57" s="67">
        <f>1/$A$1*[1]TimberSectorMinusCoreVPAExp!$I$163</f>
        <v>3.8005160242440277E-3</v>
      </c>
      <c r="K57" s="67">
        <f>1/$A$1*[1]TimberSectorMinusCoreVPAExp!J$163</f>
        <v>4.6379000525949357E-3</v>
      </c>
      <c r="L57" s="12">
        <f>1/$A$1*[1]TimberSectorMinusCoreVPAExp!K$163</f>
        <v>4.5260924498823005E-3</v>
      </c>
      <c r="M57" s="12">
        <f>1/$A$1*[1]TimberSectorMinusCoreVPAExp!L$163</f>
        <v>5.6671701638432506E-3</v>
      </c>
      <c r="N57" s="12">
        <f>1/$A$1*[1]TimberSectorMinusCoreVPAExp!M$163</f>
        <v>4.5704026721226565E-3</v>
      </c>
      <c r="O57" s="12">
        <f>1/$A$1*[1]TimberSectorMinusCoreVPAExp!N$163</f>
        <v>5.6540266353051986E-3</v>
      </c>
      <c r="P57" s="12">
        <f>1/$A$1*[1]TimberSectorMinusCoreVPAExp!O$163</f>
        <v>5.035504913871152E-3</v>
      </c>
      <c r="Q57" s="12">
        <f>1/$A$1*[1]TimberSectorMinusCoreVPAExp!P$163</f>
        <v>4.6151098899479982E-3</v>
      </c>
      <c r="R57" s="12">
        <f>1/$A$1*[1]TimberSectorMinusCoreVPAExp!Q$163</f>
        <v>2.6746077399999999E-3</v>
      </c>
      <c r="S57" s="12">
        <f>1/$A$1*[1]TimberSectorMinusCoreVPAExp!R$163</f>
        <v>3.3074116199999998E-3</v>
      </c>
      <c r="T57" s="12">
        <f>1/$A$1*[1]TimberSectorMinusCoreVPAExp!S$163</f>
        <v>2.5609473178623888E-3</v>
      </c>
      <c r="U57" s="12">
        <f>1/$A$1*[1]TimberSectorMinusCoreVPAExp!T$163</f>
        <v>3.7342133766201913E-3</v>
      </c>
      <c r="V57" s="12">
        <f>1/$A$1*[1]TimberSectorMinusCoreVPAExp!U$163</f>
        <v>6.2020807999999981E-3</v>
      </c>
      <c r="W57" s="12">
        <f>1/$A$1*[1]TimberSectorMinusCoreVPAExp!V$163</f>
        <v>6.1045020399999993E-3</v>
      </c>
      <c r="X57" s="12">
        <f>1/$A$1*[1]TimberSectorMinusCoreVPAExp!W$163</f>
        <v>6.9299451200000011E-3</v>
      </c>
      <c r="Y57" s="12">
        <f>1/$A$1*[1]TimberSectorMinusCoreVPAExp!X$163</f>
        <v>2.6139810368000001E-3</v>
      </c>
      <c r="Z57" s="12">
        <f>1/$A$1*[1]TimberSectorMinusCoreVPAExp!Y$163</f>
        <v>8.2654175000000001E-4</v>
      </c>
      <c r="AA57" s="12">
        <f>1/$A$1*[1]TimberSectorMinusCoreVPAExp!Z$163</f>
        <v>8.5740658759000006E-3</v>
      </c>
      <c r="AB57" s="12">
        <f>1/$A$1*[1]TimberSectorMinusCoreVPAExp!AA$163</f>
        <v>0</v>
      </c>
      <c r="AC57" s="4"/>
      <c r="AD57" s="77">
        <f>1/1000*[1]TimberSectorMinusCoreVPAExp!AB$163</f>
        <v>8.7850899999999997E-4</v>
      </c>
      <c r="AE57" s="12">
        <f>1/1000*[1]TimberSectorMinusCoreVPAExp!AC$163</f>
        <v>1.5331120000000001E-3</v>
      </c>
      <c r="AF57" s="12">
        <f>1/1000*[1]TimberSectorMinusCoreVPAExp!AD$163</f>
        <v>2.6933360000000002E-3</v>
      </c>
      <c r="AG57" s="12">
        <f>1/1000*[1]TimberSectorMinusCoreVPAExp!AE$163</f>
        <v>4.1131139999999993E-3</v>
      </c>
      <c r="AH57" s="12">
        <f>1/1000*[1]TimberSectorMinusCoreVPAExp!AF$163</f>
        <v>6.1376165830704758E-3</v>
      </c>
      <c r="AI57" s="12">
        <f>1/1000*[1]TimberSectorMinusCoreVPAExp!AG$163</f>
        <v>6.848929290741778E-3</v>
      </c>
      <c r="AJ57" s="12">
        <f>1/1000*[1]TimberSectorMinusCoreVPAExp!AH$163</f>
        <v>4.6822920023316837E-3</v>
      </c>
      <c r="AK57" s="12">
        <f>1/1000*[1]TimberSectorMinusCoreVPAExp!AI$163</f>
        <v>4.1114436442949848E-3</v>
      </c>
      <c r="AL57" s="12">
        <f>1/1000*[1]TimberSectorMinusCoreVPAExp!AJ$163</f>
        <v>4.1339999848316687E-3</v>
      </c>
      <c r="AM57" s="12">
        <f>1/1000*[1]TimberSectorMinusCoreVPAExp!AK$163</f>
        <v>4.2717321172436049E-3</v>
      </c>
      <c r="AN57" s="12">
        <f>1/1000*[1]TimberSectorMinusCoreVPAExp!AL$163</f>
        <v>5.1062019847544805E-3</v>
      </c>
      <c r="AO57" s="12">
        <f>1/1000*[1]TimberSectorMinusCoreVPAExp!AM$163</f>
        <v>4.0483218876755248E-3</v>
      </c>
      <c r="AP57" s="12">
        <f>1/1000*[1]TimberSectorMinusCoreVPAExp!AN$163</f>
        <v>5.8720953375025909E-3</v>
      </c>
      <c r="AQ57" s="12">
        <f>1/1000*[1]TimberSectorMinusCoreVPAExp!AO$163</f>
        <v>6.9989730060090738E-3</v>
      </c>
      <c r="AR57" s="12">
        <f>1/1000*[1]TimberSectorMinusCoreVPAExp!AP$163</f>
        <v>6.6753388493777117E-3</v>
      </c>
      <c r="AS57" s="12">
        <f>1/1000*[1]TimberSectorMinusCoreVPAExp!AQ$163</f>
        <v>5.9885417132485358E-3</v>
      </c>
      <c r="AT57" s="12">
        <f>1/1000*[1]TimberSectorMinusCoreVPAExp!AR$163</f>
        <v>5.5522809999999992E-3</v>
      </c>
      <c r="AU57" s="12">
        <f>1/1000*[1]TimberSectorMinusCoreVPAExp!AS$163</f>
        <v>4.5711260544791096E-3</v>
      </c>
      <c r="AV57" s="12">
        <f>1/1000*[1]TimberSectorMinusCoreVPAExp!AT$163</f>
        <v>5.5838591773930985E-3</v>
      </c>
      <c r="AW57" s="12">
        <f>1/1000*[1]TimberSectorMinusCoreVPAExp!AU$163</f>
        <v>4.8003479999999994E-3</v>
      </c>
      <c r="AX57" s="12">
        <f>1/1000*[1]TimberSectorMinusCoreVPAExp!AV$163</f>
        <v>4.2640890000000004E-3</v>
      </c>
      <c r="AY57" s="12">
        <f>1/1000*[1]TimberSectorMinusCoreVPAExp!AW$163</f>
        <v>5.4566299999999996E-3</v>
      </c>
      <c r="AZ57" s="12">
        <f>1/1000*[1]TimberSectorMinusCoreVPAExp!AX$163</f>
        <v>4.4916753389999996E-3</v>
      </c>
      <c r="BA57" s="12">
        <f>1/1000*[1]TimberSectorMinusCoreVPAExp!AY$163</f>
        <v>3.4126099999999998E-4</v>
      </c>
      <c r="BB57" s="12">
        <f>1/1000*[1]TimberSectorMinusCoreVPAExp!AZ$163</f>
        <v>5.202402200000001E-3</v>
      </c>
      <c r="BC57" s="12">
        <f>1/1000*[1]TimberSectorMinusCoreVPAExp!BA$163</f>
        <v>0</v>
      </c>
      <c r="BD57" s="231"/>
    </row>
    <row r="58" spans="2:56">
      <c r="B58" s="5" t="s">
        <v>57</v>
      </c>
      <c r="C58" s="19">
        <f>1/$A$1*[1]TimberSectorMinusCoreVPAExp!$B$171</f>
        <v>2.7524422836485637E-3</v>
      </c>
      <c r="D58" s="12">
        <f>1/$A$1*[1]TimberSectorMinusCoreVPAExp!$C$171</f>
        <v>2.4267574429728584E-3</v>
      </c>
      <c r="E58" s="12">
        <f>1/$A$1*[1]TimberSectorMinusCoreVPAExp!$D$171</f>
        <v>3.143720479188854E-3</v>
      </c>
      <c r="F58" s="12">
        <f>1/$A$1*[1]TimberSectorMinusCoreVPAExp!$E$171</f>
        <v>3.2149657324002513E-3</v>
      </c>
      <c r="G58" s="12">
        <f>1/$A$1*[1]TimberSectorMinusCoreVPAExp!$F$171</f>
        <v>4.6870192458976292E-3</v>
      </c>
      <c r="H58" s="12">
        <f>1/$A$1*[1]TimberSectorMinusCoreVPAExp!$G$171</f>
        <v>4.4861742089648497E-3</v>
      </c>
      <c r="I58" s="12">
        <f>1/$A$1*[1]TimberSectorMinusCoreVPAExp!$H$171</f>
        <v>8.0124865243810257E-3</v>
      </c>
      <c r="J58" s="67">
        <f>1/$A$1*[1]TimberSectorMinusCoreVPAExp!$I$171</f>
        <v>1.107247075415458E-2</v>
      </c>
      <c r="K58" s="67">
        <f>1/$A$1*[1]TimberSectorMinusCoreVPAExp!J$171</f>
        <v>5.8215781315852783E-3</v>
      </c>
      <c r="L58" s="12">
        <f>1/$A$1*[1]TimberSectorMinusCoreVPAExp!K$171</f>
        <v>2.3363080060898513E-3</v>
      </c>
      <c r="M58" s="12">
        <f>1/$A$1*[1]TimberSectorMinusCoreVPAExp!L$171</f>
        <v>2.3706400188401545E-3</v>
      </c>
      <c r="N58" s="12">
        <f>1/$A$1*[1]TimberSectorMinusCoreVPAExp!M$171</f>
        <v>4.6196367136454638E-3</v>
      </c>
      <c r="O58" s="12">
        <f>1/$A$1*[1]TimberSectorMinusCoreVPAExp!N$171</f>
        <v>4.6221904528145983E-3</v>
      </c>
      <c r="P58" s="12">
        <f>1/$A$1*[1]TimberSectorMinusCoreVPAExp!O$171</f>
        <v>2.7109428069201423E-3</v>
      </c>
      <c r="Q58" s="12">
        <f>1/$A$1*[1]TimberSectorMinusCoreVPAExp!P$171</f>
        <v>2.1260056086001267E-3</v>
      </c>
      <c r="R58" s="12">
        <f>1/$A$1*[1]TimberSectorMinusCoreVPAExp!Q$171</f>
        <v>9.0090979999999992E-4</v>
      </c>
      <c r="S58" s="12">
        <f>1/$A$1*[1]TimberSectorMinusCoreVPAExp!R$171</f>
        <v>1.7435185599999998E-3</v>
      </c>
      <c r="T58" s="12">
        <f>1/$A$1*[1]TimberSectorMinusCoreVPAExp!S$171</f>
        <v>1.1894556844791481E-3</v>
      </c>
      <c r="U58" s="12">
        <f>1/$A$1*[1]TimberSectorMinusCoreVPAExp!T$171</f>
        <v>9.2810723389928434E-4</v>
      </c>
      <c r="V58" s="12">
        <f>1/$A$1*[1]TimberSectorMinusCoreVPAExp!U$171</f>
        <v>3.4493329999999995E-4</v>
      </c>
      <c r="W58" s="12">
        <f>1/$A$1*[1]TimberSectorMinusCoreVPAExp!V$171</f>
        <v>1.05712455E-3</v>
      </c>
      <c r="X58" s="12">
        <f>1/$A$1*[1]TimberSectorMinusCoreVPAExp!W$171</f>
        <v>1.1002930399999999E-3</v>
      </c>
      <c r="Y58" s="12">
        <f>1/$A$1*[1]TimberSectorMinusCoreVPAExp!X$171</f>
        <v>7.1848588000000011E-4</v>
      </c>
      <c r="Z58" s="12">
        <f>1/$A$1*[1]TimberSectorMinusCoreVPAExp!Y$171</f>
        <v>0</v>
      </c>
      <c r="AA58" s="12">
        <f>1/$A$1*[1]TimberSectorMinusCoreVPAExp!Z$171</f>
        <v>9.0433419999999998E-4</v>
      </c>
      <c r="AB58" s="12">
        <f>1/$A$1*[1]TimberSectorMinusCoreVPAExp!AA$171</f>
        <v>0</v>
      </c>
      <c r="AC58" s="4"/>
      <c r="AD58" s="77">
        <f>1/1000*[1]TimberSectorMinusCoreVPAExp!AB$171</f>
        <v>2.1050000000000001E-3</v>
      </c>
      <c r="AE58" s="12">
        <f>1/1000*[1]TimberSectorMinusCoreVPAExp!AC$171</f>
        <v>2.0148100000000001E-3</v>
      </c>
      <c r="AF58" s="12">
        <f>1/1000*[1]TimberSectorMinusCoreVPAExp!AD$171</f>
        <v>3.673E-3</v>
      </c>
      <c r="AG58" s="12">
        <f>1/1000*[1]TimberSectorMinusCoreVPAExp!AE$171</f>
        <v>3.268005E-3</v>
      </c>
      <c r="AH58" s="12">
        <f>1/1000*[1]TimberSectorMinusCoreVPAExp!AF$171</f>
        <v>3.8224946414238295E-3</v>
      </c>
      <c r="AI58" s="12">
        <f>1/1000*[1]TimberSectorMinusCoreVPAExp!AG$171</f>
        <v>4.0280497403061433E-3</v>
      </c>
      <c r="AJ58" s="12">
        <f>1/1000*[1]TimberSectorMinusCoreVPAExp!AH$171</f>
        <v>5.8652382200130252E-3</v>
      </c>
      <c r="AK58" s="12">
        <f>1/1000*[1]TimberSectorMinusCoreVPAExp!AI$171</f>
        <v>1.0894179255377345E-2</v>
      </c>
      <c r="AL58" s="12">
        <f>1/1000*[1]TimberSectorMinusCoreVPAExp!AJ$171</f>
        <v>5.5572263291881656E-3</v>
      </c>
      <c r="AM58" s="12">
        <f>1/1000*[1]TimberSectorMinusCoreVPAExp!AK$171</f>
        <v>2.5574363094039037E-3</v>
      </c>
      <c r="AN58" s="12">
        <f>1/1000*[1]TimberSectorMinusCoreVPAExp!AL$171</f>
        <v>2.9822137735026348E-3</v>
      </c>
      <c r="AO58" s="12">
        <f>1/1000*[1]TimberSectorMinusCoreVPAExp!AM$171</f>
        <v>5.7137517857084319E-3</v>
      </c>
      <c r="AP58" s="12">
        <f>1/1000*[1]TimberSectorMinusCoreVPAExp!AN$171</f>
        <v>6.5413276068264237E-3</v>
      </c>
      <c r="AQ58" s="12">
        <f>1/1000*[1]TimberSectorMinusCoreVPAExp!AO$171</f>
        <v>3.6260756781765452E-3</v>
      </c>
      <c r="AR58" s="12">
        <f>1/1000*[1]TimberSectorMinusCoreVPAExp!AP$171</f>
        <v>3.1993328808552542E-3</v>
      </c>
      <c r="AS58" s="12">
        <f>1/1000*[1]TimberSectorMinusCoreVPAExp!AQ$171</f>
        <v>2.2365309930039226E-3</v>
      </c>
      <c r="AT58" s="12">
        <f>1/1000*[1]TimberSectorMinusCoreVPAExp!AR$171</f>
        <v>3.1600420000000005E-3</v>
      </c>
      <c r="AU58" s="12">
        <f>1/1000*[1]TimberSectorMinusCoreVPAExp!AS$171</f>
        <v>2.3651384026463595E-3</v>
      </c>
      <c r="AV58" s="12">
        <f>1/1000*[1]TimberSectorMinusCoreVPAExp!AT$171</f>
        <v>1.8059361437135274E-3</v>
      </c>
      <c r="AW58" s="12">
        <f>1/1000*[1]TimberSectorMinusCoreVPAExp!AU$171</f>
        <v>8.7426799999999999E-4</v>
      </c>
      <c r="AX58" s="12">
        <f>1/1000*[1]TimberSectorMinusCoreVPAExp!AV$171</f>
        <v>9.5153499999999999E-4</v>
      </c>
      <c r="AY58" s="12">
        <f>1/1000*[1]TimberSectorMinusCoreVPAExp!AW$171</f>
        <v>1.1289399999999999E-3</v>
      </c>
      <c r="AZ58" s="12">
        <f>1/1000*[1]TimberSectorMinusCoreVPAExp!AX$171</f>
        <v>1.148324337E-3</v>
      </c>
      <c r="BA58" s="12">
        <f>1/1000*[1]TimberSectorMinusCoreVPAExp!AY$171</f>
        <v>0</v>
      </c>
      <c r="BB58" s="12">
        <f>1/1000*[1]TimberSectorMinusCoreVPAExp!AZ$171</f>
        <v>1.4731057399999998E-3</v>
      </c>
      <c r="BC58" s="12">
        <f>1/1000*[1]TimberSectorMinusCoreVPAExp!BA$171</f>
        <v>0</v>
      </c>
      <c r="BD58" s="231"/>
    </row>
    <row r="59" spans="2:56">
      <c r="B59" s="5" t="s">
        <v>111</v>
      </c>
      <c r="C59" s="19">
        <f>1/$A$1*[1]TimberSectorMinusCoreVPAExp!$B$180</f>
        <v>1.0478804840000001E-2</v>
      </c>
      <c r="D59" s="12">
        <f>1/$A$1*[1]TimberSectorMinusCoreVPAExp!$C$180</f>
        <v>1.002141504E-2</v>
      </c>
      <c r="E59" s="12">
        <f>1/$A$1*[1]TimberSectorMinusCoreVPAExp!$D$180</f>
        <v>9.6029536400000001E-3</v>
      </c>
      <c r="F59" s="12">
        <f>1/$A$1*[1]TimberSectorMinusCoreVPAExp!$E$180</f>
        <v>2.4955759080000001E-2</v>
      </c>
      <c r="G59" s="12">
        <f>1/$A$1*[1]TimberSectorMinusCoreVPAExp!$F$180</f>
        <v>2.1357471329214037E-2</v>
      </c>
      <c r="H59" s="12">
        <f>1/$A$1*[1]TimberSectorMinusCoreVPAExp!$G$180</f>
        <v>2.2400381876387487E-2</v>
      </c>
      <c r="I59" s="12">
        <f>1/$A$1*[1]TimberSectorMinusCoreVPAExp!$H$180</f>
        <v>5.6656093276643331E-2</v>
      </c>
      <c r="J59" s="67">
        <f>1/$A$1*[1]TimberSectorMinusCoreVPAExp!$I$180</f>
        <v>0.1017179061654666</v>
      </c>
      <c r="K59" s="67">
        <f>1/$A$1*[1]TimberSectorMinusCoreVPAExp!J$180</f>
        <v>7.5103431331820403E-2</v>
      </c>
      <c r="L59" s="12">
        <f>1/$A$1*[1]TimberSectorMinusCoreVPAExp!K$180</f>
        <v>8.1724707423837528E-2</v>
      </c>
      <c r="M59" s="12">
        <f>1/$A$1*[1]TimberSectorMinusCoreVPAExp!L$180</f>
        <v>8.2775462826587876E-2</v>
      </c>
      <c r="N59" s="12">
        <f>1/$A$1*[1]TimberSectorMinusCoreVPAExp!M$180</f>
        <v>9.9151174336377212E-2</v>
      </c>
      <c r="O59" s="12">
        <f>1/$A$1*[1]TimberSectorMinusCoreVPAExp!N$180</f>
        <v>7.2954709327006151E-2</v>
      </c>
      <c r="P59" s="12">
        <f>1/$A$1*[1]TimberSectorMinusCoreVPAExp!O$180</f>
        <v>5.8704459624196251E-2</v>
      </c>
      <c r="Q59" s="12">
        <f>1/$A$1*[1]TimberSectorMinusCoreVPAExp!P$180</f>
        <v>3.4905731259859893E-2</v>
      </c>
      <c r="R59" s="12">
        <f>1/$A$1*[1]TimberSectorMinusCoreVPAExp!Q$180</f>
        <v>5.8027611319999992E-2</v>
      </c>
      <c r="S59" s="12">
        <f>1/$A$1*[1]TimberSectorMinusCoreVPAExp!R$180</f>
        <v>8.4790871619999972E-2</v>
      </c>
      <c r="T59" s="12">
        <f>1/$A$1*[1]TimberSectorMinusCoreVPAExp!S$180</f>
        <v>7.8613531320110425E-2</v>
      </c>
      <c r="U59" s="12">
        <f>1/$A$1*[1]TimberSectorMinusCoreVPAExp!T$180</f>
        <v>6.6222602701004635E-2</v>
      </c>
      <c r="V59" s="12">
        <f>1/$A$1*[1]TimberSectorMinusCoreVPAExp!U$180</f>
        <v>6.1261460830000003E-2</v>
      </c>
      <c r="W59" s="12">
        <f>1/$A$1*[1]TimberSectorMinusCoreVPAExp!V$180</f>
        <v>7.0623838599999975E-2</v>
      </c>
      <c r="X59" s="12">
        <f>1/$A$1*[1]TimberSectorMinusCoreVPAExp!W$180</f>
        <v>4.371455577999999E-2</v>
      </c>
      <c r="Y59" s="12">
        <f>1/$A$1*[1]TimberSectorMinusCoreVPAExp!X$180</f>
        <v>1.1605854539999998E-2</v>
      </c>
      <c r="Z59" s="12">
        <f>1/$A$1*[1]TimberSectorMinusCoreVPAExp!Y$180</f>
        <v>0</v>
      </c>
      <c r="AA59" s="12">
        <f>1/$A$1*[1]TimberSectorMinusCoreVPAExp!Z$180</f>
        <v>3.19853156E-3</v>
      </c>
      <c r="AB59" s="12">
        <f>1/$A$1*[1]TimberSectorMinusCoreVPAExp!AA$180</f>
        <v>0</v>
      </c>
      <c r="AC59" s="4"/>
      <c r="AD59" s="77">
        <f>1/1000*[1]TimberSectorMinusCoreVPAExp!AB$180</f>
        <v>5.7132700000000005E-4</v>
      </c>
      <c r="AE59" s="12">
        <f>1/1000*[1]TimberSectorMinusCoreVPAExp!AC$180</f>
        <v>9.3910900000000004E-4</v>
      </c>
      <c r="AF59" s="12">
        <f>1/1000*[1]TimberSectorMinusCoreVPAExp!AD$180</f>
        <v>8.81671E-4</v>
      </c>
      <c r="AG59" s="12">
        <f>1/1000*[1]TimberSectorMinusCoreVPAExp!AE$180</f>
        <v>2.3427500000000002E-3</v>
      </c>
      <c r="AH59" s="12">
        <f>1/1000*[1]TimberSectorMinusCoreVPAExp!AF$180</f>
        <v>2.959652009482513E-3</v>
      </c>
      <c r="AI59" s="12">
        <f>1/1000*[1]TimberSectorMinusCoreVPAExp!AG$180</f>
        <v>3.0050335159538194E-3</v>
      </c>
      <c r="AJ59" s="12">
        <f>1/1000*[1]TimberSectorMinusCoreVPAExp!AH$180</f>
        <v>7.0543366131487111E-3</v>
      </c>
      <c r="AK59" s="12">
        <f>1/1000*[1]TimberSectorMinusCoreVPAExp!AI$180</f>
        <v>1.3329290565469703E-2</v>
      </c>
      <c r="AL59" s="12">
        <f>1/1000*[1]TimberSectorMinusCoreVPAExp!AJ$180</f>
        <v>1.0823525655967092E-2</v>
      </c>
      <c r="AM59" s="12">
        <f>1/1000*[1]TimberSectorMinusCoreVPAExp!AK$180</f>
        <v>8.9933732073557565E-3</v>
      </c>
      <c r="AN59" s="12">
        <f>1/1000*[1]TimberSectorMinusCoreVPAExp!AL$180</f>
        <v>1.0210626074987787E-2</v>
      </c>
      <c r="AO59" s="12">
        <f>1/1000*[1]TimberSectorMinusCoreVPAExp!AM$180</f>
        <v>1.4322334455128032E-2</v>
      </c>
      <c r="AP59" s="12">
        <f>1/1000*[1]TimberSectorMinusCoreVPAExp!AN$180</f>
        <v>1.0539207829395601E-2</v>
      </c>
      <c r="AQ59" s="12">
        <f>1/1000*[1]TimberSectorMinusCoreVPAExp!AO$180</f>
        <v>7.9062687510718828E-3</v>
      </c>
      <c r="AR59" s="12">
        <f>1/1000*[1]TimberSectorMinusCoreVPAExp!AP$180</f>
        <v>5.5982336025169411E-3</v>
      </c>
      <c r="AS59" s="12">
        <f>1/1000*[1]TimberSectorMinusCoreVPAExp!AQ$180</f>
        <v>8.5923531663347E-3</v>
      </c>
      <c r="AT59" s="12">
        <f>1/1000*[1]TimberSectorMinusCoreVPAExp!AR$180</f>
        <v>1.0641189000000001E-2</v>
      </c>
      <c r="AU59" s="12">
        <f>1/1000*[1]TimberSectorMinusCoreVPAExp!AS$180</f>
        <v>1.0513060728457518E-2</v>
      </c>
      <c r="AV59" s="12">
        <f>1/1000*[1]TimberSectorMinusCoreVPAExp!AT$180</f>
        <v>8.6991935812034231E-3</v>
      </c>
      <c r="AW59" s="12">
        <f>1/1000*[1]TimberSectorMinusCoreVPAExp!AU$180</f>
        <v>1.0453188E-2</v>
      </c>
      <c r="AX59" s="12">
        <f>1/1000*[1]TimberSectorMinusCoreVPAExp!AV$180</f>
        <v>7.7559479999999995E-3</v>
      </c>
      <c r="AY59" s="12">
        <f>1/1000*[1]TimberSectorMinusCoreVPAExp!AW$180</f>
        <v>5.6801509999999996E-3</v>
      </c>
      <c r="AZ59" s="12">
        <f>1/1000*[1]TimberSectorMinusCoreVPAExp!AX$180</f>
        <v>2.2230921670000001E-3</v>
      </c>
      <c r="BA59" s="12">
        <f>1/1000*[1]TimberSectorMinusCoreVPAExp!AY$180</f>
        <v>0</v>
      </c>
      <c r="BB59" s="12">
        <f>1/1000*[1]TimberSectorMinusCoreVPAExp!AZ$180</f>
        <v>5.9953415000000003E-4</v>
      </c>
      <c r="BC59" s="12">
        <f>1/1000*[1]TimberSectorMinusCoreVPAExp!BA$180</f>
        <v>0</v>
      </c>
      <c r="BD59" s="231"/>
    </row>
    <row r="60" spans="2:56">
      <c r="B60" s="5" t="s">
        <v>132</v>
      </c>
      <c r="C60" s="140">
        <f>1/$A$1*[1]TimberSectorMinusCoreVPAExp!$B$194</f>
        <v>3.15378112E-3</v>
      </c>
      <c r="D60" s="129">
        <f>1/$A$1*[1]TimberSectorMinusCoreVPAExp!$C$194</f>
        <v>1.0970568E-2</v>
      </c>
      <c r="E60" s="129">
        <f>1/$A$1*[1]TimberSectorMinusCoreVPAExp!$D$194</f>
        <v>1.0115399000000001E-2</v>
      </c>
      <c r="F60" s="129">
        <f>1/$A$1*[1]TimberSectorMinusCoreVPAExp!$E$194</f>
        <v>1.346173724E-2</v>
      </c>
      <c r="G60" s="129">
        <f>1/$A$1*[1]TimberSectorMinusCoreVPAExp!$F$194</f>
        <v>1.3763098351379502E-2</v>
      </c>
      <c r="H60" s="129">
        <f>1/$A$1*[1]TimberSectorMinusCoreVPAExp!$G$194</f>
        <v>1.7721720984391804E-2</v>
      </c>
      <c r="I60" s="129">
        <f>1/$A$1*[1]TimberSectorMinusCoreVPAExp!$H$194</f>
        <v>1.8127152096306338E-2</v>
      </c>
      <c r="J60" s="130">
        <f>1/$A$1*[1]TimberSectorMinusCoreVPAExp!$I$194</f>
        <v>1.3842394518565809E-2</v>
      </c>
      <c r="K60" s="130">
        <f>1/$A$1*[1]TimberSectorMinusCoreVPAExp!J$194</f>
        <v>1.5805905904174501E-2</v>
      </c>
      <c r="L60" s="129">
        <f>1/$A$1*[1]TimberSectorMinusCoreVPAExp!K$194</f>
        <v>1.0880214047767319E-2</v>
      </c>
      <c r="M60" s="129">
        <f>1/$A$1*[1]TimberSectorMinusCoreVPAExp!L$194</f>
        <v>2.4353491286854892E-3</v>
      </c>
      <c r="N60" s="129">
        <f>1/$A$1*[1]TimberSectorMinusCoreVPAExp!M$194</f>
        <v>4.3949636649257577E-3</v>
      </c>
      <c r="O60" s="129">
        <f>1/$A$1*[1]TimberSectorMinusCoreVPAExp!N$194</f>
        <v>4.9261557486776578E-3</v>
      </c>
      <c r="P60" s="129">
        <f>1/$A$1*[1]TimberSectorMinusCoreVPAExp!O$194</f>
        <v>4.2249869072508986E-3</v>
      </c>
      <c r="Q60" s="129">
        <f>1/$A$1*[1]TimberSectorMinusCoreVPAExp!P$194</f>
        <v>4.9649356564006389E-3</v>
      </c>
      <c r="R60" s="129">
        <f>1/$A$1*[1]TimberSectorMinusCoreVPAExp!Q$194</f>
        <v>2.17147E-3</v>
      </c>
      <c r="S60" s="129">
        <f>1/$A$1*[1]TimberSectorMinusCoreVPAExp!R$194</f>
        <v>1.88401038E-3</v>
      </c>
      <c r="T60" s="129">
        <f>1/$A$1*[1]TimberSectorMinusCoreVPAExp!S$194</f>
        <v>1.5434628671532483E-3</v>
      </c>
      <c r="U60" s="129">
        <f>1/$A$1*[1]TimberSectorMinusCoreVPAExp!T$194</f>
        <v>1.8994648793163431E-3</v>
      </c>
      <c r="V60" s="129">
        <f>1/$A$1*[1]TimberSectorMinusCoreVPAExp!U$194</f>
        <v>1.1355415299999999E-3</v>
      </c>
      <c r="W60" s="129">
        <f>1/$A$1*[1]TimberSectorMinusCoreVPAExp!V$194</f>
        <v>1.5985163599999998E-3</v>
      </c>
      <c r="X60" s="129">
        <f>1/$A$1*[1]TimberSectorMinusCoreVPAExp!W$194</f>
        <v>5.2883927000000001E-3</v>
      </c>
      <c r="Y60" s="129">
        <f>1/$A$1*[1]TimberSectorMinusCoreVPAExp!X$194</f>
        <v>2.8733570326299994E-3</v>
      </c>
      <c r="Z60" s="129">
        <f>1/$A$1*[1]TimberSectorMinusCoreVPAExp!Y$194</f>
        <v>0</v>
      </c>
      <c r="AA60" s="129">
        <f>1/$A$1*[1]TimberSectorMinusCoreVPAExp!Z$194</f>
        <v>7.9207099999999982E-5</v>
      </c>
      <c r="AB60" s="129">
        <f>1/$A$1*[1]TimberSectorMinusCoreVPAExp!AA$194</f>
        <v>0</v>
      </c>
      <c r="AC60" s="63"/>
      <c r="AD60" s="128">
        <f>1/1000*[1]TimberSectorMinusCoreVPAExp!AB$194</f>
        <v>9.4454000000000001E-4</v>
      </c>
      <c r="AE60" s="129">
        <f>1/1000*[1]TimberSectorMinusCoreVPAExp!AC$194</f>
        <v>2.6830000000000001E-3</v>
      </c>
      <c r="AF60" s="129">
        <f>1/1000*[1]TimberSectorMinusCoreVPAExp!AD$194</f>
        <v>2.6260000000000003E-3</v>
      </c>
      <c r="AG60" s="129">
        <f>1/1000*[1]TimberSectorMinusCoreVPAExp!AE$194</f>
        <v>3.3286399999999999E-3</v>
      </c>
      <c r="AH60" s="129">
        <f>1/1000*[1]TimberSectorMinusCoreVPAExp!AF$194</f>
        <v>3.860576029811465E-3</v>
      </c>
      <c r="AI60" s="129">
        <f>1/1000*[1]TimberSectorMinusCoreVPAExp!AG$194</f>
        <v>5.1785474184220239E-3</v>
      </c>
      <c r="AJ60" s="129">
        <f>1/1000*[1]TimberSectorMinusCoreVPAExp!AH$194</f>
        <v>4.8389268716421139E-3</v>
      </c>
      <c r="AK60" s="129">
        <f>1/1000*[1]TimberSectorMinusCoreVPAExp!AI$194</f>
        <v>6.0676031337994572E-3</v>
      </c>
      <c r="AL60" s="129">
        <f>1/1000*[1]TimberSectorMinusCoreVPAExp!AJ$194</f>
        <v>6.8882880465971101E-3</v>
      </c>
      <c r="AM60" s="129">
        <f>1/1000*[1]TimberSectorMinusCoreVPAExp!AK$194</f>
        <v>4.7192808211032672E-3</v>
      </c>
      <c r="AN60" s="129">
        <f>1/1000*[1]TimberSectorMinusCoreVPAExp!AL$194</f>
        <v>2.4306935503359585E-3</v>
      </c>
      <c r="AO60" s="129">
        <f>1/1000*[1]TimberSectorMinusCoreVPAExp!AM$194</f>
        <v>3.2258788964513183E-3</v>
      </c>
      <c r="AP60" s="129">
        <f>1/1000*[1]TimberSectorMinusCoreVPAExp!AN$194</f>
        <v>3.8062686356786645E-3</v>
      </c>
      <c r="AQ60" s="129">
        <f>1/1000*[1]TimberSectorMinusCoreVPAExp!AO$194</f>
        <v>4.0949440570872868E-3</v>
      </c>
      <c r="AR60" s="129">
        <f>1/1000*[1]TimberSectorMinusCoreVPAExp!AP$194</f>
        <v>4.5715589084161599E-3</v>
      </c>
      <c r="AS60" s="129">
        <f>1/1000*[1]TimberSectorMinusCoreVPAExp!AQ$194</f>
        <v>2.371483940905094E-3</v>
      </c>
      <c r="AT60" s="129">
        <f>1/1000*[1]TimberSectorMinusCoreVPAExp!AR$194</f>
        <v>1.51234E-3</v>
      </c>
      <c r="AU60" s="129">
        <f>1/1000*[1]TimberSectorMinusCoreVPAExp!AS$194</f>
        <v>1.3587506169009812E-3</v>
      </c>
      <c r="AV60" s="129">
        <f>1/1000*[1]TimberSectorMinusCoreVPAExp!AT$194</f>
        <v>1.5776750391648347E-3</v>
      </c>
      <c r="AW60" s="129">
        <f>1/1000*[1]TimberSectorMinusCoreVPAExp!AU$194</f>
        <v>1.275577E-3</v>
      </c>
      <c r="AX60" s="129">
        <f>1/1000*[1]TimberSectorMinusCoreVPAExp!AV$194</f>
        <v>1.299052E-3</v>
      </c>
      <c r="AY60" s="129">
        <f>1/1000*[1]TimberSectorMinusCoreVPAExp!AW$194</f>
        <v>2.2371789999999997E-3</v>
      </c>
      <c r="AZ60" s="129">
        <f>1/1000*[1]TimberSectorMinusCoreVPAExp!AX$194</f>
        <v>7.3413529300000004E-4</v>
      </c>
      <c r="BA60" s="129">
        <f>1/1000*[1]TimberSectorMinusCoreVPAExp!AY$194</f>
        <v>0</v>
      </c>
      <c r="BB60" s="129">
        <f>1/1000*[1]TimberSectorMinusCoreVPAExp!AZ$194</f>
        <v>1.2767356000000001E-4</v>
      </c>
      <c r="BC60" s="129">
        <f>1/1000*[1]TimberSectorMinusCoreVPAExp!BA$194</f>
        <v>0</v>
      </c>
      <c r="BD60" s="231"/>
    </row>
    <row r="61" spans="2:56">
      <c r="B61" s="5" t="s">
        <v>113</v>
      </c>
      <c r="C61" s="19">
        <f>1/$A$1*[1]TimberSectorMinusCoreVPAExp!$B$213</f>
        <v>6.8408373600000009E-3</v>
      </c>
      <c r="D61" s="12">
        <f>1/$A$1*[1]TimberSectorMinusCoreVPAExp!$C$213</f>
        <v>2.2631326199999999E-2</v>
      </c>
      <c r="E61" s="12">
        <f>1/$A$1*[1]TimberSectorMinusCoreVPAExp!$D$213</f>
        <v>2.7697307400000003E-2</v>
      </c>
      <c r="F61" s="12">
        <f>1/$A$1*[1]TimberSectorMinusCoreVPAExp!$E$213</f>
        <v>2.9304311400000005E-2</v>
      </c>
      <c r="G61" s="12">
        <f>1/$A$1*[1]TimberSectorMinusCoreVPAExp!$F$213</f>
        <v>1.3785680455033304E-2</v>
      </c>
      <c r="H61" s="12">
        <f>1/$A$1*[1]TimberSectorMinusCoreVPAExp!$G$213</f>
        <v>2.3037455310763094E-2</v>
      </c>
      <c r="I61" s="12">
        <f>1/$A$1*[1]TimberSectorMinusCoreVPAExp!$H$213</f>
        <v>2.7455388738266948E-2</v>
      </c>
      <c r="J61" s="67">
        <f>1/$A$1*[1]TimberSectorMinusCoreVPAExp!$I$213</f>
        <v>2.47237051996754E-2</v>
      </c>
      <c r="K61" s="67">
        <f>1/$A$1*[1]TimberSectorMinusCoreVPAExp!J$213</f>
        <v>1.6017253911424351E-2</v>
      </c>
      <c r="L61" s="12">
        <f>1/$A$1*[1]TimberSectorMinusCoreVPAExp!K$213</f>
        <v>1.0952283860734324E-2</v>
      </c>
      <c r="M61" s="12">
        <f>1/$A$1*[1]TimberSectorMinusCoreVPAExp!L$213</f>
        <v>1.3303878327152602E-2</v>
      </c>
      <c r="N61" s="12">
        <f>1/$A$1*[1]TimberSectorMinusCoreVPAExp!M$213</f>
        <v>2.4719758078821961E-2</v>
      </c>
      <c r="O61" s="12">
        <f>1/$A$1*[1]TimberSectorMinusCoreVPAExp!N$213</f>
        <v>1.5064435273724436E-2</v>
      </c>
      <c r="P61" s="12">
        <f>1/$A$1*[1]TimberSectorMinusCoreVPAExp!O$213</f>
        <v>1.406973809594197E-2</v>
      </c>
      <c r="Q61" s="12">
        <f>1/$A$1*[1]TimberSectorMinusCoreVPAExp!P$213</f>
        <v>2.4475501359192402E-2</v>
      </c>
      <c r="R61" s="12">
        <f>1/$A$1*[1]TimberSectorMinusCoreVPAExp!Q$213</f>
        <v>3.294812976E-2</v>
      </c>
      <c r="S61" s="12">
        <f>1/$A$1*[1]TimberSectorMinusCoreVPAExp!R$213</f>
        <v>2.1506915500000001E-2</v>
      </c>
      <c r="T61" s="12">
        <f>1/$A$1*[1]TimberSectorMinusCoreVPAExp!S$213</f>
        <v>1.1224766188190174E-2</v>
      </c>
      <c r="U61" s="12">
        <f>1/$A$1*[1]TimberSectorMinusCoreVPAExp!T$213</f>
        <v>1.1465775391512861E-2</v>
      </c>
      <c r="V61" s="12">
        <f>1/$A$1*[1]TimberSectorMinusCoreVPAExp!U$213</f>
        <v>1.1240130190000001E-2</v>
      </c>
      <c r="W61" s="12">
        <f>1/$A$1*[1]TimberSectorMinusCoreVPAExp!V$213</f>
        <v>1.1668069979999997E-2</v>
      </c>
      <c r="X61" s="12">
        <f>1/$A$1*[1]TimberSectorMinusCoreVPAExp!W$213</f>
        <v>1.1007209639999996E-2</v>
      </c>
      <c r="Y61" s="12">
        <f>1/$A$1*[1]TimberSectorMinusCoreVPAExp!X$213</f>
        <v>7.6845452599999999E-3</v>
      </c>
      <c r="Z61" s="12">
        <f>1/$A$1*[1]TimberSectorMinusCoreVPAExp!Y$213</f>
        <v>0</v>
      </c>
      <c r="AA61" s="12">
        <f>1/$A$1*[1]TimberSectorMinusCoreVPAExp!Z$213</f>
        <v>8.3985851599999977E-3</v>
      </c>
      <c r="AB61" s="12">
        <f>1/$A$1*[1]TimberSectorMinusCoreVPAExp!AA$213</f>
        <v>0</v>
      </c>
      <c r="AC61" s="4"/>
      <c r="AD61" s="77">
        <f>1/1000*[1]TimberSectorMinusCoreVPAExp!AB$213</f>
        <v>5.7447200000000003E-4</v>
      </c>
      <c r="AE61" s="12">
        <f>1/1000*[1]TimberSectorMinusCoreVPAExp!AC$213</f>
        <v>1.748828E-3</v>
      </c>
      <c r="AF61" s="12">
        <f>1/1000*[1]TimberSectorMinusCoreVPAExp!AD$213</f>
        <v>2.1470309999999998E-3</v>
      </c>
      <c r="AG61" s="12">
        <f>1/1000*[1]TimberSectorMinusCoreVPAExp!AE$213</f>
        <v>2.459012E-3</v>
      </c>
      <c r="AH61" s="12">
        <f>1/1000*[1]TimberSectorMinusCoreVPAExp!AF$213</f>
        <v>1.6932110981904601E-3</v>
      </c>
      <c r="AI61" s="12">
        <f>1/1000*[1]TimberSectorMinusCoreVPAExp!AG$213</f>
        <v>2.5968064637571326E-3</v>
      </c>
      <c r="AJ61" s="12">
        <f>1/1000*[1]TimberSectorMinusCoreVPAExp!AH$213</f>
        <v>3.2626846863017013E-3</v>
      </c>
      <c r="AK61" s="12">
        <f>1/1000*[1]TimberSectorMinusCoreVPAExp!AI$213</f>
        <v>3.9925673055361361E-3</v>
      </c>
      <c r="AL61" s="12">
        <f>1/1000*[1]TimberSectorMinusCoreVPAExp!AJ$213</f>
        <v>2.5710169202727267E-3</v>
      </c>
      <c r="AM61" s="12">
        <f>1/1000*[1]TimberSectorMinusCoreVPAExp!AK$213</f>
        <v>1.8319007647482832E-3</v>
      </c>
      <c r="AN61" s="12">
        <f>1/1000*[1]TimberSectorMinusCoreVPAExp!AL$213</f>
        <v>2.4678985873465339E-3</v>
      </c>
      <c r="AO61" s="12">
        <f>1/1000*[1]TimberSectorMinusCoreVPAExp!AM$213</f>
        <v>4.084661838468122E-3</v>
      </c>
      <c r="AP61" s="12">
        <f>1/1000*[1]TimberSectorMinusCoreVPAExp!AN$213</f>
        <v>3.0482548391575106E-3</v>
      </c>
      <c r="AQ61" s="12">
        <f>1/1000*[1]TimberSectorMinusCoreVPAExp!AO$213</f>
        <v>2.867588385313943E-3</v>
      </c>
      <c r="AR61" s="12">
        <f>1/1000*[1]TimberSectorMinusCoreVPAExp!AP$213</f>
        <v>4.2792039476336526E-3</v>
      </c>
      <c r="AS61" s="12">
        <f>1/1000*[1]TimberSectorMinusCoreVPAExp!AQ$213</f>
        <v>4.9863587369498924E-3</v>
      </c>
      <c r="AT61" s="12">
        <f>1/1000*[1]TimberSectorMinusCoreVPAExp!AR$213</f>
        <v>3.1797289999999996E-3</v>
      </c>
      <c r="AU61" s="12">
        <f>1/1000*[1]TimberSectorMinusCoreVPAExp!AS$213</f>
        <v>1.8551554504276982E-3</v>
      </c>
      <c r="AV61" s="12">
        <f>1/1000*[1]TimberSectorMinusCoreVPAExp!AT$213</f>
        <v>1.7723830255966589E-3</v>
      </c>
      <c r="AW61" s="12">
        <f>1/1000*[1]TimberSectorMinusCoreVPAExp!AU$213</f>
        <v>2.4070929999999999E-3</v>
      </c>
      <c r="AX61" s="12">
        <f>1/1000*[1]TimberSectorMinusCoreVPAExp!AV$213</f>
        <v>2.107065E-3</v>
      </c>
      <c r="AY61" s="12">
        <f>1/1000*[1]TimberSectorMinusCoreVPAExp!AW$213</f>
        <v>2.0535470000000002E-3</v>
      </c>
      <c r="AZ61" s="12">
        <f>1/1000*[1]TimberSectorMinusCoreVPAExp!AX$213</f>
        <v>1.3840992219999999E-3</v>
      </c>
      <c r="BA61" s="12">
        <f>1/1000*[1]TimberSectorMinusCoreVPAExp!AY$213</f>
        <v>0</v>
      </c>
      <c r="BB61" s="12">
        <f>1/1000*[1]TimberSectorMinusCoreVPAExp!AZ$213</f>
        <v>1.44301471E-3</v>
      </c>
      <c r="BC61" s="12">
        <f>1/1000*[1]TimberSectorMinusCoreVPAExp!BA$213</f>
        <v>0</v>
      </c>
      <c r="BD61" s="231"/>
    </row>
    <row r="62" spans="2:56">
      <c r="B62" s="5" t="s">
        <v>84</v>
      </c>
      <c r="C62" s="19">
        <f>1/$A$1*[1]TimberSectorMinusCoreVPAExp!$B$238</f>
        <v>1.7376941540000003E-2</v>
      </c>
      <c r="D62" s="12">
        <f>1/$A$1*[1]TimberSectorMinusCoreVPAExp!$C$238</f>
        <v>9.6449442599999997E-3</v>
      </c>
      <c r="E62" s="12">
        <f>1/$A$1*[1]TimberSectorMinusCoreVPAExp!$D$238</f>
        <v>2.757074852E-2</v>
      </c>
      <c r="F62" s="12">
        <f>1/$A$1*[1]TimberSectorMinusCoreVPAExp!$E$238</f>
        <v>1.9261702459999998E-2</v>
      </c>
      <c r="G62" s="12">
        <f>1/$A$1*[1]TimberSectorMinusCoreVPAExp!$F$238</f>
        <v>9.563208327346584E-3</v>
      </c>
      <c r="H62" s="12">
        <f>1/$A$1*[1]TimberSectorMinusCoreVPAExp!$G$238</f>
        <v>2.1469237091280107E-2</v>
      </c>
      <c r="I62" s="12">
        <f>1/$A$1*[1]TimberSectorMinusCoreVPAExp!$H$238</f>
        <v>2.2718183540830383E-2</v>
      </c>
      <c r="J62" s="67">
        <f>1/$A$1*[1]TimberSectorMinusCoreVPAExp!$I$238</f>
        <v>1.6025927322240778E-2</v>
      </c>
      <c r="K62" s="67">
        <f>1/$A$1*[1]TimberSectorMinusCoreVPAExp!J$238</f>
        <v>1.0981326104615129E-2</v>
      </c>
      <c r="L62" s="12">
        <f>1/$A$1*[1]TimberSectorMinusCoreVPAExp!K$238</f>
        <v>3.4681589390895395E-3</v>
      </c>
      <c r="M62" s="12">
        <f>1/$A$1*[1]TimberSectorMinusCoreVPAExp!L$238</f>
        <v>2.5657990339176245E-3</v>
      </c>
      <c r="N62" s="12">
        <f>1/$A$1*[1]TimberSectorMinusCoreVPAExp!M$238</f>
        <v>3.0599280215192976E-3</v>
      </c>
      <c r="O62" s="12">
        <f>1/$A$1*[1]TimberSectorMinusCoreVPAExp!N$238</f>
        <v>3.4739456410163741E-3</v>
      </c>
      <c r="P62" s="12">
        <f>1/$A$1*[1]TimberSectorMinusCoreVPAExp!O$238</f>
        <v>4.9304126191888481E-3</v>
      </c>
      <c r="Q62" s="12">
        <f>1/$A$1*[1]TimberSectorMinusCoreVPAExp!P$238</f>
        <v>1.7162687334131442E-3</v>
      </c>
      <c r="R62" s="12">
        <f>1/$A$1*[1]TimberSectorMinusCoreVPAExp!Q$238</f>
        <v>1.1477998E-3</v>
      </c>
      <c r="S62" s="12">
        <f>1/$A$1*[1]TimberSectorMinusCoreVPAExp!R$238</f>
        <v>1.1935480199999999E-3</v>
      </c>
      <c r="T62" s="12">
        <f>1/$A$1*[1]TimberSectorMinusCoreVPAExp!S$238</f>
        <v>5.1438420459325065E-4</v>
      </c>
      <c r="U62" s="12">
        <f>1/$A$1*[1]TimberSectorMinusCoreVPAExp!T$238</f>
        <v>1.3535818273675833E-3</v>
      </c>
      <c r="V62" s="12">
        <f>1/$A$1*[1]TimberSectorMinusCoreVPAExp!U$238</f>
        <v>2.1187374999999999E-4</v>
      </c>
      <c r="W62" s="12">
        <f>1/$A$1*[1]TimberSectorMinusCoreVPAExp!V$238</f>
        <v>5.5086276000000005E-4</v>
      </c>
      <c r="X62" s="12">
        <f>1/$A$1*[1]TimberSectorMinusCoreVPAExp!W$238</f>
        <v>7.1138226599999979E-3</v>
      </c>
      <c r="Y62" s="12">
        <f>1/$A$1*[1]TimberSectorMinusCoreVPAExp!X$238</f>
        <v>7.07482400028E-2</v>
      </c>
      <c r="Z62" s="12">
        <f>1/$A$1*[1]TimberSectorMinusCoreVPAExp!Y$238</f>
        <v>0</v>
      </c>
      <c r="AA62" s="12">
        <f>1/$A$1*[1]TimberSectorMinusCoreVPAExp!Z$238</f>
        <v>7.2674083860000002E-2</v>
      </c>
      <c r="AB62" s="12">
        <f>1/$A$1*[1]TimberSectorMinusCoreVPAExp!AA$238</f>
        <v>0</v>
      </c>
      <c r="AC62" s="4"/>
      <c r="AD62" s="77">
        <f>1/1000*[1]TimberSectorMinusCoreVPAExp!AB$238</f>
        <v>2.6721679999999999E-3</v>
      </c>
      <c r="AE62" s="12">
        <f>1/1000*[1]TimberSectorMinusCoreVPAExp!AC$238</f>
        <v>1.5513760000000001E-3</v>
      </c>
      <c r="AF62" s="12">
        <f>1/1000*[1]TimberSectorMinusCoreVPAExp!AD$238</f>
        <v>3.293813E-3</v>
      </c>
      <c r="AG62" s="12">
        <f>1/1000*[1]TimberSectorMinusCoreVPAExp!AE$238</f>
        <v>2.7591250000000003E-3</v>
      </c>
      <c r="AH62" s="12">
        <f>1/1000*[1]TimberSectorMinusCoreVPAExp!AF$238</f>
        <v>3.3063123785637273E-3</v>
      </c>
      <c r="AI62" s="12">
        <f>1/1000*[1]TimberSectorMinusCoreVPAExp!AG$238</f>
        <v>6.5748270244360592E-3</v>
      </c>
      <c r="AJ62" s="12">
        <f>1/1000*[1]TimberSectorMinusCoreVPAExp!AH$238</f>
        <v>5.8301341639663837E-3</v>
      </c>
      <c r="AK62" s="12">
        <f>1/1000*[1]TimberSectorMinusCoreVPAExp!AI$238</f>
        <v>6.1405963902491263E-3</v>
      </c>
      <c r="AL62" s="12">
        <f>1/1000*[1]TimberSectorMinusCoreVPAExp!AJ$238</f>
        <v>5.1691808444209609E-3</v>
      </c>
      <c r="AM62" s="12">
        <f>1/1000*[1]TimberSectorMinusCoreVPAExp!AK$238</f>
        <v>1.577349791641891E-3</v>
      </c>
      <c r="AN62" s="12">
        <f>1/1000*[1]TimberSectorMinusCoreVPAExp!AL$238</f>
        <v>1.9332829247022607E-3</v>
      </c>
      <c r="AO62" s="12">
        <f>1/1000*[1]TimberSectorMinusCoreVPAExp!AM$238</f>
        <v>2.8873743227424121E-3</v>
      </c>
      <c r="AP62" s="12">
        <f>1/1000*[1]TimberSectorMinusCoreVPAExp!AN$238</f>
        <v>1.9635974841271807E-3</v>
      </c>
      <c r="AQ62" s="12">
        <f>1/1000*[1]TimberSectorMinusCoreVPAExp!AO$238</f>
        <v>2.5413410046890204E-3</v>
      </c>
      <c r="AR62" s="12">
        <f>1/1000*[1]TimberSectorMinusCoreVPAExp!AP$238</f>
        <v>1.145443689986633E-3</v>
      </c>
      <c r="AS62" s="12">
        <f>1/1000*[1]TimberSectorMinusCoreVPAExp!AQ$238</f>
        <v>9.7985210638594001E-4</v>
      </c>
      <c r="AT62" s="12">
        <f>1/1000*[1]TimberSectorMinusCoreVPAExp!AR$238</f>
        <v>6.9192099999999996E-4</v>
      </c>
      <c r="AU62" s="12">
        <f>1/1000*[1]TimberSectorMinusCoreVPAExp!AS$238</f>
        <v>5.6124527625491969E-4</v>
      </c>
      <c r="AV62" s="12">
        <f>1/1000*[1]TimberSectorMinusCoreVPAExp!AT$238</f>
        <v>7.5017749003912114E-4</v>
      </c>
      <c r="AW62" s="12">
        <f>1/1000*[1]TimberSectorMinusCoreVPAExp!AU$238</f>
        <v>2.5389599999999998E-4</v>
      </c>
      <c r="AX62" s="12">
        <f>1/1000*[1]TimberSectorMinusCoreVPAExp!AV$238</f>
        <v>6.2264300000000009E-4</v>
      </c>
      <c r="AY62" s="12">
        <f>1/1000*[1]TimberSectorMinusCoreVPAExp!AW$238</f>
        <v>1.4822819999999999E-3</v>
      </c>
      <c r="AZ62" s="12">
        <f>1/1000*[1]TimberSectorMinusCoreVPAExp!AX$238</f>
        <v>9.0308537120000008E-3</v>
      </c>
      <c r="BA62" s="12">
        <f>1/1000*[1]TimberSectorMinusCoreVPAExp!AY$238</f>
        <v>0</v>
      </c>
      <c r="BB62" s="12">
        <f>1/1000*[1]TimberSectorMinusCoreVPAExp!AZ$238</f>
        <v>8.3333655200000002E-3</v>
      </c>
      <c r="BC62" s="12">
        <f>1/1000*[1]TimberSectorMinusCoreVPAExp!BA$238</f>
        <v>0</v>
      </c>
      <c r="BD62" s="231"/>
    </row>
    <row r="63" spans="2:56" ht="13" thickBot="1">
      <c r="B63" s="6" t="s">
        <v>123</v>
      </c>
      <c r="C63" s="104">
        <f t="shared" ref="C63:M63" si="13">SUM(C53:C53)-SUM(C54:C62)</f>
        <v>3.0455750510108293E-3</v>
      </c>
      <c r="D63" s="93">
        <f t="shared" si="13"/>
        <v>1.8612684433458176E-3</v>
      </c>
      <c r="E63" s="93">
        <f t="shared" si="13"/>
        <v>3.7036788671135357E-3</v>
      </c>
      <c r="F63" s="93">
        <f t="shared" si="13"/>
        <v>1.3224954992220928E-2</v>
      </c>
      <c r="G63" s="93">
        <f t="shared" si="13"/>
        <v>1.7377344353516649E-2</v>
      </c>
      <c r="H63" s="93">
        <f t="shared" si="13"/>
        <v>1.8221311633880605E-2</v>
      </c>
      <c r="I63" s="93">
        <f t="shared" si="13"/>
        <v>2.5382979481772816E-2</v>
      </c>
      <c r="J63" s="110">
        <f t="shared" si="13"/>
        <v>2.6539499969044866E-2</v>
      </c>
      <c r="K63" s="110">
        <f t="shared" si="13"/>
        <v>2.8675284126637557E-2</v>
      </c>
      <c r="L63" s="93">
        <f t="shared" si="13"/>
        <v>2.216231737029728E-2</v>
      </c>
      <c r="M63" s="93">
        <f t="shared" si="13"/>
        <v>2.7525011497282814E-2</v>
      </c>
      <c r="N63" s="93">
        <f>SUM(N53:N53)-SUM(N54:N62)</f>
        <v>2.504516633222742E-2</v>
      </c>
      <c r="O63" s="93">
        <f t="shared" ref="O63:AB63" si="14">SUM(O53:O53)-SUM(O54:O62)</f>
        <v>2.3345925291535452E-2</v>
      </c>
      <c r="P63" s="93">
        <f>SUM(P53:P53)-SUM(P54:P62)</f>
        <v>2.4597592613150532E-2</v>
      </c>
      <c r="Q63" s="93">
        <f t="shared" si="14"/>
        <v>2.4360640893574148E-2</v>
      </c>
      <c r="R63" s="93">
        <f t="shared" si="14"/>
        <v>3.1441608576001534E-2</v>
      </c>
      <c r="S63" s="93">
        <f t="shared" si="14"/>
        <v>3.0006278539999542E-2</v>
      </c>
      <c r="T63" s="93">
        <f t="shared" si="14"/>
        <v>2.0140351624594099E-2</v>
      </c>
      <c r="U63" s="93">
        <f t="shared" si="14"/>
        <v>3.2440531875679413E-2</v>
      </c>
      <c r="V63" s="93">
        <f t="shared" si="14"/>
        <v>2.6363515173338514E-2</v>
      </c>
      <c r="W63" s="93">
        <f t="shared" si="14"/>
        <v>2.9434434658331232E-2</v>
      </c>
      <c r="X63" s="93">
        <f t="shared" si="14"/>
        <v>2.2325207731425822E-2</v>
      </c>
      <c r="Y63" s="93">
        <f t="shared" si="14"/>
        <v>1.9569460243402059E-2</v>
      </c>
      <c r="Z63" s="93">
        <f t="shared" si="14"/>
        <v>1.8135472847284002</v>
      </c>
      <c r="AA63" s="93">
        <f t="shared" si="14"/>
        <v>1.9383263539498041E-2</v>
      </c>
      <c r="AB63" s="93">
        <f t="shared" si="14"/>
        <v>0</v>
      </c>
      <c r="AC63" s="111"/>
      <c r="AD63" s="105">
        <f t="shared" ref="AD63:BC63" si="15">SUM(AD53:AD53)-SUM(AD54:AD62)</f>
        <v>2.2591999999995865E-3</v>
      </c>
      <c r="AE63" s="93">
        <f t="shared" si="15"/>
        <v>3.7447570000001124E-3</v>
      </c>
      <c r="AF63" s="93">
        <f t="shared" si="15"/>
        <v>4.6728149999994903E-3</v>
      </c>
      <c r="AG63" s="93">
        <f t="shared" si="15"/>
        <v>6.5664629999994395E-3</v>
      </c>
      <c r="AH63" s="93">
        <f t="shared" si="15"/>
        <v>1.264805558633901E-2</v>
      </c>
      <c r="AI63" s="93">
        <f t="shared" si="15"/>
        <v>1.6752404464705564E-2</v>
      </c>
      <c r="AJ63" s="93">
        <f t="shared" si="15"/>
        <v>2.2104975982922853E-2</v>
      </c>
      <c r="AK63" s="93">
        <f t="shared" si="15"/>
        <v>1.3216655258006332E-2</v>
      </c>
      <c r="AL63" s="93">
        <f t="shared" si="15"/>
        <v>3.0598418185816642E-2</v>
      </c>
      <c r="AM63" s="93">
        <f t="shared" si="15"/>
        <v>1.8247766503004609E-2</v>
      </c>
      <c r="AN63" s="93">
        <f t="shared" si="15"/>
        <v>2.7021626931300807E-2</v>
      </c>
      <c r="AO63" s="93">
        <f t="shared" si="15"/>
        <v>3.3775776929357321E-2</v>
      </c>
      <c r="AP63" s="93">
        <f t="shared" si="15"/>
        <v>3.3289785080872825E-2</v>
      </c>
      <c r="AQ63" s="93">
        <f t="shared" si="15"/>
        <v>1.1107467569589524E-2</v>
      </c>
      <c r="AR63" s="93">
        <f t="shared" si="15"/>
        <v>2.9899215070103416E-2</v>
      </c>
      <c r="AS63" s="93">
        <f t="shared" si="15"/>
        <v>2.8719272954229963E-2</v>
      </c>
      <c r="AT63" s="93">
        <f t="shared" si="15"/>
        <v>2.7507106999999031E-2</v>
      </c>
      <c r="AU63" s="93">
        <f t="shared" si="15"/>
        <v>2.0970956724147019E-2</v>
      </c>
      <c r="AV63" s="93">
        <f t="shared" si="15"/>
        <v>2.1036230182031546E-2</v>
      </c>
      <c r="AW63" s="93">
        <f t="shared" si="15"/>
        <v>1.6811389000000204E-2</v>
      </c>
      <c r="AX63" s="93">
        <f t="shared" si="15"/>
        <v>1.3051845999999756E-2</v>
      </c>
      <c r="AY63" s="93">
        <f t="shared" si="15"/>
        <v>1.0896579999999045E-2</v>
      </c>
      <c r="AZ63" s="93">
        <f t="shared" si="15"/>
        <v>1.2450501989000023E-2</v>
      </c>
      <c r="BA63" s="93">
        <f t="shared" si="15"/>
        <v>0.18519951599999995</v>
      </c>
      <c r="BB63" s="93">
        <f t="shared" si="15"/>
        <v>1.2362832979999502E-2</v>
      </c>
      <c r="BC63" s="93">
        <f t="shared" si="15"/>
        <v>0</v>
      </c>
      <c r="BD63" s="231"/>
    </row>
    <row r="64" spans="2:56" ht="13" thickTop="1">
      <c r="C64" s="74"/>
      <c r="D64" s="74"/>
      <c r="E64" s="74"/>
      <c r="F64" s="74"/>
      <c r="G64" s="74"/>
      <c r="H64" s="74"/>
      <c r="I64" s="74"/>
      <c r="J64" s="74"/>
      <c r="K64" s="74"/>
      <c r="L64" s="74"/>
      <c r="M64" s="74"/>
      <c r="N64" s="74"/>
      <c r="O64" s="74"/>
      <c r="P64" s="74"/>
      <c r="Q64" s="74"/>
      <c r="R64" s="74"/>
      <c r="S64" s="74"/>
      <c r="T64" s="74"/>
      <c r="U64" s="74"/>
      <c r="V64" s="74"/>
      <c r="W64" s="74"/>
      <c r="X64" s="74"/>
      <c r="Y64" s="74"/>
      <c r="Z64" s="74"/>
      <c r="AA64" s="74"/>
      <c r="AB64" s="74"/>
      <c r="AC64" s="74"/>
      <c r="AD64" s="74"/>
      <c r="AE64" s="74"/>
      <c r="AF64" s="74"/>
      <c r="AG64" s="74"/>
      <c r="AH64" s="74"/>
      <c r="AI64" s="74"/>
      <c r="AJ64" s="74"/>
      <c r="AK64" s="74"/>
      <c r="AL64" s="74"/>
      <c r="AM64" s="74"/>
      <c r="AN64" s="74"/>
      <c r="AO64" s="74"/>
      <c r="AP64" s="74"/>
      <c r="AQ64" s="74"/>
      <c r="AR64" s="74"/>
      <c r="AS64" s="74"/>
      <c r="AT64" s="74"/>
      <c r="AU64" s="74"/>
      <c r="AV64" s="74"/>
      <c r="AW64" s="74"/>
      <c r="AX64" s="74"/>
      <c r="AY64" s="74"/>
      <c r="AZ64" s="74"/>
      <c r="BA64" s="74"/>
      <c r="BB64" s="74"/>
      <c r="BC64" s="74"/>
    </row>
    <row r="65" spans="3:55">
      <c r="C65" s="74"/>
      <c r="D65" s="74"/>
      <c r="E65" s="74"/>
      <c r="F65" s="74"/>
      <c r="G65" s="74"/>
      <c r="H65" s="74"/>
      <c r="I65" s="74"/>
      <c r="J65" s="74"/>
      <c r="K65" s="74"/>
      <c r="L65" s="74"/>
      <c r="M65" s="74"/>
      <c r="N65" s="74"/>
      <c r="O65" s="74"/>
      <c r="P65" s="74"/>
      <c r="Q65" s="74"/>
      <c r="R65" s="74"/>
      <c r="S65" s="74"/>
      <c r="T65" s="74"/>
      <c r="U65" s="74"/>
      <c r="V65" s="74"/>
      <c r="W65" s="74"/>
      <c r="X65" s="74"/>
      <c r="Y65" s="74"/>
      <c r="Z65" s="74"/>
      <c r="AA65" s="74"/>
      <c r="AB65" s="74"/>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row r="80" spans="3:55">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row>
    <row r="81" spans="30:55">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row>
    <row r="82" spans="30:55">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row>
    <row r="83" spans="30:55">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row>
    <row r="84" spans="30:55">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row>
    <row r="85" spans="30:55">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row>
    <row r="86" spans="30:55">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row>
    <row r="87" spans="30:55">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row>
    <row r="88" spans="30:55">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row>
    <row r="89" spans="30:55">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row>
    <row r="90" spans="30:55">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row>
    <row r="91" spans="30:55">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row>
    <row r="92" spans="30:55">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row>
    <row r="93" spans="30:55">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row>
    <row r="94" spans="30:55">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row>
    <row r="95" spans="30:55">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row>
    <row r="96" spans="30:55">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row>
    <row r="97" spans="30:55">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row>
    <row r="98" spans="30:55">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row>
    <row r="99" spans="30:55">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row>
    <row r="100" spans="30:55">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row>
    <row r="101" spans="30:55">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row>
    <row r="102" spans="30:55">
      <c r="AD102" s="59"/>
      <c r="AE102" s="59"/>
      <c r="AF102" s="59"/>
      <c r="AG102" s="59"/>
      <c r="AH102" s="59"/>
      <c r="AI102" s="59"/>
      <c r="AJ102" s="59"/>
      <c r="AK102" s="59"/>
      <c r="AL102" s="59"/>
      <c r="AM102" s="59"/>
      <c r="AN102" s="59"/>
      <c r="AO102" s="59"/>
      <c r="AP102" s="59"/>
      <c r="AQ102" s="59"/>
      <c r="AR102" s="59"/>
      <c r="AS102" s="59"/>
      <c r="AT102" s="59"/>
      <c r="AU102" s="59"/>
      <c r="AV102" s="59"/>
      <c r="AW102" s="59"/>
      <c r="AX102" s="59"/>
      <c r="AY102" s="59"/>
      <c r="AZ102" s="59"/>
      <c r="BA102" s="59"/>
      <c r="BB102" s="59"/>
      <c r="BC102" s="59"/>
    </row>
    <row r="103" spans="30:55">
      <c r="AD103" s="59"/>
      <c r="AE103" s="59"/>
      <c r="AF103" s="59"/>
      <c r="AG103" s="59"/>
      <c r="AH103" s="59"/>
      <c r="AI103" s="59"/>
      <c r="AJ103" s="59"/>
      <c r="AK103" s="59"/>
      <c r="AL103" s="59"/>
      <c r="AM103" s="59"/>
      <c r="AN103" s="59"/>
      <c r="AO103" s="59"/>
      <c r="AP103" s="59"/>
      <c r="AQ103" s="59"/>
      <c r="AR103" s="59"/>
      <c r="AS103" s="59"/>
      <c r="AT103" s="59"/>
      <c r="AU103" s="59"/>
      <c r="AV103" s="59"/>
      <c r="AW103" s="59"/>
      <c r="AX103" s="59"/>
      <c r="AY103" s="59"/>
      <c r="AZ103" s="59"/>
      <c r="BA103" s="59"/>
      <c r="BB103" s="59"/>
      <c r="BC103" s="59"/>
    </row>
    <row r="104" spans="30:55">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row>
    <row r="105" spans="30:55">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row>
    <row r="106" spans="30:55">
      <c r="AD106" s="59"/>
      <c r="AE106" s="59"/>
      <c r="AF106" s="59"/>
      <c r="AG106" s="59"/>
      <c r="AH106" s="59"/>
      <c r="AI106" s="59"/>
      <c r="AJ106" s="59"/>
      <c r="AK106" s="59"/>
      <c r="AL106" s="59"/>
      <c r="AM106" s="59"/>
      <c r="AN106" s="59"/>
      <c r="AO106" s="59"/>
      <c r="AP106" s="59"/>
      <c r="AQ106" s="59"/>
      <c r="AR106" s="59"/>
      <c r="AS106" s="59"/>
      <c r="AT106" s="59"/>
      <c r="AU106" s="59"/>
      <c r="AV106" s="59"/>
      <c r="AW106" s="59"/>
      <c r="AX106" s="59"/>
      <c r="AY106" s="59"/>
      <c r="AZ106" s="59"/>
      <c r="BA106" s="59"/>
      <c r="BB106" s="59"/>
      <c r="BC106" s="59"/>
    </row>
    <row r="107" spans="30:55">
      <c r="AD107" s="59"/>
      <c r="AE107" s="59"/>
      <c r="AF107" s="59"/>
      <c r="AG107" s="59"/>
      <c r="AH107" s="59"/>
      <c r="AI107" s="59"/>
      <c r="AJ107" s="59"/>
      <c r="AK107" s="59"/>
      <c r="AL107" s="59"/>
      <c r="AM107" s="59"/>
      <c r="AN107" s="59"/>
      <c r="AO107" s="59"/>
      <c r="AP107" s="59"/>
      <c r="AQ107" s="59"/>
      <c r="AR107" s="59"/>
      <c r="AS107" s="59"/>
      <c r="AT107" s="59"/>
      <c r="AU107" s="59"/>
      <c r="AV107" s="59"/>
      <c r="AW107" s="59"/>
      <c r="AX107" s="59"/>
      <c r="AY107" s="59"/>
      <c r="AZ107" s="59"/>
      <c r="BA107" s="59"/>
      <c r="BB107" s="59"/>
      <c r="BC107"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101"/>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189</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1/$A$1*[1]PaperSectorExp!$B$263</f>
        <v>4.7888166536700005</v>
      </c>
      <c r="D5" s="243">
        <f>1/$A$1*[1]PaperSectorExp!$C$263</f>
        <v>5.4518632314499982</v>
      </c>
      <c r="E5" s="243">
        <f>1/$A$1*[1]PaperSectorExp!$D$263</f>
        <v>5.0367953762099997</v>
      </c>
      <c r="F5" s="243">
        <f>1/$A$1*[1]PaperSectorExp!$E$263</f>
        <v>5.4362145785500005</v>
      </c>
      <c r="G5" s="243">
        <f>1/$A$1*[1]PaperSectorExp!$F$263</f>
        <v>5.0040725290059296</v>
      </c>
      <c r="H5" s="243">
        <f>1/$A$1*[1]PaperSectorExp!$G$263</f>
        <v>5.0551005889899994</v>
      </c>
      <c r="I5" s="243">
        <f>1/$A$1*[1]PaperSectorExp!$H$263</f>
        <v>5.2472630038900014</v>
      </c>
      <c r="J5" s="243">
        <f>1/$A$1*[1]PaperSectorExp!$I$263</f>
        <v>5.954566895950002</v>
      </c>
      <c r="K5" s="243">
        <f>1/$A$1*[1]PaperSectorExp!J$263</f>
        <v>6.1165917146710003</v>
      </c>
      <c r="L5" s="243">
        <f>1/$A$1*[1]PaperSectorExp!K$263</f>
        <v>6.7512478011200017</v>
      </c>
      <c r="M5" s="243">
        <f>1/$A$1*[1]PaperSectorExp!L$263</f>
        <v>7.8999347711149985</v>
      </c>
      <c r="N5" s="243">
        <f>1/$A$1*[1]PaperSectorExp!M$263</f>
        <v>9.3528763874800003</v>
      </c>
      <c r="O5" s="243">
        <f>1/$A$1*[1]PaperSectorExp!N$263</f>
        <v>9.5298160428399967</v>
      </c>
      <c r="P5" s="243">
        <f>1/$A$1*[1]PaperSectorExp!O$263</f>
        <v>8.8800940531699979</v>
      </c>
      <c r="Q5" s="243">
        <f>1/$A$1*[1]PaperSectorExp!P$263</f>
        <v>9.0223569433499975</v>
      </c>
      <c r="R5" s="243">
        <f>1/$A$1*[1]PaperSectorExp!Q$263</f>
        <v>9.8379075584199978</v>
      </c>
      <c r="S5" s="243">
        <f>1/$A$1*[1]PaperSectorExp!R$263</f>
        <v>9.9406586222400009</v>
      </c>
      <c r="T5" s="243">
        <f>1/$A$1*[1]PaperSectorExp!S$263</f>
        <v>8.7743136211900001</v>
      </c>
      <c r="U5" s="243">
        <f>1/$A$1*[1]PaperSectorExp!T$263</f>
        <v>8.8207978828800009</v>
      </c>
      <c r="V5" s="243">
        <f>1/$A$1*[1]PaperSectorExp!U$263</f>
        <v>10.129623690879997</v>
      </c>
      <c r="W5" s="243">
        <f>1/$A$1*[1]PaperSectorExp!V$263</f>
        <v>9.1267275708000017</v>
      </c>
      <c r="X5" s="243">
        <f>1/$A$1*[1]PaperSectorExp!W$263</f>
        <v>9.9481066507899989</v>
      </c>
      <c r="Y5" s="243">
        <f>1/$A$1*[1]PaperSectorExp!X$263</f>
        <v>12.092033699364496</v>
      </c>
      <c r="Z5" s="243">
        <f>1/$A$1*[1]PaperSectorExp!Y$263</f>
        <v>3.1452008679099999</v>
      </c>
      <c r="AA5" s="243">
        <f>1/$A$1*[1]PaperSectorExp!Z$263</f>
        <v>12.25946612337842</v>
      </c>
      <c r="AB5" s="243">
        <f>1/$A$1*[1]PaperSectorExp!AA$263</f>
        <v>0</v>
      </c>
      <c r="AC5" s="4"/>
      <c r="AD5" s="94">
        <f>1/1000*[1]PaperSectorExp!AB$263</f>
        <v>0.77261127100000004</v>
      </c>
      <c r="AE5" s="84">
        <f>1/1000*[1]PaperSectorExp!AC$263</f>
        <v>0.7440429077916817</v>
      </c>
      <c r="AF5" s="84">
        <f>1/1000*[1]PaperSectorExp!AD$263</f>
        <v>0.72892837520949716</v>
      </c>
      <c r="AG5" s="84">
        <f>1/1000*[1]PaperSectorExp!AE$263</f>
        <v>0.88273620915688633</v>
      </c>
      <c r="AH5" s="84">
        <f>1/1000*[1]PaperSectorExp!AF$263</f>
        <v>0.88891652314542358</v>
      </c>
      <c r="AI5" s="84">
        <f>1/1000*[1]PaperSectorExp!AG$263</f>
        <v>1.0210299172201718</v>
      </c>
      <c r="AJ5" s="84">
        <f>1/1000*[1]PaperSectorExp!AH$263</f>
        <v>1.2013880361139315</v>
      </c>
      <c r="AK5" s="84">
        <f>1/1000*[1]PaperSectorExp!AI$263</f>
        <v>1.3443133490984955</v>
      </c>
      <c r="AL5" s="84">
        <f>1/1000*[1]PaperSectorExp!AJ$263</f>
        <v>1.473258309561196</v>
      </c>
      <c r="AM5" s="84">
        <f>1/1000*[1]PaperSectorExp!AK$263</f>
        <v>1.4130175284593736</v>
      </c>
      <c r="AN5" s="84">
        <f>1/1000*[1]PaperSectorExp!AL$263</f>
        <v>1.5748189660000007</v>
      </c>
      <c r="AO5" s="84">
        <f>1/1000*[1]PaperSectorExp!AM$263</f>
        <v>1.793244116427094</v>
      </c>
      <c r="AP5" s="84">
        <f>1/1000*[1]PaperSectorExp!AN$263</f>
        <v>1.9229289729999997</v>
      </c>
      <c r="AQ5" s="84">
        <f>1/1000*[1]PaperSectorExp!AO$263</f>
        <v>1.6966726811804476</v>
      </c>
      <c r="AR5" s="84">
        <f>1/1000*[1]PaperSectorExp!AP$263</f>
        <v>1.7271070627322267</v>
      </c>
      <c r="AS5" s="84">
        <f>1/1000*[1]PaperSectorExp!AQ$263</f>
        <v>1.7303942539999999</v>
      </c>
      <c r="AT5" s="84">
        <f>1/1000*[1]PaperSectorExp!AR$263</f>
        <v>1.7652735119999998</v>
      </c>
      <c r="AU5" s="84">
        <f>1/1000*[1]PaperSectorExp!AS$263</f>
        <v>1.6696428519687605</v>
      </c>
      <c r="AV5" s="84">
        <f>1/1000*[1]PaperSectorExp!AT$263</f>
        <v>1.9367666561704246</v>
      </c>
      <c r="AW5" s="84">
        <f>1/1000*[1]PaperSectorExp!AU$263</f>
        <v>1.8999153469999999</v>
      </c>
      <c r="AX5" s="84">
        <f>1/1000*[1]PaperSectorExp!AV$263</f>
        <v>1.6819170809999997</v>
      </c>
      <c r="AY5" s="84">
        <f>1/1000*[1]PaperSectorExp!AW$263</f>
        <v>1.8289616949999992</v>
      </c>
      <c r="AZ5" s="84">
        <f>1/1000*[1]PaperSectorExp!AX$263</f>
        <v>2.03663008956</v>
      </c>
      <c r="BA5" s="84">
        <f>1/1000*[1]PaperSectorExp!AY$263</f>
        <v>0.31513776399999999</v>
      </c>
      <c r="BB5" s="84">
        <f>1/1000*[1]PaperSectorExp!AZ$263</f>
        <v>2.0953185152500002</v>
      </c>
      <c r="BC5" s="84">
        <f>1/1000*[1]PaperSectorExp!BA$263</f>
        <v>0</v>
      </c>
      <c r="BD5" s="231"/>
    </row>
    <row r="6" spans="1:56" ht="17.149999999999999" customHeight="1" thickTop="1">
      <c r="B6" s="21" t="s">
        <v>21</v>
      </c>
      <c r="C6" s="56">
        <f>1/$A$1*[1]PaperSectorExp!B$266</f>
        <v>2.0685124999999999E-2</v>
      </c>
      <c r="D6" s="58">
        <f>1/$A$1*[1]PaperSectorExp!C$266</f>
        <v>1.8910516000000002E-2</v>
      </c>
      <c r="E6" s="58">
        <f>1/$A$1*[1]PaperSectorExp!D$266</f>
        <v>1.9674901500000001E-2</v>
      </c>
      <c r="F6" s="58">
        <f>1/$A$1*[1]PaperSectorExp!E$266</f>
        <v>3.80514515E-2</v>
      </c>
      <c r="G6" s="58">
        <f>1/$A$1*[1]PaperSectorExp!F$266</f>
        <v>4.5161448499999993E-2</v>
      </c>
      <c r="H6" s="58">
        <f>1/$A$1*[1]PaperSectorExp!G$266</f>
        <v>5.0795564500000001E-2</v>
      </c>
      <c r="I6" s="58">
        <f>1/$A$1*[1]PaperSectorExp!H$266</f>
        <v>0.15601688050000001</v>
      </c>
      <c r="J6" s="58">
        <f>1/$A$1*[1]PaperSectorExp!I$266</f>
        <v>0.17311498276999998</v>
      </c>
      <c r="K6" s="58">
        <f>1/$A$1*[1]PaperSectorExp!J$266</f>
        <v>0.12653910299999999</v>
      </c>
      <c r="L6" s="58">
        <f>1/$A$1*[1]PaperSectorExp!K$266</f>
        <v>0.15037387799999999</v>
      </c>
      <c r="M6" s="58">
        <f>1/$A$1*[1]PaperSectorExp!L$266</f>
        <v>0.17247626599999999</v>
      </c>
      <c r="N6" s="58">
        <f>1/$A$1*[1]PaperSectorExp!M$266</f>
        <v>0.1570035675</v>
      </c>
      <c r="O6" s="58">
        <f>1/$A$1*[1]PaperSectorExp!N$266</f>
        <v>0.14992205732</v>
      </c>
      <c r="P6" s="58">
        <f>1/$A$1*[1]PaperSectorExp!O$266</f>
        <v>0.15505440790000002</v>
      </c>
      <c r="Q6" s="58">
        <f>1/$A$1*[1]PaperSectorExp!P$266</f>
        <v>0.1925435127</v>
      </c>
      <c r="R6" s="58">
        <f>1/$A$1*[1]PaperSectorExp!Q$266</f>
        <v>0.19881030049999998</v>
      </c>
      <c r="S6" s="58">
        <f>1/$A$1*[1]PaperSectorExp!R$266</f>
        <v>0.24351313579</v>
      </c>
      <c r="T6" s="58">
        <f>1/$A$1*[1]PaperSectorExp!S$266</f>
        <v>0.25463921714000004</v>
      </c>
      <c r="U6" s="58">
        <f>1/$A$1*[1]PaperSectorExp!T$266</f>
        <v>0.20993214911000002</v>
      </c>
      <c r="V6" s="58">
        <f>1/$A$1*[1]PaperSectorExp!U$266</f>
        <v>0.18554633300000001</v>
      </c>
      <c r="W6" s="58">
        <f>1/$A$1*[1]PaperSectorExp!V$266</f>
        <v>0.1287442755</v>
      </c>
      <c r="X6" s="58">
        <f>1/$A$1*[1]PaperSectorExp!W$266</f>
        <v>0.13010822649999998</v>
      </c>
      <c r="Y6" s="58">
        <f>1/$A$1*[1]PaperSectorExp!X$266</f>
        <v>0.19838046834549994</v>
      </c>
      <c r="Z6" s="58">
        <f>1/$A$1*[1]PaperSectorExp!Y$266</f>
        <v>0.24537872449999998</v>
      </c>
      <c r="AA6" s="58">
        <f>1/$A$1*[1]PaperSectorExp!Z$266</f>
        <v>0.135426635435</v>
      </c>
      <c r="AB6" s="58">
        <f>1/$A$1*[1]PaperSectorExp!AA$266</f>
        <v>0</v>
      </c>
      <c r="AC6" s="4"/>
      <c r="AD6" s="92">
        <f>1/1000*[1]PaperSectorExp!AB$266</f>
        <v>4.6959999999999997E-3</v>
      </c>
      <c r="AE6" s="60">
        <f>1/1000*[1]PaperSectorExp!AC$266</f>
        <v>3.7810000000000001E-3</v>
      </c>
      <c r="AF6" s="60">
        <f>1/1000*[1]PaperSectorExp!AD$266</f>
        <v>3.8550000000000004E-3</v>
      </c>
      <c r="AG6" s="60">
        <f>1/1000*[1]PaperSectorExp!AE$266</f>
        <v>7.7290000000000006E-3</v>
      </c>
      <c r="AH6" s="60">
        <f>1/1000*[1]PaperSectorExp!AF$266</f>
        <v>1.0374581092167625E-2</v>
      </c>
      <c r="AI6" s="60">
        <f>1/1000*[1]PaperSectorExp!AG$266</f>
        <v>1.3005245502458017E-2</v>
      </c>
      <c r="AJ6" s="60">
        <f>1/1000*[1]PaperSectorExp!AH$266</f>
        <v>2.8778335946529631E-2</v>
      </c>
      <c r="AK6" s="60">
        <f>1/1000*[1]PaperSectorExp!AI$266</f>
        <v>3.7470808950197693E-2</v>
      </c>
      <c r="AL6" s="60">
        <f>1/1000*[1]PaperSectorExp!AJ$266</f>
        <v>3.5095654499048182E-2</v>
      </c>
      <c r="AM6" s="60">
        <f>1/1000*[1]PaperSectorExp!AK$266</f>
        <v>3.8268039000000004E-2</v>
      </c>
      <c r="AN6" s="60">
        <f>1/1000*[1]PaperSectorExp!AL$266</f>
        <v>4.6837183000000004E-2</v>
      </c>
      <c r="AO6" s="60">
        <f>1/1000*[1]PaperSectorExp!AM$266</f>
        <v>4.767277142253222E-2</v>
      </c>
      <c r="AP6" s="60">
        <f>1/1000*[1]PaperSectorExp!AN$266</f>
        <v>5.0998906000000004E-2</v>
      </c>
      <c r="AQ6" s="60">
        <f>1/1000*[1]PaperSectorExp!AO$266</f>
        <v>4.9070009999999997E-2</v>
      </c>
      <c r="AR6" s="60">
        <f>1/1000*[1]PaperSectorExp!AP$266</f>
        <v>5.0086207999999993E-2</v>
      </c>
      <c r="AS6" s="60">
        <f>1/1000*[1]PaperSectorExp!AQ$266</f>
        <v>4.1873178999999996E-2</v>
      </c>
      <c r="AT6" s="60">
        <f>1/1000*[1]PaperSectorExp!AR$266</f>
        <v>5.2772878000000002E-2</v>
      </c>
      <c r="AU6" s="60">
        <f>1/1000*[1]PaperSectorExp!AS$266</f>
        <v>5.4916877534857675E-2</v>
      </c>
      <c r="AV6" s="60">
        <f>1/1000*[1]PaperSectorExp!AT$266</f>
        <v>5.51673998708785E-2</v>
      </c>
      <c r="AW6" s="60">
        <f>1/1000*[1]PaperSectorExp!AU$266</f>
        <v>4.9527198000000001E-2</v>
      </c>
      <c r="AX6" s="60">
        <f>1/1000*[1]PaperSectorExp!AV$266</f>
        <v>3.2871848000000002E-2</v>
      </c>
      <c r="AY6" s="60">
        <f>1/1000*[1]PaperSectorExp!AW$266</f>
        <v>3.1993450000000007E-2</v>
      </c>
      <c r="AZ6" s="60">
        <f>1/1000*[1]PaperSectorExp!AX$266</f>
        <v>5.4991199106999997E-2</v>
      </c>
      <c r="BA6" s="60">
        <f>1/1000*[1]PaperSectorExp!AY$266</f>
        <v>5.5198876000000008E-2</v>
      </c>
      <c r="BB6" s="60">
        <f>1/1000*[1]PaperSectorExp!AZ$266</f>
        <v>4.087345882E-2</v>
      </c>
      <c r="BC6" s="60">
        <f>1/1000*[1]PaperSectorExp!BA$266</f>
        <v>0</v>
      </c>
      <c r="BD6" s="231"/>
    </row>
    <row r="7" spans="1:56">
      <c r="B7" s="5" t="s">
        <v>81</v>
      </c>
      <c r="C7" s="77">
        <f>1/$A$1*[1]PaperSectorExp!$B$75</f>
        <v>6.7850439999999996E-3</v>
      </c>
      <c r="D7" s="12">
        <f>1/$A$1*[1]PaperSectorExp!$C$75</f>
        <v>2.4336234999999999E-3</v>
      </c>
      <c r="E7" s="12">
        <f>1/$A$1*[1]PaperSectorExp!$D$75</f>
        <v>1.1868919999999999E-3</v>
      </c>
      <c r="F7" s="12">
        <f>1/$A$1*[1]PaperSectorExp!$E$75</f>
        <v>1.3859160000000001E-3</v>
      </c>
      <c r="G7" s="12">
        <f>1/$A$1*[1]PaperSectorExp!$F$75</f>
        <v>1.6797654999999998E-2</v>
      </c>
      <c r="H7" s="12">
        <f>1/$A$1*[1]PaperSectorExp!$G$75</f>
        <v>1.1157372999999998E-2</v>
      </c>
      <c r="I7" s="12">
        <f>1/$A$1*[1]PaperSectorExp!$H$75</f>
        <v>9.1215963999999997E-2</v>
      </c>
      <c r="J7" s="12">
        <f>1/$A$1*[1]PaperSectorExp!$I$75</f>
        <v>8.2597634000000003E-2</v>
      </c>
      <c r="K7" s="12">
        <f>1/$A$1*[1]PaperSectorExp!J$75</f>
        <v>3.6015167999999993E-2</v>
      </c>
      <c r="L7" s="12">
        <f>1/$A$1*[1]PaperSectorExp!K$75</f>
        <v>4.8167227999999999E-2</v>
      </c>
      <c r="M7" s="12">
        <f>1/$A$1*[1]PaperSectorExp!L$75</f>
        <v>6.2512214999999996E-2</v>
      </c>
      <c r="N7" s="12">
        <f>1/$A$1*[1]PaperSectorExp!M$75</f>
        <v>1.8484966499999998E-2</v>
      </c>
      <c r="O7" s="12">
        <f>1/$A$1*[1]PaperSectorExp!N$75</f>
        <v>1.8161623759999999E-2</v>
      </c>
      <c r="P7" s="12">
        <f>1/$A$1*[1]PaperSectorExp!O$75</f>
        <v>9.7315127000000001E-3</v>
      </c>
      <c r="Q7" s="12">
        <f>1/$A$1*[1]PaperSectorExp!P$75</f>
        <v>2.8201249999999997E-3</v>
      </c>
      <c r="R7" s="12">
        <f>1/$A$1*[1]PaperSectorExp!Q$75</f>
        <v>3.3265049999999999E-4</v>
      </c>
      <c r="S7" s="12">
        <f>1/$A$1*[1]PaperSectorExp!R$75</f>
        <v>2.6813970499999999E-2</v>
      </c>
      <c r="T7" s="12">
        <f>1/$A$1*[1]PaperSectorExp!S$75</f>
        <v>3.2311905500000002E-2</v>
      </c>
      <c r="U7" s="12">
        <f>1/$A$1*[1]PaperSectorExp!T$75</f>
        <v>7.0248396099999999E-3</v>
      </c>
      <c r="V7" s="12">
        <f>1/$A$1*[1]PaperSectorExp!U$75</f>
        <v>8.6923549999999995E-4</v>
      </c>
      <c r="W7" s="12">
        <f>1/$A$1*[1]PaperSectorExp!V$75</f>
        <v>2.1812210000000001E-3</v>
      </c>
      <c r="X7" s="12">
        <f>1/$A$1*[1]PaperSectorExp!W$75</f>
        <v>3.7939404999999997E-3</v>
      </c>
      <c r="Y7" s="12">
        <f>1/$A$1*[1]PaperSectorExp!X$75</f>
        <v>1.0776682679E-2</v>
      </c>
      <c r="Z7" s="12">
        <f>1/$A$1*[1]PaperSectorExp!Y$75</f>
        <v>0</v>
      </c>
      <c r="AA7" s="12">
        <f>1/$A$1*[1]PaperSectorExp!Z$75</f>
        <v>2.5650600885000004E-3</v>
      </c>
      <c r="AB7" s="12">
        <f>1/$A$1*[1]PaperSectorExp!AA$75</f>
        <v>0</v>
      </c>
      <c r="AC7" s="4"/>
      <c r="AD7" s="77">
        <f>1/1000*[1]PaperSectorExp!AB$75</f>
        <v>1.109E-3</v>
      </c>
      <c r="AE7" s="12">
        <f>1/1000*[1]PaperSectorExp!AC$75</f>
        <v>5.8E-4</v>
      </c>
      <c r="AF7" s="12">
        <f>1/1000*[1]PaperSectorExp!AD$75</f>
        <v>3.7199999999999999E-4</v>
      </c>
      <c r="AG7" s="12">
        <f>1/1000*[1]PaperSectorExp!AE$75</f>
        <v>4.8200000000000001E-4</v>
      </c>
      <c r="AH7" s="12">
        <f>1/1000*[1]PaperSectorExp!AF$75</f>
        <v>2.512186E-3</v>
      </c>
      <c r="AI7" s="12">
        <f>1/1000*[1]PaperSectorExp!AG$75</f>
        <v>1.8512212122181542E-3</v>
      </c>
      <c r="AJ7" s="12">
        <f>1/1000*[1]PaperSectorExp!AH$75</f>
        <v>1.1195707000000001E-2</v>
      </c>
      <c r="AK7" s="12">
        <f>1/1000*[1]PaperSectorExp!AI$75</f>
        <v>1.3473252999999999E-2</v>
      </c>
      <c r="AL7" s="12">
        <f>1/1000*[1]PaperSectorExp!AJ$75</f>
        <v>7.2787699999999995E-3</v>
      </c>
      <c r="AM7" s="12">
        <f>1/1000*[1]PaperSectorExp!AK$75</f>
        <v>9.2715929999999998E-3</v>
      </c>
      <c r="AN7" s="12">
        <f>1/1000*[1]PaperSectorExp!AL$75</f>
        <v>1.3353624999999999E-2</v>
      </c>
      <c r="AO7" s="12">
        <f>1/1000*[1]PaperSectorExp!AM$75</f>
        <v>5.6445469999999998E-3</v>
      </c>
      <c r="AP7" s="12">
        <f>1/1000*[1]PaperSectorExp!AN$75</f>
        <v>5.4602750000000005E-3</v>
      </c>
      <c r="AQ7" s="12">
        <f>1/1000*[1]PaperSectorExp!AO$75</f>
        <v>2.7753769999999999E-3</v>
      </c>
      <c r="AR7" s="12">
        <f>1/1000*[1]PaperSectorExp!AP$75</f>
        <v>8.6848399999999999E-4</v>
      </c>
      <c r="AS7" s="12">
        <f>1/1000*[1]PaperSectorExp!AQ$75</f>
        <v>3.0500699999999999E-4</v>
      </c>
      <c r="AT7" s="12">
        <f>1/1000*[1]PaperSectorExp!AR$75</f>
        <v>5.6480849999999997E-3</v>
      </c>
      <c r="AU7" s="12">
        <f>1/1000*[1]PaperSectorExp!AS$75</f>
        <v>5.8474246292042967E-3</v>
      </c>
      <c r="AV7" s="12">
        <f>1/1000*[1]PaperSectorExp!AT$75</f>
        <v>2.1234050425138814E-3</v>
      </c>
      <c r="AW7" s="12">
        <f>1/1000*[1]PaperSectorExp!AU$75</f>
        <v>6.264179999999999E-4</v>
      </c>
      <c r="AX7" s="12">
        <f>1/1000*[1]PaperSectorExp!AV$75</f>
        <v>7.1758E-4</v>
      </c>
      <c r="AY7" s="12">
        <f>1/1000*[1]PaperSectorExp!AW$75</f>
        <v>1.08267E-3</v>
      </c>
      <c r="AZ7" s="12">
        <f>1/1000*[1]PaperSectorExp!AX$75</f>
        <v>3.0415103340000007E-3</v>
      </c>
      <c r="BA7" s="12">
        <f>1/1000*[1]PaperSectorExp!AY$75</f>
        <v>0</v>
      </c>
      <c r="BB7" s="12">
        <f>1/1000*[1]PaperSectorExp!AZ$75</f>
        <v>1.0513682599999998E-3</v>
      </c>
      <c r="BC7" s="12">
        <f>1/1000*[1]PaperSectorExp!BA$75</f>
        <v>0</v>
      </c>
      <c r="BD7" s="231"/>
    </row>
    <row r="8" spans="1:56">
      <c r="B8" s="5" t="s">
        <v>98</v>
      </c>
      <c r="C8" s="77">
        <f>1/$A$1*[1]PaperSectorExp!$B$166</f>
        <v>1.9454679999999999E-3</v>
      </c>
      <c r="D8" s="12">
        <f>1/$A$1*[1]PaperSectorExp!$C$166</f>
        <v>5.6125615E-3</v>
      </c>
      <c r="E8" s="12">
        <f>1/$A$1*[1]PaperSectorExp!$D$166</f>
        <v>1.0363185E-3</v>
      </c>
      <c r="F8" s="12">
        <f>1/$A$1*[1]PaperSectorExp!$E$166</f>
        <v>6.1389825E-3</v>
      </c>
      <c r="G8" s="12">
        <f>1/$A$1*[1]PaperSectorExp!$F$166</f>
        <v>4.7795859999999997E-3</v>
      </c>
      <c r="H8" s="12">
        <f>1/$A$1*[1]PaperSectorExp!$G$166</f>
        <v>1.2011789999999999E-3</v>
      </c>
      <c r="I8" s="12">
        <f>1/$A$1*[1]PaperSectorExp!$H$166</f>
        <v>4.0695235E-3</v>
      </c>
      <c r="J8" s="12">
        <f>1/$A$1*[1]PaperSectorExp!$I$166</f>
        <v>6.1481384999999998E-3</v>
      </c>
      <c r="K8" s="12">
        <f>1/$A$1*[1]PaperSectorExp!J$166</f>
        <v>9.0492044999999997E-3</v>
      </c>
      <c r="L8" s="12">
        <f>1/$A$1*[1]PaperSectorExp!K$166</f>
        <v>6.2565999999999997E-5</v>
      </c>
      <c r="M8" s="12">
        <f>1/$A$1*[1]PaperSectorExp!L$166</f>
        <v>2.0060634999999999E-3</v>
      </c>
      <c r="N8" s="12">
        <f>1/$A$1*[1]PaperSectorExp!M$166</f>
        <v>5.1509184999999997E-3</v>
      </c>
      <c r="O8" s="12">
        <f>1/$A$1*[1]PaperSectorExp!N$166</f>
        <v>1.3157640999999999E-2</v>
      </c>
      <c r="P8" s="12">
        <f>1/$A$1*[1]PaperSectorExp!O$166</f>
        <v>2.9357968499999998E-2</v>
      </c>
      <c r="Q8" s="12">
        <f>1/$A$1*[1]PaperSectorExp!P$166</f>
        <v>4.2625246999999998E-2</v>
      </c>
      <c r="R8" s="12">
        <f>1/$A$1*[1]PaperSectorExp!Q$166</f>
        <v>2.2712921E-2</v>
      </c>
      <c r="S8" s="12">
        <f>1/$A$1*[1]PaperSectorExp!R$166</f>
        <v>3.4440776999999999E-2</v>
      </c>
      <c r="T8" s="12">
        <f>1/$A$1*[1]PaperSectorExp!S$166</f>
        <v>4.8846794499999999E-2</v>
      </c>
      <c r="U8" s="12">
        <f>1/$A$1*[1]PaperSectorExp!T$166</f>
        <v>2.76810205E-2</v>
      </c>
      <c r="V8" s="12">
        <f>1/$A$1*[1]PaperSectorExp!U$166</f>
        <v>1.8772061E-2</v>
      </c>
      <c r="W8" s="12">
        <f>1/$A$1*[1]PaperSectorExp!V$166</f>
        <v>5.5047289999999999E-3</v>
      </c>
      <c r="X8" s="12">
        <f>1/$A$1*[1]PaperSectorExp!W$166</f>
        <v>3.9252289999999997E-3</v>
      </c>
      <c r="Y8" s="12">
        <f>1/$A$1*[1]PaperSectorExp!X$166</f>
        <v>1.33076614615E-2</v>
      </c>
      <c r="Z8" s="12">
        <f>1/$A$1*[1]PaperSectorExp!Y$166</f>
        <v>0</v>
      </c>
      <c r="AA8" s="12">
        <f>1/$A$1*[1]PaperSectorExp!Z$166</f>
        <v>8.7638656454999998E-3</v>
      </c>
      <c r="AB8" s="12">
        <f>1/$A$1*[1]PaperSectorExp!AA$166</f>
        <v>0</v>
      </c>
      <c r="AC8" s="4"/>
      <c r="AD8" s="77">
        <f>1/1000*[1]PaperSectorExp!AB$166</f>
        <v>5.1699999999999999E-4</v>
      </c>
      <c r="AE8" s="12">
        <f>1/1000*[1]PaperSectorExp!AC$166</f>
        <v>7.980000000000001E-4</v>
      </c>
      <c r="AF8" s="12">
        <f>1/1000*[1]PaperSectorExp!AD$166</f>
        <v>1.92E-4</v>
      </c>
      <c r="AG8" s="12">
        <f>1/1000*[1]PaperSectorExp!AE$166</f>
        <v>1.1590000000000001E-3</v>
      </c>
      <c r="AH8" s="12">
        <f>1/1000*[1]PaperSectorExp!AF$166</f>
        <v>9.1658099999999997E-4</v>
      </c>
      <c r="AI8" s="12">
        <f>1/1000*[1]PaperSectorExp!AG$166</f>
        <v>4.1048099999999998E-4</v>
      </c>
      <c r="AJ8" s="12">
        <f>1/1000*[1]PaperSectorExp!AH$166</f>
        <v>8.9272799999999997E-4</v>
      </c>
      <c r="AK8" s="12">
        <f>1/1000*[1]PaperSectorExp!AI$166</f>
        <v>1.229328E-3</v>
      </c>
      <c r="AL8" s="12">
        <f>1/1000*[1]PaperSectorExp!AJ$166</f>
        <v>2.2578570000000003E-3</v>
      </c>
      <c r="AM8" s="12">
        <f>1/1000*[1]PaperSectorExp!AK$166</f>
        <v>4.7710999999999998E-5</v>
      </c>
      <c r="AN8" s="12">
        <f>1/1000*[1]PaperSectorExp!AL$166</f>
        <v>5.1229200000000002E-4</v>
      </c>
      <c r="AO8" s="12">
        <f>1/1000*[1]PaperSectorExp!AM$166</f>
        <v>1.4797589999999998E-3</v>
      </c>
      <c r="AP8" s="12">
        <f>1/1000*[1]PaperSectorExp!AN$166</f>
        <v>4.9183449999999993E-3</v>
      </c>
      <c r="AQ8" s="12">
        <f>1/1000*[1]PaperSectorExp!AO$166</f>
        <v>8.9432680000000007E-3</v>
      </c>
      <c r="AR8" s="12">
        <f>1/1000*[1]PaperSectorExp!AP$166</f>
        <v>1.0540509E-2</v>
      </c>
      <c r="AS8" s="12">
        <f>1/1000*[1]PaperSectorExp!AQ$166</f>
        <v>4.6975999999999997E-3</v>
      </c>
      <c r="AT8" s="12">
        <f>1/1000*[1]PaperSectorExp!AR$166</f>
        <v>7.5055260000000002E-3</v>
      </c>
      <c r="AU8" s="12">
        <f>1/1000*[1]PaperSectorExp!AS$166</f>
        <v>1.0812989090354646E-2</v>
      </c>
      <c r="AV8" s="12">
        <f>1/1000*[1]PaperSectorExp!AT$166</f>
        <v>7.1037222713895452E-3</v>
      </c>
      <c r="AW8" s="12">
        <f>1/1000*[1]PaperSectorExp!AU$166</f>
        <v>5.1114460000000004E-3</v>
      </c>
      <c r="AX8" s="12">
        <f>1/1000*[1]PaperSectorExp!AV$166</f>
        <v>1.3731780000000001E-3</v>
      </c>
      <c r="AY8" s="12">
        <f>1/1000*[1]PaperSectorExp!AW$166</f>
        <v>8.4917399999999996E-4</v>
      </c>
      <c r="AZ8" s="12">
        <f>1/1000*[1]PaperSectorExp!AX$166</f>
        <v>3.0363129239999996E-3</v>
      </c>
      <c r="BA8" s="12">
        <f>1/1000*[1]PaperSectorExp!AY$166</f>
        <v>0</v>
      </c>
      <c r="BB8" s="12">
        <f>1/1000*[1]PaperSectorExp!AZ$166</f>
        <v>2.2862299399999996E-3</v>
      </c>
      <c r="BC8" s="12">
        <f>1/1000*[1]PaperSectorExp!BA$166</f>
        <v>0</v>
      </c>
      <c r="BD8" s="231"/>
    </row>
    <row r="9" spans="1:56">
      <c r="B9" s="5" t="s">
        <v>38</v>
      </c>
      <c r="C9" s="77">
        <f>1/$A$1*[1]PaperSectorExp!$B$211</f>
        <v>8.161069E-3</v>
      </c>
      <c r="D9" s="12">
        <f>1/$A$1*[1]PaperSectorExp!$C$211</f>
        <v>7.5110839999999995E-3</v>
      </c>
      <c r="E9" s="12">
        <f>1/$A$1*[1]PaperSectorExp!$D$211</f>
        <v>1.1453211E-2</v>
      </c>
      <c r="F9" s="12">
        <f>1/$A$1*[1]PaperSectorExp!$E$211</f>
        <v>1.8263824500000001E-2</v>
      </c>
      <c r="G9" s="12">
        <f>1/$A$1*[1]PaperSectorExp!$F$211</f>
        <v>1.4685341999999999E-2</v>
      </c>
      <c r="H9" s="12">
        <f>1/$A$1*[1]PaperSectorExp!$G$211</f>
        <v>1.6136309499999998E-2</v>
      </c>
      <c r="I9" s="12">
        <f>1/$A$1*[1]PaperSectorExp!$H$211</f>
        <v>1.54297325E-2</v>
      </c>
      <c r="J9" s="12">
        <f>1/$A$1*[1]PaperSectorExp!$I$211</f>
        <v>2.5918906999999998E-2</v>
      </c>
      <c r="K9" s="12">
        <f>1/$A$1*[1]PaperSectorExp!J$211</f>
        <v>2.5935654499999999E-2</v>
      </c>
      <c r="L9" s="12">
        <f>1/$A$1*[1]PaperSectorExp!K$211</f>
        <v>2.99115145E-2</v>
      </c>
      <c r="M9" s="12">
        <f>1/$A$1*[1]PaperSectorExp!L$211</f>
        <v>2.9743598499999999E-2</v>
      </c>
      <c r="N9" s="12">
        <f>1/$A$1*[1]PaperSectorExp!M$211</f>
        <v>4.4237169E-2</v>
      </c>
      <c r="O9" s="12">
        <f>1/$A$1*[1]PaperSectorExp!N$211</f>
        <v>3.5273689499999997E-2</v>
      </c>
      <c r="P9" s="12">
        <f>1/$A$1*[1]PaperSectorExp!O$211</f>
        <v>2.8428239000000001E-2</v>
      </c>
      <c r="Q9" s="12">
        <f>1/$A$1*[1]PaperSectorExp!P$211</f>
        <v>3.0724721999999999E-2</v>
      </c>
      <c r="R9" s="12">
        <f>1/$A$1*[1]PaperSectorExp!Q$211</f>
        <v>3.4148974999999998E-2</v>
      </c>
      <c r="S9" s="12">
        <f>1/$A$1*[1]PaperSectorExp!R$211</f>
        <v>2.494804279E-2</v>
      </c>
      <c r="T9" s="12">
        <f>1/$A$1*[1]PaperSectorExp!S$211</f>
        <v>2.28106865E-2</v>
      </c>
      <c r="U9" s="12">
        <f>1/$A$1*[1]PaperSectorExp!T$211</f>
        <v>2.65280645E-2</v>
      </c>
      <c r="V9" s="12">
        <f>1/$A$1*[1]PaperSectorExp!U$211</f>
        <v>2.0588186500000001E-2</v>
      </c>
      <c r="W9" s="12">
        <f>1/$A$1*[1]PaperSectorExp!V$211</f>
        <v>1.1580989E-2</v>
      </c>
      <c r="X9" s="12">
        <f>1/$A$1*[1]PaperSectorExp!W$211</f>
        <v>1.3643850500000001E-2</v>
      </c>
      <c r="Y9" s="12">
        <f>1/$A$1*[1]PaperSectorExp!X$211</f>
        <v>1.5817112783499999E-2</v>
      </c>
      <c r="Z9" s="12">
        <f>1/$A$1*[1]PaperSectorExp!Y$211</f>
        <v>0</v>
      </c>
      <c r="AA9" s="12">
        <f>1/$A$1*[1]PaperSectorExp!Z$211</f>
        <v>9.9674993179999991E-3</v>
      </c>
      <c r="AB9" s="12">
        <f>1/$A$1*[1]PaperSectorExp!AA$211</f>
        <v>0</v>
      </c>
      <c r="AC9" s="4"/>
      <c r="AD9" s="77">
        <f>1/1000*[1]PaperSectorExp!AB$211</f>
        <v>2.382E-3</v>
      </c>
      <c r="AE9" s="12">
        <f>1/1000*[1]PaperSectorExp!AC$211</f>
        <v>1.926E-3</v>
      </c>
      <c r="AF9" s="12">
        <f>1/1000*[1]PaperSectorExp!AD$211</f>
        <v>2.4369999999999999E-3</v>
      </c>
      <c r="AG9" s="12">
        <f>1/1000*[1]PaperSectorExp!AE$211</f>
        <v>3.8279999999999998E-3</v>
      </c>
      <c r="AH9" s="12">
        <f>1/1000*[1]PaperSectorExp!AF$211</f>
        <v>3.774643610291682E-3</v>
      </c>
      <c r="AI9" s="12">
        <f>1/1000*[1]PaperSectorExp!AG$211</f>
        <v>4.5763077753718708E-3</v>
      </c>
      <c r="AJ9" s="12">
        <f>1/1000*[1]PaperSectorExp!AH$211</f>
        <v>4.032702E-3</v>
      </c>
      <c r="AK9" s="12">
        <f>1/1000*[1]PaperSectorExp!AI$211</f>
        <v>6.9908790000000002E-3</v>
      </c>
      <c r="AL9" s="12">
        <f>1/1000*[1]PaperSectorExp!AJ$211</f>
        <v>7.3688859999999998E-3</v>
      </c>
      <c r="AM9" s="12">
        <f>1/1000*[1]PaperSectorExp!AK$211</f>
        <v>8.3458530000000003E-3</v>
      </c>
      <c r="AN9" s="12">
        <f>1/1000*[1]PaperSectorExp!AL$211</f>
        <v>1.1176897999999999E-2</v>
      </c>
      <c r="AO9" s="12">
        <f>1/1000*[1]PaperSectorExp!AM$211</f>
        <v>1.5860334422532225E-2</v>
      </c>
      <c r="AP9" s="12">
        <f>1/1000*[1]PaperSectorExp!AN$211</f>
        <v>1.4626394999999999E-2</v>
      </c>
      <c r="AQ9" s="12">
        <f>1/1000*[1]PaperSectorExp!AO$211</f>
        <v>9.3024749999999993E-3</v>
      </c>
      <c r="AR9" s="12">
        <f>1/1000*[1]PaperSectorExp!AP$211</f>
        <v>8.7799780000000008E-3</v>
      </c>
      <c r="AS9" s="12">
        <f>1/1000*[1]PaperSectorExp!AQ$211</f>
        <v>8.269710999999999E-3</v>
      </c>
      <c r="AT9" s="12">
        <f>1/1000*[1]PaperSectorExp!AR$211</f>
        <v>5.0515569999999999E-3</v>
      </c>
      <c r="AU9" s="12">
        <f>1/1000*[1]PaperSectorExp!AS$211</f>
        <v>6.3430893748428205E-3</v>
      </c>
      <c r="AV9" s="12">
        <f>1/1000*[1]PaperSectorExp!AT$211</f>
        <v>8.9019494585932113E-3</v>
      </c>
      <c r="AW9" s="12">
        <f>1/1000*[1]PaperSectorExp!AU$211</f>
        <v>7.7389829999999996E-3</v>
      </c>
      <c r="AX9" s="12">
        <f>1/1000*[1]PaperSectorExp!AV$211</f>
        <v>4.0884060000000002E-3</v>
      </c>
      <c r="AY9" s="12">
        <f>1/1000*[1]PaperSectorExp!AW$211</f>
        <v>5.314175E-3</v>
      </c>
      <c r="AZ9" s="12">
        <f>1/1000*[1]PaperSectorExp!AX$211</f>
        <v>5.997744301000002E-3</v>
      </c>
      <c r="BA9" s="12">
        <f>1/1000*[1]PaperSectorExp!AY$211</f>
        <v>0</v>
      </c>
      <c r="BB9" s="12">
        <f>1/1000*[1]PaperSectorExp!AZ$211</f>
        <v>4.4764513000000008E-3</v>
      </c>
      <c r="BC9" s="12">
        <f>1/1000*[1]PaperSectorExp!BA$211</f>
        <v>0</v>
      </c>
      <c r="BD9" s="231"/>
    </row>
    <row r="10" spans="1:56">
      <c r="B10" s="8" t="s">
        <v>20</v>
      </c>
      <c r="C10" s="78">
        <f t="shared" ref="C10:AB10" si="2">SUM(C6:C6)-SUM(C7:C9)</f>
        <v>3.7935439999999994E-3</v>
      </c>
      <c r="D10" s="68">
        <f t="shared" si="2"/>
        <v>3.3532470000000019E-3</v>
      </c>
      <c r="E10" s="68">
        <f t="shared" si="2"/>
        <v>5.9984800000000022E-3</v>
      </c>
      <c r="F10" s="68">
        <f t="shared" si="2"/>
        <v>1.22627285E-2</v>
      </c>
      <c r="G10" s="68">
        <f t="shared" si="2"/>
        <v>8.8988654999999986E-3</v>
      </c>
      <c r="H10" s="68">
        <f t="shared" si="2"/>
        <v>2.2300703000000005E-2</v>
      </c>
      <c r="I10" s="68">
        <f t="shared" si="2"/>
        <v>4.5301660500000007E-2</v>
      </c>
      <c r="J10" s="68">
        <f t="shared" si="2"/>
        <v>5.8450303269999976E-2</v>
      </c>
      <c r="K10" s="68">
        <f t="shared" si="2"/>
        <v>5.5539075999999993E-2</v>
      </c>
      <c r="L10" s="68">
        <f t="shared" si="2"/>
        <v>7.2232569499999982E-2</v>
      </c>
      <c r="M10" s="68">
        <f t="shared" si="2"/>
        <v>7.8214388999999995E-2</v>
      </c>
      <c r="N10" s="68">
        <f t="shared" si="2"/>
        <v>8.9130513499999994E-2</v>
      </c>
      <c r="O10" s="68">
        <f t="shared" si="2"/>
        <v>8.3329103059999993E-2</v>
      </c>
      <c r="P10" s="68">
        <f t="shared" si="2"/>
        <v>8.7536687700000032E-2</v>
      </c>
      <c r="Q10" s="68">
        <f t="shared" si="2"/>
        <v>0.11637341870000001</v>
      </c>
      <c r="R10" s="68">
        <f t="shared" si="2"/>
        <v>0.14161575399999998</v>
      </c>
      <c r="S10" s="68">
        <f t="shared" si="2"/>
        <v>0.1573103455</v>
      </c>
      <c r="T10" s="68">
        <f t="shared" si="2"/>
        <v>0.15066983064000006</v>
      </c>
      <c r="U10" s="68">
        <f t="shared" si="2"/>
        <v>0.14869822450000003</v>
      </c>
      <c r="V10" s="68">
        <f t="shared" si="2"/>
        <v>0.14531685</v>
      </c>
      <c r="W10" s="68">
        <f t="shared" si="2"/>
        <v>0.10947733650000001</v>
      </c>
      <c r="X10" s="68">
        <f t="shared" si="2"/>
        <v>0.10874520649999998</v>
      </c>
      <c r="Y10" s="68">
        <f t="shared" si="2"/>
        <v>0.15847901142149995</v>
      </c>
      <c r="Z10" s="68">
        <f t="shared" si="2"/>
        <v>0.24537872449999998</v>
      </c>
      <c r="AA10" s="68">
        <f t="shared" si="2"/>
        <v>0.114130210383</v>
      </c>
      <c r="AB10" s="68">
        <f t="shared" si="2"/>
        <v>0</v>
      </c>
      <c r="AC10" s="4"/>
      <c r="AD10" s="79">
        <f t="shared" ref="AD10:BC10" si="3">SUM(AD6:AD6)-SUM(AD7:AD9)</f>
        <v>6.8800000000000024E-4</v>
      </c>
      <c r="AE10" s="70">
        <f t="shared" si="3"/>
        <v>4.7699999999999999E-4</v>
      </c>
      <c r="AF10" s="70">
        <f t="shared" si="3"/>
        <v>8.5400000000000016E-4</v>
      </c>
      <c r="AG10" s="70">
        <f t="shared" si="3"/>
        <v>2.2600000000000007E-3</v>
      </c>
      <c r="AH10" s="70">
        <f t="shared" si="3"/>
        <v>3.1711704818759429E-3</v>
      </c>
      <c r="AI10" s="70">
        <f t="shared" si="3"/>
        <v>6.1672355148679921E-3</v>
      </c>
      <c r="AJ10" s="70">
        <f t="shared" si="3"/>
        <v>1.265719894652963E-2</v>
      </c>
      <c r="AK10" s="70">
        <f t="shared" si="3"/>
        <v>1.5777348950197695E-2</v>
      </c>
      <c r="AL10" s="70">
        <f t="shared" si="3"/>
        <v>1.8190141499048185E-2</v>
      </c>
      <c r="AM10" s="70">
        <f t="shared" si="3"/>
        <v>2.0602882000000003E-2</v>
      </c>
      <c r="AN10" s="70">
        <f t="shared" si="3"/>
        <v>2.1794368000000008E-2</v>
      </c>
      <c r="AO10" s="70">
        <f t="shared" si="3"/>
        <v>2.4688130999999995E-2</v>
      </c>
      <c r="AP10" s="70">
        <f t="shared" si="3"/>
        <v>2.5993891000000005E-2</v>
      </c>
      <c r="AQ10" s="70">
        <f t="shared" si="3"/>
        <v>2.804889E-2</v>
      </c>
      <c r="AR10" s="70">
        <f t="shared" si="3"/>
        <v>2.9897236999999993E-2</v>
      </c>
      <c r="AS10" s="70">
        <f t="shared" si="3"/>
        <v>2.8600860999999998E-2</v>
      </c>
      <c r="AT10" s="70">
        <f t="shared" si="3"/>
        <v>3.4567710000000001E-2</v>
      </c>
      <c r="AU10" s="70">
        <f t="shared" si="3"/>
        <v>3.1913374440455916E-2</v>
      </c>
      <c r="AV10" s="70">
        <f t="shared" si="3"/>
        <v>3.7038323098381863E-2</v>
      </c>
      <c r="AW10" s="70">
        <f t="shared" si="3"/>
        <v>3.6050351000000001E-2</v>
      </c>
      <c r="AX10" s="70">
        <f t="shared" si="3"/>
        <v>2.6692684000000001E-2</v>
      </c>
      <c r="AY10" s="70">
        <f t="shared" si="3"/>
        <v>2.4747431000000007E-2</v>
      </c>
      <c r="AZ10" s="70">
        <f t="shared" si="3"/>
        <v>4.2915631547999995E-2</v>
      </c>
      <c r="BA10" s="70">
        <f t="shared" si="3"/>
        <v>5.5198876000000008E-2</v>
      </c>
      <c r="BB10" s="70">
        <f t="shared" si="3"/>
        <v>3.3059409319999997E-2</v>
      </c>
      <c r="BC10" s="70">
        <f t="shared" si="3"/>
        <v>0</v>
      </c>
      <c r="BD10" s="231"/>
    </row>
    <row r="11" spans="1:56" ht="17.149999999999999" customHeight="1">
      <c r="B11" s="21" t="s">
        <v>95</v>
      </c>
      <c r="C11" s="56">
        <f>1/$A$1*[1]PaperSectorExp!B$268</f>
        <v>0.16149861137999999</v>
      </c>
      <c r="D11" s="58">
        <f>1/$A$1*[1]PaperSectorExp!C$268</f>
        <v>0.12220614943999999</v>
      </c>
      <c r="E11" s="58">
        <f>1/$A$1*[1]PaperSectorExp!D$268</f>
        <v>0.11287902999999999</v>
      </c>
      <c r="F11" s="58">
        <f>1/$A$1*[1]PaperSectorExp!E$268</f>
        <v>0.13099098998000003</v>
      </c>
      <c r="G11" s="58">
        <f>1/$A$1*[1]PaperSectorExp!F$268</f>
        <v>0.12349251353999999</v>
      </c>
      <c r="H11" s="58">
        <f>1/$A$1*[1]PaperSectorExp!G$268</f>
        <v>0.1130253111</v>
      </c>
      <c r="I11" s="58">
        <f>1/$A$1*[1]PaperSectorExp!H$268</f>
        <v>0.11201986656</v>
      </c>
      <c r="J11" s="58">
        <f>1/$A$1*[1]PaperSectorExp!I$268</f>
        <v>0.11663129614999999</v>
      </c>
      <c r="K11" s="58">
        <f>1/$A$1*[1]PaperSectorExp!J$268</f>
        <v>5.9432811770000003E-2</v>
      </c>
      <c r="L11" s="58">
        <f>1/$A$1*[1]PaperSectorExp!K$268</f>
        <v>6.5040909270000002E-2</v>
      </c>
      <c r="M11" s="58">
        <f>1/$A$1*[1]PaperSectorExp!L$268</f>
        <v>0.10784029795</v>
      </c>
      <c r="N11" s="58">
        <f>1/$A$1*[1]PaperSectorExp!M$268</f>
        <v>5.9638253629999999E-2</v>
      </c>
      <c r="O11" s="58">
        <f>1/$A$1*[1]PaperSectorExp!N$268</f>
        <v>3.8166005849999997E-2</v>
      </c>
      <c r="P11" s="58">
        <f>1/$A$1*[1]PaperSectorExp!O$268</f>
        <v>4.3309786839999996E-2</v>
      </c>
      <c r="Q11" s="58">
        <f>1/$A$1*[1]PaperSectorExp!P$268</f>
        <v>6.6853595619999998E-2</v>
      </c>
      <c r="R11" s="58">
        <f>1/$A$1*[1]PaperSectorExp!Q$268</f>
        <v>0.10609241971999998</v>
      </c>
      <c r="S11" s="58">
        <f>1/$A$1*[1]PaperSectorExp!R$268</f>
        <v>0.23148340312999999</v>
      </c>
      <c r="T11" s="58">
        <f>1/$A$1*[1]PaperSectorExp!S$268</f>
        <v>0.22167205165000001</v>
      </c>
      <c r="U11" s="58">
        <f>1/$A$1*[1]PaperSectorExp!T$268</f>
        <v>0.28348006952999999</v>
      </c>
      <c r="V11" s="58">
        <f>1/$A$1*[1]PaperSectorExp!U$268</f>
        <v>0.34414898231000002</v>
      </c>
      <c r="W11" s="58">
        <f>1/$A$1*[1]PaperSectorExp!V$268</f>
        <v>0.15544008697</v>
      </c>
      <c r="X11" s="58">
        <f>1/$A$1*[1]PaperSectorExp!W$268</f>
        <v>0.11842202764</v>
      </c>
      <c r="Y11" s="58">
        <f>1/$A$1*[1]PaperSectorExp!X$268</f>
        <v>0.16025683130099996</v>
      </c>
      <c r="Z11" s="58">
        <f>1/$A$1*[1]PaperSectorExp!Y$268</f>
        <v>2.7189699999999998E-5</v>
      </c>
      <c r="AA11" s="58">
        <f>1/$A$1*[1]PaperSectorExp!Z$268</f>
        <v>0.33658507996449999</v>
      </c>
      <c r="AB11" s="58">
        <f>1/$A$1*[1]PaperSectorExp!AA$268</f>
        <v>0</v>
      </c>
      <c r="AC11" s="4"/>
      <c r="AD11" s="56">
        <f>1/1000*[1]PaperSectorExp!AB$268</f>
        <v>3.5392462999999999E-2</v>
      </c>
      <c r="AE11" s="58">
        <f>1/1000*[1]PaperSectorExp!AC$268</f>
        <v>3.1070494440943463E-2</v>
      </c>
      <c r="AF11" s="58">
        <f>1/1000*[1]PaperSectorExp!AD$268</f>
        <v>3.9073999999999998E-2</v>
      </c>
      <c r="AG11" s="58">
        <f>1/1000*[1]PaperSectorExp!AE$268</f>
        <v>4.9842778795530396E-2</v>
      </c>
      <c r="AH11" s="58">
        <f>1/1000*[1]PaperSectorExp!AF$268</f>
        <v>4.8467686520323051E-2</v>
      </c>
      <c r="AI11" s="58">
        <f>1/1000*[1]PaperSectorExp!AG$268</f>
        <v>5.358633803552789E-2</v>
      </c>
      <c r="AJ11" s="58">
        <f>1/1000*[1]PaperSectorExp!AH$268</f>
        <v>5.31274612503643E-2</v>
      </c>
      <c r="AK11" s="58">
        <f>1/1000*[1]PaperSectorExp!AI$268</f>
        <v>5.270709008781637E-2</v>
      </c>
      <c r="AL11" s="58">
        <f>1/1000*[1]PaperSectorExp!AJ$268</f>
        <v>4.1058414119068874E-2</v>
      </c>
      <c r="AM11" s="58">
        <f>1/1000*[1]PaperSectorExp!AK$268</f>
        <v>4.3864746508029732E-2</v>
      </c>
      <c r="AN11" s="58">
        <f>1/1000*[1]PaperSectorExp!AL$268</f>
        <v>5.1613372999999997E-2</v>
      </c>
      <c r="AO11" s="58">
        <f>1/1000*[1]PaperSectorExp!AM$268</f>
        <v>3.437663510365252E-2</v>
      </c>
      <c r="AP11" s="58">
        <f>1/1000*[1]PaperSectorExp!AN$268</f>
        <v>6.0064773999999994E-2</v>
      </c>
      <c r="AQ11" s="58">
        <f>1/1000*[1]PaperSectorExp!AO$268</f>
        <v>3.5102233171000002E-2</v>
      </c>
      <c r="AR11" s="58">
        <f>1/1000*[1]PaperSectorExp!AP$268</f>
        <v>3.8862704999999997E-2</v>
      </c>
      <c r="AS11" s="58">
        <f>1/1000*[1]PaperSectorExp!AQ$268</f>
        <v>4.7121693999999992E-2</v>
      </c>
      <c r="AT11" s="58">
        <f>1/1000*[1]PaperSectorExp!AR$268</f>
        <v>7.2802548000000009E-2</v>
      </c>
      <c r="AU11" s="58">
        <f>1/1000*[1]PaperSectorExp!AS$268</f>
        <v>6.6069533202672656E-2</v>
      </c>
      <c r="AV11" s="58">
        <f>1/1000*[1]PaperSectorExp!AT$268</f>
        <v>8.2595082587117424E-2</v>
      </c>
      <c r="AW11" s="58">
        <f>1/1000*[1]PaperSectorExp!AU$268</f>
        <v>0.101137886</v>
      </c>
      <c r="AX11" s="58">
        <f>1/1000*[1]PaperSectorExp!AV$268</f>
        <v>5.6006578999999994E-2</v>
      </c>
      <c r="AY11" s="58">
        <f>1/1000*[1]PaperSectorExp!AW$268</f>
        <v>4.9990266999999998E-2</v>
      </c>
      <c r="AZ11" s="58">
        <f>1/1000*[1]PaperSectorExp!AX$268</f>
        <v>6.8166702209999999E-2</v>
      </c>
      <c r="BA11" s="58">
        <f>1/1000*[1]PaperSectorExp!AY$268</f>
        <v>1.5461E-5</v>
      </c>
      <c r="BB11" s="58">
        <f>1/1000*[1]PaperSectorExp!AZ$268</f>
        <v>0.12891237385999998</v>
      </c>
      <c r="BC11" s="58">
        <f>1/1000*[1]PaperSectorExp!BA$268</f>
        <v>0</v>
      </c>
      <c r="BD11" s="231"/>
    </row>
    <row r="12" spans="1:56">
      <c r="B12" s="5" t="s">
        <v>97</v>
      </c>
      <c r="C12" s="77">
        <f>1/$A$1*[1]PaperSectorExp!$B$247</f>
        <v>0.16076528788</v>
      </c>
      <c r="D12" s="12">
        <f>1/$A$1*[1]PaperSectorExp!$C$247</f>
        <v>0.12088212744</v>
      </c>
      <c r="E12" s="12">
        <f>1/$A$1*[1]PaperSectorExp!$D$247</f>
        <v>0.110698516</v>
      </c>
      <c r="F12" s="12">
        <f>1/$A$1*[1]PaperSectorExp!$E$247</f>
        <v>0.12609625529000001</v>
      </c>
      <c r="G12" s="12">
        <f>1/$A$1*[1]PaperSectorExp!$F$247</f>
        <v>0.11759516671999999</v>
      </c>
      <c r="H12" s="12">
        <f>1/$A$1*[1]PaperSectorExp!$G$247</f>
        <v>0.1078920011</v>
      </c>
      <c r="I12" s="12">
        <f>1/$A$1*[1]PaperSectorExp!$H$247</f>
        <v>0.10784316156</v>
      </c>
      <c r="J12" s="12">
        <f>1/$A$1*[1]PaperSectorExp!$I$247</f>
        <v>0.11073126215</v>
      </c>
      <c r="K12" s="12">
        <f>1/$A$1*[1]PaperSectorExp!J$247</f>
        <v>5.3186372270000004E-2</v>
      </c>
      <c r="L12" s="12">
        <f>1/$A$1*[1]PaperSectorExp!K$247</f>
        <v>6.0218803939999996E-2</v>
      </c>
      <c r="M12" s="12">
        <f>1/$A$1*[1]PaperSectorExp!L$247</f>
        <v>0.1027770506</v>
      </c>
      <c r="N12" s="12">
        <f>1/$A$1*[1]PaperSectorExp!M$247</f>
        <v>5.5145988199999996E-2</v>
      </c>
      <c r="O12" s="12">
        <f>1/$A$1*[1]PaperSectorExp!N$247</f>
        <v>3.4471906279999999E-2</v>
      </c>
      <c r="P12" s="12">
        <f>1/$A$1*[1]PaperSectorExp!O$247</f>
        <v>3.9618413839999998E-2</v>
      </c>
      <c r="Q12" s="12">
        <f>1/$A$1*[1]PaperSectorExp!P$247</f>
        <v>5.8871929619999999E-2</v>
      </c>
      <c r="R12" s="12">
        <f>1/$A$1*[1]PaperSectorExp!Q$247</f>
        <v>9.9799790019999987E-2</v>
      </c>
      <c r="S12" s="12">
        <f>1/$A$1*[1]PaperSectorExp!R$247</f>
        <v>0.22693899612999999</v>
      </c>
      <c r="T12" s="12">
        <f>1/$A$1*[1]PaperSectorExp!S$247</f>
        <v>0.21586650015</v>
      </c>
      <c r="U12" s="12">
        <f>1/$A$1*[1]PaperSectorExp!T$247</f>
        <v>0.27562581053000001</v>
      </c>
      <c r="V12" s="12">
        <f>1/$A$1*[1]PaperSectorExp!U$247</f>
        <v>0.34126876581000004</v>
      </c>
      <c r="W12" s="12">
        <f>1/$A$1*[1]PaperSectorExp!V$247</f>
        <v>0.15361529547</v>
      </c>
      <c r="X12" s="12">
        <f>1/$A$1*[1]PaperSectorExp!W$247</f>
        <v>0.11582817764</v>
      </c>
      <c r="Y12" s="12">
        <f>1/$A$1*[1]PaperSectorExp!X$247</f>
        <v>0.15287542816349997</v>
      </c>
      <c r="Z12" s="12">
        <f>1/$A$1*[1]PaperSectorExp!Y$247</f>
        <v>2.5389699999999999E-5</v>
      </c>
      <c r="AA12" s="12">
        <f>1/$A$1*[1]PaperSectorExp!Z$247</f>
        <v>0.31440108882750001</v>
      </c>
      <c r="AB12" s="12">
        <f>1/$A$1*[1]PaperSectorExp!AA$247</f>
        <v>0</v>
      </c>
      <c r="AC12" s="4"/>
      <c r="AD12" s="77">
        <f>1/1000*[1]PaperSectorExp!AB$247</f>
        <v>3.4668463000000004E-2</v>
      </c>
      <c r="AE12" s="12">
        <f>1/1000*[1]PaperSectorExp!AC$247</f>
        <v>2.9518494440943465E-2</v>
      </c>
      <c r="AF12" s="12">
        <f>1/1000*[1]PaperSectorExp!AD$247</f>
        <v>3.6970999999999997E-2</v>
      </c>
      <c r="AG12" s="12">
        <f>1/1000*[1]PaperSectorExp!AE$247</f>
        <v>4.7161769986505508E-2</v>
      </c>
      <c r="AH12" s="12">
        <f>1/1000*[1]PaperSectorExp!AF$247</f>
        <v>4.4987805754547742E-2</v>
      </c>
      <c r="AI12" s="12">
        <f>1/1000*[1]PaperSectorExp!AG$247</f>
        <v>4.9321305035527889E-2</v>
      </c>
      <c r="AJ12" s="12">
        <f>1/1000*[1]PaperSectorExp!AH$247</f>
        <v>4.8897305412281857E-2</v>
      </c>
      <c r="AK12" s="12">
        <f>1/1000*[1]PaperSectorExp!AI$247</f>
        <v>4.7532993087816368E-2</v>
      </c>
      <c r="AL12" s="12">
        <f>1/1000*[1]PaperSectorExp!AJ$247</f>
        <v>3.6901903119068873E-2</v>
      </c>
      <c r="AM12" s="12">
        <f>1/1000*[1]PaperSectorExp!AK$247</f>
        <v>4.0446022975594069E-2</v>
      </c>
      <c r="AN12" s="12">
        <f>1/1000*[1]PaperSectorExp!AL$247</f>
        <v>4.7468494E-2</v>
      </c>
      <c r="AO12" s="12">
        <f>1/1000*[1]PaperSectorExp!AM$247</f>
        <v>3.0272607855887455E-2</v>
      </c>
      <c r="AP12" s="12">
        <f>1/1000*[1]PaperSectorExp!AN$247</f>
        <v>5.6145247999999995E-2</v>
      </c>
      <c r="AQ12" s="12">
        <f>1/1000*[1]PaperSectorExp!AO$247</f>
        <v>3.1227847171000002E-2</v>
      </c>
      <c r="AR12" s="12">
        <f>1/1000*[1]PaperSectorExp!AP$247</f>
        <v>3.3871696999999999E-2</v>
      </c>
      <c r="AS12" s="12">
        <f>1/1000*[1]PaperSectorExp!AQ$247</f>
        <v>4.3352605999999995E-2</v>
      </c>
      <c r="AT12" s="12">
        <f>1/1000*[1]PaperSectorExp!AR$247</f>
        <v>6.9993574000000003E-2</v>
      </c>
      <c r="AU12" s="12">
        <f>1/1000*[1]PaperSectorExp!AS$247</f>
        <v>6.2711318217680515E-2</v>
      </c>
      <c r="AV12" s="12">
        <f>1/1000*[1]PaperSectorExp!AT$247</f>
        <v>7.8654850235100382E-2</v>
      </c>
      <c r="AW12" s="12">
        <f>1/1000*[1]PaperSectorExp!AU$247</f>
        <v>9.9197243000000004E-2</v>
      </c>
      <c r="AX12" s="12">
        <f>1/1000*[1]PaperSectorExp!AV$247</f>
        <v>5.4704097E-2</v>
      </c>
      <c r="AY12" s="12">
        <f>1/1000*[1]PaperSectorExp!AW$247</f>
        <v>4.8090623999999998E-2</v>
      </c>
      <c r="AZ12" s="12">
        <f>1/1000*[1]PaperSectorExp!AX$247</f>
        <v>6.5235610281E-2</v>
      </c>
      <c r="BA12" s="12">
        <f>1/1000*[1]PaperSectorExp!AY$247</f>
        <v>1.0813999999999998E-5</v>
      </c>
      <c r="BB12" s="12">
        <f>1/1000*[1]PaperSectorExp!AZ$247</f>
        <v>0.12108441138999999</v>
      </c>
      <c r="BC12" s="12">
        <f>1/1000*[1]PaperSectorExp!BA$247</f>
        <v>0</v>
      </c>
      <c r="BD12" s="231"/>
    </row>
    <row r="13" spans="1:56">
      <c r="B13" s="8" t="s">
        <v>20</v>
      </c>
      <c r="C13" s="78">
        <f t="shared" ref="C13:M13" si="4">SUM(C11:C11)-SUM(C12:C12)</f>
        <v>7.333234999999938E-4</v>
      </c>
      <c r="D13" s="68">
        <f t="shared" si="4"/>
        <v>1.3240219999999941E-3</v>
      </c>
      <c r="E13" s="68">
        <f t="shared" si="4"/>
        <v>2.1805139999999945E-3</v>
      </c>
      <c r="F13" s="68">
        <f t="shared" si="4"/>
        <v>4.8947346900000133E-3</v>
      </c>
      <c r="G13" s="68">
        <f t="shared" si="4"/>
        <v>5.8973468199999962E-3</v>
      </c>
      <c r="H13" s="68">
        <f t="shared" si="4"/>
        <v>5.133310000000002E-3</v>
      </c>
      <c r="I13" s="68">
        <f t="shared" si="4"/>
        <v>4.1767050000000028E-3</v>
      </c>
      <c r="J13" s="68">
        <f t="shared" si="4"/>
        <v>5.9000339999999984E-3</v>
      </c>
      <c r="K13" s="68">
        <f t="shared" si="4"/>
        <v>6.2464394999999992E-3</v>
      </c>
      <c r="L13" s="68">
        <f t="shared" si="4"/>
        <v>4.8221053300000066E-3</v>
      </c>
      <c r="M13" s="68">
        <f t="shared" si="4"/>
        <v>5.0632473499999942E-3</v>
      </c>
      <c r="N13" s="68">
        <f>SUM(N11:N11)-SUM(N12:N12)</f>
        <v>4.4922654300000031E-3</v>
      </c>
      <c r="O13" s="68">
        <f t="shared" ref="O13:AB13" si="5">SUM(O11:O11)-SUM(O12:O12)</f>
        <v>3.6940995699999979E-3</v>
      </c>
      <c r="P13" s="68">
        <f>SUM(P11:P11)-SUM(P12:P12)</f>
        <v>3.6913729999999978E-3</v>
      </c>
      <c r="Q13" s="68">
        <f t="shared" si="5"/>
        <v>7.9816659999999984E-3</v>
      </c>
      <c r="R13" s="68">
        <f t="shared" si="5"/>
        <v>6.2926296999999964E-3</v>
      </c>
      <c r="S13" s="68">
        <f t="shared" si="5"/>
        <v>4.5444070000000003E-3</v>
      </c>
      <c r="T13" s="68">
        <f t="shared" si="5"/>
        <v>5.8055515000000057E-3</v>
      </c>
      <c r="U13" s="68">
        <f t="shared" si="5"/>
        <v>7.8542589999999746E-3</v>
      </c>
      <c r="V13" s="68">
        <f t="shared" si="5"/>
        <v>2.8802164999999769E-3</v>
      </c>
      <c r="W13" s="68">
        <f t="shared" si="5"/>
        <v>1.8247915000000059E-3</v>
      </c>
      <c r="X13" s="68">
        <f t="shared" si="5"/>
        <v>2.5938499999999948E-3</v>
      </c>
      <c r="Y13" s="68">
        <f t="shared" si="5"/>
        <v>7.3814031374999922E-3</v>
      </c>
      <c r="Z13" s="68">
        <f t="shared" si="5"/>
        <v>1.7999999999999997E-6</v>
      </c>
      <c r="AA13" s="68">
        <f t="shared" si="5"/>
        <v>2.2183991136999981E-2</v>
      </c>
      <c r="AB13" s="68">
        <f t="shared" si="5"/>
        <v>0</v>
      </c>
      <c r="AC13" s="4"/>
      <c r="AD13" s="79">
        <f t="shared" ref="AD13:BC13" si="6">SUM(AD11:AD11)-SUM(AD12:AD12)</f>
        <v>7.2399999999999548E-4</v>
      </c>
      <c r="AE13" s="70">
        <f t="shared" si="6"/>
        <v>1.5519999999999978E-3</v>
      </c>
      <c r="AF13" s="70">
        <f t="shared" si="6"/>
        <v>2.1030000000000007E-3</v>
      </c>
      <c r="AG13" s="70">
        <f t="shared" si="6"/>
        <v>2.6810088090248874E-3</v>
      </c>
      <c r="AH13" s="70">
        <f t="shared" si="6"/>
        <v>3.4798807657753089E-3</v>
      </c>
      <c r="AI13" s="70">
        <f t="shared" si="6"/>
        <v>4.2650330000000014E-3</v>
      </c>
      <c r="AJ13" s="70">
        <f t="shared" si="6"/>
        <v>4.2301558380824431E-3</v>
      </c>
      <c r="AK13" s="70">
        <f t="shared" si="6"/>
        <v>5.1740970000000025E-3</v>
      </c>
      <c r="AL13" s="70">
        <f t="shared" si="6"/>
        <v>4.1565110000000016E-3</v>
      </c>
      <c r="AM13" s="70">
        <f t="shared" si="6"/>
        <v>3.4187235324356635E-3</v>
      </c>
      <c r="AN13" s="70">
        <f t="shared" si="6"/>
        <v>4.1448789999999971E-3</v>
      </c>
      <c r="AO13" s="70">
        <f t="shared" si="6"/>
        <v>4.1040272477650651E-3</v>
      </c>
      <c r="AP13" s="70">
        <f t="shared" si="6"/>
        <v>3.9195259999999996E-3</v>
      </c>
      <c r="AQ13" s="70">
        <f t="shared" si="6"/>
        <v>3.8743860000000005E-3</v>
      </c>
      <c r="AR13" s="70">
        <f t="shared" si="6"/>
        <v>4.9910079999999982E-3</v>
      </c>
      <c r="AS13" s="70">
        <f t="shared" si="6"/>
        <v>3.7690879999999968E-3</v>
      </c>
      <c r="AT13" s="70">
        <f t="shared" si="6"/>
        <v>2.8089740000000057E-3</v>
      </c>
      <c r="AU13" s="70">
        <f t="shared" si="6"/>
        <v>3.3582149849921417E-3</v>
      </c>
      <c r="AV13" s="70">
        <f t="shared" si="6"/>
        <v>3.9402323520170424E-3</v>
      </c>
      <c r="AW13" s="70">
        <f t="shared" si="6"/>
        <v>1.9406429999999919E-3</v>
      </c>
      <c r="AX13" s="70">
        <f t="shared" si="6"/>
        <v>1.3024819999999937E-3</v>
      </c>
      <c r="AY13" s="70">
        <f t="shared" si="6"/>
        <v>1.8996429999999995E-3</v>
      </c>
      <c r="AZ13" s="70">
        <f t="shared" si="6"/>
        <v>2.9310919289999987E-3</v>
      </c>
      <c r="BA13" s="70">
        <f t="shared" si="6"/>
        <v>4.6470000000000014E-6</v>
      </c>
      <c r="BB13" s="70">
        <f t="shared" si="6"/>
        <v>7.8279624699999911E-3</v>
      </c>
      <c r="BC13" s="70">
        <f t="shared" si="6"/>
        <v>0</v>
      </c>
      <c r="BD13" s="231"/>
    </row>
    <row r="14" spans="1:56" ht="17.149999999999999" customHeight="1">
      <c r="B14" s="29" t="s">
        <v>125</v>
      </c>
      <c r="C14" s="107">
        <f>1/$A$1*[1]PaperSectorExp!B$269</f>
        <v>0</v>
      </c>
      <c r="D14" s="108">
        <f>1/$A$1*[1]PaperSectorExp!C$269</f>
        <v>0</v>
      </c>
      <c r="E14" s="108">
        <f>1/$A$1*[1]PaperSectorExp!D$269</f>
        <v>0</v>
      </c>
      <c r="F14" s="108">
        <f>1/$A$1*[1]PaperSectorExp!E$269</f>
        <v>1.5616999999999998E-7</v>
      </c>
      <c r="G14" s="108">
        <f>1/$A$1*[1]PaperSectorExp!F$269</f>
        <v>0</v>
      </c>
      <c r="H14" s="108">
        <f>1/$A$1*[1]PaperSectorExp!G$269</f>
        <v>8.2095999999999992E-4</v>
      </c>
      <c r="I14" s="108">
        <f>1/$A$1*[1]PaperSectorExp!H$269</f>
        <v>2.4096554999999994E-3</v>
      </c>
      <c r="J14" s="108">
        <f>1/$A$1*[1]PaperSectorExp!I$269</f>
        <v>6.9627845000000002E-3</v>
      </c>
      <c r="K14" s="108">
        <f>1/$A$1*[1]PaperSectorExp!J$269</f>
        <v>6.8891340000000008E-3</v>
      </c>
      <c r="L14" s="108">
        <f>1/$A$1*[1]PaperSectorExp!K$269</f>
        <v>6.7067840000000004E-3</v>
      </c>
      <c r="M14" s="108">
        <f>1/$A$1*[1]PaperSectorExp!L$269</f>
        <v>7.8034389999999997E-3</v>
      </c>
      <c r="N14" s="108">
        <f>1/$A$1*[1]PaperSectorExp!M$269</f>
        <v>1.40484505E-2</v>
      </c>
      <c r="O14" s="108">
        <f>1/$A$1*[1]PaperSectorExp!N$269</f>
        <v>1.5410529400000003E-2</v>
      </c>
      <c r="P14" s="108">
        <f>1/$A$1*[1]PaperSectorExp!O$269</f>
        <v>2.7649509999999994E-3</v>
      </c>
      <c r="Q14" s="108">
        <f>1/$A$1*[1]PaperSectorExp!P$269</f>
        <v>4.4962469999999992E-3</v>
      </c>
      <c r="R14" s="108">
        <f>1/$A$1*[1]PaperSectorExp!Q$269</f>
        <v>4.3490124999999999E-3</v>
      </c>
      <c r="S14" s="108">
        <f>1/$A$1*[1]PaperSectorExp!R$269</f>
        <v>2.6747979999999995E-3</v>
      </c>
      <c r="T14" s="108">
        <f>1/$A$1*[1]PaperSectorExp!S$269</f>
        <v>3.4231525300000001E-3</v>
      </c>
      <c r="U14" s="108">
        <f>1/$A$1*[1]PaperSectorExp!T$269</f>
        <v>4.6757585000000018E-3</v>
      </c>
      <c r="V14" s="108">
        <f>1/$A$1*[1]PaperSectorExp!U$269</f>
        <v>2.0169099999999998E-3</v>
      </c>
      <c r="W14" s="108">
        <f>1/$A$1*[1]PaperSectorExp!V$269</f>
        <v>1.6254559999999997E-3</v>
      </c>
      <c r="X14" s="108">
        <f>1/$A$1*[1]PaperSectorExp!W$269</f>
        <v>1.0066315699999999E-3</v>
      </c>
      <c r="Y14" s="108">
        <f>1/$A$1*[1]PaperSectorExp!X$269</f>
        <v>4.7421253000000003E-3</v>
      </c>
      <c r="Z14" s="108">
        <f>1/$A$1*[1]PaperSectorExp!Y$269</f>
        <v>8.9326649999999994E-4</v>
      </c>
      <c r="AA14" s="108">
        <f>1/$A$1*[1]PaperSectorExp!Z$269</f>
        <v>1.9836262459999999E-3</v>
      </c>
      <c r="AB14" s="108">
        <f>1/$A$1*[1]PaperSectorExp!AA$269</f>
        <v>0</v>
      </c>
      <c r="AC14" s="4"/>
      <c r="AD14" s="107">
        <f>1/1000*[1]PaperSectorExp!AB$269</f>
        <v>0</v>
      </c>
      <c r="AE14" s="108">
        <f>1/1000*[1]PaperSectorExp!AC$269</f>
        <v>0</v>
      </c>
      <c r="AF14" s="108">
        <f>1/1000*[1]PaperSectorExp!AD$269</f>
        <v>0</v>
      </c>
      <c r="AG14" s="108">
        <f>1/1000*[1]PaperSectorExp!AE$269</f>
        <v>5.907978719244067E-8</v>
      </c>
      <c r="AH14" s="108">
        <f>1/1000*[1]PaperSectorExp!AF$269</f>
        <v>0</v>
      </c>
      <c r="AI14" s="108">
        <f>1/1000*[1]PaperSectorExp!AG$269</f>
        <v>4.725310000000001E-4</v>
      </c>
      <c r="AJ14" s="108">
        <f>1/1000*[1]PaperSectorExp!AH$269</f>
        <v>8.6563600000000003E-4</v>
      </c>
      <c r="AK14" s="108">
        <f>1/1000*[1]PaperSectorExp!AI$269</f>
        <v>3.2806439999999997E-3</v>
      </c>
      <c r="AL14" s="108">
        <f>1/1000*[1]PaperSectorExp!AJ$269</f>
        <v>4.4035380000000002E-3</v>
      </c>
      <c r="AM14" s="108">
        <f>1/1000*[1]PaperSectorExp!AK$269</f>
        <v>5.0007699999999999E-3</v>
      </c>
      <c r="AN14" s="108">
        <f>1/1000*[1]PaperSectorExp!AL$269</f>
        <v>4.7803990000000003E-3</v>
      </c>
      <c r="AO14" s="108">
        <f>1/1000*[1]PaperSectorExp!AM$269</f>
        <v>1.0557436E-2</v>
      </c>
      <c r="AP14" s="108">
        <f>1/1000*[1]PaperSectorExp!AN$269</f>
        <v>1.1477715999999999E-2</v>
      </c>
      <c r="AQ14" s="108">
        <f>1/1000*[1]PaperSectorExp!AO$269</f>
        <v>2.0124779999999998E-3</v>
      </c>
      <c r="AR14" s="108">
        <f>1/1000*[1]PaperSectorExp!AP$269</f>
        <v>2.5989430000000003E-3</v>
      </c>
      <c r="AS14" s="108">
        <f>1/1000*[1]PaperSectorExp!AQ$269</f>
        <v>2.3048750000000001E-3</v>
      </c>
      <c r="AT14" s="108">
        <f>1/1000*[1]PaperSectorExp!AR$269</f>
        <v>1.5952930000000002E-3</v>
      </c>
      <c r="AU14" s="108">
        <f>1/1000*[1]PaperSectorExp!AS$269</f>
        <v>1.8278061855816804E-3</v>
      </c>
      <c r="AV14" s="108">
        <f>1/1000*[1]PaperSectorExp!AT$269</f>
        <v>1.9584829433327354E-3</v>
      </c>
      <c r="AW14" s="108">
        <f>1/1000*[1]PaperSectorExp!AU$269</f>
        <v>1.190602E-3</v>
      </c>
      <c r="AX14" s="108">
        <f>1/1000*[1]PaperSectorExp!AV$269</f>
        <v>1.0075309999999997E-3</v>
      </c>
      <c r="AY14" s="108">
        <f>1/1000*[1]PaperSectorExp!AW$269</f>
        <v>6.5218300000000008E-4</v>
      </c>
      <c r="AZ14" s="108">
        <f>1/1000*[1]PaperSectorExp!AX$269</f>
        <v>2.123329814E-3</v>
      </c>
      <c r="BA14" s="108">
        <f>1/1000*[1]PaperSectorExp!AY$269</f>
        <v>3.1772000000000001E-4</v>
      </c>
      <c r="BB14" s="108">
        <f>1/1000*[1]PaperSectorExp!AZ$269</f>
        <v>1.24725512E-3</v>
      </c>
      <c r="BC14" s="108">
        <f>1/1000*[1]PaperSectorExp!BA$269</f>
        <v>0</v>
      </c>
      <c r="BD14" s="231"/>
    </row>
    <row r="15" spans="1:56" ht="17.149999999999999" customHeight="1">
      <c r="B15" s="21" t="s">
        <v>120</v>
      </c>
      <c r="C15" s="85">
        <f>1/$A$1*[1]PaperSectorExp!B$267</f>
        <v>3.7926626748900003</v>
      </c>
      <c r="D15" s="86">
        <f>1/$A$1*[1]PaperSectorExp!C$267</f>
        <v>4.5777194830199992</v>
      </c>
      <c r="E15" s="86">
        <f>1/$A$1*[1]PaperSectorExp!D$267</f>
        <v>4.29948452988</v>
      </c>
      <c r="F15" s="86">
        <f>1/$A$1*[1]PaperSectorExp!E$267</f>
        <v>4.5056819564000001</v>
      </c>
      <c r="G15" s="86">
        <f>1/$A$1*[1]PaperSectorExp!F$267</f>
        <v>3.9923476314299995</v>
      </c>
      <c r="H15" s="86">
        <f>1/$A$1*[1]PaperSectorExp!G$267</f>
        <v>4.040255289350001</v>
      </c>
      <c r="I15" s="86">
        <f>1/$A$1*[1]PaperSectorExp!H$267</f>
        <v>4.1074895098299997</v>
      </c>
      <c r="J15" s="86">
        <f>1/$A$1*[1]PaperSectorExp!I$267</f>
        <v>4.6226050476699996</v>
      </c>
      <c r="K15" s="86">
        <f>1/$A$1*[1]PaperSectorExp!J$267</f>
        <v>4.9874783866110004</v>
      </c>
      <c r="L15" s="86">
        <f>1/$A$1*[1]PaperSectorExp!K$267</f>
        <v>5.4482180780599991</v>
      </c>
      <c r="M15" s="86">
        <f>1/$A$1*[1]PaperSectorExp!L$267</f>
        <v>6.5234879850850005</v>
      </c>
      <c r="N15" s="86">
        <f>1/$A$1*[1]PaperSectorExp!M$267</f>
        <v>8.0750842936800016</v>
      </c>
      <c r="O15" s="86">
        <f>1/$A$1*[1]PaperSectorExp!N$267</f>
        <v>8.2598173338799992</v>
      </c>
      <c r="P15" s="86">
        <f>1/$A$1*[1]PaperSectorExp!O$267</f>
        <v>7.3998006359699984</v>
      </c>
      <c r="Q15" s="86">
        <f>1/$A$1*[1]PaperSectorExp!P$267</f>
        <v>7.4547390450599993</v>
      </c>
      <c r="R15" s="86">
        <f>1/$A$1*[1]PaperSectorExp!Q$267</f>
        <v>8.0098083132399989</v>
      </c>
      <c r="S15" s="86">
        <f>1/$A$1*[1]PaperSectorExp!R$267</f>
        <v>8.1315499102999969</v>
      </c>
      <c r="T15" s="86">
        <f>1/$A$1*[1]PaperSectorExp!S$267</f>
        <v>7.1153517871599989</v>
      </c>
      <c r="U15" s="86">
        <f>1/$A$1*[1]PaperSectorExp!T$267</f>
        <v>7.1608470111899996</v>
      </c>
      <c r="V15" s="86">
        <f>1/$A$1*[1]PaperSectorExp!U$267</f>
        <v>8.5858429452799996</v>
      </c>
      <c r="W15" s="86">
        <f>1/$A$1*[1]PaperSectorExp!V$267</f>
        <v>8.1128786737899983</v>
      </c>
      <c r="X15" s="86">
        <f>1/$A$1*[1]PaperSectorExp!W$267</f>
        <v>8.9116855365299994</v>
      </c>
      <c r="Y15" s="86">
        <f>1/$A$1*[1]PaperSectorExp!X$267</f>
        <v>10.593517219839496</v>
      </c>
      <c r="Z15" s="86">
        <f>1/$A$1*[1]PaperSectorExp!Y$267</f>
        <v>0.7621566151400001</v>
      </c>
      <c r="AA15" s="86">
        <f>1/$A$1*[1]PaperSectorExp!Z$267</f>
        <v>10.1964968999545</v>
      </c>
      <c r="AB15" s="86">
        <f>1/$A$1*[1]PaperSectorExp!AA$267</f>
        <v>0</v>
      </c>
      <c r="AC15" s="4"/>
      <c r="AD15" s="85">
        <f>1/1000*[1]PaperSectorExp!AB$267</f>
        <v>0.54982335999999998</v>
      </c>
      <c r="AE15" s="86">
        <f>1/1000*[1]PaperSectorExp!AC$267</f>
        <v>0.55427512214169961</v>
      </c>
      <c r="AF15" s="86">
        <f>1/1000*[1]PaperSectorExp!AD$267</f>
        <v>0.52275310775139683</v>
      </c>
      <c r="AG15" s="86">
        <f>1/1000*[1]PaperSectorExp!AE$267</f>
        <v>0.6173428083540744</v>
      </c>
      <c r="AH15" s="86">
        <f>1/1000*[1]PaperSectorExp!AF$267</f>
        <v>0.60729710953706317</v>
      </c>
      <c r="AI15" s="86">
        <f>1/1000*[1]PaperSectorExp!AG$267</f>
        <v>0.70489533022979145</v>
      </c>
      <c r="AJ15" s="86">
        <f>1/1000*[1]PaperSectorExp!AH$267</f>
        <v>0.84240115656062531</v>
      </c>
      <c r="AK15" s="86">
        <f>1/1000*[1]PaperSectorExp!AI$267</f>
        <v>0.9265069468422733</v>
      </c>
      <c r="AL15" s="86">
        <f>1/1000*[1]PaperSectorExp!AJ$267</f>
        <v>1.0458253752545119</v>
      </c>
      <c r="AM15" s="86">
        <f>1/1000*[1]PaperSectorExp!AK$267</f>
        <v>0.94229061152910609</v>
      </c>
      <c r="AN15" s="86">
        <f>1/1000*[1]PaperSectorExp!AL$267</f>
        <v>1.10081791</v>
      </c>
      <c r="AO15" s="86">
        <f>1/1000*[1]PaperSectorExp!AM$267</f>
        <v>1.3043870539552831</v>
      </c>
      <c r="AP15" s="86">
        <f>1/1000*[1]PaperSectorExp!AN$267</f>
        <v>1.3669061060000001</v>
      </c>
      <c r="AQ15" s="86">
        <f>1/1000*[1]PaperSectorExp!AO$267</f>
        <v>1.2235064683026959</v>
      </c>
      <c r="AR15" s="86">
        <f>1/1000*[1]PaperSectorExp!AP$267</f>
        <v>1.2561304252375578</v>
      </c>
      <c r="AS15" s="86">
        <f>1/1000*[1]PaperSectorExp!AQ$267</f>
        <v>1.253225034</v>
      </c>
      <c r="AT15" s="86">
        <f>1/1000*[1]PaperSectorExp!AR$267</f>
        <v>1.2985281439999998</v>
      </c>
      <c r="AU15" s="86">
        <f>1/1000*[1]PaperSectorExp!AS$267</f>
        <v>1.2456507008116842</v>
      </c>
      <c r="AV15" s="86">
        <f>1/1000*[1]PaperSectorExp!AT$267</f>
        <v>1.4429008880260434</v>
      </c>
      <c r="AW15" s="86">
        <f>1/1000*[1]PaperSectorExp!AU$267</f>
        <v>1.4515763760000002</v>
      </c>
      <c r="AX15" s="86">
        <f>1/1000*[1]PaperSectorExp!AV$267</f>
        <v>1.3634903699999998</v>
      </c>
      <c r="AY15" s="86">
        <f>1/1000*[1]PaperSectorExp!AW$267</f>
        <v>1.4976920519999999</v>
      </c>
      <c r="AZ15" s="86">
        <f>1/1000*[1]PaperSectorExp!AX$267</f>
        <v>1.5509451961009999</v>
      </c>
      <c r="BA15" s="86">
        <f>1/1000*[1]PaperSectorExp!AY$267</f>
        <v>8.9266667000000008E-2</v>
      </c>
      <c r="BB15" s="86">
        <f>1/1000*[1]PaperSectorExp!AZ$267</f>
        <v>1.4755922692500003</v>
      </c>
      <c r="BC15" s="86">
        <f>1/1000*[1]PaperSectorExp!BA$267</f>
        <v>0</v>
      </c>
      <c r="BD15" s="231"/>
    </row>
    <row r="16" spans="1:56">
      <c r="B16" s="5" t="s">
        <v>77</v>
      </c>
      <c r="C16" s="77">
        <f>1/$A$1*[1]PaperSectorExp!$B$156</f>
        <v>3.5616150499999999E-2</v>
      </c>
      <c r="D16" s="12">
        <f>1/$A$1*[1]PaperSectorExp!$C$156</f>
        <v>4.0003669999999998E-2</v>
      </c>
      <c r="E16" s="12">
        <f>1/$A$1*[1]PaperSectorExp!$D$156</f>
        <v>3.71769895E-2</v>
      </c>
      <c r="F16" s="12">
        <f>1/$A$1*[1]PaperSectorExp!$E$156</f>
        <v>2.4229849140000002E-2</v>
      </c>
      <c r="G16" s="12">
        <f>1/$A$1*[1]PaperSectorExp!$F$156</f>
        <v>1.91432185E-2</v>
      </c>
      <c r="H16" s="12">
        <f>1/$A$1*[1]PaperSectorExp!$G$156</f>
        <v>1.46867245E-2</v>
      </c>
      <c r="I16" s="12">
        <f>1/$A$1*[1]PaperSectorExp!$H$156</f>
        <v>1.52277475E-2</v>
      </c>
      <c r="J16" s="12">
        <f>1/$A$1*[1]PaperSectorExp!$I$156</f>
        <v>2.2374631999999998E-2</v>
      </c>
      <c r="K16" s="12">
        <f>1/$A$1*[1]PaperSectorExp!J$156</f>
        <v>2.37598095E-2</v>
      </c>
      <c r="L16" s="12">
        <f>1/$A$1*[1]PaperSectorExp!K$156</f>
        <v>4.9188790489999995E-2</v>
      </c>
      <c r="M16" s="12">
        <f>1/$A$1*[1]PaperSectorExp!L$156</f>
        <v>4.8552017999999995E-2</v>
      </c>
      <c r="N16" s="12">
        <f>1/$A$1*[1]PaperSectorExp!M$156</f>
        <v>5.3054984999999999E-2</v>
      </c>
      <c r="O16" s="12">
        <f>1/$A$1*[1]PaperSectorExp!N$156</f>
        <v>6.1821648E-2</v>
      </c>
      <c r="P16" s="12">
        <f>1/$A$1*[1]PaperSectorExp!O$156</f>
        <v>5.8818710229999994E-2</v>
      </c>
      <c r="Q16" s="12">
        <f>1/$A$1*[1]PaperSectorExp!P$156</f>
        <v>0.12094775693</v>
      </c>
      <c r="R16" s="12">
        <f>1/$A$1*[1]PaperSectorExp!Q$156</f>
        <v>0.17885767129999999</v>
      </c>
      <c r="S16" s="12">
        <f>1/$A$1*[1]PaperSectorExp!R$156</f>
        <v>0.192332329</v>
      </c>
      <c r="T16" s="12">
        <f>1/$A$1*[1]PaperSectorExp!S$156</f>
        <v>0.14102061599999999</v>
      </c>
      <c r="U16" s="12">
        <f>1/$A$1*[1]PaperSectorExp!T$156</f>
        <v>0.20082616219999999</v>
      </c>
      <c r="V16" s="12">
        <f>1/$A$1*[1]PaperSectorExp!U$156</f>
        <v>0.24391040258999999</v>
      </c>
      <c r="W16" s="12">
        <f>1/$A$1*[1]PaperSectorExp!V$156</f>
        <v>0.20257763565</v>
      </c>
      <c r="X16" s="12">
        <f>1/$A$1*[1]PaperSectorExp!W$156</f>
        <v>0.12548012694999999</v>
      </c>
      <c r="Y16" s="12">
        <f>1/$A$1*[1]PaperSectorExp!X$156</f>
        <v>0.17987102268999997</v>
      </c>
      <c r="Z16" s="12">
        <f>1/$A$1*[1]PaperSectorExp!Y$156</f>
        <v>8.3343259999999993E-4</v>
      </c>
      <c r="AA16" s="12">
        <f>1/$A$1*[1]PaperSectorExp!Z$156</f>
        <v>0.25288544404300001</v>
      </c>
      <c r="AB16" s="12">
        <f>1/$A$1*[1]PaperSectorExp!AA$156</f>
        <v>0</v>
      </c>
      <c r="AC16" s="4"/>
      <c r="AD16" s="77">
        <f>1/1000*[1]PaperSectorExp!AB$156</f>
        <v>5.7190000000000001E-3</v>
      </c>
      <c r="AE16" s="12">
        <f>1/1000*[1]PaperSectorExp!AC$156</f>
        <v>5.5799999999999999E-3</v>
      </c>
      <c r="AF16" s="12">
        <f>1/1000*[1]PaperSectorExp!AD$156</f>
        <v>4.8570000000000002E-3</v>
      </c>
      <c r="AG16" s="12">
        <f>1/1000*[1]PaperSectorExp!AE$156</f>
        <v>4.3910654829050644E-3</v>
      </c>
      <c r="AH16" s="12">
        <f>1/1000*[1]PaperSectorExp!AF$156</f>
        <v>4.3684199999999996E-3</v>
      </c>
      <c r="AI16" s="12">
        <f>1/1000*[1]PaperSectorExp!AG$156</f>
        <v>4.094889E-3</v>
      </c>
      <c r="AJ16" s="12">
        <f>1/1000*[1]PaperSectorExp!AH$156</f>
        <v>4.5159149999999997E-3</v>
      </c>
      <c r="AK16" s="12">
        <f>1/1000*[1]PaperSectorExp!AI$156</f>
        <v>6.4191300000000003E-3</v>
      </c>
      <c r="AL16" s="12">
        <f>1/1000*[1]PaperSectorExp!AJ$156</f>
        <v>8.9738419999999992E-3</v>
      </c>
      <c r="AM16" s="12">
        <f>1/1000*[1]PaperSectorExp!AK$156</f>
        <v>1.2078066972162288E-2</v>
      </c>
      <c r="AN16" s="12">
        <f>1/1000*[1]PaperSectorExp!AL$156</f>
        <v>1.4629685E-2</v>
      </c>
      <c r="AO16" s="12">
        <f>1/1000*[1]PaperSectorExp!AM$156</f>
        <v>1.6770712349587883E-2</v>
      </c>
      <c r="AP16" s="12">
        <f>1/1000*[1]PaperSectorExp!AN$156</f>
        <v>1.8257322999999999E-2</v>
      </c>
      <c r="AQ16" s="12">
        <f>1/1000*[1]PaperSectorExp!AO$156</f>
        <v>1.5844861000000002E-2</v>
      </c>
      <c r="AR16" s="12">
        <f>1/1000*[1]PaperSectorExp!AP$156</f>
        <v>2.8947540999999997E-2</v>
      </c>
      <c r="AS16" s="12">
        <f>1/1000*[1]PaperSectorExp!AQ$156</f>
        <v>3.5583796000000001E-2</v>
      </c>
      <c r="AT16" s="12">
        <f>1/1000*[1]PaperSectorExp!AR$156</f>
        <v>3.8322804999999995E-2</v>
      </c>
      <c r="AU16" s="12">
        <f>1/1000*[1]PaperSectorExp!AS$156</f>
        <v>3.2518397627054697E-2</v>
      </c>
      <c r="AV16" s="12">
        <f>1/1000*[1]PaperSectorExp!AT$156</f>
        <v>4.6408255700624873E-2</v>
      </c>
      <c r="AW16" s="12">
        <f>1/1000*[1]PaperSectorExp!AU$156</f>
        <v>5.0714766999999994E-2</v>
      </c>
      <c r="AX16" s="12">
        <f>1/1000*[1]PaperSectorExp!AV$156</f>
        <v>3.8520259000000001E-2</v>
      </c>
      <c r="AY16" s="12">
        <f>1/1000*[1]PaperSectorExp!AW$156</f>
        <v>2.8520872000000003E-2</v>
      </c>
      <c r="AZ16" s="12">
        <f>1/1000*[1]PaperSectorExp!AX$156</f>
        <v>4.5120090960000005E-2</v>
      </c>
      <c r="BA16" s="12">
        <f>1/1000*[1]PaperSectorExp!AY$156</f>
        <v>4.5870200000000001E-4</v>
      </c>
      <c r="BB16" s="12">
        <f>1/1000*[1]PaperSectorExp!AZ$156</f>
        <v>6.4933907580000005E-2</v>
      </c>
      <c r="BC16" s="12">
        <f>1/1000*[1]PaperSectorExp!BA$156</f>
        <v>0</v>
      </c>
      <c r="BD16" s="231"/>
    </row>
    <row r="17" spans="2:56">
      <c r="B17" s="5" t="s">
        <v>104</v>
      </c>
      <c r="C17" s="77">
        <f>1/$A$1*[1]PaperSectorExp!$B$37</f>
        <v>4.4936882479999996E-2</v>
      </c>
      <c r="D17" s="12">
        <f>1/$A$1*[1]PaperSectorExp!$C$37</f>
        <v>4.1632982999999998E-2</v>
      </c>
      <c r="E17" s="12">
        <f>1/$A$1*[1]PaperSectorExp!$D$37</f>
        <v>3.5240089500000002E-2</v>
      </c>
      <c r="F17" s="12">
        <f>1/$A$1*[1]PaperSectorExp!$E$37</f>
        <v>6.3006107499999991E-2</v>
      </c>
      <c r="G17" s="12">
        <f>1/$A$1*[1]PaperSectorExp!$F$37</f>
        <v>5.28737055E-2</v>
      </c>
      <c r="H17" s="12">
        <f>1/$A$1*[1]PaperSectorExp!$G$37</f>
        <v>5.7917180999999998E-2</v>
      </c>
      <c r="I17" s="12">
        <f>1/$A$1*[1]PaperSectorExp!$H$37</f>
        <v>5.9636006499999998E-2</v>
      </c>
      <c r="J17" s="12">
        <f>1/$A$1*[1]PaperSectorExp!$I$37</f>
        <v>8.3313464500000003E-2</v>
      </c>
      <c r="K17" s="12">
        <f>1/$A$1*[1]PaperSectorExp!J$37</f>
        <v>9.2965950000000006E-2</v>
      </c>
      <c r="L17" s="12">
        <f>1/$A$1*[1]PaperSectorExp!K$37</f>
        <v>0.114000586</v>
      </c>
      <c r="M17" s="12">
        <f>1/$A$1*[1]PaperSectorExp!L$37</f>
        <v>0.12380796399999999</v>
      </c>
      <c r="N17" s="12">
        <f>1/$A$1*[1]PaperSectorExp!M$37</f>
        <v>0.15634128849999998</v>
      </c>
      <c r="O17" s="12">
        <f>1/$A$1*[1]PaperSectorExp!N$37</f>
        <v>0.18466623839999999</v>
      </c>
      <c r="P17" s="12">
        <f>1/$A$1*[1]PaperSectorExp!O$37</f>
        <v>0.20183533902</v>
      </c>
      <c r="Q17" s="12">
        <f>1/$A$1*[1]PaperSectorExp!P$37</f>
        <v>0.22192211111000001</v>
      </c>
      <c r="R17" s="12">
        <f>1/$A$1*[1]PaperSectorExp!Q$37</f>
        <v>0.23904632941000001</v>
      </c>
      <c r="S17" s="12">
        <f>1/$A$1*[1]PaperSectorExp!R$37</f>
        <v>0.29137672850999996</v>
      </c>
      <c r="T17" s="12">
        <f>1/$A$1*[1]PaperSectorExp!S$37</f>
        <v>0.21366194045</v>
      </c>
      <c r="U17" s="12">
        <f>1/$A$1*[1]PaperSectorExp!T$37</f>
        <v>0.2927456175</v>
      </c>
      <c r="V17" s="12">
        <f>1/$A$1*[1]PaperSectorExp!U$37</f>
        <v>0.29041289549999999</v>
      </c>
      <c r="W17" s="12">
        <f>1/$A$1*[1]PaperSectorExp!V$37</f>
        <v>0.24486055019999997</v>
      </c>
      <c r="X17" s="12">
        <f>1/$A$1*[1]PaperSectorExp!W$37</f>
        <v>0.24448312569</v>
      </c>
      <c r="Y17" s="12">
        <f>1/$A$1*[1]PaperSectorExp!X$37</f>
        <v>0.21020330634099996</v>
      </c>
      <c r="Z17" s="12">
        <f>1/$A$1*[1]PaperSectorExp!Y$37</f>
        <v>8.2488349999999984E-5</v>
      </c>
      <c r="AA17" s="12">
        <f>1/$A$1*[1]PaperSectorExp!Z$37</f>
        <v>0.21581495682249999</v>
      </c>
      <c r="AB17" s="12">
        <f>1/$A$1*[1]PaperSectorExp!AA$37</f>
        <v>0</v>
      </c>
      <c r="AC17" s="4"/>
      <c r="AD17" s="77">
        <f>1/1000*[1]PaperSectorExp!AB$37</f>
        <v>7.0210070000000001E-3</v>
      </c>
      <c r="AE17" s="12">
        <f>1/1000*[1]PaperSectorExp!AC$37</f>
        <v>6.8886637783579403E-3</v>
      </c>
      <c r="AF17" s="12">
        <f>1/1000*[1]PaperSectorExp!AD$37</f>
        <v>6.0530000000000002E-3</v>
      </c>
      <c r="AG17" s="12">
        <f>1/1000*[1]PaperSectorExp!AE$37</f>
        <v>1.0349000000000001E-2</v>
      </c>
      <c r="AH17" s="12">
        <f>1/1000*[1]PaperSectorExp!AF$37</f>
        <v>9.2092040000000003E-3</v>
      </c>
      <c r="AI17" s="12">
        <f>1/1000*[1]PaperSectorExp!AG$37</f>
        <v>1.1467298603298228E-2</v>
      </c>
      <c r="AJ17" s="12">
        <f>1/1000*[1]PaperSectorExp!AH$37</f>
        <v>1.3424297E-2</v>
      </c>
      <c r="AK17" s="12">
        <f>1/1000*[1]PaperSectorExp!AI$37</f>
        <v>1.7917063E-2</v>
      </c>
      <c r="AL17" s="12">
        <f>1/1000*[1]PaperSectorExp!AJ$37</f>
        <v>2.4498361999999999E-2</v>
      </c>
      <c r="AM17" s="12">
        <f>1/1000*[1]PaperSectorExp!AK$37</f>
        <v>3.4371400000000003E-2</v>
      </c>
      <c r="AN17" s="12">
        <f>1/1000*[1]PaperSectorExp!AL$37</f>
        <v>3.3192395999999999E-2</v>
      </c>
      <c r="AO17" s="12">
        <f>1/1000*[1]PaperSectorExp!AM$37</f>
        <v>4.0796000142226008E-2</v>
      </c>
      <c r="AP17" s="12">
        <f>1/1000*[1]PaperSectorExp!AN$37</f>
        <v>5.5303037999999992E-2</v>
      </c>
      <c r="AQ17" s="12">
        <f>1/1000*[1]PaperSectorExp!AO$37</f>
        <v>4.7030634000000002E-2</v>
      </c>
      <c r="AR17" s="12">
        <f>1/1000*[1]PaperSectorExp!AP$37</f>
        <v>4.5742811999999994E-2</v>
      </c>
      <c r="AS17" s="12">
        <f>1/1000*[1]PaperSectorExp!AQ$37</f>
        <v>4.7212659000000004E-2</v>
      </c>
      <c r="AT17" s="12">
        <f>1/1000*[1]PaperSectorExp!AR$37</f>
        <v>5.6506925999999999E-2</v>
      </c>
      <c r="AU17" s="12">
        <f>1/1000*[1]PaperSectorExp!AS$37</f>
        <v>4.7046747202399958E-2</v>
      </c>
      <c r="AV17" s="12">
        <f>1/1000*[1]PaperSectorExp!AT$37</f>
        <v>6.9174923426687282E-2</v>
      </c>
      <c r="AW17" s="12">
        <f>1/1000*[1]PaperSectorExp!AU$37</f>
        <v>6.7491343999999995E-2</v>
      </c>
      <c r="AX17" s="12">
        <f>1/1000*[1]PaperSectorExp!AV$37</f>
        <v>5.5057986999999996E-2</v>
      </c>
      <c r="AY17" s="12">
        <f>1/1000*[1]PaperSectorExp!AW$37</f>
        <v>5.8176941999999995E-2</v>
      </c>
      <c r="AZ17" s="12">
        <f>1/1000*[1]PaperSectorExp!AX$37</f>
        <v>5.9131628075999983E-2</v>
      </c>
      <c r="BA17" s="12">
        <f>1/1000*[1]PaperSectorExp!AY$37</f>
        <v>6.4586999999999997E-5</v>
      </c>
      <c r="BB17" s="12">
        <f>1/1000*[1]PaperSectorExp!AZ$37</f>
        <v>5.4410870669999993E-2</v>
      </c>
      <c r="BC17" s="12">
        <f>1/1000*[1]PaperSectorExp!BA$37</f>
        <v>0</v>
      </c>
      <c r="BD17" s="231"/>
    </row>
    <row r="18" spans="2:56">
      <c r="B18" s="83" t="s">
        <v>39</v>
      </c>
      <c r="C18" s="17">
        <f>1/$A$1*(SUM([1]PaperSectorExp!B$47:B$47)+SUM([1]PaperSectorExp!B$105:B$105))</f>
        <v>1.4124780799000001</v>
      </c>
      <c r="D18" s="148">
        <f>1/$A$1*(SUM([1]PaperSectorExp!C$47:C$47)+SUM([1]PaperSectorExp!C$105:C$105))</f>
        <v>1.7377324224999999</v>
      </c>
      <c r="E18" s="148">
        <f>1/$A$1*(SUM([1]PaperSectorExp!D$47:D$47)+SUM([1]PaperSectorExp!D$105:D$105))</f>
        <v>1.405749822</v>
      </c>
      <c r="F18" s="148">
        <f>1/$A$1*(SUM([1]PaperSectorExp!E$47:E$47)+SUM([1]PaperSectorExp!E$105:E$105))</f>
        <v>1.6360979609999999</v>
      </c>
      <c r="G18" s="148">
        <f>1/$A$1*(SUM([1]PaperSectorExp!F$47:F$47)+SUM([1]PaperSectorExp!F$105:F$105))</f>
        <v>1.2742608034</v>
      </c>
      <c r="H18" s="148">
        <f>1/$A$1*(SUM([1]PaperSectorExp!G$47:G$47)+SUM([1]PaperSectorExp!G$105:G$105))</f>
        <v>1.17397064706</v>
      </c>
      <c r="I18" s="148">
        <f>1/$A$1*(SUM([1]PaperSectorExp!H$47:H$47)+SUM([1]PaperSectorExp!H$105:H$105))</f>
        <v>1.2209354989999999</v>
      </c>
      <c r="J18" s="148">
        <f>1/$A$1*(SUM([1]PaperSectorExp!I$47:I$47)+SUM([1]PaperSectorExp!I$105:I$105))</f>
        <v>1.3027273154999999</v>
      </c>
      <c r="K18" s="148">
        <f>1/$A$1*(SUM([1]PaperSectorExp!J$47:J$47)+SUM([1]PaperSectorExp!J$105:J$105))</f>
        <v>1.2414665214999998</v>
      </c>
      <c r="L18" s="148">
        <f>1/$A$1*(SUM([1]PaperSectorExp!K$47:K$47)+SUM([1]PaperSectorExp!K$105:K$105))</f>
        <v>1.5934367091100001</v>
      </c>
      <c r="M18" s="148">
        <f>1/$A$1*(SUM([1]PaperSectorExp!L$47:L$47)+SUM([1]PaperSectorExp!L$105:L$105))</f>
        <v>1.7927109293899997</v>
      </c>
      <c r="N18" s="148">
        <f>1/$A$1*(SUM([1]PaperSectorExp!M$47:M$47)+SUM([1]PaperSectorExp!M$105:M$105))</f>
        <v>3.2120682564599998</v>
      </c>
      <c r="O18" s="148">
        <f>1/$A$1*(SUM([1]PaperSectorExp!N$47:N$47)+SUM([1]PaperSectorExp!N$105:N$105))</f>
        <v>3.5719772619399999</v>
      </c>
      <c r="P18" s="148">
        <f>1/$A$1*(SUM([1]PaperSectorExp!O$47:O$47)+SUM([1]PaperSectorExp!O$105:O$105))</f>
        <v>2.8627356455399995</v>
      </c>
      <c r="Q18" s="148">
        <f>1/$A$1*(SUM([1]PaperSectorExp!P$47:P$47)+SUM([1]PaperSectorExp!P$105:P$105))</f>
        <v>2.54156213537</v>
      </c>
      <c r="R18" s="148">
        <f>1/$A$1*(SUM([1]PaperSectorExp!Q$47:Q$47)+SUM([1]PaperSectorExp!Q$105:Q$105))</f>
        <v>3.0819341648599998</v>
      </c>
      <c r="S18" s="148">
        <f>1/$A$1*(SUM([1]PaperSectorExp!R$47:R$47)+SUM([1]PaperSectorExp!R$105:R$105))</f>
        <v>3.1158447722899996</v>
      </c>
      <c r="T18" s="148">
        <f>1/$A$1*(SUM([1]PaperSectorExp!S$47:S$47)+SUM([1]PaperSectorExp!S$105:S$105))</f>
        <v>2.6891905853199995</v>
      </c>
      <c r="U18" s="148">
        <f>1/$A$1*(SUM([1]PaperSectorExp!T$47:T$47)+SUM([1]PaperSectorExp!T$105:T$105))</f>
        <v>2.5176984024899998</v>
      </c>
      <c r="V18" s="148">
        <f>1/$A$1*(SUM([1]PaperSectorExp!U$47:U$47)+SUM([1]PaperSectorExp!U$105:U$105))</f>
        <v>3.2112040808399995</v>
      </c>
      <c r="W18" s="148">
        <f>1/$A$1*(SUM([1]PaperSectorExp!V$47:V$47)+SUM([1]PaperSectorExp!V$105:V$105))</f>
        <v>3.3625536382000001</v>
      </c>
      <c r="X18" s="148">
        <f>1/$A$1*(SUM([1]PaperSectorExp!W$47:W$47)+SUM([1]PaperSectorExp!W$105:W$105))</f>
        <v>3.1081761281300002</v>
      </c>
      <c r="Y18" s="148">
        <f>1/$A$1*(SUM([1]PaperSectorExp!X$47:X$47)+SUM([1]PaperSectorExp!X$105:X$105))</f>
        <v>3.5503177859844999</v>
      </c>
      <c r="Z18" s="148">
        <f>1/$A$1*(SUM([1]PaperSectorExp!Y$47:Y$47)+SUM([1]PaperSectorExp!Y$105:Y$105))</f>
        <v>0.74862724650000001</v>
      </c>
      <c r="AA18" s="148">
        <f>1/$A$1*(SUM([1]PaperSectorExp!Z$47:Z$47)+SUM([1]PaperSectorExp!Z$105:Z$105))</f>
        <v>2.6721611173024997</v>
      </c>
      <c r="AB18" s="148">
        <f>1/$A$1*(SUM([1]PaperSectorExp!AA$47:AA$47)+SUM([1]PaperSectorExp!AA$105:AA$105))</f>
        <v>0</v>
      </c>
      <c r="AC18" s="62"/>
      <c r="AD18" s="43">
        <f>1/1000*(SUM([1]PaperSectorExp!AB$47:AB$47)+SUM([1]PaperSectorExp!AB$105:AB$105))</f>
        <v>0.20529118299999999</v>
      </c>
      <c r="AE18" s="14">
        <f>1/1000*(SUM([1]PaperSectorExp!AC$47:AC$47)+SUM([1]PaperSectorExp!AC$105:AC$105))</f>
        <v>0.1888812130671588</v>
      </c>
      <c r="AF18" s="14">
        <f>1/1000*(SUM([1]PaperSectorExp!AD$47:AD$47)+SUM([1]PaperSectorExp!AD$105:AD$105))</f>
        <v>0.16774700000000001</v>
      </c>
      <c r="AG18" s="14">
        <f>1/1000*(SUM([1]PaperSectorExp!AE$47:AE$47)+SUM([1]PaperSectorExp!AE$105:AE$105))</f>
        <v>0.19443299999999999</v>
      </c>
      <c r="AH18" s="14">
        <f>1/1000*(SUM([1]PaperSectorExp!AF$47:AF$47)+SUM([1]PaperSectorExp!AF$105:AF$105))</f>
        <v>0.1690270503124342</v>
      </c>
      <c r="AI18" s="14">
        <f>1/1000*(SUM([1]PaperSectorExp!AG$47:AG$47)+SUM([1]PaperSectorExp!AG$105:AG$105))</f>
        <v>0.17600471334031087</v>
      </c>
      <c r="AJ18" s="14">
        <f>1/1000*(SUM([1]PaperSectorExp!AH$47:AH$47)+SUM([1]PaperSectorExp!AH$105:AH$105))</f>
        <v>0.20443554775318681</v>
      </c>
      <c r="AK18" s="14">
        <f>1/1000*(SUM([1]PaperSectorExp!AI$47:AI$47)+SUM([1]PaperSectorExp!AI$105:AI$105))</f>
        <v>0.23449784549672989</v>
      </c>
      <c r="AL18" s="14">
        <f>1/1000*(SUM([1]PaperSectorExp!AJ$47:AJ$47)+SUM([1]PaperSectorExp!AJ$105:AJ$105))</f>
        <v>0.22979200734963759</v>
      </c>
      <c r="AM18" s="14">
        <f>1/1000*(SUM([1]PaperSectorExp!AK$47:AK$47)+SUM([1]PaperSectorExp!AK$105:AK$105))</f>
        <v>0.1550348108524941</v>
      </c>
      <c r="AN18" s="14">
        <f>1/1000*(SUM([1]PaperSectorExp!AL$47:AL$47)+SUM([1]PaperSectorExp!AL$105:AL$105))</f>
        <v>0.19645380200000001</v>
      </c>
      <c r="AO18" s="14">
        <f>1/1000*(SUM([1]PaperSectorExp!AM$47:AM$47)+SUM([1]PaperSectorExp!AM$105:AM$105))</f>
        <v>0.2909350075137847</v>
      </c>
      <c r="AP18" s="14">
        <f>1/1000*(SUM([1]PaperSectorExp!AN$47:AN$47)+SUM([1]PaperSectorExp!AN$105:AN$105))</f>
        <v>0.34168923600000001</v>
      </c>
      <c r="AQ18" s="14">
        <f>1/1000*(SUM([1]PaperSectorExp!AO$47:AO$47)+SUM([1]PaperSectorExp!AO$105:AO$105))</f>
        <v>0.30444125231445668</v>
      </c>
      <c r="AR18" s="14">
        <f>1/1000*(SUM([1]PaperSectorExp!AP$47:AP$47)+SUM([1]PaperSectorExp!AP$105:AP$105))</f>
        <v>0.32836666226593514</v>
      </c>
      <c r="AS18" s="14">
        <f>1/1000*(SUM([1]PaperSectorExp!AQ$47:AQ$47)+SUM([1]PaperSectorExp!AQ$105:AQ$105))</f>
        <v>0.32342863899999996</v>
      </c>
      <c r="AT18" s="14">
        <f>1/1000*(SUM([1]PaperSectorExp!AR$47:AR$47)+SUM([1]PaperSectorExp!AR$105:AR$105))</f>
        <v>0.33543368000000001</v>
      </c>
      <c r="AU18" s="14">
        <f>1/1000*(SUM([1]PaperSectorExp!AS$47:AS$47)+SUM([1]PaperSectorExp!AS$105:AS$105))</f>
        <v>0.34034111406768114</v>
      </c>
      <c r="AV18" s="14">
        <f>1/1000*(SUM([1]PaperSectorExp!AT$47:AT$47)+SUM([1]PaperSectorExp!AT$105:AT$105))</f>
        <v>0.3487061028009219</v>
      </c>
      <c r="AW18" s="14">
        <f>1/1000*(SUM([1]PaperSectorExp!AU$47:AU$47)+SUM([1]PaperSectorExp!AU$105:AU$105))</f>
        <v>0.36422569899999996</v>
      </c>
      <c r="AX18" s="14">
        <f>1/1000*(SUM([1]PaperSectorExp!AV$47:AV$47)+SUM([1]PaperSectorExp!AV$105:AV$105))</f>
        <v>0.38898552199999997</v>
      </c>
      <c r="AY18" s="14">
        <f>1/1000*(SUM([1]PaperSectorExp!AW$47:AW$47)+SUM([1]PaperSectorExp!AW$105:AW$105))</f>
        <v>0.405781793</v>
      </c>
      <c r="AZ18" s="14">
        <f>1/1000*(SUM([1]PaperSectorExp!AX$47:AX$47)+SUM([1]PaperSectorExp!AX$105:AX$105))</f>
        <v>0.39527498182999987</v>
      </c>
      <c r="BA18" s="14">
        <f>1/1000*(SUM([1]PaperSectorExp!AY$47:AY$47)+SUM([1]PaperSectorExp!AY$105:AY$105))</f>
        <v>8.7025142999999999E-2</v>
      </c>
      <c r="BB18" s="14">
        <f>1/1000*(SUM([1]PaperSectorExp!AZ$47:AZ$47)+SUM([1]PaperSectorExp!AZ$105:AZ$105))</f>
        <v>0.31658305112000001</v>
      </c>
      <c r="BC18" s="14">
        <f>1/1000*(SUM([1]PaperSectorExp!BA$47:BA$47)+SUM([1]PaperSectorExp!BA$105:BA$105))</f>
        <v>0</v>
      </c>
      <c r="BD18" s="231"/>
    </row>
    <row r="19" spans="2:56">
      <c r="B19" s="5" t="s">
        <v>22</v>
      </c>
      <c r="C19" s="77">
        <f>1/$A$1*[1]PaperSectorExp!$B$109</f>
        <v>0.1334808915</v>
      </c>
      <c r="D19" s="12">
        <f>1/$A$1*[1]PaperSectorExp!$C$109</f>
        <v>0.14986259289999998</v>
      </c>
      <c r="E19" s="12">
        <f>1/$A$1*[1]PaperSectorExp!$D$109</f>
        <v>0.15479204699999999</v>
      </c>
      <c r="F19" s="12">
        <f>1/$A$1*[1]PaperSectorExp!$E$109</f>
        <v>0.19762045249999999</v>
      </c>
      <c r="G19" s="12">
        <f>1/$A$1*[1]PaperSectorExp!$F$109</f>
        <v>0.16367649099999998</v>
      </c>
      <c r="H19" s="12">
        <f>1/$A$1*[1]PaperSectorExp!$G$109</f>
        <v>0.12921697900000001</v>
      </c>
      <c r="I19" s="12">
        <f>1/$A$1*[1]PaperSectorExp!$H$109</f>
        <v>0.13445244049999999</v>
      </c>
      <c r="J19" s="12">
        <f>1/$A$1*[1]PaperSectorExp!$I$109</f>
        <v>0.185934078</v>
      </c>
      <c r="K19" s="12">
        <f>1/$A$1*[1]PaperSectorExp!J$109</f>
        <v>0.27228984116099997</v>
      </c>
      <c r="L19" s="12">
        <f>1/$A$1*[1]PaperSectorExp!K$109</f>
        <v>0.24254639415999998</v>
      </c>
      <c r="M19" s="12">
        <f>1/$A$1*[1]PaperSectorExp!L$109</f>
        <v>0.21789490650000001</v>
      </c>
      <c r="N19" s="12">
        <f>1/$A$1*[1]PaperSectorExp!M$109</f>
        <v>0.26656736149999999</v>
      </c>
      <c r="O19" s="12">
        <f>1/$A$1*[1]PaperSectorExp!N$109</f>
        <v>0.31295781269</v>
      </c>
      <c r="P19" s="12">
        <f>1/$A$1*[1]PaperSectorExp!O$109</f>
        <v>0.17542754899999999</v>
      </c>
      <c r="Q19" s="12">
        <f>1/$A$1*[1]PaperSectorExp!P$109</f>
        <v>0.21531459529999999</v>
      </c>
      <c r="R19" s="12">
        <f>1/$A$1*[1]PaperSectorExp!Q$109</f>
        <v>0.25701837</v>
      </c>
      <c r="S19" s="12">
        <f>1/$A$1*[1]PaperSectorExp!R$109</f>
        <v>0.33125770899999996</v>
      </c>
      <c r="T19" s="12">
        <f>1/$A$1*[1]PaperSectorExp!S$109</f>
        <v>0.29586368231999999</v>
      </c>
      <c r="U19" s="12">
        <f>1/$A$1*[1]PaperSectorExp!T$109</f>
        <v>0.33417881598000004</v>
      </c>
      <c r="V19" s="12">
        <f>1/$A$1*[1]PaperSectorExp!U$109</f>
        <v>0.37513754088999995</v>
      </c>
      <c r="W19" s="12">
        <f>1/$A$1*[1]PaperSectorExp!V$109</f>
        <v>0.26562617449999998</v>
      </c>
      <c r="X19" s="12">
        <f>1/$A$1*[1]PaperSectorExp!W$109</f>
        <v>0.363085767</v>
      </c>
      <c r="Y19" s="12">
        <f>1/$A$1*[1]PaperSectorExp!X$109</f>
        <v>0.50688629642149996</v>
      </c>
      <c r="Z19" s="12">
        <f>1/$A$1*[1]PaperSectorExp!Y$109</f>
        <v>8.6677569999999996E-5</v>
      </c>
      <c r="AA19" s="12">
        <f>1/$A$1*[1]PaperSectorExp!Z$109</f>
        <v>0.28632165524549996</v>
      </c>
      <c r="AB19" s="12">
        <f>1/$A$1*[1]PaperSectorExp!AA$109</f>
        <v>0</v>
      </c>
      <c r="AC19" s="4"/>
      <c r="AD19" s="77">
        <f>1/1000*[1]PaperSectorExp!AB$109</f>
        <v>2.5316999999999999E-2</v>
      </c>
      <c r="AE19" s="12">
        <f>1/1000*[1]PaperSectorExp!AC$109</f>
        <v>2.4848968761253153E-2</v>
      </c>
      <c r="AF19" s="12">
        <f>1/1000*[1]PaperSectorExp!AD$109</f>
        <v>3.0232999999999996E-2</v>
      </c>
      <c r="AG19" s="12">
        <f>1/1000*[1]PaperSectorExp!AE$109</f>
        <v>6.1053000000000003E-2</v>
      </c>
      <c r="AH19" s="12">
        <f>1/1000*[1]PaperSectorExp!AF$109</f>
        <v>3.5398157868750883E-2</v>
      </c>
      <c r="AI19" s="12">
        <f>1/1000*[1]PaperSectorExp!AG$109</f>
        <v>3.3072717840250614E-2</v>
      </c>
      <c r="AJ19" s="12">
        <f>1/1000*[1]PaperSectorExp!AH$109</f>
        <v>5.219230647645056E-2</v>
      </c>
      <c r="AK19" s="12">
        <f>1/1000*[1]PaperSectorExp!AI$109</f>
        <v>6.5537663214573452E-2</v>
      </c>
      <c r="AL19" s="12">
        <f>1/1000*[1]PaperSectorExp!AJ$109</f>
        <v>9.3566966212834432E-2</v>
      </c>
      <c r="AM19" s="12">
        <f>1/1000*[1]PaperSectorExp!AK$109</f>
        <v>9.724837324752264E-2</v>
      </c>
      <c r="AN19" s="12">
        <f>1/1000*[1]PaperSectorExp!AL$109</f>
        <v>0.10498280399999999</v>
      </c>
      <c r="AO19" s="12">
        <f>1/1000*[1]PaperSectorExp!AM$109</f>
        <v>0.12184216388159072</v>
      </c>
      <c r="AP19" s="12">
        <f>1/1000*[1]PaperSectorExp!AN$109</f>
        <v>0.13137601799999998</v>
      </c>
      <c r="AQ19" s="12">
        <f>1/1000*[1]PaperSectorExp!AO$109</f>
        <v>8.3689154633546065E-2</v>
      </c>
      <c r="AR19" s="12">
        <f>1/1000*[1]PaperSectorExp!AP$109</f>
        <v>8.4005870999999996E-2</v>
      </c>
      <c r="AS19" s="12">
        <f>1/1000*[1]PaperSectorExp!AQ$109</f>
        <v>0.10925322899999999</v>
      </c>
      <c r="AT19" s="12">
        <f>1/1000*[1]PaperSectorExp!AR$109</f>
        <v>0.114360402</v>
      </c>
      <c r="AU19" s="12">
        <f>1/1000*[1]PaperSectorExp!AS$109</f>
        <v>0.10754804622462499</v>
      </c>
      <c r="AV19" s="12">
        <f>1/1000*[1]PaperSectorExp!AT$109</f>
        <v>0.13494228295183625</v>
      </c>
      <c r="AW19" s="12">
        <f>1/1000*[1]PaperSectorExp!AU$109</f>
        <v>0.13373370500000001</v>
      </c>
      <c r="AX19" s="12">
        <f>1/1000*[1]PaperSectorExp!AV$109</f>
        <v>0.11982369900000001</v>
      </c>
      <c r="AY19" s="12">
        <f>1/1000*[1]PaperSectorExp!AW$109</f>
        <v>0.16135855000000002</v>
      </c>
      <c r="AZ19" s="12">
        <f>1/1000*[1]PaperSectorExp!AX$109</f>
        <v>0.173726113402</v>
      </c>
      <c r="BA19" s="12">
        <f>1/1000*[1]PaperSectorExp!AY$109</f>
        <v>5.3989999999999996E-5</v>
      </c>
      <c r="BB19" s="12">
        <f>1/1000*[1]PaperSectorExp!AZ$109</f>
        <v>0.14416867646000001</v>
      </c>
      <c r="BC19" s="12">
        <f>1/1000*[1]PaperSectorExp!BA$109</f>
        <v>0</v>
      </c>
      <c r="BD19" s="231"/>
    </row>
    <row r="20" spans="2:56">
      <c r="B20" s="5" t="s">
        <v>82</v>
      </c>
      <c r="C20" s="88">
        <f>1/$A$1*[1]PaperSectorExp!$B$116</f>
        <v>0.93366453561999985</v>
      </c>
      <c r="D20" s="20">
        <f>1/$A$1*[1]PaperSectorExp!$C$116</f>
        <v>1.0592220822799998</v>
      </c>
      <c r="E20" s="20">
        <f>1/$A$1*[1]PaperSectorExp!$D$116</f>
        <v>1.2890446584599997</v>
      </c>
      <c r="F20" s="20">
        <f>1/$A$1*[1]PaperSectorExp!$E$116</f>
        <v>1.1088545273599997</v>
      </c>
      <c r="G20" s="20">
        <f>1/$A$1*[1]PaperSectorExp!$F$116</f>
        <v>0.89348778863999989</v>
      </c>
      <c r="H20" s="20">
        <f>1/$A$1*[1]PaperSectorExp!$G$116</f>
        <v>0.76881093824999991</v>
      </c>
      <c r="I20" s="20">
        <f>1/$A$1*[1]PaperSectorExp!$H$116</f>
        <v>0.44141178690999994</v>
      </c>
      <c r="J20" s="20">
        <f>1/$A$1*[1]PaperSectorExp!$I$116</f>
        <v>0.55439609205999996</v>
      </c>
      <c r="K20" s="20">
        <f>1/$A$1*[1]PaperSectorExp!J$116</f>
        <v>1.0348297278199998</v>
      </c>
      <c r="L20" s="20">
        <f>1/$A$1*[1]PaperSectorExp!K$116</f>
        <v>0.79180971082999985</v>
      </c>
      <c r="M20" s="20">
        <f>1/$A$1*[1]PaperSectorExp!L$116</f>
        <v>1.4085576901199999</v>
      </c>
      <c r="N20" s="20">
        <f>1/$A$1*[1]PaperSectorExp!M$116</f>
        <v>1.7793104770699999</v>
      </c>
      <c r="O20" s="20">
        <f>1/$A$1*[1]PaperSectorExp!N$116</f>
        <v>1.7882657859199997</v>
      </c>
      <c r="P20" s="20">
        <f>1/$A$1*[1]PaperSectorExp!O$116</f>
        <v>1.8820835906299997</v>
      </c>
      <c r="Q20" s="20">
        <f>1/$A$1*[1]PaperSectorExp!P$116</f>
        <v>1.9168492095199996</v>
      </c>
      <c r="R20" s="20">
        <f>1/$A$1*[1]PaperSectorExp!Q$116</f>
        <v>1.6356148690399996</v>
      </c>
      <c r="S20" s="20">
        <f>1/$A$1*[1]PaperSectorExp!R$116</f>
        <v>1.6419126823599997</v>
      </c>
      <c r="T20" s="20">
        <f>1/$A$1*[1]PaperSectorExp!S$116</f>
        <v>1.6645007013399997</v>
      </c>
      <c r="U20" s="20">
        <f>1/$A$1*[1]PaperSectorExp!T$116</f>
        <v>1.4426187343799997</v>
      </c>
      <c r="V20" s="20">
        <f>1/$A$1*[1]PaperSectorExp!U$116</f>
        <v>1.6824125563099996</v>
      </c>
      <c r="W20" s="20">
        <f>1/$A$1*[1]PaperSectorExp!V$116</f>
        <v>0.88893076957999984</v>
      </c>
      <c r="X20" s="20">
        <f>1/$A$1*[1]PaperSectorExp!W$116</f>
        <v>1.1820768216199997</v>
      </c>
      <c r="Y20" s="20">
        <f>1/$A$1*[1]PaperSectorExp!X$116</f>
        <v>1.8657107162964996</v>
      </c>
      <c r="Z20" s="20">
        <f>1/$A$1*[1]PaperSectorExp!Y$116</f>
        <v>2.5115999999999998E-5</v>
      </c>
      <c r="AA20" s="20">
        <f>1/$A$1*[1]PaperSectorExp!Z$116</f>
        <v>2.4837638650490002</v>
      </c>
      <c r="AB20" s="20">
        <f>1/$A$1*[1]PaperSectorExp!AA$116</f>
        <v>0</v>
      </c>
      <c r="AC20" s="4"/>
      <c r="AD20" s="77">
        <f>1/1000*[1]PaperSectorExp!AB$116</f>
        <v>5.7841044999999994E-2</v>
      </c>
      <c r="AE20" s="12">
        <f>1/1000*[1]PaperSectorExp!AC$116</f>
        <v>6.886110667987036E-2</v>
      </c>
      <c r="AF20" s="12">
        <f>1/1000*[1]PaperSectorExp!AD$116</f>
        <v>7.4456368063314696E-2</v>
      </c>
      <c r="AG20" s="12">
        <f>1/1000*[1]PaperSectorExp!AE$116</f>
        <v>6.832230378200882E-2</v>
      </c>
      <c r="AH20" s="12">
        <f>1/1000*[1]PaperSectorExp!AF$116</f>
        <v>6.5848933850751301E-2</v>
      </c>
      <c r="AI20" s="12">
        <f>1/1000*[1]PaperSectorExp!AG$116</f>
        <v>7.5408930460784146E-2</v>
      </c>
      <c r="AJ20" s="12">
        <f>1/1000*[1]PaperSectorExp!AH$116</f>
        <v>7.947260630217251E-2</v>
      </c>
      <c r="AK20" s="12">
        <f>1/1000*[1]PaperSectorExp!AI$116</f>
        <v>7.2148497974412515E-2</v>
      </c>
      <c r="AL20" s="12">
        <f>1/1000*[1]PaperSectorExp!AJ$116</f>
        <v>0.10300543391955981</v>
      </c>
      <c r="AM20" s="12">
        <f>1/1000*[1]PaperSectorExp!AK$116</f>
        <v>9.1129610974220385E-2</v>
      </c>
      <c r="AN20" s="12">
        <f>1/1000*[1]PaperSectorExp!AL$116</f>
        <v>0.12637035699999999</v>
      </c>
      <c r="AO20" s="12">
        <f>1/1000*[1]PaperSectorExp!AM$116</f>
        <v>0.15771082675582659</v>
      </c>
      <c r="AP20" s="12">
        <f>1/1000*[1]PaperSectorExp!AN$116</f>
        <v>0.15410275400000001</v>
      </c>
      <c r="AQ20" s="12">
        <f>1/1000*[1]PaperSectorExp!AO$116</f>
        <v>0.16733018621058834</v>
      </c>
      <c r="AR20" s="12">
        <f>1/1000*[1]PaperSectorExp!AP$116</f>
        <v>0.15734454338819664</v>
      </c>
      <c r="AS20" s="12">
        <f>1/1000*[1]PaperSectorExp!AQ$116</f>
        <v>0.14663110499999998</v>
      </c>
      <c r="AT20" s="12">
        <f>1/1000*[1]PaperSectorExp!AR$116</f>
        <v>0.12736266000000002</v>
      </c>
      <c r="AU20" s="12">
        <f>1/1000*[1]PaperSectorExp!AS$116</f>
        <v>0.13006791893467964</v>
      </c>
      <c r="AV20" s="12">
        <f>1/1000*[1]PaperSectorExp!AT$116</f>
        <v>0.12311973987098231</v>
      </c>
      <c r="AW20" s="12">
        <f>1/1000*[1]PaperSectorExp!AU$116</f>
        <v>0.15316208799999997</v>
      </c>
      <c r="AX20" s="12">
        <f>1/1000*[1]PaperSectorExp!AV$116</f>
        <v>9.5251159000000002E-2</v>
      </c>
      <c r="AY20" s="12">
        <f>1/1000*[1]PaperSectorExp!AW$116</f>
        <v>0.10560042900000001</v>
      </c>
      <c r="AZ20" s="12">
        <f>1/1000*[1]PaperSectorExp!AX$116</f>
        <v>0.15157658650899999</v>
      </c>
      <c r="BA20" s="12">
        <f>1/1000*[1]PaperSectorExp!AY$116</f>
        <v>1.7649E-5</v>
      </c>
      <c r="BB20" s="12">
        <f>1/1000*[1]PaperSectorExp!AZ$116</f>
        <v>0.18366061273000001</v>
      </c>
      <c r="BC20" s="12">
        <f>1/1000*[1]PaperSectorExp!BA$116</f>
        <v>0</v>
      </c>
      <c r="BD20" s="231"/>
    </row>
    <row r="21" spans="2:56">
      <c r="B21" s="5" t="s">
        <v>105</v>
      </c>
      <c r="C21" s="77">
        <f>1/$A$1*[1]PaperSectorExp!$B$125</f>
        <v>1.3586128499999999E-2</v>
      </c>
      <c r="D21" s="12">
        <f>1/$A$1*[1]PaperSectorExp!$C$125</f>
        <v>1.727939605E-2</v>
      </c>
      <c r="E21" s="12">
        <f>1/$A$1*[1]PaperSectorExp!$D$125</f>
        <v>2.272534558E-2</v>
      </c>
      <c r="F21" s="12">
        <f>1/$A$1*[1]PaperSectorExp!$E$125</f>
        <v>2.2840131650000001E-2</v>
      </c>
      <c r="G21" s="12">
        <f>1/$A$1*[1]PaperSectorExp!$F$125</f>
        <v>2.8381251499999999E-2</v>
      </c>
      <c r="H21" s="12">
        <f>1/$A$1*[1]PaperSectorExp!$G$125</f>
        <v>3.4212521000000003E-2</v>
      </c>
      <c r="I21" s="12">
        <f>1/$A$1*[1]PaperSectorExp!$H$125</f>
        <v>3.65159657E-2</v>
      </c>
      <c r="J21" s="12">
        <f>1/$A$1*[1]PaperSectorExp!$I$125</f>
        <v>3.8202857E-2</v>
      </c>
      <c r="K21" s="12">
        <f>1/$A$1*[1]PaperSectorExp!J$125</f>
        <v>4.553853506999999E-2</v>
      </c>
      <c r="L21" s="12">
        <f>1/$A$1*[1]PaperSectorExp!K$125</f>
        <v>5.4267642099999999E-2</v>
      </c>
      <c r="M21" s="12">
        <f>1/$A$1*[1]PaperSectorExp!L$125</f>
        <v>5.6079781645E-2</v>
      </c>
      <c r="N21" s="12">
        <f>1/$A$1*[1]PaperSectorExp!M$125</f>
        <v>6.2819297099999991E-2</v>
      </c>
      <c r="O21" s="12">
        <f>1/$A$1*[1]PaperSectorExp!N$125</f>
        <v>7.514020149999999E-2</v>
      </c>
      <c r="P21" s="12">
        <f>1/$A$1*[1]PaperSectorExp!O$125</f>
        <v>8.1959748499999999E-2</v>
      </c>
      <c r="Q21" s="12">
        <f>1/$A$1*[1]PaperSectorExp!P$125</f>
        <v>9.8103758409999992E-2</v>
      </c>
      <c r="R21" s="12">
        <f>1/$A$1*[1]PaperSectorExp!Q$125</f>
        <v>9.6694850209999988E-2</v>
      </c>
      <c r="S21" s="12">
        <f>1/$A$1*[1]PaperSectorExp!R$125</f>
        <v>0.10424988013999999</v>
      </c>
      <c r="T21" s="12">
        <f>1/$A$1*[1]PaperSectorExp!S$125</f>
        <v>0.12237372954</v>
      </c>
      <c r="U21" s="12">
        <f>1/$A$1*[1]PaperSectorExp!T$125</f>
        <v>0.20975704609000001</v>
      </c>
      <c r="V21" s="12">
        <f>1/$A$1*[1]PaperSectorExp!U$125</f>
        <v>0.77544537889999987</v>
      </c>
      <c r="W21" s="12">
        <f>1/$A$1*[1]PaperSectorExp!V$125</f>
        <v>1.0951194097999999</v>
      </c>
      <c r="X21" s="12">
        <f>1/$A$1*[1]PaperSectorExp!W$125</f>
        <v>1.8909764241199998</v>
      </c>
      <c r="Y21" s="12">
        <f>1/$A$1*[1]PaperSectorExp!X$125</f>
        <v>2.2714178654709998</v>
      </c>
      <c r="Z21" s="12">
        <f>1/$A$1*[1]PaperSectorExp!Y$125</f>
        <v>2.0865599999999999E-5</v>
      </c>
      <c r="AA21" s="12">
        <f>1/$A$1*[1]PaperSectorExp!Z$125</f>
        <v>2.1369723344014995</v>
      </c>
      <c r="AB21" s="12">
        <f>1/$A$1*[1]PaperSectorExp!AA$125</f>
        <v>0</v>
      </c>
      <c r="AC21" s="4"/>
      <c r="AD21" s="77">
        <f>1/1000*[1]PaperSectorExp!AB$125</f>
        <v>2.807E-3</v>
      </c>
      <c r="AE21" s="12">
        <f>1/1000*[1]PaperSectorExp!AC$125</f>
        <v>3.6071299963989917E-3</v>
      </c>
      <c r="AF21" s="12">
        <f>1/1000*[1]PaperSectorExp!AD$125</f>
        <v>4.7530907821229052E-3</v>
      </c>
      <c r="AG21" s="12">
        <f>1/1000*[1]PaperSectorExp!AE$125</f>
        <v>5.3671804881482458E-3</v>
      </c>
      <c r="AH21" s="12">
        <f>1/1000*[1]PaperSectorExp!AF$125</f>
        <v>6.520428E-3</v>
      </c>
      <c r="AI21" s="12">
        <f>1/1000*[1]PaperSectorExp!AG$125</f>
        <v>8.4605430921722378E-3</v>
      </c>
      <c r="AJ21" s="12">
        <f>1/1000*[1]PaperSectorExp!AH$125</f>
        <v>1.1321193166440814E-2</v>
      </c>
      <c r="AK21" s="12">
        <f>1/1000*[1]PaperSectorExp!AI$125</f>
        <v>1.1387052999999999E-2</v>
      </c>
      <c r="AL21" s="12">
        <f>1/1000*[1]PaperSectorExp!AJ$125</f>
        <v>1.6994584945343449E-2</v>
      </c>
      <c r="AM21" s="12">
        <f>1/1000*[1]PaperSectorExp!AK$125</f>
        <v>1.940109225896838E-2</v>
      </c>
      <c r="AN21" s="12">
        <f>1/1000*[1]PaperSectorExp!AL$125</f>
        <v>2.4388565999999997E-2</v>
      </c>
      <c r="AO21" s="12">
        <f>1/1000*[1]PaperSectorExp!AM$125</f>
        <v>2.8461392727707743E-2</v>
      </c>
      <c r="AP21" s="12">
        <f>1/1000*[1]PaperSectorExp!AN$125</f>
        <v>3.2072953000000001E-2</v>
      </c>
      <c r="AQ21" s="12">
        <f>1/1000*[1]PaperSectorExp!AO$125</f>
        <v>2.5288614000000001E-2</v>
      </c>
      <c r="AR21" s="12">
        <f>1/1000*[1]PaperSectorExp!AP$125</f>
        <v>3.8472691999999996E-2</v>
      </c>
      <c r="AS21" s="12">
        <f>1/1000*[1]PaperSectorExp!AQ$125</f>
        <v>2.5774998999999996E-2</v>
      </c>
      <c r="AT21" s="12">
        <f>1/1000*[1]PaperSectorExp!AR$125</f>
        <v>3.0175715999999998E-2</v>
      </c>
      <c r="AU21" s="12">
        <f>1/1000*[1]PaperSectorExp!AS$125</f>
        <v>2.8737673830978579E-2</v>
      </c>
      <c r="AV21" s="12">
        <f>1/1000*[1]PaperSectorExp!AT$125</f>
        <v>4.6389125875296075E-2</v>
      </c>
      <c r="AW21" s="12">
        <f>1/1000*[1]PaperSectorExp!AU$125</f>
        <v>7.1895560999999983E-2</v>
      </c>
      <c r="AX21" s="12">
        <f>1/1000*[1]PaperSectorExp!AV$125</f>
        <v>8.0427376999999994E-2</v>
      </c>
      <c r="AY21" s="12">
        <f>1/1000*[1]PaperSectorExp!AW$125</f>
        <v>0.11248541199999999</v>
      </c>
      <c r="AZ21" s="12">
        <f>1/1000*[1]PaperSectorExp!AX$125</f>
        <v>0.12913763718400001</v>
      </c>
      <c r="BA21" s="12">
        <f>1/1000*[1]PaperSectorExp!AY$125</f>
        <v>1.296E-5</v>
      </c>
      <c r="BB21" s="12">
        <f>1/1000*[1]PaperSectorExp!AZ$125</f>
        <v>0.12484527150999998</v>
      </c>
      <c r="BC21" s="12">
        <f>1/1000*[1]PaperSectorExp!BA$125</f>
        <v>0</v>
      </c>
      <c r="BD21" s="231"/>
    </row>
    <row r="22" spans="2:56">
      <c r="B22" s="5" t="s">
        <v>106</v>
      </c>
      <c r="C22" s="77">
        <f>1/$A$1*[1]PaperSectorExp!$B$138</f>
        <v>0.363343201</v>
      </c>
      <c r="D22" s="12">
        <f>1/$A$1*[1]PaperSectorExp!$C$138</f>
        <v>0.3764573255</v>
      </c>
      <c r="E22" s="12">
        <f>1/$A$1*[1]PaperSectorExp!$D$138</f>
        <v>0.357057287</v>
      </c>
      <c r="F22" s="12">
        <f>1/$A$1*[1]PaperSectorExp!$E$138</f>
        <v>0.40321855265000001</v>
      </c>
      <c r="G22" s="12">
        <f>1/$A$1*[1]PaperSectorExp!$F$138</f>
        <v>0.52066638728000003</v>
      </c>
      <c r="H22" s="12">
        <f>1/$A$1*[1]PaperSectorExp!$G$138</f>
        <v>0.51013152500000003</v>
      </c>
      <c r="I22" s="12">
        <f>1/$A$1*[1]PaperSectorExp!$H$138</f>
        <v>0.56415254699999995</v>
      </c>
      <c r="J22" s="12">
        <f>1/$A$1*[1]PaperSectorExp!$I$138</f>
        <v>0.56335300249999998</v>
      </c>
      <c r="K22" s="12">
        <f>1/$A$1*[1]PaperSectorExp!J$138</f>
        <v>0.5330820648200002</v>
      </c>
      <c r="L22" s="12">
        <f>1/$A$1*[1]PaperSectorExp!K$138</f>
        <v>0.57308534438000003</v>
      </c>
      <c r="M22" s="12">
        <f>1/$A$1*[1]PaperSectorExp!L$138</f>
        <v>0.55998726620999995</v>
      </c>
      <c r="N22" s="12">
        <f>1/$A$1*[1]PaperSectorExp!M$138</f>
        <v>0.48376930349999997</v>
      </c>
      <c r="O22" s="12">
        <f>1/$A$1*[1]PaperSectorExp!N$138</f>
        <v>0.44973109288999996</v>
      </c>
      <c r="P22" s="12">
        <f>1/$A$1*[1]PaperSectorExp!O$138</f>
        <v>0.42306653963000002</v>
      </c>
      <c r="Q22" s="12">
        <f>1/$A$1*[1]PaperSectorExp!P$138</f>
        <v>0.50222793989000003</v>
      </c>
      <c r="R22" s="12">
        <f>1/$A$1*[1]PaperSectorExp!Q$138</f>
        <v>0.50978389273000002</v>
      </c>
      <c r="S22" s="12">
        <f>1/$A$1*[1]PaperSectorExp!R$138</f>
        <v>0.55167835099999996</v>
      </c>
      <c r="T22" s="12">
        <f>1/$A$1*[1]PaperSectorExp!S$138</f>
        <v>0.4632478807</v>
      </c>
      <c r="U22" s="12">
        <f>1/$A$1*[1]PaperSectorExp!T$138</f>
        <v>0.48679025100000001</v>
      </c>
      <c r="V22" s="12">
        <f>1/$A$1*[1]PaperSectorExp!U$138</f>
        <v>0.41006868699999999</v>
      </c>
      <c r="W22" s="12">
        <f>1/$A$1*[1]PaperSectorExp!V$138</f>
        <v>0.44310449049999995</v>
      </c>
      <c r="X22" s="12">
        <f>1/$A$1*[1]PaperSectorExp!W$138</f>
        <v>0.37596946680999999</v>
      </c>
      <c r="Y22" s="12">
        <f>1/$A$1*[1]PaperSectorExp!X$138</f>
        <v>0.29238352012549995</v>
      </c>
      <c r="Z22" s="12">
        <f>1/$A$1*[1]PaperSectorExp!Y$138</f>
        <v>9.0640199999999995E-4</v>
      </c>
      <c r="AA22" s="12">
        <f>1/$A$1*[1]PaperSectorExp!Z$138</f>
        <v>0.22235960328049995</v>
      </c>
      <c r="AB22" s="12">
        <f>1/$A$1*[1]PaperSectorExp!AA$138</f>
        <v>0</v>
      </c>
      <c r="AC22" s="4"/>
      <c r="AD22" s="77">
        <f>1/1000*[1]PaperSectorExp!AB$138</f>
        <v>6.9218000000000002E-2</v>
      </c>
      <c r="AE22" s="77">
        <f>1/1000*[1]PaperSectorExp!AC$138</f>
        <v>6.3074999999999992E-2</v>
      </c>
      <c r="AF22" s="77">
        <f>1/1000*[1]PaperSectorExp!AD$138</f>
        <v>6.4833000000000002E-2</v>
      </c>
      <c r="AG22" s="77">
        <f>1/1000*[1]PaperSectorExp!AE$138</f>
        <v>7.3215024065086426E-2</v>
      </c>
      <c r="AH22" s="77">
        <f>1/1000*[1]PaperSectorExp!AF$138</f>
        <v>9.7423498913721748E-2</v>
      </c>
      <c r="AI22" s="77">
        <f>1/1000*[1]PaperSectorExp!AG$138</f>
        <v>0.10070453233287034</v>
      </c>
      <c r="AJ22" s="77">
        <f>1/1000*[1]PaperSectorExp!AH$138</f>
        <v>0.11344196398817992</v>
      </c>
      <c r="AK22" s="77">
        <f>1/1000*[1]PaperSectorExp!AI$138</f>
        <v>0.1219818411675531</v>
      </c>
      <c r="AL22" s="77">
        <f>1/1000*[1]PaperSectorExp!AJ$138</f>
        <v>0.13530033065982239</v>
      </c>
      <c r="AM22" s="77">
        <f>1/1000*[1]PaperSectorExp!AK$138</f>
        <v>0.11813438039690945</v>
      </c>
      <c r="AN22" s="77">
        <f>1/1000*[1]PaperSectorExp!AL$138</f>
        <v>0.14001804600000001</v>
      </c>
      <c r="AO22" s="77">
        <f>1/1000*[1]PaperSectorExp!AM$138</f>
        <v>0.14883198905388878</v>
      </c>
      <c r="AP22" s="77">
        <f>1/1000*[1]PaperSectorExp!AN$138</f>
        <v>0.13570947999999999</v>
      </c>
      <c r="AQ22" s="77">
        <f>1/1000*[1]PaperSectorExp!AO$138</f>
        <v>9.7395863999999999E-2</v>
      </c>
      <c r="AR22" s="77">
        <f>1/1000*[1]PaperSectorExp!AP$138</f>
        <v>0.10802732866321128</v>
      </c>
      <c r="AS22" s="77">
        <f>1/1000*[1]PaperSectorExp!AQ$138</f>
        <v>0.10120791799999999</v>
      </c>
      <c r="AT22" s="77">
        <f>1/1000*[1]PaperSectorExp!AR$138</f>
        <v>0.103985523</v>
      </c>
      <c r="AU22" s="77">
        <f>1/1000*[1]PaperSectorExp!AS$138</f>
        <v>9.909527392423563E-2</v>
      </c>
      <c r="AV22" s="77">
        <f>1/1000*[1]PaperSectorExp!AT$138</f>
        <v>0.13038368309236179</v>
      </c>
      <c r="AW22" s="77">
        <f>1/1000*[1]PaperSectorExp!AU$138</f>
        <v>0.10958188999999999</v>
      </c>
      <c r="AX22" s="77">
        <f>1/1000*[1]PaperSectorExp!AV$138</f>
        <v>0.110202998</v>
      </c>
      <c r="AY22" s="77">
        <f>1/1000*[1]PaperSectorExp!AW$138</f>
        <v>0.10712815899999999</v>
      </c>
      <c r="AZ22" s="77">
        <f>1/1000*[1]PaperSectorExp!AX$138</f>
        <v>0.10536693633899998</v>
      </c>
      <c r="BA22" s="77">
        <f>1/1000*[1]PaperSectorExp!AY$138</f>
        <v>4.5135699999999994E-4</v>
      </c>
      <c r="BB22" s="77">
        <f>1/1000*[1]PaperSectorExp!AZ$138</f>
        <v>8.0755154880000027E-2</v>
      </c>
      <c r="BC22" s="77">
        <f>1/1000*[1]PaperSectorExp!BA$138</f>
        <v>0</v>
      </c>
      <c r="BD22" s="231"/>
    </row>
    <row r="23" spans="2:56">
      <c r="B23" s="5" t="s">
        <v>114</v>
      </c>
      <c r="C23" s="77">
        <f>1/$A$1*[1]PaperSectorExp!$B$169</f>
        <v>6.4428489E-3</v>
      </c>
      <c r="D23" s="12">
        <f>1/$A$1*[1]PaperSectorExp!$C$169</f>
        <v>6.6062296499999999E-3</v>
      </c>
      <c r="E23" s="12">
        <f>1/$A$1*[1]PaperSectorExp!$D$169</f>
        <v>9.90556322E-3</v>
      </c>
      <c r="F23" s="12">
        <f>1/$A$1*[1]PaperSectorExp!$E$169</f>
        <v>4.3002346000000004E-2</v>
      </c>
      <c r="G23" s="12">
        <f>1/$A$1*[1]PaperSectorExp!$F$169</f>
        <v>1.9707449999999999E-3</v>
      </c>
      <c r="H23" s="12">
        <f>1/$A$1*[1]PaperSectorExp!$G$169</f>
        <v>4.0817735000000001E-3</v>
      </c>
      <c r="I23" s="12">
        <f>1/$A$1*[1]PaperSectorExp!$H$169</f>
        <v>1.5366187999999999E-2</v>
      </c>
      <c r="J23" s="12">
        <f>1/$A$1*[1]PaperSectorExp!$I$169</f>
        <v>9.0780104999999989E-3</v>
      </c>
      <c r="K23" s="12">
        <f>1/$A$1*[1]PaperSectorExp!J$169</f>
        <v>2.0422884999999999E-3</v>
      </c>
      <c r="L23" s="12">
        <f>1/$A$1*[1]PaperSectorExp!K$169</f>
        <v>1.87166E-4</v>
      </c>
      <c r="M23" s="12">
        <f>1/$A$1*[1]PaperSectorExp!L$169</f>
        <v>1.0063864999999999E-3</v>
      </c>
      <c r="N23" s="12">
        <f>1/$A$1*[1]PaperSectorExp!M$169</f>
        <v>7.4455499999999999E-5</v>
      </c>
      <c r="O23" s="12">
        <f>1/$A$1*[1]PaperSectorExp!N$169</f>
        <v>2.8092399999999997E-3</v>
      </c>
      <c r="P23" s="12">
        <f>1/$A$1*[1]PaperSectorExp!O$169</f>
        <v>7.7000000000000001E-8</v>
      </c>
      <c r="Q23" s="12">
        <f>1/$A$1*[1]PaperSectorExp!P$169</f>
        <v>2.8779099999999997E-4</v>
      </c>
      <c r="R23" s="12">
        <f>1/$A$1*[1]PaperSectorExp!Q$169</f>
        <v>2.4885E-6</v>
      </c>
      <c r="S23" s="12">
        <f>1/$A$1*[1]PaperSectorExp!R$169</f>
        <v>9.9365000000000005E-6</v>
      </c>
      <c r="T23" s="12">
        <f>1/$A$1*[1]PaperSectorExp!S$169</f>
        <v>0</v>
      </c>
      <c r="U23" s="12">
        <f>1/$A$1*[1]PaperSectorExp!T$169</f>
        <v>0</v>
      </c>
      <c r="V23" s="12">
        <f>1/$A$1*[1]PaperSectorExp!U$169</f>
        <v>7.3500000000000003E-8</v>
      </c>
      <c r="W23" s="12">
        <f>1/$A$1*[1]PaperSectorExp!V$169</f>
        <v>7.3422999999999991E-5</v>
      </c>
      <c r="X23" s="12">
        <f>1/$A$1*[1]PaperSectorExp!W$169</f>
        <v>0</v>
      </c>
      <c r="Y23" s="12">
        <f>1/$A$1*[1]PaperSectorExp!X$169</f>
        <v>0</v>
      </c>
      <c r="Z23" s="12">
        <f>1/$A$1*[1]PaperSectorExp!Y$169</f>
        <v>0</v>
      </c>
      <c r="AA23" s="12">
        <f>1/$A$1*[1]PaperSectorExp!Z$169</f>
        <v>0</v>
      </c>
      <c r="AB23" s="12">
        <f>1/$A$1*[1]PaperSectorExp!AA$169</f>
        <v>0</v>
      </c>
      <c r="AC23" s="4"/>
      <c r="AD23" s="77">
        <f>1/1000*[1]PaperSectorExp!AB$169</f>
        <v>9.5273999999999999E-4</v>
      </c>
      <c r="AE23" s="77">
        <f>1/1000*[1]PaperSectorExp!AC$169</f>
        <v>6.896956922938422E-4</v>
      </c>
      <c r="AF23" s="77">
        <f>1/1000*[1]PaperSectorExp!AD$169</f>
        <v>3.2892780027932961E-3</v>
      </c>
      <c r="AG23" s="77">
        <f>1/1000*[1]PaperSectorExp!AE$169</f>
        <v>4.542E-3</v>
      </c>
      <c r="AH23" s="77">
        <f>1/1000*[1]PaperSectorExp!AF$169</f>
        <v>9.1880449516842889E-4</v>
      </c>
      <c r="AI23" s="77">
        <f>1/1000*[1]PaperSectorExp!AG$169</f>
        <v>9.9384300000000011E-4</v>
      </c>
      <c r="AJ23" s="77">
        <f>1/1000*[1]PaperSectorExp!AH$169</f>
        <v>4.5435657350726358E-3</v>
      </c>
      <c r="AK23" s="77">
        <f>1/1000*[1]PaperSectorExp!AI$169</f>
        <v>2.1839024302387402E-3</v>
      </c>
      <c r="AL23" s="77">
        <f>1/1000*[1]PaperSectorExp!AJ$169</f>
        <v>2.8500500000000001E-4</v>
      </c>
      <c r="AM23" s="77">
        <f>1/1000*[1]PaperSectorExp!AK$169</f>
        <v>3.9472000000000004E-5</v>
      </c>
      <c r="AN23" s="77">
        <f>1/1000*[1]PaperSectorExp!AL$169</f>
        <v>1.71065E-4</v>
      </c>
      <c r="AO23" s="77">
        <f>1/1000*[1]PaperSectorExp!AM$169</f>
        <v>1.3241783117991745E-6</v>
      </c>
      <c r="AP23" s="77">
        <f>1/1000*[1]PaperSectorExp!AN$169</f>
        <v>4.4962999999999996E-4</v>
      </c>
      <c r="AQ23" s="77">
        <f>1/1000*[1]PaperSectorExp!AO$169</f>
        <v>9.9999999999999995E-8</v>
      </c>
      <c r="AR23" s="77">
        <f>1/1000*[1]PaperSectorExp!AP$169</f>
        <v>1.47198E-4</v>
      </c>
      <c r="AS23" s="77">
        <f>1/1000*[1]PaperSectorExp!AQ$169</f>
        <v>1.305E-6</v>
      </c>
      <c r="AT23" s="77">
        <f>1/1000*[1]PaperSectorExp!AR$169</f>
        <v>2.48E-6</v>
      </c>
      <c r="AU23" s="77">
        <f>1/1000*[1]PaperSectorExp!AS$169</f>
        <v>0</v>
      </c>
      <c r="AV23" s="77">
        <f>1/1000*[1]PaperSectorExp!AT$169</f>
        <v>0</v>
      </c>
      <c r="AW23" s="77">
        <f>1/1000*[1]PaperSectorExp!AU$169</f>
        <v>2.0099999999999999E-7</v>
      </c>
      <c r="AX23" s="77">
        <f>1/1000*[1]PaperSectorExp!AV$169</f>
        <v>2.1563E-5</v>
      </c>
      <c r="AY23" s="77">
        <f>1/1000*[1]PaperSectorExp!AW$169</f>
        <v>0</v>
      </c>
      <c r="AZ23" s="77">
        <f>1/1000*[1]PaperSectorExp!AX$169</f>
        <v>0</v>
      </c>
      <c r="BA23" s="77">
        <f>1/1000*[1]PaperSectorExp!AY$169</f>
        <v>0</v>
      </c>
      <c r="BB23" s="77">
        <f>1/1000*[1]PaperSectorExp!AZ$169</f>
        <v>0</v>
      </c>
      <c r="BC23" s="77">
        <f>1/1000*[1]PaperSectorExp!BA$169</f>
        <v>0</v>
      </c>
      <c r="BD23" s="231"/>
    </row>
    <row r="24" spans="2:56">
      <c r="B24" s="5" t="s">
        <v>28</v>
      </c>
      <c r="C24" s="77">
        <f>1/$A$1*[1]PaperSectorExp!$B$187</f>
        <v>0.137437802</v>
      </c>
      <c r="D24" s="12">
        <f>1/$A$1*[1]PaperSectorExp!$C$187</f>
        <v>0.2126596425</v>
      </c>
      <c r="E24" s="12">
        <f>1/$A$1*[1]PaperSectorExp!$D$187</f>
        <v>0.166225604</v>
      </c>
      <c r="F24" s="12">
        <f>1/$A$1*[1]PaperSectorExp!$E$187</f>
        <v>0.112677157</v>
      </c>
      <c r="G24" s="12">
        <f>1/$A$1*[1]PaperSectorExp!$F$187</f>
        <v>8.2331278499999994E-2</v>
      </c>
      <c r="H24" s="12">
        <f>1/$A$1*[1]PaperSectorExp!$G$187</f>
        <v>9.8295222500000001E-2</v>
      </c>
      <c r="I24" s="12">
        <f>1/$A$1*[1]PaperSectorExp!$H$187</f>
        <v>0.1534137025</v>
      </c>
      <c r="J24" s="12">
        <f>1/$A$1*[1]PaperSectorExp!$I$187</f>
        <v>0.1301961975</v>
      </c>
      <c r="K24" s="12">
        <f>1/$A$1*[1]PaperSectorExp!J$187</f>
        <v>0.12551164349999999</v>
      </c>
      <c r="L24" s="12">
        <f>1/$A$1*[1]PaperSectorExp!K$187</f>
        <v>7.4982968499999997E-2</v>
      </c>
      <c r="M24" s="12">
        <f>1/$A$1*[1]PaperSectorExp!L$187</f>
        <v>0.1353778034</v>
      </c>
      <c r="N24" s="12">
        <f>1/$A$1*[1]PaperSectorExp!M$187</f>
        <v>9.1129225110000003E-2</v>
      </c>
      <c r="O24" s="12">
        <f>1/$A$1*[1]PaperSectorExp!N$187</f>
        <v>7.8186312499999994E-2</v>
      </c>
      <c r="P24" s="12">
        <f>1/$A$1*[1]PaperSectorExp!O$187</f>
        <v>5.4482659070000002E-2</v>
      </c>
      <c r="Q24" s="12">
        <f>1/$A$1*[1]PaperSectorExp!P$187</f>
        <v>6.0038365170000003E-2</v>
      </c>
      <c r="R24" s="12">
        <f>1/$A$1*[1]PaperSectorExp!Q$187</f>
        <v>7.2661116499999998E-2</v>
      </c>
      <c r="S24" s="12">
        <f>1/$A$1*[1]PaperSectorExp!R$187</f>
        <v>8.1217622150000002E-2</v>
      </c>
      <c r="T24" s="12">
        <f>1/$A$1*[1]PaperSectorExp!S$187</f>
        <v>0.10346157059</v>
      </c>
      <c r="U24" s="12">
        <f>1/$A$1*[1]PaperSectorExp!T$187</f>
        <v>0.14153977417999999</v>
      </c>
      <c r="V24" s="12">
        <f>1/$A$1*[1]PaperSectorExp!U$187</f>
        <v>0.13019269724999999</v>
      </c>
      <c r="W24" s="12">
        <f>1/$A$1*[1]PaperSectorExp!V$187</f>
        <v>0.13326074334999999</v>
      </c>
      <c r="X24" s="12">
        <f>1/$A$1*[1]PaperSectorExp!W$187</f>
        <v>0.144044845</v>
      </c>
      <c r="Y24" s="12">
        <f>1/$A$1*[1]PaperSectorExp!X$187</f>
        <v>7.9316936744500022E-2</v>
      </c>
      <c r="Z24" s="12">
        <f>1/$A$1*[1]PaperSectorExp!Y$187</f>
        <v>5.6699999999999993E-7</v>
      </c>
      <c r="AA24" s="12">
        <f>1/$A$1*[1]PaperSectorExp!Z$187</f>
        <v>9.6259024334999999E-2</v>
      </c>
      <c r="AB24" s="12">
        <f>1/$A$1*[1]PaperSectorExp!AA$187</f>
        <v>0</v>
      </c>
      <c r="AC24" s="4"/>
      <c r="AD24" s="77">
        <f>1/1000*[1]PaperSectorExp!AB$187</f>
        <v>2.4693000000000003E-2</v>
      </c>
      <c r="AE24" s="77">
        <f>1/1000*[1]PaperSectorExp!AC$187</f>
        <v>3.3937999999999996E-2</v>
      </c>
      <c r="AF24" s="77">
        <f>1/1000*[1]PaperSectorExp!AD$187</f>
        <v>3.5316E-2</v>
      </c>
      <c r="AG24" s="77">
        <f>1/1000*[1]PaperSectorExp!AE$187</f>
        <v>3.3253999999999999E-2</v>
      </c>
      <c r="AH24" s="77">
        <f>1/1000*[1]PaperSectorExp!AF$187</f>
        <v>3.4780923171901221E-2</v>
      </c>
      <c r="AI24" s="77">
        <f>1/1000*[1]PaperSectorExp!AG$187</f>
        <v>3.879722690204207E-2</v>
      </c>
      <c r="AJ24" s="77">
        <f>1/1000*[1]PaperSectorExp!AH$187</f>
        <v>4.5967842075592895E-2</v>
      </c>
      <c r="AK24" s="77">
        <f>1/1000*[1]PaperSectorExp!AI$187</f>
        <v>4.0459557094025975E-2</v>
      </c>
      <c r="AL24" s="77">
        <f>1/1000*[1]PaperSectorExp!AJ$187</f>
        <v>4.8306760117582372E-2</v>
      </c>
      <c r="AM24" s="77">
        <f>1/1000*[1]PaperSectorExp!AK$187</f>
        <v>3.4909424000000001E-2</v>
      </c>
      <c r="AN24" s="77">
        <f>1/1000*[1]PaperSectorExp!AL$187</f>
        <v>4.7936095000000005E-2</v>
      </c>
      <c r="AO24" s="77">
        <f>1/1000*[1]PaperSectorExp!AM$187</f>
        <v>4.7986530872846628E-2</v>
      </c>
      <c r="AP24" s="77">
        <f>1/1000*[1]PaperSectorExp!AN$187</f>
        <v>4.6758650999999998E-2</v>
      </c>
      <c r="AQ24" s="77">
        <f>1/1000*[1]PaperSectorExp!AO$187</f>
        <v>2.0867090999999997E-2</v>
      </c>
      <c r="AR24" s="77">
        <f>1/1000*[1]PaperSectorExp!AP$187</f>
        <v>2.2597308E-2</v>
      </c>
      <c r="AS24" s="77">
        <f>1/1000*[1]PaperSectorExp!AQ$187</f>
        <v>2.3588639999999998E-2</v>
      </c>
      <c r="AT24" s="77">
        <f>1/1000*[1]PaperSectorExp!AR$187</f>
        <v>2.4370787999999997E-2</v>
      </c>
      <c r="AU24" s="77">
        <f>1/1000*[1]PaperSectorExp!AS$187</f>
        <v>2.5881704059146596E-2</v>
      </c>
      <c r="AV24" s="77">
        <f>1/1000*[1]PaperSectorExp!AT$187</f>
        <v>3.3668300263156835E-2</v>
      </c>
      <c r="AW24" s="77">
        <f>1/1000*[1]PaperSectorExp!AU$187</f>
        <v>2.9095160999999998E-2</v>
      </c>
      <c r="AX24" s="77">
        <f>1/1000*[1]PaperSectorExp!AV$187</f>
        <v>2.7640174E-2</v>
      </c>
      <c r="AY24" s="77">
        <f>1/1000*[1]PaperSectorExp!AW$187</f>
        <v>3.6227268999999999E-2</v>
      </c>
      <c r="AZ24" s="77">
        <f>1/1000*[1]PaperSectorExp!AX$187</f>
        <v>2.6030323503999996E-2</v>
      </c>
      <c r="BA24" s="77">
        <f>1/1000*[1]PaperSectorExp!AY$187</f>
        <v>2.0880000000000002E-6</v>
      </c>
      <c r="BB24" s="77">
        <f>1/1000*[1]PaperSectorExp!AZ$187</f>
        <v>3.6300730780000005E-2</v>
      </c>
      <c r="BC24" s="77">
        <f>1/1000*[1]PaperSectorExp!BA$187</f>
        <v>0</v>
      </c>
      <c r="BD24" s="231"/>
    </row>
    <row r="25" spans="2:56">
      <c r="B25" s="5" t="s">
        <v>32</v>
      </c>
      <c r="C25" s="77">
        <f>1/$A$1*[1]PaperSectorExp!$B$206</f>
        <v>0.25957373225000002</v>
      </c>
      <c r="D25" s="12">
        <f>1/$A$1*[1]PaperSectorExp!$C$206</f>
        <v>0.22396924662000001</v>
      </c>
      <c r="E25" s="12">
        <f>1/$A$1*[1]PaperSectorExp!$D$206</f>
        <v>0.18701908358</v>
      </c>
      <c r="F25" s="12">
        <f>1/$A$1*[1]PaperSectorExp!$E$206</f>
        <v>0.1975730155</v>
      </c>
      <c r="G25" s="12">
        <f>1/$A$1*[1]PaperSectorExp!$F$206</f>
        <v>0.21308930649999999</v>
      </c>
      <c r="H25" s="12">
        <f>1/$A$1*[1]PaperSectorExp!$G$206</f>
        <v>0.28658830599999996</v>
      </c>
      <c r="I25" s="12">
        <f>1/$A$1*[1]PaperSectorExp!$H$206</f>
        <v>0.26325492250000004</v>
      </c>
      <c r="J25" s="12">
        <f>1/$A$1*[1]PaperSectorExp!$I$206</f>
        <v>0.29170321892000001</v>
      </c>
      <c r="K25" s="12">
        <f>1/$A$1*[1]PaperSectorExp!J$206</f>
        <v>0.24074236487</v>
      </c>
      <c r="L25" s="12">
        <f>1/$A$1*[1]PaperSectorExp!K$206</f>
        <v>0.22522703636999999</v>
      </c>
      <c r="M25" s="12">
        <f>1/$A$1*[1]PaperSectorExp!L$206</f>
        <v>0.17217474283</v>
      </c>
      <c r="N25" s="12">
        <f>1/$A$1*[1]PaperSectorExp!M$206</f>
        <v>0.15737673504999999</v>
      </c>
      <c r="O25" s="12">
        <f>1/$A$1*[1]PaperSectorExp!N$206</f>
        <v>0.10737922352</v>
      </c>
      <c r="P25" s="12">
        <f>1/$A$1*[1]PaperSectorExp!O$206</f>
        <v>8.5670943629999996E-2</v>
      </c>
      <c r="Q25" s="12">
        <f>1/$A$1*[1]PaperSectorExp!P$206</f>
        <v>0.10243250024</v>
      </c>
      <c r="R25" s="12">
        <f>1/$A$1*[1]PaperSectorExp!Q$206</f>
        <v>0.15257759982000002</v>
      </c>
      <c r="S25" s="12">
        <f>1/$A$1*[1]PaperSectorExp!R$206</f>
        <v>0.16487727829999999</v>
      </c>
      <c r="T25" s="12">
        <f>1/$A$1*[1]PaperSectorExp!S$206</f>
        <v>8.1390974000000005E-2</v>
      </c>
      <c r="U25" s="12">
        <f>1/$A$1*[1]PaperSectorExp!T$206</f>
        <v>7.2022817860000005E-2</v>
      </c>
      <c r="V25" s="12">
        <f>1/$A$1*[1]PaperSectorExp!U$206</f>
        <v>0.101539326</v>
      </c>
      <c r="W25" s="12">
        <f>1/$A$1*[1]PaperSectorExp!V$206</f>
        <v>6.8490020540000002E-2</v>
      </c>
      <c r="X25" s="12">
        <f>1/$A$1*[1]PaperSectorExp!W$206</f>
        <v>9.1390523139999999E-2</v>
      </c>
      <c r="Y25" s="12">
        <f>1/$A$1*[1]PaperSectorExp!X$206</f>
        <v>8.4783517262500011E-2</v>
      </c>
      <c r="Z25" s="12">
        <f>1/$A$1*[1]PaperSectorExp!Y$206</f>
        <v>8.1195251999999999E-4</v>
      </c>
      <c r="AA25" s="12">
        <f>1/$A$1*[1]PaperSectorExp!Z$206</f>
        <v>4.5508051949500014E-2</v>
      </c>
      <c r="AB25" s="12">
        <f>1/$A$1*[1]PaperSectorExp!AA$206</f>
        <v>0</v>
      </c>
      <c r="AC25" s="4"/>
      <c r="AD25" s="77">
        <f>1/1000*[1]PaperSectorExp!AB$206</f>
        <v>4.8552436999999997E-2</v>
      </c>
      <c r="AE25" s="77">
        <f>1/1000*[1]PaperSectorExp!AC$206</f>
        <v>4.2149018050054013E-2</v>
      </c>
      <c r="AF25" s="77">
        <f>1/1000*[1]PaperSectorExp!AD$206</f>
        <v>3.4698758356610807E-2</v>
      </c>
      <c r="AG25" s="77">
        <f>1/1000*[1]PaperSectorExp!AE$206</f>
        <v>3.7902999999999999E-2</v>
      </c>
      <c r="AH25" s="77">
        <f>1/1000*[1]PaperSectorExp!AF$206</f>
        <v>4.1909165999999998E-2</v>
      </c>
      <c r="AI25" s="77">
        <f>1/1000*[1]PaperSectorExp!AG$206</f>
        <v>5.6096049814655422E-2</v>
      </c>
      <c r="AJ25" s="77">
        <f>1/1000*[1]PaperSectorExp!AH$206</f>
        <v>5.7885842197963312E-2</v>
      </c>
      <c r="AK25" s="77">
        <f>1/1000*[1]PaperSectorExp!AI$206</f>
        <v>6.1420240338162485E-2</v>
      </c>
      <c r="AL25" s="77">
        <f>1/1000*[1]PaperSectorExp!AJ$206</f>
        <v>6.4162943822404131E-2</v>
      </c>
      <c r="AM25" s="77">
        <f>1/1000*[1]PaperSectorExp!AK$206</f>
        <v>5.1180951579997622E-2</v>
      </c>
      <c r="AN25" s="77">
        <f>1/1000*[1]PaperSectorExp!AL$206</f>
        <v>5.2825911999999996E-2</v>
      </c>
      <c r="AO25" s="77">
        <f>1/1000*[1]PaperSectorExp!AM$206</f>
        <v>5.4383342374881273E-2</v>
      </c>
      <c r="AP25" s="77">
        <f>1/1000*[1]PaperSectorExp!AN$206</f>
        <v>4.7835990000000002E-2</v>
      </c>
      <c r="AQ25" s="77">
        <f>1/1000*[1]PaperSectorExp!AO$206</f>
        <v>4.6658615124368204E-2</v>
      </c>
      <c r="AR25" s="77">
        <f>1/1000*[1]PaperSectorExp!AP$206</f>
        <v>3.4277570492668566E-2</v>
      </c>
      <c r="AS25" s="77">
        <f>1/1000*[1]PaperSectorExp!AQ$206</f>
        <v>3.4302213000000005E-2</v>
      </c>
      <c r="AT25" s="77">
        <f>1/1000*[1]PaperSectorExp!AR$206</f>
        <v>3.6559123999999998E-2</v>
      </c>
      <c r="AU25" s="77">
        <f>1/1000*[1]PaperSectorExp!AS$206</f>
        <v>2.4357892979155357E-2</v>
      </c>
      <c r="AV25" s="77">
        <f>1/1000*[1]PaperSectorExp!AT$206</f>
        <v>2.5538265022405061E-2</v>
      </c>
      <c r="AW25" s="77">
        <f>1/1000*[1]PaperSectorExp!AU$206</f>
        <v>2.7441838999999999E-2</v>
      </c>
      <c r="AX25" s="77">
        <f>1/1000*[1]PaperSectorExp!AV$206</f>
        <v>1.9353743E-2</v>
      </c>
      <c r="AY25" s="77">
        <f>1/1000*[1]PaperSectorExp!AW$206</f>
        <v>2.8968743999999998E-2</v>
      </c>
      <c r="AZ25" s="77">
        <f>1/1000*[1]PaperSectorExp!AX$206</f>
        <v>2.8167231905999995E-2</v>
      </c>
      <c r="BA25" s="77">
        <f>1/1000*[1]PaperSectorExp!AY$206</f>
        <v>1.3915100000000001E-4</v>
      </c>
      <c r="BB25" s="77">
        <f>1/1000*[1]PaperSectorExp!AZ$206</f>
        <v>2.1078360150000006E-2</v>
      </c>
      <c r="BC25" s="77">
        <f>1/1000*[1]PaperSectorExp!BA$206</f>
        <v>0</v>
      </c>
      <c r="BD25" s="231"/>
    </row>
    <row r="26" spans="2:56">
      <c r="B26" s="5" t="s">
        <v>37</v>
      </c>
      <c r="C26" s="77">
        <f>1/$A$1*[1]PaperSectorExp!$B$121</f>
        <v>0.18328308800000001</v>
      </c>
      <c r="D26" s="12">
        <f>1/$A$1*[1]PaperSectorExp!$C$121</f>
        <v>0.21202557564999996</v>
      </c>
      <c r="E26" s="12">
        <f>1/$A$1*[1]PaperSectorExp!$D$121</f>
        <v>0.22380862422999998</v>
      </c>
      <c r="F26" s="12">
        <f>1/$A$1*[1]PaperSectorExp!$E$121</f>
        <v>0.24604160904</v>
      </c>
      <c r="G26" s="12">
        <f>1/$A$1*[1]PaperSectorExp!$F$121</f>
        <v>0.25528334059999996</v>
      </c>
      <c r="H26" s="12">
        <f>1/$A$1*[1]PaperSectorExp!$G$121</f>
        <v>0.38111079949999999</v>
      </c>
      <c r="I26" s="12">
        <f>1/$A$1*[1]PaperSectorExp!$H$121</f>
        <v>0.35624113201999996</v>
      </c>
      <c r="J26" s="12">
        <f>1/$A$1*[1]PaperSectorExp!$I$121</f>
        <v>0.40277374957000001</v>
      </c>
      <c r="K26" s="12">
        <f>1/$A$1*[1]PaperSectorExp!J$121</f>
        <v>0.33442808767999987</v>
      </c>
      <c r="L26" s="12">
        <f>1/$A$1*[1]PaperSectorExp!K$121</f>
        <v>0.41542916255999995</v>
      </c>
      <c r="M26" s="12">
        <f>1/$A$1*[1]PaperSectorExp!L$121</f>
        <v>0.47161477891000003</v>
      </c>
      <c r="N26" s="12">
        <f>1/$A$1*[1]PaperSectorExp!M$121</f>
        <v>0.43532719469999998</v>
      </c>
      <c r="O26" s="12">
        <f>1/$A$1*[1]PaperSectorExp!N$121</f>
        <v>0.33190600403999998</v>
      </c>
      <c r="P26" s="12">
        <f>1/$A$1*[1]PaperSectorExp!O$121</f>
        <v>0.35026004171999997</v>
      </c>
      <c r="Q26" s="12">
        <f>1/$A$1*[1]PaperSectorExp!P$121</f>
        <v>0.33260247413999999</v>
      </c>
      <c r="R26" s="12">
        <f>1/$A$1*[1]PaperSectorExp!Q$121</f>
        <v>0.46082641562999993</v>
      </c>
      <c r="S26" s="12">
        <f>1/$A$1*[1]PaperSectorExp!R$121</f>
        <v>0.38775089289999998</v>
      </c>
      <c r="T26" s="12">
        <f>1/$A$1*[1]PaperSectorExp!S$121</f>
        <v>0.37485361868</v>
      </c>
      <c r="U26" s="12">
        <f>1/$A$1*[1]PaperSectorExp!T$121</f>
        <v>0.36350243821</v>
      </c>
      <c r="V26" s="12">
        <f>1/$A$1*[1]PaperSectorExp!U$121</f>
        <v>0.40325062456999999</v>
      </c>
      <c r="W26" s="12">
        <f>1/$A$1*[1]PaperSectorExp!V$121</f>
        <v>0.39094992446999999</v>
      </c>
      <c r="X26" s="12">
        <f>1/$A$1*[1]PaperSectorExp!W$121</f>
        <v>0.36566959797999998</v>
      </c>
      <c r="Y26" s="12">
        <f>1/$A$1*[1]PaperSectorExp!X$121</f>
        <v>0.32192812490849998</v>
      </c>
      <c r="Z26" s="12">
        <f>1/$A$1*[1]PaperSectorExp!Y$121</f>
        <v>0</v>
      </c>
      <c r="AA26" s="12">
        <f>1/$A$1*[1]PaperSectorExp!Z$121</f>
        <v>0.34434528648600005</v>
      </c>
      <c r="AB26" s="12">
        <f>1/$A$1*[1]PaperSectorExp!AA$121</f>
        <v>0</v>
      </c>
      <c r="AC26" s="4"/>
      <c r="AD26" s="77">
        <f>1/1000*[1]PaperSectorExp!AB$121</f>
        <v>2.9712275E-2</v>
      </c>
      <c r="AE26" s="77">
        <f>1/1000*[1]PaperSectorExp!AC$121</f>
        <v>1.9248921272956427E-2</v>
      </c>
      <c r="AF26" s="77">
        <f>1/1000*[1]PaperSectorExp!AD$121</f>
        <v>2.2882418901303537E-2</v>
      </c>
      <c r="AG26" s="77">
        <f>1/1000*[1]PaperSectorExp!AE$121</f>
        <v>4.018043680297733E-2</v>
      </c>
      <c r="AH26" s="77">
        <f>1/1000*[1]PaperSectorExp!AF$121</f>
        <v>4.3994262241790219E-2</v>
      </c>
      <c r="AI26" s="77">
        <f>1/1000*[1]PaperSectorExp!AG$121</f>
        <v>8.0593271498298577E-2</v>
      </c>
      <c r="AJ26" s="77">
        <f>1/1000*[1]PaperSectorExp!AH$121</f>
        <v>9.0966672968884416E-2</v>
      </c>
      <c r="AK26" s="77">
        <f>1/1000*[1]PaperSectorExp!AI$121</f>
        <v>0.10866655942599091</v>
      </c>
      <c r="AL26" s="77">
        <f>1/1000*[1]PaperSectorExp!AJ$121</f>
        <v>0.10140202429116116</v>
      </c>
      <c r="AM26" s="77">
        <f>1/1000*[1]PaperSectorExp!AK$121</f>
        <v>0.10443690332638321</v>
      </c>
      <c r="AN26" s="77">
        <f>1/1000*[1]PaperSectorExp!AL$121</f>
        <v>0.11557552399999999</v>
      </c>
      <c r="AO26" s="77">
        <f>1/1000*[1]PaperSectorExp!AM$121</f>
        <v>0.12425787675839733</v>
      </c>
      <c r="AP26" s="77">
        <f>1/1000*[1]PaperSectorExp!AN$121</f>
        <v>0.12549518600000001</v>
      </c>
      <c r="AQ26" s="77">
        <f>1/1000*[1]PaperSectorExp!AO$121</f>
        <v>0.14109098230379546</v>
      </c>
      <c r="AR26" s="77">
        <f>1/1000*[1]PaperSectorExp!AP$121</f>
        <v>0.10328373288444981</v>
      </c>
      <c r="AS26" s="77">
        <f>1/1000*[1]PaperSectorExp!AQ$121</f>
        <v>0.114783418</v>
      </c>
      <c r="AT26" s="77">
        <f>1/1000*[1]PaperSectorExp!AR$121</f>
        <v>0.120458079</v>
      </c>
      <c r="AU26" s="77">
        <f>1/1000*[1]PaperSectorExp!AS$121</f>
        <v>0.1221388911242612</v>
      </c>
      <c r="AV26" s="77">
        <f>1/1000*[1]PaperSectorExp!AT$121</f>
        <v>0.13157448594600418</v>
      </c>
      <c r="AW26" s="77">
        <f>1/1000*[1]PaperSectorExp!AU$121</f>
        <v>0.15079005600000001</v>
      </c>
      <c r="AX26" s="77">
        <f>1/1000*[1]PaperSectorExp!AV$121</f>
        <v>0.14199777999999999</v>
      </c>
      <c r="AY26" s="77">
        <f>1/1000*[1]PaperSectorExp!AW$121</f>
        <v>0.140068468</v>
      </c>
      <c r="AZ26" s="77">
        <f>1/1000*[1]PaperSectorExp!AX$121</f>
        <v>0.11527799441400001</v>
      </c>
      <c r="BA26" s="77">
        <f>1/1000*[1]PaperSectorExp!AY$121</f>
        <v>0</v>
      </c>
      <c r="BB26" s="77">
        <f>1/1000*[1]PaperSectorExp!AZ$121</f>
        <v>0.10153990852000004</v>
      </c>
      <c r="BC26" s="77">
        <f>1/1000*[1]PaperSectorExp!BA$121</f>
        <v>0</v>
      </c>
      <c r="BD26" s="231"/>
    </row>
    <row r="27" spans="2:56">
      <c r="B27" s="5" t="s">
        <v>27</v>
      </c>
      <c r="C27" s="77">
        <f>1/$A$1*[1]PaperSectorExp!$B$228</f>
        <v>0.20628051423999999</v>
      </c>
      <c r="D27" s="12">
        <f>1/$A$1*[1]PaperSectorExp!$C$228</f>
        <v>0.35465057496999997</v>
      </c>
      <c r="E27" s="12">
        <f>1/$A$1*[1]PaperSectorExp!$D$228</f>
        <v>0.29891595216</v>
      </c>
      <c r="F27" s="12">
        <f>1/$A$1*[1]PaperSectorExp!$E$228</f>
        <v>0.25172840106</v>
      </c>
      <c r="G27" s="12">
        <f>1/$A$1*[1]PaperSectorExp!$F$228</f>
        <v>0.25348509001000002</v>
      </c>
      <c r="H27" s="12">
        <f>1/$A$1*[1]PaperSectorExp!$G$228</f>
        <v>0.25609480153999997</v>
      </c>
      <c r="I27" s="12">
        <f>1/$A$1*[1]PaperSectorExp!$H$228</f>
        <v>0.26752677120000001</v>
      </c>
      <c r="J27" s="12">
        <f>1/$A$1*[1]PaperSectorExp!$I$228</f>
        <v>0.31611818291999999</v>
      </c>
      <c r="K27" s="12">
        <f>1/$A$1*[1]PaperSectorExp!J$228</f>
        <v>0.28695306570000001</v>
      </c>
      <c r="L27" s="12">
        <f>1/$A$1*[1]PaperSectorExp!K$228</f>
        <v>0.41683228325999999</v>
      </c>
      <c r="M27" s="12">
        <f>1/$A$1*[1]PaperSectorExp!L$228</f>
        <v>0.91305260185999992</v>
      </c>
      <c r="N27" s="12">
        <f>1/$A$1*[1]PaperSectorExp!M$228</f>
        <v>0.75305194680999998</v>
      </c>
      <c r="O27" s="12">
        <f>1/$A$1*[1]PaperSectorExp!N$228</f>
        <v>0.64606800782999996</v>
      </c>
      <c r="P27" s="12">
        <f>1/$A$1*[1]PaperSectorExp!O$228</f>
        <v>0.46132140494999996</v>
      </c>
      <c r="Q27" s="12">
        <f>1/$A$1*[1]PaperSectorExp!P$228</f>
        <v>0.50869387894999996</v>
      </c>
      <c r="R27" s="12">
        <f>1/$A$1*[1]PaperSectorExp!Q$228</f>
        <v>0.53258149802999988</v>
      </c>
      <c r="S27" s="12">
        <f>1/$A$1*[1]PaperSectorExp!R$228</f>
        <v>0.29165156457999997</v>
      </c>
      <c r="T27" s="12">
        <f>1/$A$1*[1]PaperSectorExp!S$228</f>
        <v>0.16552556949</v>
      </c>
      <c r="U27" s="12">
        <f>1/$A$1*[1]PaperSectorExp!T$228</f>
        <v>0.23627515829999998</v>
      </c>
      <c r="V27" s="12">
        <f>1/$A$1*[1]PaperSectorExp!U$228</f>
        <v>0.13923579888999998</v>
      </c>
      <c r="W27" s="12">
        <f>1/$A$1*[1]PaperSectorExp!V$228</f>
        <v>0.16084574099999999</v>
      </c>
      <c r="X27" s="12">
        <f>1/$A$1*[1]PaperSectorExp!W$228</f>
        <v>0.20803445159</v>
      </c>
      <c r="Y27" s="12">
        <f>1/$A$1*[1]PaperSectorExp!X$228</f>
        <v>0.6115751868499999</v>
      </c>
      <c r="Z27" s="12">
        <f>1/$A$1*[1]PaperSectorExp!Y$228</f>
        <v>0</v>
      </c>
      <c r="AA27" s="12">
        <f>1/$A$1*[1]PaperSectorExp!Z$228</f>
        <v>0.79825796370499991</v>
      </c>
      <c r="AB27" s="12">
        <f>1/$A$1*[1]PaperSectorExp!AA$228</f>
        <v>0</v>
      </c>
      <c r="AC27" s="4"/>
      <c r="AD27" s="77">
        <f>1/1000*[1]PaperSectorExp!AB$228</f>
        <v>5.8899673E-2</v>
      </c>
      <c r="AE27" s="77">
        <f>1/1000*[1]PaperSectorExp!AC$228</f>
        <v>7.9362400117032758E-2</v>
      </c>
      <c r="AF27" s="77">
        <f>1/1000*[1]PaperSectorExp!AD$228</f>
        <v>5.7091915898510238E-2</v>
      </c>
      <c r="AG27" s="77">
        <f>1/1000*[1]PaperSectorExp!AE$228</f>
        <v>5.7202797732948535E-2</v>
      </c>
      <c r="AH27" s="77">
        <f>1/1000*[1]PaperSectorExp!AF$228</f>
        <v>6.2238534742674018E-2</v>
      </c>
      <c r="AI27" s="77">
        <f>1/1000*[1]PaperSectorExp!AG$228</f>
        <v>6.8584588484329426E-2</v>
      </c>
      <c r="AJ27" s="77">
        <f>1/1000*[1]PaperSectorExp!AH$228</f>
        <v>7.166040498327636E-2</v>
      </c>
      <c r="AK27" s="77">
        <f>1/1000*[1]PaperSectorExp!AI$228</f>
        <v>7.2404209313892465E-2</v>
      </c>
      <c r="AL27" s="77">
        <f>1/1000*[1]PaperSectorExp!AJ$228</f>
        <v>7.2734691944860583E-2</v>
      </c>
      <c r="AM27" s="77">
        <f>1/1000*[1]PaperSectorExp!AK$228</f>
        <v>7.1044976449415223E-2</v>
      </c>
      <c r="AN27" s="77">
        <f>1/1000*[1]PaperSectorExp!AL$228</f>
        <v>9.7144916999999997E-2</v>
      </c>
      <c r="AO27" s="77">
        <f>1/1000*[1]PaperSectorExp!AM$228</f>
        <v>0.10467185317034157</v>
      </c>
      <c r="AP27" s="77">
        <f>1/1000*[1]PaperSectorExp!AN$228</f>
        <v>9.3764705999999989E-2</v>
      </c>
      <c r="AQ27" s="77">
        <f>1/1000*[1]PaperSectorExp!AO$228</f>
        <v>6.8509877999999996E-2</v>
      </c>
      <c r="AR27" s="77">
        <f>1/1000*[1]PaperSectorExp!AP$228</f>
        <v>7.1309700653940142E-2</v>
      </c>
      <c r="AS27" s="77">
        <f>1/1000*[1]PaperSectorExp!AQ$228</f>
        <v>6.5021907000000004E-2</v>
      </c>
      <c r="AT27" s="77">
        <f>1/1000*[1]PaperSectorExp!AR$228</f>
        <v>5.4623803999999991E-2</v>
      </c>
      <c r="AU27" s="77">
        <f>1/1000*[1]PaperSectorExp!AS$228</f>
        <v>4.7925257115514514E-2</v>
      </c>
      <c r="AV27" s="77">
        <f>1/1000*[1]PaperSectorExp!AT$228</f>
        <v>5.9954509056816513E-2</v>
      </c>
      <c r="AW27" s="77">
        <f>1/1000*[1]PaperSectorExp!AU$228</f>
        <v>4.9231703999999994E-2</v>
      </c>
      <c r="AX27" s="77">
        <f>1/1000*[1]PaperSectorExp!AV$228</f>
        <v>5.2073272999999996E-2</v>
      </c>
      <c r="AY27" s="77">
        <f>1/1000*[1]PaperSectorExp!AW$228</f>
        <v>6.0009748000000002E-2</v>
      </c>
      <c r="AZ27" s="77">
        <f>1/1000*[1]PaperSectorExp!AX$228</f>
        <v>0.10243467134199997</v>
      </c>
      <c r="BA27" s="77">
        <f>1/1000*[1]PaperSectorExp!AY$228</f>
        <v>0</v>
      </c>
      <c r="BB27" s="77">
        <f>1/1000*[1]PaperSectorExp!AZ$228</f>
        <v>0.11462043285</v>
      </c>
      <c r="BC27" s="77">
        <f>1/1000*[1]PaperSectorExp!BA$228</f>
        <v>0</v>
      </c>
      <c r="BD27" s="231"/>
    </row>
    <row r="28" spans="2:56">
      <c r="B28" s="5" t="s">
        <v>25</v>
      </c>
      <c r="C28" s="77">
        <f>1/$A$1*[1]PaperSectorExp!$B$253</f>
        <v>6.2446423500000001E-2</v>
      </c>
      <c r="D28" s="12">
        <f>1/$A$1*[1]PaperSectorExp!$C$253</f>
        <v>0.1449226904</v>
      </c>
      <c r="E28" s="12">
        <f>1/$A$1*[1]PaperSectorExp!$D$253</f>
        <v>0.11099549665</v>
      </c>
      <c r="F28" s="12">
        <f>1/$A$1*[1]PaperSectorExp!$E$253</f>
        <v>0.19824078849999999</v>
      </c>
      <c r="G28" s="12">
        <f>1/$A$1*[1]PaperSectorExp!$F$253</f>
        <v>0.23369822499999998</v>
      </c>
      <c r="H28" s="12">
        <f>1/$A$1*[1]PaperSectorExp!$G$253</f>
        <v>0.32335814499999999</v>
      </c>
      <c r="I28" s="12">
        <f>1/$A$1*[1]PaperSectorExp!$H$253</f>
        <v>0.57759821700000002</v>
      </c>
      <c r="J28" s="12">
        <f>1/$A$1*[1]PaperSectorExp!$I$253</f>
        <v>0.71995879470000002</v>
      </c>
      <c r="K28" s="12">
        <f>1/$A$1*[1]PaperSectorExp!J$253</f>
        <v>0.75127913749000019</v>
      </c>
      <c r="L28" s="12">
        <f>1/$A$1*[1]PaperSectorExp!K$253</f>
        <v>0.88417498205</v>
      </c>
      <c r="M28" s="12">
        <f>1/$A$1*[1]PaperSectorExp!L$253</f>
        <v>0.61888981722000003</v>
      </c>
      <c r="N28" s="12">
        <f>1/$A$1*[1]PaperSectorExp!M$253</f>
        <v>0.61964705738000003</v>
      </c>
      <c r="O28" s="12">
        <f>1/$A$1*[1]PaperSectorExp!N$253</f>
        <v>0.64575665664999993</v>
      </c>
      <c r="P28" s="12">
        <f>1/$A$1*[1]PaperSectorExp!O$253</f>
        <v>0.75880937534999993</v>
      </c>
      <c r="Q28" s="12">
        <f>1/$A$1*[1]PaperSectorExp!P$253</f>
        <v>0.83000298483000001</v>
      </c>
      <c r="R28" s="12">
        <f>1/$A$1*[1]PaperSectorExp!Q$253</f>
        <v>0.78994476070999997</v>
      </c>
      <c r="S28" s="12">
        <f>1/$A$1*[1]PaperSectorExp!R$253</f>
        <v>0.97480621499999998</v>
      </c>
      <c r="T28" s="12">
        <f>1/$A$1*[1]PaperSectorExp!S$253</f>
        <v>0.79805777652999998</v>
      </c>
      <c r="U28" s="12">
        <f>1/$A$1*[1]PaperSectorExp!T$253</f>
        <v>0.86063791199999995</v>
      </c>
      <c r="V28" s="12">
        <f>1/$A$1*[1]PaperSectorExp!U$253</f>
        <v>0.82117448999999998</v>
      </c>
      <c r="W28" s="12">
        <f>1/$A$1*[1]PaperSectorExp!V$253</f>
        <v>0.85470943399999988</v>
      </c>
      <c r="X28" s="12">
        <f>1/$A$1*[1]PaperSectorExp!W$253</f>
        <v>0.81066241800000005</v>
      </c>
      <c r="Y28" s="12">
        <f>1/$A$1*[1]PaperSectorExp!X$253</f>
        <v>0.61654174028299968</v>
      </c>
      <c r="Z28" s="12">
        <f>1/$A$1*[1]PaperSectorExp!Y$253</f>
        <v>1.0761867E-2</v>
      </c>
      <c r="AA28" s="12">
        <f>1/$A$1*[1]PaperSectorExp!Z$253</f>
        <v>0.63978149877900015</v>
      </c>
      <c r="AB28" s="12">
        <f>1/$A$1*[1]PaperSectorExp!AA$253</f>
        <v>0</v>
      </c>
      <c r="AC28" s="4"/>
      <c r="AD28" s="77">
        <f>1/1000*[1]PaperSectorExp!AB$253</f>
        <v>1.3731999999999999E-2</v>
      </c>
      <c r="AE28" s="77">
        <f>1/1000*[1]PaperSectorExp!AC$253</f>
        <v>1.6913004726323372E-2</v>
      </c>
      <c r="AF28" s="77">
        <f>1/1000*[1]PaperSectorExp!AD$253</f>
        <v>1.6208277746741155E-2</v>
      </c>
      <c r="AG28" s="77">
        <f>1/1000*[1]PaperSectorExp!AE$253</f>
        <v>2.6900000000000004E-2</v>
      </c>
      <c r="AH28" s="77">
        <f>1/1000*[1]PaperSectorExp!AF$253</f>
        <v>3.5284940939871182E-2</v>
      </c>
      <c r="AI28" s="77">
        <f>1/1000*[1]PaperSectorExp!AG$253</f>
        <v>5.0102416860779438E-2</v>
      </c>
      <c r="AJ28" s="77">
        <f>1/1000*[1]PaperSectorExp!AH$253</f>
        <v>9.1821180913405021E-2</v>
      </c>
      <c r="AK28" s="77">
        <f>1/1000*[1]PaperSectorExp!AI$253</f>
        <v>0.11018251038669377</v>
      </c>
      <c r="AL28" s="77">
        <f>1/1000*[1]PaperSectorExp!AJ$253</f>
        <v>0.145435302991306</v>
      </c>
      <c r="AM28" s="77">
        <f>1/1000*[1]PaperSectorExp!AK$253</f>
        <v>0.15058593739462808</v>
      </c>
      <c r="AN28" s="77">
        <f>1/1000*[1]PaperSectorExp!AL$253</f>
        <v>0.14559547099999998</v>
      </c>
      <c r="AO28" s="77">
        <f>1/1000*[1]PaperSectorExp!AM$253</f>
        <v>0.16573965417589187</v>
      </c>
      <c r="AP28" s="77">
        <f>1/1000*[1]PaperSectorExp!AN$253</f>
        <v>0.18269351</v>
      </c>
      <c r="AQ28" s="77">
        <f>1/1000*[1]PaperSectorExp!AO$253</f>
        <v>0.20421053971594114</v>
      </c>
      <c r="AR28" s="77">
        <f>1/1000*[1]PaperSectorExp!AP$253</f>
        <v>0.23206659788915621</v>
      </c>
      <c r="AS28" s="77">
        <f>1/1000*[1]PaperSectorExp!AQ$253</f>
        <v>0.22547279200000001</v>
      </c>
      <c r="AT28" s="77">
        <f>1/1000*[1]PaperSectorExp!AR$253</f>
        <v>0.25545620099999999</v>
      </c>
      <c r="AU28" s="77">
        <f>1/1000*[1]PaperSectorExp!AS$253</f>
        <v>0.23925492231895329</v>
      </c>
      <c r="AV28" s="77">
        <f>1/1000*[1]PaperSectorExp!AT$253</f>
        <v>0.29216547912116225</v>
      </c>
      <c r="AW28" s="77">
        <f>1/1000*[1]PaperSectorExp!AU$253</f>
        <v>0.24341343599999998</v>
      </c>
      <c r="AX28" s="77">
        <f>1/1000*[1]PaperSectorExp!AV$253</f>
        <v>0.23349587499999999</v>
      </c>
      <c r="AY28" s="77">
        <f>1/1000*[1]PaperSectorExp!AW$253</f>
        <v>0.252773833</v>
      </c>
      <c r="AZ28" s="77">
        <f>1/1000*[1]PaperSectorExp!AX$253</f>
        <v>0.21882453506799995</v>
      </c>
      <c r="BA28" s="77">
        <f>1/1000*[1]PaperSectorExp!AY$253</f>
        <v>1.04104E-3</v>
      </c>
      <c r="BB28" s="77">
        <f>1/1000*[1]PaperSectorExp!AZ$253</f>
        <v>0.23193289536</v>
      </c>
      <c r="BC28" s="77">
        <f>1/1000*[1]PaperSectorExp!BA$253</f>
        <v>0</v>
      </c>
      <c r="BD28" s="231"/>
    </row>
    <row r="29" spans="2:56">
      <c r="B29" s="8" t="s">
        <v>20</v>
      </c>
      <c r="C29" s="78">
        <f t="shared" ref="C29:M29" si="7">SUM(C15:C15)-SUM(C16:C28)</f>
        <v>9.2396499999924941E-5</v>
      </c>
      <c r="D29" s="68">
        <f t="shared" si="7"/>
        <v>6.9505100000011311E-4</v>
      </c>
      <c r="E29" s="68">
        <f t="shared" si="7"/>
        <v>8.2796700000020707E-4</v>
      </c>
      <c r="F29" s="68">
        <f t="shared" si="7"/>
        <v>5.5105750000006282E-4</v>
      </c>
      <c r="G29" s="68">
        <f t="shared" si="7"/>
        <v>0</v>
      </c>
      <c r="H29" s="68">
        <f t="shared" si="7"/>
        <v>1.7797255000013834E-3</v>
      </c>
      <c r="I29" s="68">
        <f t="shared" si="7"/>
        <v>1.7565834999997421E-3</v>
      </c>
      <c r="J29" s="68">
        <f t="shared" si="7"/>
        <v>2.475451999999656E-3</v>
      </c>
      <c r="K29" s="68">
        <f t="shared" si="7"/>
        <v>2.5893490000008512E-3</v>
      </c>
      <c r="L29" s="68">
        <f t="shared" si="7"/>
        <v>1.3049302249998895E-2</v>
      </c>
      <c r="M29" s="68">
        <f t="shared" si="7"/>
        <v>3.7812985000007515E-3</v>
      </c>
      <c r="N29" s="68">
        <f>SUM(N15:N15)-SUM(N16:N28)</f>
        <v>4.5467100000013971E-3</v>
      </c>
      <c r="O29" s="68">
        <f t="shared" ref="O29:AB29" si="8">SUM(O15:O15)-SUM(O16:O28)</f>
        <v>3.1518479999999016E-3</v>
      </c>
      <c r="P29" s="68">
        <f>SUM(P15:P15)-SUM(P16:P28)</f>
        <v>3.3290116999991071E-3</v>
      </c>
      <c r="Q29" s="68">
        <f t="shared" si="8"/>
        <v>3.7535442000002917E-3</v>
      </c>
      <c r="R29" s="68">
        <f t="shared" si="8"/>
        <v>2.2642865000008783E-3</v>
      </c>
      <c r="S29" s="68">
        <f t="shared" si="8"/>
        <v>2.583948569998995E-3</v>
      </c>
      <c r="T29" s="68">
        <f t="shared" si="8"/>
        <v>2.2031421999999523E-3</v>
      </c>
      <c r="U29" s="68">
        <f t="shared" si="8"/>
        <v>2.2538810000005682E-3</v>
      </c>
      <c r="V29" s="68">
        <f t="shared" si="8"/>
        <v>1.8583930400009052E-3</v>
      </c>
      <c r="W29" s="68">
        <f t="shared" si="8"/>
        <v>1.7767189999986499E-3</v>
      </c>
      <c r="X29" s="68">
        <f t="shared" si="8"/>
        <v>1.6358405000005405E-3</v>
      </c>
      <c r="Y29" s="68">
        <f t="shared" si="8"/>
        <v>2.5812004609999661E-3</v>
      </c>
      <c r="Z29" s="68">
        <f t="shared" si="8"/>
        <v>0</v>
      </c>
      <c r="AA29" s="68">
        <f t="shared" si="8"/>
        <v>2.0660985555007727E-3</v>
      </c>
      <c r="AB29" s="68">
        <f t="shared" si="8"/>
        <v>0</v>
      </c>
      <c r="AC29" s="4"/>
      <c r="AD29" s="79">
        <f t="shared" ref="AD29:BC29" si="9">SUM(AD15:AD15)-SUM(AD16:AD28)</f>
        <v>6.6999999999928228E-5</v>
      </c>
      <c r="AE29" s="79">
        <f t="shared" si="9"/>
        <v>2.3199999999989895E-4</v>
      </c>
      <c r="AF29" s="79">
        <f t="shared" si="9"/>
        <v>3.3400000000027852E-4</v>
      </c>
      <c r="AG29" s="79">
        <f t="shared" si="9"/>
        <v>2.2999999999995246E-4</v>
      </c>
      <c r="AH29" s="79">
        <f t="shared" si="9"/>
        <v>3.7478499999987758E-4</v>
      </c>
      <c r="AI29" s="79">
        <f t="shared" si="9"/>
        <v>5.1430900000004609E-4</v>
      </c>
      <c r="AJ29" s="79">
        <f t="shared" si="9"/>
        <v>7.5181800000012622E-4</v>
      </c>
      <c r="AK29" s="79">
        <f t="shared" si="9"/>
        <v>1.3008740000001184E-3</v>
      </c>
      <c r="AL29" s="79">
        <f t="shared" si="9"/>
        <v>1.367120000000055E-3</v>
      </c>
      <c r="AM29" s="79">
        <f t="shared" si="9"/>
        <v>2.6952120764047738E-3</v>
      </c>
      <c r="AN29" s="79">
        <f t="shared" si="9"/>
        <v>1.53326999999992E-3</v>
      </c>
      <c r="AO29" s="79">
        <f t="shared" si="9"/>
        <v>1.9983800000002994E-3</v>
      </c>
      <c r="AP29" s="79">
        <f t="shared" si="9"/>
        <v>1.3976310000001213E-3</v>
      </c>
      <c r="AQ29" s="79">
        <f t="shared" si="9"/>
        <v>1.1486960000002266E-3</v>
      </c>
      <c r="AR29" s="79">
        <f t="shared" si="9"/>
        <v>1.5408669999998903E-3</v>
      </c>
      <c r="AS29" s="79">
        <f t="shared" si="9"/>
        <v>9.6241399999996702E-4</v>
      </c>
      <c r="AT29" s="79">
        <f t="shared" si="9"/>
        <v>9.0995599999987853E-4</v>
      </c>
      <c r="AU29" s="79">
        <f t="shared" si="9"/>
        <v>7.3686140299855651E-4</v>
      </c>
      <c r="AV29" s="79">
        <f t="shared" si="9"/>
        <v>8.7573489778791647E-4</v>
      </c>
      <c r="AW29" s="79">
        <f t="shared" si="9"/>
        <v>7.9892500000044997E-4</v>
      </c>
      <c r="AX29" s="79">
        <f t="shared" si="9"/>
        <v>6.389609999997159E-4</v>
      </c>
      <c r="AY29" s="79">
        <f t="shared" si="9"/>
        <v>5.9183300000009709E-4</v>
      </c>
      <c r="AZ29" s="79">
        <f t="shared" si="9"/>
        <v>8.7646556699993994E-4</v>
      </c>
      <c r="BA29" s="79">
        <f t="shared" si="9"/>
        <v>0</v>
      </c>
      <c r="BB29" s="79">
        <f t="shared" si="9"/>
        <v>7.6239664000032903E-4</v>
      </c>
      <c r="BC29" s="79">
        <f t="shared" si="9"/>
        <v>0</v>
      </c>
      <c r="BD29" s="231"/>
    </row>
    <row r="30" spans="2:56" ht="17.149999999999999" customHeight="1">
      <c r="B30" s="21" t="s">
        <v>216</v>
      </c>
      <c r="C30" s="56">
        <f>1/$A$1*[1]PaperSectorExp!B$264</f>
        <v>0.18744963190000002</v>
      </c>
      <c r="D30" s="58">
        <f>1/$A$1*[1]PaperSectorExp!C$264</f>
        <v>0.16816709844</v>
      </c>
      <c r="E30" s="58">
        <f>1/$A$1*[1]PaperSectorExp!D$264</f>
        <v>0.17028962349999999</v>
      </c>
      <c r="F30" s="58">
        <f>1/$A$1*[1]PaperSectorExp!E$264</f>
        <v>0.22225514868999999</v>
      </c>
      <c r="G30" s="58">
        <f>1/$A$1*[1]PaperSectorExp!F$264</f>
        <v>0.18683658100228615</v>
      </c>
      <c r="H30" s="58">
        <f>1/$A$1*[1]PaperSectorExp!G$264</f>
        <v>0.19097226672000003</v>
      </c>
      <c r="I30" s="58">
        <f>1/$A$1*[1]PaperSectorExp!H$264</f>
        <v>0.14468229399999996</v>
      </c>
      <c r="J30" s="58">
        <f>1/$A$1*[1]PaperSectorExp!I$264</f>
        <v>0.15799885370999997</v>
      </c>
      <c r="K30" s="58">
        <f>1/$A$1*[1]PaperSectorExp!J$264</f>
        <v>0.15093214728999998</v>
      </c>
      <c r="L30" s="58">
        <f>1/$A$1*[1]PaperSectorExp!K$264</f>
        <v>0.15710267955000001</v>
      </c>
      <c r="M30" s="58">
        <f>1/$A$1*[1]PaperSectorExp!L$264</f>
        <v>0.13166091457000004</v>
      </c>
      <c r="N30" s="58">
        <f>1/$A$1*[1]PaperSectorExp!M$264</f>
        <v>0.12397583841000001</v>
      </c>
      <c r="O30" s="58">
        <f>1/$A$1*[1]PaperSectorExp!N$264</f>
        <v>0.14654179497999997</v>
      </c>
      <c r="P30" s="58">
        <f>1/$A$1*[1]PaperSectorExp!O$264</f>
        <v>0.33156459230999979</v>
      </c>
      <c r="Q30" s="58">
        <f>1/$A$1*[1]PaperSectorExp!P$264</f>
        <v>0.32542019246999992</v>
      </c>
      <c r="R30" s="58">
        <f>1/$A$1*[1]PaperSectorExp!Q$264</f>
        <v>0.40369235886000004</v>
      </c>
      <c r="S30" s="58">
        <f>1/$A$1*[1]PaperSectorExp!R$264</f>
        <v>0.35562377046999993</v>
      </c>
      <c r="T30" s="58">
        <f>1/$A$1*[1]PaperSectorExp!S$264</f>
        <v>0.19513951768999996</v>
      </c>
      <c r="U30" s="58">
        <f>1/$A$1*[1]PaperSectorExp!T$264</f>
        <v>0.22358227492999999</v>
      </c>
      <c r="V30" s="58">
        <f>1/$A$1*[1]PaperSectorExp!U$264</f>
        <v>0.14070693357000003</v>
      </c>
      <c r="W30" s="58">
        <f>1/$A$1*[1]PaperSectorExp!V$264</f>
        <v>9.1897804639999997E-2</v>
      </c>
      <c r="X30" s="58">
        <f>1/$A$1*[1]PaperSectorExp!W$264</f>
        <v>3.8112670909999993E-2</v>
      </c>
      <c r="Y30" s="58">
        <f>1/$A$1*[1]PaperSectorExp!X$264</f>
        <v>0.146731947911</v>
      </c>
      <c r="Z30" s="58">
        <f>1/$A$1*[1]PaperSectorExp!Y$264</f>
        <v>1.01838402966</v>
      </c>
      <c r="AA30" s="58">
        <f>1/$A$1*[1]PaperSectorExp!Z$264</f>
        <v>9.2640051941039983E-2</v>
      </c>
      <c r="AB30" s="58">
        <f>1/$A$1*[1]PaperSectorExp!AA$264</f>
        <v>0</v>
      </c>
      <c r="AC30" s="15"/>
      <c r="AD30" s="56">
        <f>1/1000*[1]PaperSectorExp!AB$264</f>
        <v>6.1102447999999997E-2</v>
      </c>
      <c r="AE30" s="56">
        <f>1/1000*[1]PaperSectorExp!AC$264</f>
        <v>6.0650067518905296E-2</v>
      </c>
      <c r="AF30" s="56">
        <f>1/1000*[1]PaperSectorExp!AD$264</f>
        <v>8.1964305400372445E-2</v>
      </c>
      <c r="AG30" s="56">
        <f>1/1000*[1]PaperSectorExp!AE$264</f>
        <v>0.10748270531278895</v>
      </c>
      <c r="AH30" s="56">
        <f>1/1000*[1]PaperSectorExp!AF$264</f>
        <v>9.4638008112527636E-2</v>
      </c>
      <c r="AI30" s="56">
        <f>1/1000*[1]PaperSectorExp!AG$264</f>
        <v>0.10234067740790415</v>
      </c>
      <c r="AJ30" s="56">
        <f>1/1000*[1]PaperSectorExp!AH$264</f>
        <v>0.10745160121727597</v>
      </c>
      <c r="AK30" s="56">
        <f>1/1000*[1]PaperSectorExp!AI$264</f>
        <v>0.1001204643337088</v>
      </c>
      <c r="AL30" s="56">
        <f>1/1000*[1]PaperSectorExp!AJ$264</f>
        <v>0.10658441395513965</v>
      </c>
      <c r="AM30" s="56">
        <f>1/1000*[1]PaperSectorExp!AK$264</f>
        <v>0.13043038577082547</v>
      </c>
      <c r="AN30" s="56">
        <f>1/1000*[1]PaperSectorExp!AL$264</f>
        <v>8.1105716999999994E-2</v>
      </c>
      <c r="AO30" s="56">
        <f>1/1000*[1]PaperSectorExp!AM$264</f>
        <v>8.2415217900271384E-2</v>
      </c>
      <c r="AP30" s="56">
        <f>1/1000*[1]PaperSectorExp!AN$264</f>
        <v>8.5723299000000003E-2</v>
      </c>
      <c r="AQ30" s="56">
        <f>1/1000*[1]PaperSectorExp!AO$264</f>
        <v>0.10957752030955865</v>
      </c>
      <c r="AR30" s="56">
        <f>1/1000*[1]PaperSectorExp!AP$264</f>
        <v>9.2045303468042544E-2</v>
      </c>
      <c r="AS30" s="56">
        <f>1/1000*[1]PaperSectorExp!AQ$264</f>
        <v>0.10032460899999998</v>
      </c>
      <c r="AT30" s="56">
        <f>1/1000*[1]PaperSectorExp!AR$264</f>
        <v>8.5736583999999991E-2</v>
      </c>
      <c r="AU30" s="56">
        <f>1/1000*[1]PaperSectorExp!AS$264</f>
        <v>6.1430646410348455E-2</v>
      </c>
      <c r="AV30" s="56">
        <f>1/1000*[1]PaperSectorExp!AT$264</f>
        <v>7.6912728100002381E-2</v>
      </c>
      <c r="AW30" s="56">
        <f>1/1000*[1]PaperSectorExp!AU$264</f>
        <v>6.1040161999999988E-2</v>
      </c>
      <c r="AX30" s="56">
        <f>1/1000*[1]PaperSectorExp!AV$264</f>
        <v>5.3679270999999994E-2</v>
      </c>
      <c r="AY30" s="56">
        <f>1/1000*[1]PaperSectorExp!AW$264</f>
        <v>3.6300450999999997E-2</v>
      </c>
      <c r="AZ30" s="56">
        <f>1/1000*[1]PaperSectorExp!AX$264</f>
        <v>5.8787316058999999E-2</v>
      </c>
      <c r="BA30" s="56">
        <f>1/1000*[1]PaperSectorExp!AY$264</f>
        <v>7.2404844999999995E-2</v>
      </c>
      <c r="BB30" s="56">
        <f>1/1000*[1]PaperSectorExp!AZ$264</f>
        <v>5.6315609559999993E-2</v>
      </c>
      <c r="BC30" s="56">
        <f>1/1000*[1]PaperSectorExp!BA$264</f>
        <v>0</v>
      </c>
      <c r="BD30" s="231"/>
    </row>
    <row r="31" spans="2:56">
      <c r="B31" s="5" t="s">
        <v>34</v>
      </c>
      <c r="C31" s="77">
        <f>1/$A$1*[1]PaperSectorExp!$B$23</f>
        <v>6.6896014500000003E-2</v>
      </c>
      <c r="D31" s="12">
        <f>1/$A$1*[1]PaperSectorExp!$C$23</f>
        <v>9.1144468499999992E-2</v>
      </c>
      <c r="E31" s="12">
        <f>1/$A$1*[1]PaperSectorExp!$D$23</f>
        <v>0.12308242599999999</v>
      </c>
      <c r="F31" s="12">
        <f>1/$A$1*[1]PaperSectorExp!$E$23</f>
        <v>4.8950652999999997E-2</v>
      </c>
      <c r="G31" s="12">
        <f>1/$A$1*[1]PaperSectorExp!$F$23</f>
        <v>0.11648505049999999</v>
      </c>
      <c r="H31" s="12">
        <f>1/$A$1*[1]PaperSectorExp!$G$23</f>
        <v>0.129104318</v>
      </c>
      <c r="I31" s="12">
        <f>1/$A$1*[1]PaperSectorExp!$H$23</f>
        <v>7.0236969499999996E-2</v>
      </c>
      <c r="J31" s="12">
        <f>1/$A$1*[1]PaperSectorExp!$I$23</f>
        <v>4.1265884999999995E-2</v>
      </c>
      <c r="K31" s="12">
        <f>1/$A$1*[1]PaperSectorExp!J$23</f>
        <v>5.0670962160000013E-2</v>
      </c>
      <c r="L31" s="12">
        <f>1/$A$1*[1]PaperSectorExp!K$23</f>
        <v>6.8590202370000006E-2</v>
      </c>
      <c r="M31" s="12">
        <f>1/$A$1*[1]PaperSectorExp!L$23</f>
        <v>5.1287438500000004E-2</v>
      </c>
      <c r="N31" s="12">
        <f>1/$A$1*[1]PaperSectorExp!M$23</f>
        <v>4.4377283150000002E-2</v>
      </c>
      <c r="O31" s="12">
        <f>1/$A$1*[1]PaperSectorExp!N$23</f>
        <v>1.5493092999999999E-2</v>
      </c>
      <c r="P31" s="12">
        <f>1/$A$1*[1]PaperSectorExp!O$23</f>
        <v>1.3692410399999999E-2</v>
      </c>
      <c r="Q31" s="12">
        <f>1/$A$1*[1]PaperSectorExp!P$23</f>
        <v>1.27510557E-2</v>
      </c>
      <c r="R31" s="12">
        <f>1/$A$1*[1]PaperSectorExp!Q$23</f>
        <v>1.1194992000000001E-2</v>
      </c>
      <c r="S31" s="12">
        <f>1/$A$1*[1]PaperSectorExp!R$23</f>
        <v>1.1231621590000001E-2</v>
      </c>
      <c r="T31" s="12">
        <f>1/$A$1*[1]PaperSectorExp!S$23</f>
        <v>1.1075682600000001E-2</v>
      </c>
      <c r="U31" s="12">
        <f>1/$A$1*[1]PaperSectorExp!T$23</f>
        <v>1.0476118000000001E-2</v>
      </c>
      <c r="V31" s="12">
        <f>1/$A$1*[1]PaperSectorExp!U$23</f>
        <v>8.7704305499999996E-3</v>
      </c>
      <c r="W31" s="12">
        <f>1/$A$1*[1]PaperSectorExp!V$23</f>
        <v>1.071768E-2</v>
      </c>
      <c r="X31" s="12">
        <f>1/$A$1*[1]PaperSectorExp!W$23</f>
        <v>9.8384584999999993E-3</v>
      </c>
      <c r="Y31" s="12">
        <f>1/$A$1*[1]PaperSectorExp!X$23</f>
        <v>7.0538636121500006E-2</v>
      </c>
      <c r="Z31" s="12">
        <f>1/$A$1*[1]PaperSectorExp!Y$23</f>
        <v>0</v>
      </c>
      <c r="AA31" s="12">
        <f>1/$A$1*[1]PaperSectorExp!Z$23</f>
        <v>9.3349830259999989E-3</v>
      </c>
      <c r="AB31" s="12">
        <f>1/$A$1*[1]PaperSectorExp!AA$23</f>
        <v>0</v>
      </c>
      <c r="AC31" s="4"/>
      <c r="AD31" s="77">
        <f>1/1000*[1]PaperSectorExp!AB$23</f>
        <v>3.2638E-2</v>
      </c>
      <c r="AE31" s="77">
        <f>1/1000*[1]PaperSectorExp!AC$23</f>
        <v>3.7359056265754413E-2</v>
      </c>
      <c r="AF31" s="77">
        <f>1/1000*[1]PaperSectorExp!AD$23</f>
        <v>5.1714000000000003E-2</v>
      </c>
      <c r="AG31" s="77">
        <f>1/1000*[1]PaperSectorExp!AE$23</f>
        <v>5.5130000000000005E-2</v>
      </c>
      <c r="AH31" s="77">
        <f>1/1000*[1]PaperSectorExp!AF$23</f>
        <v>6.0494352325641244E-2</v>
      </c>
      <c r="AI31" s="77">
        <f>1/1000*[1]PaperSectorExp!AG$23</f>
        <v>6.8145432336269449E-2</v>
      </c>
      <c r="AJ31" s="77">
        <f>1/1000*[1]PaperSectorExp!AH$23</f>
        <v>6.5431156769203747E-2</v>
      </c>
      <c r="AK31" s="77">
        <f>1/1000*[1]PaperSectorExp!AI$23</f>
        <v>4.6342215111466432E-2</v>
      </c>
      <c r="AL31" s="77">
        <f>1/1000*[1]PaperSectorExp!AJ$23</f>
        <v>5.220875261523001E-2</v>
      </c>
      <c r="AM31" s="77">
        <f>1/1000*[1]PaperSectorExp!AK$23</f>
        <v>8.0292889507238535E-2</v>
      </c>
      <c r="AN31" s="77">
        <f>1/1000*[1]PaperSectorExp!AL$23</f>
        <v>4.3562579999999997E-2</v>
      </c>
      <c r="AO31" s="77">
        <f>1/1000*[1]PaperSectorExp!AM$23</f>
        <v>3.9640357209403621E-2</v>
      </c>
      <c r="AP31" s="77">
        <f>1/1000*[1]PaperSectorExp!AN$23</f>
        <v>2.4984771999999999E-2</v>
      </c>
      <c r="AQ31" s="77">
        <f>1/1000*[1]PaperSectorExp!AO$23</f>
        <v>2.1922992638976666E-2</v>
      </c>
      <c r="AR31" s="77">
        <f>1/1000*[1]PaperSectorExp!AP$23</f>
        <v>2.0711222736430366E-2</v>
      </c>
      <c r="AS31" s="77">
        <f>1/1000*[1]PaperSectorExp!AQ$23</f>
        <v>1.7021036000000003E-2</v>
      </c>
      <c r="AT31" s="77">
        <f>1/1000*[1]PaperSectorExp!AR$23</f>
        <v>1.6902588000000003E-2</v>
      </c>
      <c r="AU31" s="77">
        <f>1/1000*[1]PaperSectorExp!AS$23</f>
        <v>1.6271260677365184E-2</v>
      </c>
      <c r="AV31" s="77">
        <f>1/1000*[1]PaperSectorExp!AT$23</f>
        <v>1.6692689102740039E-2</v>
      </c>
      <c r="AW31" s="77">
        <f>1/1000*[1]PaperSectorExp!AU$23</f>
        <v>1.6018857999999997E-2</v>
      </c>
      <c r="AX31" s="77">
        <f>1/1000*[1]PaperSectorExp!AV$23</f>
        <v>2.1931698999999999E-2</v>
      </c>
      <c r="AY31" s="77">
        <f>1/1000*[1]PaperSectorExp!AW$23</f>
        <v>1.4006645E-2</v>
      </c>
      <c r="AZ31" s="77">
        <f>1/1000*[1]PaperSectorExp!AX$23</f>
        <v>2.6480150484000001E-2</v>
      </c>
      <c r="BA31" s="77">
        <f>1/1000*[1]PaperSectorExp!AY$23</f>
        <v>0</v>
      </c>
      <c r="BB31" s="77">
        <f>1/1000*[1]PaperSectorExp!AZ$23</f>
        <v>1.5817631419999995E-2</v>
      </c>
      <c r="BC31" s="77">
        <f>1/1000*[1]PaperSectorExp!BA$23</f>
        <v>0</v>
      </c>
      <c r="BD31" s="231"/>
    </row>
    <row r="32" spans="2:56">
      <c r="B32" s="5" t="s">
        <v>35</v>
      </c>
      <c r="C32" s="77">
        <f>1/$A$1*[1]PaperSectorExp!$B$85</f>
        <v>5.4788649999999999E-4</v>
      </c>
      <c r="D32" s="12">
        <f>1/$A$1*[1]PaperSectorExp!$C$85</f>
        <v>1.933918E-3</v>
      </c>
      <c r="E32" s="12">
        <f>1/$A$1*[1]PaperSectorExp!$D$85</f>
        <v>1.8373495E-3</v>
      </c>
      <c r="F32" s="12">
        <f>1/$A$1*[1]PaperSectorExp!$E$85</f>
        <v>9.5970699999999992E-3</v>
      </c>
      <c r="G32" s="12">
        <f>1/$A$1*[1]PaperSectorExp!$F$85</f>
        <v>9.7586284499999992E-3</v>
      </c>
      <c r="H32" s="12">
        <f>1/$A$1*[1]PaperSectorExp!$G$85</f>
        <v>1.1238218370000001E-2</v>
      </c>
      <c r="I32" s="12">
        <f>1/$A$1*[1]PaperSectorExp!$H$85</f>
        <v>3.1737241810000004E-2</v>
      </c>
      <c r="J32" s="12">
        <f>1/$A$1*[1]PaperSectorExp!$I$85</f>
        <v>4.8902234709999999E-2</v>
      </c>
      <c r="K32" s="12">
        <f>1/$A$1*[1]PaperSectorExp!J$85</f>
        <v>3.8941977339999982E-2</v>
      </c>
      <c r="L32" s="12">
        <f>1/$A$1*[1]PaperSectorExp!K$85</f>
        <v>3.5233288159999994E-2</v>
      </c>
      <c r="M32" s="12">
        <f>1/$A$1*[1]PaperSectorExp!L$85</f>
        <v>4.5772556470000003E-2</v>
      </c>
      <c r="N32" s="12">
        <f>1/$A$1*[1]PaperSectorExp!M$85</f>
        <v>4.3804390489999998E-2</v>
      </c>
      <c r="O32" s="12">
        <f>1/$A$1*[1]PaperSectorExp!N$85</f>
        <v>5.3276973819999997E-2</v>
      </c>
      <c r="P32" s="12">
        <f>1/$A$1*[1]PaperSectorExp!O$85</f>
        <v>0.24628019556999997</v>
      </c>
      <c r="Q32" s="12">
        <f>1/$A$1*[1]PaperSectorExp!P$85</f>
        <v>0.27864545424999998</v>
      </c>
      <c r="R32" s="12">
        <f>1/$A$1*[1]PaperSectorExp!Q$85</f>
        <v>0.36224015169000001</v>
      </c>
      <c r="S32" s="12">
        <f>1/$A$1*[1]PaperSectorExp!R$85</f>
        <v>0.31137549250000002</v>
      </c>
      <c r="T32" s="12">
        <f>1/$A$1*[1]PaperSectorExp!S$85</f>
        <v>0.14198889020999997</v>
      </c>
      <c r="U32" s="12">
        <f>1/$A$1*[1]PaperSectorExp!T$85</f>
        <v>0.1665260385</v>
      </c>
      <c r="V32" s="12">
        <f>1/$A$1*[1]PaperSectorExp!U$85</f>
        <v>8.6507440499999991E-2</v>
      </c>
      <c r="W32" s="12">
        <f>1/$A$1*[1]PaperSectorExp!V$85</f>
        <v>5.5351624499999995E-2</v>
      </c>
      <c r="X32" s="12">
        <f>1/$A$1*[1]PaperSectorExp!W$85</f>
        <v>1.5256835999999999E-2</v>
      </c>
      <c r="Y32" s="12">
        <f>1/$A$1*[1]PaperSectorExp!X$85</f>
        <v>4.2738052573000007E-2</v>
      </c>
      <c r="Z32" s="12">
        <f>1/$A$1*[1]PaperSectorExp!Y$85</f>
        <v>0</v>
      </c>
      <c r="AA32" s="12">
        <f>1/$A$1*[1]PaperSectorExp!Z$85</f>
        <v>4.3409723993999998E-2</v>
      </c>
      <c r="AB32" s="12">
        <f>1/$A$1*[1]PaperSectorExp!AA$85</f>
        <v>0</v>
      </c>
      <c r="AC32" s="4"/>
      <c r="AD32" s="77">
        <f>1/1000*[1]PaperSectorExp!AB$85</f>
        <v>7.8400000000000008E-4</v>
      </c>
      <c r="AE32" s="77">
        <f>1/1000*[1]PaperSectorExp!AC$85</f>
        <v>1.1060000000000002E-3</v>
      </c>
      <c r="AF32" s="77">
        <f>1/1000*[1]PaperSectorExp!AD$85</f>
        <v>1.273E-3</v>
      </c>
      <c r="AG32" s="77">
        <f>1/1000*[1]PaperSectorExp!AE$85</f>
        <v>2.9940000000000001E-3</v>
      </c>
      <c r="AH32" s="77">
        <f>1/1000*[1]PaperSectorExp!AF$85</f>
        <v>4.5188722115887363E-3</v>
      </c>
      <c r="AI32" s="77">
        <f>1/1000*[1]PaperSectorExp!AG$85</f>
        <v>3.3735055943619036E-3</v>
      </c>
      <c r="AJ32" s="77">
        <f>1/1000*[1]PaperSectorExp!AH$85</f>
        <v>8.8581587979027383E-3</v>
      </c>
      <c r="AK32" s="77">
        <f>1/1000*[1]PaperSectorExp!AI$85</f>
        <v>1.4508382585663884E-2</v>
      </c>
      <c r="AL32" s="77">
        <f>1/1000*[1]PaperSectorExp!AJ$85</f>
        <v>1.3346949081302253E-2</v>
      </c>
      <c r="AM32" s="77">
        <f>1/1000*[1]PaperSectorExp!AK$85</f>
        <v>1.1086680710822729E-2</v>
      </c>
      <c r="AN32" s="77">
        <f>1/1000*[1]PaperSectorExp!AL$85</f>
        <v>1.3045526999999998E-2</v>
      </c>
      <c r="AO32" s="77">
        <f>1/1000*[1]PaperSectorExp!AM$85</f>
        <v>1.3286973887262365E-2</v>
      </c>
      <c r="AP32" s="77">
        <f>1/1000*[1]PaperSectorExp!AN$85</f>
        <v>1.7722168999999999E-2</v>
      </c>
      <c r="AQ32" s="77">
        <f>1/1000*[1]PaperSectorExp!AO$85</f>
        <v>4.7857458670581991E-2</v>
      </c>
      <c r="AR32" s="77">
        <f>1/1000*[1]PaperSectorExp!AP$85</f>
        <v>4.2269589082167332E-2</v>
      </c>
      <c r="AS32" s="77">
        <f>1/1000*[1]PaperSectorExp!AQ$85</f>
        <v>5.6569244999999997E-2</v>
      </c>
      <c r="AT32" s="77">
        <f>1/1000*[1]PaperSectorExp!AR$85</f>
        <v>4.5681122999999997E-2</v>
      </c>
      <c r="AU32" s="77">
        <f>1/1000*[1]PaperSectorExp!AS$85</f>
        <v>2.1375548917017189E-2</v>
      </c>
      <c r="AV32" s="77">
        <f>1/1000*[1]PaperSectorExp!AT$85</f>
        <v>3.149041278433512E-2</v>
      </c>
      <c r="AW32" s="77">
        <f>1/1000*[1]PaperSectorExp!AU$85</f>
        <v>1.6540348999999999E-2</v>
      </c>
      <c r="AX32" s="77">
        <f>1/1000*[1]PaperSectorExp!AV$85</f>
        <v>1.0607029E-2</v>
      </c>
      <c r="AY32" s="77">
        <f>1/1000*[1]PaperSectorExp!AW$85</f>
        <v>5.3047550000000004E-3</v>
      </c>
      <c r="AZ32" s="77">
        <f>1/1000*[1]PaperSectorExp!AX$85</f>
        <v>1.0686785994999996E-2</v>
      </c>
      <c r="BA32" s="77">
        <f>1/1000*[1]PaperSectorExp!AY$85</f>
        <v>0</v>
      </c>
      <c r="BB32" s="77">
        <f>1/1000*[1]PaperSectorExp!AZ$85</f>
        <v>1.2448543980000009E-2</v>
      </c>
      <c r="BC32" s="77">
        <f>1/1000*[1]PaperSectorExp!BA$85</f>
        <v>0</v>
      </c>
      <c r="BD32" s="231"/>
    </row>
    <row r="33" spans="2:56">
      <c r="B33" s="5" t="s">
        <v>36</v>
      </c>
      <c r="C33" s="77">
        <f>1/$A$1*[1]PaperSectorExp!$B$91</f>
        <v>5.4012663499999995E-2</v>
      </c>
      <c r="D33" s="12">
        <f>1/$A$1*[1]PaperSectorExp!$C$91</f>
        <v>1.2620596E-2</v>
      </c>
      <c r="E33" s="12">
        <f>1/$A$1*[1]PaperSectorExp!$D$91</f>
        <v>8.4263775000000003E-3</v>
      </c>
      <c r="F33" s="12">
        <f>1/$A$1*[1]PaperSectorExp!$E$91</f>
        <v>5.2931509999999994E-3</v>
      </c>
      <c r="G33" s="12">
        <f>1/$A$1*[1]PaperSectorExp!$F$91</f>
        <v>4.5417537045432596E-3</v>
      </c>
      <c r="H33" s="12">
        <f>1/$A$1*[1]PaperSectorExp!$G$91</f>
        <v>9.6749817099999989E-3</v>
      </c>
      <c r="I33" s="12">
        <f>1/$A$1*[1]PaperSectorExp!$H$91</f>
        <v>9.187653300000001E-3</v>
      </c>
      <c r="J33" s="12">
        <f>1/$A$1*[1]PaperSectorExp!$I$91</f>
        <v>1.5014787720000001E-2</v>
      </c>
      <c r="K33" s="12">
        <f>1/$A$1*[1]PaperSectorExp!J$91</f>
        <v>1.5376980559999998E-2</v>
      </c>
      <c r="L33" s="12">
        <f>1/$A$1*[1]PaperSectorExp!K$91</f>
        <v>9.5559312199999993E-3</v>
      </c>
      <c r="M33" s="12">
        <f>1/$A$1*[1]PaperSectorExp!L$91</f>
        <v>2.5301095200000001E-3</v>
      </c>
      <c r="N33" s="12">
        <f>1/$A$1*[1]PaperSectorExp!M$91</f>
        <v>2.6572889700000003E-3</v>
      </c>
      <c r="O33" s="12">
        <f>1/$A$1*[1]PaperSectorExp!N$91</f>
        <v>2.5493341399999998E-3</v>
      </c>
      <c r="P33" s="12">
        <f>1/$A$1*[1]PaperSectorExp!O$91</f>
        <v>2.83384668E-3</v>
      </c>
      <c r="Q33" s="12">
        <f>1/$A$1*[1]PaperSectorExp!P$91</f>
        <v>2.13624894E-3</v>
      </c>
      <c r="R33" s="12">
        <f>1/$A$1*[1]PaperSectorExp!Q$91</f>
        <v>2.6778626799999999E-3</v>
      </c>
      <c r="S33" s="12">
        <f>1/$A$1*[1]PaperSectorExp!R$91</f>
        <v>2.0232225299999999E-3</v>
      </c>
      <c r="T33" s="12">
        <f>1/$A$1*[1]PaperSectorExp!S$91</f>
        <v>2.0842064699999998E-3</v>
      </c>
      <c r="U33" s="12">
        <f>1/$A$1*[1]PaperSectorExp!T$91</f>
        <v>2.0589236499999998E-3</v>
      </c>
      <c r="V33" s="12">
        <f>1/$A$1*[1]PaperSectorExp!U$91</f>
        <v>3.1436976199999997E-3</v>
      </c>
      <c r="W33" s="12">
        <f>1/$A$1*[1]PaperSectorExp!V$91</f>
        <v>1.3850336099999999E-3</v>
      </c>
      <c r="X33" s="12">
        <f>1/$A$1*[1]PaperSectorExp!W$91</f>
        <v>1.4617501499999998E-3</v>
      </c>
      <c r="Y33" s="12">
        <f>1/$A$1*[1]PaperSectorExp!X$91</f>
        <v>2.5986040779999997E-3</v>
      </c>
      <c r="Z33" s="12">
        <f>1/$A$1*[1]PaperSectorExp!Y$91</f>
        <v>0</v>
      </c>
      <c r="AA33" s="12">
        <f>1/$A$1*[1]PaperSectorExp!Z$91</f>
        <v>1.3496168034999999E-3</v>
      </c>
      <c r="AB33" s="12">
        <f>1/$A$1*[1]PaperSectorExp!AA$91</f>
        <v>0</v>
      </c>
      <c r="AC33" s="4"/>
      <c r="AD33" s="77">
        <f>1/1000*[1]PaperSectorExp!AB$91</f>
        <v>1.1236000000000001E-2</v>
      </c>
      <c r="AE33" s="77">
        <f>1/1000*[1]PaperSectorExp!AC$91</f>
        <v>4.5630000000000011E-3</v>
      </c>
      <c r="AF33" s="77">
        <f>1/1000*[1]PaperSectorExp!AD$91</f>
        <v>3.6192187150837995E-3</v>
      </c>
      <c r="AG33" s="77">
        <f>1/1000*[1]PaperSectorExp!AE$91</f>
        <v>3.8239999999999997E-3</v>
      </c>
      <c r="AH33" s="77">
        <f>1/1000*[1]PaperSectorExp!AF$91</f>
        <v>4.3880170223427701E-3</v>
      </c>
      <c r="AI33" s="77">
        <f>1/1000*[1]PaperSectorExp!AG$91</f>
        <v>5.1094983712270956E-3</v>
      </c>
      <c r="AJ33" s="77">
        <f>1/1000*[1]PaperSectorExp!AH$91</f>
        <v>4.8265021563911039E-3</v>
      </c>
      <c r="AK33" s="77">
        <f>1/1000*[1]PaperSectorExp!AI$91</f>
        <v>5.5920892570052129E-3</v>
      </c>
      <c r="AL33" s="77">
        <f>1/1000*[1]PaperSectorExp!AJ$91</f>
        <v>7.1063239823238381E-3</v>
      </c>
      <c r="AM33" s="77">
        <f>1/1000*[1]PaperSectorExp!AK$91</f>
        <v>4.6990582983561912E-3</v>
      </c>
      <c r="AN33" s="77">
        <f>1/1000*[1]PaperSectorExp!AL$91</f>
        <v>3.3827469999999998E-3</v>
      </c>
      <c r="AO33" s="77">
        <f>1/1000*[1]PaperSectorExp!AM$91</f>
        <v>3.8207612769091365E-3</v>
      </c>
      <c r="AP33" s="77">
        <f>1/1000*[1]PaperSectorExp!AN$91</f>
        <v>3.9813389999999995E-3</v>
      </c>
      <c r="AQ33" s="77">
        <f>1/1000*[1]PaperSectorExp!AO$91</f>
        <v>4.3598429999999995E-3</v>
      </c>
      <c r="AR33" s="77">
        <f>1/1000*[1]PaperSectorExp!AP$91</f>
        <v>2.871069E-3</v>
      </c>
      <c r="AS33" s="77">
        <f>1/1000*[1]PaperSectorExp!AQ$91</f>
        <v>3.5167729999999999E-3</v>
      </c>
      <c r="AT33" s="77">
        <f>1/1000*[1]PaperSectorExp!AR$91</f>
        <v>1.976336E-3</v>
      </c>
      <c r="AU33" s="77">
        <f>1/1000*[1]PaperSectorExp!AS$91</f>
        <v>1.8821696846729086E-3</v>
      </c>
      <c r="AV33" s="77">
        <f>1/1000*[1]PaperSectorExp!AT$91</f>
        <v>2.0001002880888669E-3</v>
      </c>
      <c r="AW33" s="77">
        <f>1/1000*[1]PaperSectorExp!AU$91</f>
        <v>1.3395E-3</v>
      </c>
      <c r="AX33" s="77">
        <f>1/1000*[1]PaperSectorExp!AV$91</f>
        <v>1.413061E-3</v>
      </c>
      <c r="AY33" s="77">
        <f>1/1000*[1]PaperSectorExp!AW$91</f>
        <v>1.5824069999999999E-3</v>
      </c>
      <c r="AZ33" s="77">
        <f>1/1000*[1]PaperSectorExp!AX$91</f>
        <v>2.1017072939999997E-3</v>
      </c>
      <c r="BA33" s="77">
        <f>1/1000*[1]PaperSectorExp!AY$91</f>
        <v>0</v>
      </c>
      <c r="BB33" s="77">
        <f>1/1000*[1]PaperSectorExp!AZ$91</f>
        <v>2.1229028900000002E-3</v>
      </c>
      <c r="BC33" s="77">
        <f>1/1000*[1]PaperSectorExp!BA$91</f>
        <v>0</v>
      </c>
      <c r="BD33" s="231"/>
    </row>
    <row r="34" spans="2:56">
      <c r="B34" s="5" t="s">
        <v>42</v>
      </c>
      <c r="C34" s="77">
        <f>1/$A$1*[1]PaperSectorExp!$B$114</f>
        <v>1.5363279049999999E-2</v>
      </c>
      <c r="D34" s="12">
        <f>1/$A$1*[1]PaperSectorExp!$C$114</f>
        <v>6.3098245000000001E-3</v>
      </c>
      <c r="E34" s="12">
        <f>1/$A$1*[1]PaperSectorExp!$D$114</f>
        <v>7.8001909999999999E-4</v>
      </c>
      <c r="F34" s="12">
        <f>1/$A$1*[1]PaperSectorExp!$E$114</f>
        <v>1.0350654999999999E-3</v>
      </c>
      <c r="G34" s="12">
        <f>1/$A$1*[1]PaperSectorExp!$F$114</f>
        <v>1.2063261177429076E-3</v>
      </c>
      <c r="H34" s="12">
        <f>1/$A$1*[1]PaperSectorExp!$G$114</f>
        <v>1.2740782599999999E-3</v>
      </c>
      <c r="I34" s="12">
        <f>1/$A$1*[1]PaperSectorExp!$H$114</f>
        <v>2.0262654999999999E-3</v>
      </c>
      <c r="J34" s="12">
        <f>1/$A$1*[1]PaperSectorExp!$I$114</f>
        <v>6.5755444999999997E-3</v>
      </c>
      <c r="K34" s="12">
        <f>1/$A$1*[1]PaperSectorExp!J$114</f>
        <v>3.0343090000000002E-3</v>
      </c>
      <c r="L34" s="12">
        <f>1/$A$1*[1]PaperSectorExp!K$114</f>
        <v>4.3396420300000002E-3</v>
      </c>
      <c r="M34" s="12">
        <f>1/$A$1*[1]PaperSectorExp!L$114</f>
        <v>6.7495680000000001E-3</v>
      </c>
      <c r="N34" s="12">
        <f>1/$A$1*[1]PaperSectorExp!M$114</f>
        <v>1.7768419199999999E-3</v>
      </c>
      <c r="O34" s="12">
        <f>1/$A$1*[1]PaperSectorExp!N$114</f>
        <v>1.4394974999999998E-3</v>
      </c>
      <c r="P34" s="12">
        <f>1/$A$1*[1]PaperSectorExp!O$114</f>
        <v>9.7511883000000001E-4</v>
      </c>
      <c r="Q34" s="12">
        <f>1/$A$1*[1]PaperSectorExp!P$114</f>
        <v>7.4633079999999997E-4</v>
      </c>
      <c r="R34" s="12">
        <f>1/$A$1*[1]PaperSectorExp!Q$114</f>
        <v>9.8753719999999999E-4</v>
      </c>
      <c r="S34" s="12">
        <f>1/$A$1*[1]PaperSectorExp!R$114</f>
        <v>8.238055E-4</v>
      </c>
      <c r="T34" s="12">
        <f>1/$A$1*[1]PaperSectorExp!S$114</f>
        <v>4.4671269999999996E-3</v>
      </c>
      <c r="U34" s="12">
        <f>1/$A$1*[1]PaperSectorExp!T$114</f>
        <v>9.2947445000000004E-3</v>
      </c>
      <c r="V34" s="12">
        <f>1/$A$1*[1]PaperSectorExp!U$114</f>
        <v>7.2038390000000001E-3</v>
      </c>
      <c r="W34" s="12">
        <f>1/$A$1*[1]PaperSectorExp!V$114</f>
        <v>1.4503299999999999E-3</v>
      </c>
      <c r="X34" s="12">
        <f>1/$A$1*[1]PaperSectorExp!W$114</f>
        <v>4.8735750000000001E-4</v>
      </c>
      <c r="Y34" s="12">
        <f>1/$A$1*[1]PaperSectorExp!X$114</f>
        <v>1.0660382775000002E-3</v>
      </c>
      <c r="Z34" s="12">
        <f>1/$A$1*[1]PaperSectorExp!Y$114</f>
        <v>0</v>
      </c>
      <c r="AA34" s="12">
        <f>1/$A$1*[1]PaperSectorExp!Z$114</f>
        <v>7.2164939700000003E-4</v>
      </c>
      <c r="AB34" s="12">
        <f>1/$A$1*[1]PaperSectorExp!AA$114</f>
        <v>0</v>
      </c>
      <c r="AC34" s="4"/>
      <c r="AD34" s="77">
        <f>1/1000*[1]PaperSectorExp!AB$114</f>
        <v>2.8750200000000003E-3</v>
      </c>
      <c r="AE34" s="77">
        <f>1/1000*[1]PaperSectorExp!AC$114</f>
        <v>1.642E-3</v>
      </c>
      <c r="AF34" s="77">
        <f>1/1000*[1]PaperSectorExp!AD$114</f>
        <v>1.6210336359404097E-3</v>
      </c>
      <c r="AG34" s="77">
        <f>1/1000*[1]PaperSectorExp!AE$114</f>
        <v>1.9740000000000001E-3</v>
      </c>
      <c r="AH34" s="77">
        <f>1/1000*[1]PaperSectorExp!AF$114</f>
        <v>2.1411705674120188E-3</v>
      </c>
      <c r="AI34" s="77">
        <f>1/1000*[1]PaperSectorExp!AG$114</f>
        <v>2.2447164980501097E-3</v>
      </c>
      <c r="AJ34" s="77">
        <f>1/1000*[1]PaperSectorExp!AH$114</f>
        <v>2.5766059999999999E-3</v>
      </c>
      <c r="AK34" s="77">
        <f>1/1000*[1]PaperSectorExp!AI$114</f>
        <v>3.52890660139989E-3</v>
      </c>
      <c r="AL34" s="77">
        <f>1/1000*[1]PaperSectorExp!AJ$114</f>
        <v>2.7297860628019443E-3</v>
      </c>
      <c r="AM34" s="77">
        <f>1/1000*[1]PaperSectorExp!AK$114</f>
        <v>3.5192943234125585E-3</v>
      </c>
      <c r="AN34" s="77">
        <f>1/1000*[1]PaperSectorExp!AL$114</f>
        <v>4.1496149999999997E-3</v>
      </c>
      <c r="AO34" s="77">
        <f>1/1000*[1]PaperSectorExp!AM$114</f>
        <v>2.2557417546898413E-3</v>
      </c>
      <c r="AP34" s="77">
        <f>1/1000*[1]PaperSectorExp!AN$114</f>
        <v>1.3706599999999999E-3</v>
      </c>
      <c r="AQ34" s="77">
        <f>1/1000*[1]PaperSectorExp!AO$114</f>
        <v>1.1372769999999999E-3</v>
      </c>
      <c r="AR34" s="77">
        <f>1/1000*[1]PaperSectorExp!AP$114</f>
        <v>1.1400400425200887E-3</v>
      </c>
      <c r="AS34" s="77">
        <f>1/1000*[1]PaperSectorExp!AQ$114</f>
        <v>8.7868899999999999E-4</v>
      </c>
      <c r="AT34" s="77">
        <f>1/1000*[1]PaperSectorExp!AR$114</f>
        <v>8.7681599999999999E-4</v>
      </c>
      <c r="AU34" s="77">
        <f>1/1000*[1]PaperSectorExp!AS$114</f>
        <v>1.3863932030180983E-3</v>
      </c>
      <c r="AV34" s="77">
        <f>1/1000*[1]PaperSectorExp!AT$114</f>
        <v>4.0601414195089811E-3</v>
      </c>
      <c r="AW34" s="77">
        <f>1/1000*[1]PaperSectorExp!AU$114</f>
        <v>3.3521039999999998E-3</v>
      </c>
      <c r="AX34" s="77">
        <f>1/1000*[1]PaperSectorExp!AV$114</f>
        <v>7.9203599999999998E-4</v>
      </c>
      <c r="AY34" s="77">
        <f>1/1000*[1]PaperSectorExp!AW$114</f>
        <v>4.4390199999999998E-4</v>
      </c>
      <c r="AZ34" s="77">
        <f>1/1000*[1]PaperSectorExp!AX$114</f>
        <v>8.7348641000000002E-4</v>
      </c>
      <c r="BA34" s="77">
        <f>1/1000*[1]PaperSectorExp!AY$114</f>
        <v>0</v>
      </c>
      <c r="BB34" s="77">
        <f>1/1000*[1]PaperSectorExp!AZ$114</f>
        <v>1.06748728E-3</v>
      </c>
      <c r="BC34" s="77">
        <f>1/1000*[1]PaperSectorExp!BA$114</f>
        <v>0</v>
      </c>
      <c r="BD34" s="231"/>
    </row>
    <row r="35" spans="2:56">
      <c r="B35" s="5" t="s">
        <v>69</v>
      </c>
      <c r="C35" s="77">
        <f>1/$A$1*[1]PaperSectorExp!$B$160</f>
        <v>1.7222341499999998E-2</v>
      </c>
      <c r="D35" s="12">
        <f>1/$A$1*[1]PaperSectorExp!$C$160</f>
        <v>2.8843135999999998E-2</v>
      </c>
      <c r="E35" s="12">
        <f>1/$A$1*[1]PaperSectorExp!$D$160</f>
        <v>1.1312101499999999E-2</v>
      </c>
      <c r="F35" s="12">
        <f>1/$A$1*[1]PaperSectorExp!$E$160</f>
        <v>0.120648059</v>
      </c>
      <c r="G35" s="12">
        <f>1/$A$1*[1]PaperSectorExp!$F$160</f>
        <v>1.509732594E-2</v>
      </c>
      <c r="H35" s="12">
        <f>1/$A$1*[1]PaperSectorExp!$G$160</f>
        <v>9.2591800000000005E-3</v>
      </c>
      <c r="I35" s="12">
        <f>1/$A$1*[1]PaperSectorExp!$H$160</f>
        <v>1.4997136699999998E-2</v>
      </c>
      <c r="J35" s="12">
        <f>1/$A$1*[1]PaperSectorExp!$I$160</f>
        <v>8.4765379999999987E-3</v>
      </c>
      <c r="K35" s="12">
        <f>1/$A$1*[1]PaperSectorExp!J$160</f>
        <v>1.4169931489999999E-2</v>
      </c>
      <c r="L35" s="12">
        <f>1/$A$1*[1]PaperSectorExp!K$160</f>
        <v>1.1686536499999999E-2</v>
      </c>
      <c r="M35" s="12">
        <f>1/$A$1*[1]PaperSectorExp!L$160</f>
        <v>1.0523730000000001E-5</v>
      </c>
      <c r="N35" s="12">
        <f>1/$A$1*[1]PaperSectorExp!M$160</f>
        <v>5.8617220199999997E-3</v>
      </c>
      <c r="O35" s="12">
        <f>1/$A$1*[1]PaperSectorExp!N$160</f>
        <v>3.8305256560000001E-2</v>
      </c>
      <c r="P35" s="12">
        <f>1/$A$1*[1]PaperSectorExp!O$160</f>
        <v>2.8352421999999999E-2</v>
      </c>
      <c r="Q35" s="12">
        <f>1/$A$1*[1]PaperSectorExp!P$160</f>
        <v>2.0703969999999999E-3</v>
      </c>
      <c r="R35" s="12">
        <f>1/$A$1*[1]PaperSectorExp!Q$160</f>
        <v>2.5668039999999998E-3</v>
      </c>
      <c r="S35" s="12">
        <f>1/$A$1*[1]PaperSectorExp!R$160</f>
        <v>1.6570215299999999E-3</v>
      </c>
      <c r="T35" s="12">
        <f>1/$A$1*[1]PaperSectorExp!S$160</f>
        <v>1.8015486299999999E-3</v>
      </c>
      <c r="U35" s="12">
        <f>1/$A$1*[1]PaperSectorExp!T$160</f>
        <v>2.1349317499999997E-3</v>
      </c>
      <c r="V35" s="12">
        <f>1/$A$1*[1]PaperSectorExp!U$160</f>
        <v>3.5897587399999998E-3</v>
      </c>
      <c r="W35" s="12">
        <f>1/$A$1*[1]PaperSectorExp!V$160</f>
        <v>1.9565410199999999E-3</v>
      </c>
      <c r="X35" s="12">
        <f>1/$A$1*[1]PaperSectorExp!W$160</f>
        <v>3.1083198400000001E-3</v>
      </c>
      <c r="Y35" s="12">
        <f>1/$A$1*[1]PaperSectorExp!X$160</f>
        <v>3.1096282469999996E-3</v>
      </c>
      <c r="Z35" s="12">
        <f>1/$A$1*[1]PaperSectorExp!Y$160</f>
        <v>4.526655E-4</v>
      </c>
      <c r="AA35" s="12">
        <f>1/$A$1*[1]PaperSectorExp!Z$160</f>
        <v>1.9072870685399998E-3</v>
      </c>
      <c r="AB35" s="12">
        <f>1/$A$1*[1]PaperSectorExp!AA$160</f>
        <v>0</v>
      </c>
      <c r="AC35" s="4"/>
      <c r="AD35" s="77">
        <f>1/1000*[1]PaperSectorExp!AB$160</f>
        <v>4.7920000000000003E-3</v>
      </c>
      <c r="AE35" s="77">
        <f>1/1000*[1]PaperSectorExp!AC$160</f>
        <v>6.1730000000000005E-3</v>
      </c>
      <c r="AF35" s="77">
        <f>1/1000*[1]PaperSectorExp!AD$160</f>
        <v>5.0439999999999999E-3</v>
      </c>
      <c r="AG35" s="77">
        <f>1/1000*[1]PaperSectorExp!AE$160</f>
        <v>3.1177E-2</v>
      </c>
      <c r="AH35" s="77">
        <f>1/1000*[1]PaperSectorExp!AF$160</f>
        <v>5.3491789205318647E-3</v>
      </c>
      <c r="AI35" s="77">
        <f>1/1000*[1]PaperSectorExp!AG$160</f>
        <v>7.2546830000000005E-3</v>
      </c>
      <c r="AJ35" s="77">
        <f>1/1000*[1]PaperSectorExp!AH$160</f>
        <v>1.1037231710561687E-2</v>
      </c>
      <c r="AK35" s="77">
        <f>1/1000*[1]PaperSectorExp!AI$160</f>
        <v>8.3238997727084069E-3</v>
      </c>
      <c r="AL35" s="77">
        <f>1/1000*[1]PaperSectorExp!AJ$160</f>
        <v>1.1945938012845048E-2</v>
      </c>
      <c r="AM35" s="77">
        <f>1/1000*[1]PaperSectorExp!AK$160</f>
        <v>9.5814193859199911E-3</v>
      </c>
      <c r="AN35" s="77">
        <f>1/1000*[1]PaperSectorExp!AL$160</f>
        <v>1.6779E-5</v>
      </c>
      <c r="AO35" s="77">
        <f>1/1000*[1]PaperSectorExp!AM$160</f>
        <v>5.4292513587790182E-3</v>
      </c>
      <c r="AP35" s="77">
        <f>1/1000*[1]PaperSectorExp!AN$160</f>
        <v>1.5842951000000001E-2</v>
      </c>
      <c r="AQ35" s="77">
        <f>1/1000*[1]PaperSectorExp!AO$160</f>
        <v>1.3108411E-2</v>
      </c>
      <c r="AR35" s="77">
        <f>1/1000*[1]PaperSectorExp!AP$160</f>
        <v>4.844414E-3</v>
      </c>
      <c r="AS35" s="77">
        <f>1/1000*[1]PaperSectorExp!AQ$160</f>
        <v>5.7945660000000001E-3</v>
      </c>
      <c r="AT35" s="77">
        <f>1/1000*[1]PaperSectorExp!AR$160</f>
        <v>3.7081979999999998E-3</v>
      </c>
      <c r="AU35" s="77">
        <f>1/1000*[1]PaperSectorExp!AS$160</f>
        <v>3.7954047525398976E-3</v>
      </c>
      <c r="AV35" s="77">
        <f>1/1000*[1]PaperSectorExp!AT$160</f>
        <v>4.1949913548124905E-3</v>
      </c>
      <c r="AW35" s="77">
        <f>1/1000*[1]PaperSectorExp!AU$160</f>
        <v>4.0861760000000004E-3</v>
      </c>
      <c r="AX35" s="77">
        <f>1/1000*[1]PaperSectorExp!AV$160</f>
        <v>3.9597770000000003E-3</v>
      </c>
      <c r="AY35" s="77">
        <f>1/1000*[1]PaperSectorExp!AW$160</f>
        <v>5.1485609999999994E-3</v>
      </c>
      <c r="AZ35" s="77">
        <f>1/1000*[1]PaperSectorExp!AX$160</f>
        <v>4.000870032E-3</v>
      </c>
      <c r="BA35" s="77">
        <f>1/1000*[1]PaperSectorExp!AY$160</f>
        <v>1.0400839999999999E-3</v>
      </c>
      <c r="BB35" s="77">
        <f>1/1000*[1]PaperSectorExp!AZ$160</f>
        <v>4.9853471400000005E-3</v>
      </c>
      <c r="BC35" s="77">
        <f>1/1000*[1]PaperSectorExp!BA$160</f>
        <v>0</v>
      </c>
      <c r="BD35" s="231"/>
    </row>
    <row r="36" spans="2:56">
      <c r="B36" s="5" t="s">
        <v>79</v>
      </c>
      <c r="C36" s="77">
        <f>1/$A$1*[1]PaperSectorExp!$B$246</f>
        <v>3.119288135E-2</v>
      </c>
      <c r="D36" s="12">
        <f>1/$A$1*[1]PaperSectorExp!$C$246</f>
        <v>2.3866700499999997E-2</v>
      </c>
      <c r="E36" s="12">
        <f>1/$A$1*[1]PaperSectorExp!$D$246</f>
        <v>2.3127802899999998E-2</v>
      </c>
      <c r="F36" s="12">
        <f>1/$A$1*[1]PaperSectorExp!$E$246</f>
        <v>2.6291996079999998E-2</v>
      </c>
      <c r="G36" s="12">
        <f>1/$A$1*[1]PaperSectorExp!$F$246</f>
        <v>3.5228719449999994E-2</v>
      </c>
      <c r="H36" s="12">
        <f>1/$A$1*[1]PaperSectorExp!$G$246</f>
        <v>2.1988363E-2</v>
      </c>
      <c r="I36" s="12">
        <f>1/$A$1*[1]PaperSectorExp!$H$246</f>
        <v>6.0145967700000001E-3</v>
      </c>
      <c r="J36" s="12">
        <f>1/$A$1*[1]PaperSectorExp!$I$246</f>
        <v>5.2534028599999999E-3</v>
      </c>
      <c r="K36" s="12">
        <f>1/$A$1*[1]PaperSectorExp!J$246</f>
        <v>4.4554455200000011E-3</v>
      </c>
      <c r="L36" s="12">
        <f>1/$A$1*[1]PaperSectorExp!K$246</f>
        <v>6.0228843499999995E-3</v>
      </c>
      <c r="M36" s="12">
        <f>1/$A$1*[1]PaperSectorExp!L$246</f>
        <v>4.8886478199999996E-3</v>
      </c>
      <c r="N36" s="12">
        <f>1/$A$1*[1]PaperSectorExp!M$246</f>
        <v>2.6433567999999998E-3</v>
      </c>
      <c r="O36" s="12">
        <f>1/$A$1*[1]PaperSectorExp!N$246</f>
        <v>3.7845460099999997E-3</v>
      </c>
      <c r="P36" s="12">
        <f>1/$A$1*[1]PaperSectorExp!O$246</f>
        <v>2.68861145E-3</v>
      </c>
      <c r="Q36" s="12">
        <f>1/$A$1*[1]PaperSectorExp!P$246</f>
        <v>5.5564280800000001E-3</v>
      </c>
      <c r="R36" s="12">
        <f>1/$A$1*[1]PaperSectorExp!Q$246</f>
        <v>3.2710760599999997E-3</v>
      </c>
      <c r="S36" s="12">
        <f>1/$A$1*[1]PaperSectorExp!R$246</f>
        <v>3.8318384999999999E-3</v>
      </c>
      <c r="T36" s="12">
        <f>1/$A$1*[1]PaperSectorExp!S$246</f>
        <v>2.8510684999999997E-3</v>
      </c>
      <c r="U36" s="12">
        <f>1/$A$1*[1]PaperSectorExp!T$246</f>
        <v>4.0488596400000002E-3</v>
      </c>
      <c r="V36" s="12">
        <f>1/$A$1*[1]PaperSectorExp!U$246</f>
        <v>5.7275010799999991E-3</v>
      </c>
      <c r="W36" s="12">
        <f>1/$A$1*[1]PaperSectorExp!V$246</f>
        <v>2.2372434E-3</v>
      </c>
      <c r="X36" s="12">
        <f>1/$A$1*[1]PaperSectorExp!W$246</f>
        <v>2.5249091000000001E-3</v>
      </c>
      <c r="Y36" s="12">
        <f>1/$A$1*[1]PaperSectorExp!X$246</f>
        <v>4.3866114669999998E-3</v>
      </c>
      <c r="Z36" s="12">
        <f>1/$A$1*[1]PaperSectorExp!Y$246</f>
        <v>0</v>
      </c>
      <c r="AA36" s="12">
        <f>1/$A$1*[1]PaperSectorExp!Z$246</f>
        <v>2.4478835780000004E-3</v>
      </c>
      <c r="AB36" s="12">
        <f>1/$A$1*[1]PaperSectorExp!AA$246</f>
        <v>0</v>
      </c>
      <c r="AC36" s="4"/>
      <c r="AD36" s="77">
        <f>1/1000*[1]PaperSectorExp!AB$246</f>
        <v>7.3574280000000001E-3</v>
      </c>
      <c r="AE36" s="77">
        <f>1/1000*[1]PaperSectorExp!AC$246</f>
        <v>8.1860000000000006E-3</v>
      </c>
      <c r="AF36" s="77">
        <f>1/1000*[1]PaperSectorExp!AD$246</f>
        <v>1.702305304934823E-2</v>
      </c>
      <c r="AG36" s="77">
        <f>1/1000*[1]PaperSectorExp!AE$246</f>
        <v>8.0092309845207349E-3</v>
      </c>
      <c r="AH36" s="77">
        <f>1/1000*[1]PaperSectorExp!AF$246</f>
        <v>1.1389674929585255E-2</v>
      </c>
      <c r="AI36" s="77">
        <f>1/1000*[1]PaperSectorExp!AG$246</f>
        <v>8.7008396028298574E-3</v>
      </c>
      <c r="AJ36" s="77">
        <f>1/1000*[1]PaperSectorExp!AH$246</f>
        <v>5.341998590902803E-3</v>
      </c>
      <c r="AK36" s="77">
        <f>1/1000*[1]PaperSectorExp!AI$246</f>
        <v>4.3391398604138518E-3</v>
      </c>
      <c r="AL36" s="77">
        <f>1/1000*[1]PaperSectorExp!AJ$246</f>
        <v>4.1089108323191618E-3</v>
      </c>
      <c r="AM36" s="77">
        <f>1/1000*[1]PaperSectorExp!AK$246</f>
        <v>3.9885774297467903E-3</v>
      </c>
      <c r="AN36" s="77">
        <f>1/1000*[1]PaperSectorExp!AL$246</f>
        <v>3.3069290000000001E-3</v>
      </c>
      <c r="AO36" s="77">
        <f>1/1000*[1]PaperSectorExp!AM$246</f>
        <v>3.1674857998651223E-3</v>
      </c>
      <c r="AP36" s="77">
        <f>1/1000*[1]PaperSectorExp!AN$246</f>
        <v>4.2569829999999998E-3</v>
      </c>
      <c r="AQ36" s="77">
        <f>1/1000*[1]PaperSectorExp!AO$246</f>
        <v>2.6436960000000001E-3</v>
      </c>
      <c r="AR36" s="77">
        <f>1/1000*[1]PaperSectorExp!AP$246</f>
        <v>3.930729E-3</v>
      </c>
      <c r="AS36" s="77">
        <f>1/1000*[1]PaperSectorExp!AQ$246</f>
        <v>2.1717889999999999E-3</v>
      </c>
      <c r="AT36" s="77">
        <f>1/1000*[1]PaperSectorExp!AR$246</f>
        <v>1.9616189999999999E-3</v>
      </c>
      <c r="AU36" s="77">
        <f>1/1000*[1]PaperSectorExp!AS$246</f>
        <v>1.5732130878764188E-3</v>
      </c>
      <c r="AV36" s="77">
        <f>1/1000*[1]PaperSectorExp!AT$246</f>
        <v>1.9736705170584228E-3</v>
      </c>
      <c r="AW36" s="77">
        <f>1/1000*[1]PaperSectorExp!AU$246</f>
        <v>2.370371E-3</v>
      </c>
      <c r="AX36" s="77">
        <f>1/1000*[1]PaperSectorExp!AV$246</f>
        <v>1.616431E-3</v>
      </c>
      <c r="AY36" s="77">
        <f>1/1000*[1]PaperSectorExp!AW$246</f>
        <v>2.0803019999999996E-3</v>
      </c>
      <c r="AZ36" s="77">
        <f>1/1000*[1]PaperSectorExp!AX$246</f>
        <v>2.6683117829999995E-3</v>
      </c>
      <c r="BA36" s="77">
        <f>1/1000*[1]PaperSectorExp!AY$246</f>
        <v>0</v>
      </c>
      <c r="BB36" s="77">
        <f>1/1000*[1]PaperSectorExp!AZ$246</f>
        <v>1.9172846100000002E-3</v>
      </c>
      <c r="BC36" s="77">
        <f>1/1000*[1]PaperSectorExp!BA$246</f>
        <v>0</v>
      </c>
      <c r="BD36" s="231"/>
    </row>
    <row r="37" spans="2:56">
      <c r="B37" s="8" t="s">
        <v>20</v>
      </c>
      <c r="C37" s="78">
        <f t="shared" ref="C37:M37" si="10">SUM(C30:C30)-SUM(C31:C36)</f>
        <v>2.2145655000000153E-3</v>
      </c>
      <c r="D37" s="68">
        <f t="shared" si="10"/>
        <v>3.4484549399999842E-3</v>
      </c>
      <c r="E37" s="68">
        <f t="shared" si="10"/>
        <v>1.7235469999999919E-3</v>
      </c>
      <c r="F37" s="68">
        <f t="shared" si="10"/>
        <v>1.0439154109999987E-2</v>
      </c>
      <c r="G37" s="68">
        <f t="shared" si="10"/>
        <v>4.5187768399999884E-3</v>
      </c>
      <c r="H37" s="68">
        <f t="shared" si="10"/>
        <v>8.4331273800000162E-3</v>
      </c>
      <c r="I37" s="68">
        <f t="shared" si="10"/>
        <v>1.0482430419999966E-2</v>
      </c>
      <c r="J37" s="68">
        <f t="shared" si="10"/>
        <v>3.2510460919999956E-2</v>
      </c>
      <c r="K37" s="68">
        <f t="shared" si="10"/>
        <v>2.4282541220000009E-2</v>
      </c>
      <c r="L37" s="68">
        <f t="shared" si="10"/>
        <v>2.1674194920000001E-2</v>
      </c>
      <c r="M37" s="68">
        <f t="shared" si="10"/>
        <v>2.042207053000003E-2</v>
      </c>
      <c r="N37" s="68">
        <f>SUM(N30:N30)-SUM(N31:N36)</f>
        <v>2.2854955060000015E-2</v>
      </c>
      <c r="O37" s="68">
        <f t="shared" ref="O37:AB37" si="11">SUM(O30:O30)-SUM(O31:O36)</f>
        <v>3.1693093949999973E-2</v>
      </c>
      <c r="P37" s="68">
        <f>SUM(P30:P30)-SUM(P31:P36)</f>
        <v>3.6741987379999841E-2</v>
      </c>
      <c r="Q37" s="68">
        <f t="shared" si="11"/>
        <v>2.3514277699999975E-2</v>
      </c>
      <c r="R37" s="68">
        <f t="shared" si="11"/>
        <v>2.0753935230000076E-2</v>
      </c>
      <c r="S37" s="68">
        <f t="shared" si="11"/>
        <v>2.468076831999988E-2</v>
      </c>
      <c r="T37" s="68">
        <f t="shared" si="11"/>
        <v>3.0870994280000008E-2</v>
      </c>
      <c r="U37" s="68">
        <f t="shared" si="11"/>
        <v>2.9042658889999962E-2</v>
      </c>
      <c r="V37" s="68">
        <f t="shared" si="11"/>
        <v>2.5764266080000028E-2</v>
      </c>
      <c r="W37" s="68">
        <f t="shared" si="11"/>
        <v>1.8799352110000001E-2</v>
      </c>
      <c r="X37" s="68">
        <f t="shared" si="11"/>
        <v>5.4350398199999941E-3</v>
      </c>
      <c r="Y37" s="68">
        <f t="shared" si="11"/>
        <v>2.2294377147E-2</v>
      </c>
      <c r="Z37" s="68">
        <f t="shared" si="11"/>
        <v>1.0179313641600001</v>
      </c>
      <c r="AA37" s="68">
        <f t="shared" si="11"/>
        <v>3.3468908073999985E-2</v>
      </c>
      <c r="AB37" s="68">
        <f t="shared" si="11"/>
        <v>0</v>
      </c>
      <c r="AC37" s="4"/>
      <c r="AD37" s="79">
        <f t="shared" ref="AD37:BC37" si="12">SUM(AD30:AD30)-SUM(AD31:AD36)</f>
        <v>1.4199999999999977E-3</v>
      </c>
      <c r="AE37" s="70">
        <f t="shared" si="12"/>
        <v>1.6210112531508877E-3</v>
      </c>
      <c r="AF37" s="70">
        <f t="shared" si="12"/>
        <v>1.6700000000000048E-3</v>
      </c>
      <c r="AG37" s="70">
        <f t="shared" si="12"/>
        <v>4.3744743282682075E-3</v>
      </c>
      <c r="AH37" s="70">
        <f t="shared" si="12"/>
        <v>6.3567421354257386E-3</v>
      </c>
      <c r="AI37" s="70">
        <f t="shared" si="12"/>
        <v>7.5120020051657327E-3</v>
      </c>
      <c r="AJ37" s="70">
        <f t="shared" si="12"/>
        <v>9.3799471923139005E-3</v>
      </c>
      <c r="AK37" s="70">
        <f t="shared" si="12"/>
        <v>1.7485831145051117E-2</v>
      </c>
      <c r="AL37" s="70">
        <f t="shared" si="12"/>
        <v>1.5137753368317394E-2</v>
      </c>
      <c r="AM37" s="70">
        <f t="shared" si="12"/>
        <v>1.7262466115328695E-2</v>
      </c>
      <c r="AN37" s="70">
        <f t="shared" si="12"/>
        <v>1.3641540000000008E-2</v>
      </c>
      <c r="AO37" s="70">
        <f t="shared" si="12"/>
        <v>1.4814646613362278E-2</v>
      </c>
      <c r="AP37" s="70">
        <f t="shared" si="12"/>
        <v>1.7564424999999995E-2</v>
      </c>
      <c r="AQ37" s="70">
        <f t="shared" si="12"/>
        <v>1.8547841999999995E-2</v>
      </c>
      <c r="AR37" s="70">
        <f t="shared" si="12"/>
        <v>1.6278239606924746E-2</v>
      </c>
      <c r="AS37" s="70">
        <f t="shared" si="12"/>
        <v>1.4372510999999977E-2</v>
      </c>
      <c r="AT37" s="70">
        <f t="shared" si="12"/>
        <v>1.4629903999999999E-2</v>
      </c>
      <c r="AU37" s="70">
        <f t="shared" si="12"/>
        <v>1.5146656087858756E-2</v>
      </c>
      <c r="AV37" s="70">
        <f t="shared" si="12"/>
        <v>1.6500722633458462E-2</v>
      </c>
      <c r="AW37" s="70">
        <f t="shared" si="12"/>
        <v>1.7332803999999993E-2</v>
      </c>
      <c r="AX37" s="70">
        <f t="shared" si="12"/>
        <v>1.3359237999999989E-2</v>
      </c>
      <c r="AY37" s="70">
        <f t="shared" si="12"/>
        <v>7.7338789999999991E-3</v>
      </c>
      <c r="AZ37" s="70">
        <f t="shared" si="12"/>
        <v>1.1976004061000009E-2</v>
      </c>
      <c r="BA37" s="70">
        <f t="shared" si="12"/>
        <v>7.1364760999999999E-2</v>
      </c>
      <c r="BB37" s="70">
        <f t="shared" si="12"/>
        <v>1.795641223999999E-2</v>
      </c>
      <c r="BC37" s="70">
        <f t="shared" si="12"/>
        <v>0</v>
      </c>
      <c r="BD37" s="231"/>
    </row>
    <row r="38" spans="2:56" ht="17.149999999999999" customHeight="1">
      <c r="B38" s="21" t="s">
        <v>121</v>
      </c>
      <c r="C38" s="56">
        <f>1/$A$1*[1]PaperSectorExp!B$265</f>
        <v>0.25113991499999999</v>
      </c>
      <c r="D38" s="58">
        <f>1/$A$1*[1]PaperSectorExp!C$265</f>
        <v>0.1249096405</v>
      </c>
      <c r="E38" s="58">
        <f>1/$A$1*[1]PaperSectorExp!D$265</f>
        <v>6.5413868829999999E-2</v>
      </c>
      <c r="F38" s="58">
        <f>1/$A$1*[1]PaperSectorExp!E$265</f>
        <v>0.18041102249999999</v>
      </c>
      <c r="G38" s="58">
        <f>1/$A$1*[1]PaperSectorExp!F$265</f>
        <v>0.21871390801999996</v>
      </c>
      <c r="H38" s="58">
        <f>1/$A$1*[1]PaperSectorExp!G$265</f>
        <v>0.21910123782000002</v>
      </c>
      <c r="I38" s="58">
        <f>1/$A$1*[1]PaperSectorExp!H$265</f>
        <v>0.34672578499999995</v>
      </c>
      <c r="J38" s="58">
        <f>1/$A$1*[1]PaperSectorExp!I$265</f>
        <v>0.42038544505999997</v>
      </c>
      <c r="K38" s="58">
        <f>1/$A$1*[1]PaperSectorExp!J$265</f>
        <v>0.40061046340000006</v>
      </c>
      <c r="L38" s="58">
        <f>1/$A$1*[1]PaperSectorExp!K$265</f>
        <v>0.41214368203000001</v>
      </c>
      <c r="M38" s="58">
        <f>1/$A$1*[1]PaperSectorExp!L$265</f>
        <v>0.48736485227000004</v>
      </c>
      <c r="N38" s="58">
        <f>1/$A$1*[1]PaperSectorExp!M$265</f>
        <v>0.42785376400999997</v>
      </c>
      <c r="O38" s="58">
        <f>1/$A$1*[1]PaperSectorExp!N$265</f>
        <v>0.3122822066</v>
      </c>
      <c r="P38" s="58">
        <f>1/$A$1*[1]PaperSectorExp!O$265</f>
        <v>0.29402393531000004</v>
      </c>
      <c r="Q38" s="58">
        <f>1/$A$1*[1]PaperSectorExp!P$265</f>
        <v>0.39558315006</v>
      </c>
      <c r="R38" s="58">
        <f>1/$A$1*[1]PaperSectorExp!Q$265</f>
        <v>0.47466193648999994</v>
      </c>
      <c r="S38" s="58">
        <f>1/$A$1*[1]PaperSectorExp!R$265</f>
        <v>0.26162470516000003</v>
      </c>
      <c r="T38" s="58">
        <f>1/$A$1*[1]PaperSectorExp!S$265</f>
        <v>0.31665936966999997</v>
      </c>
      <c r="U38" s="58">
        <f>1/$A$1*[1]PaperSectorExp!T$265</f>
        <v>0.26651412633999999</v>
      </c>
      <c r="V38" s="58">
        <f>1/$A$1*[1]PaperSectorExp!U$265</f>
        <v>0.24185272741</v>
      </c>
      <c r="W38" s="58">
        <f>1/$A$1*[1]PaperSectorExp!V$265</f>
        <v>0.16560649524999999</v>
      </c>
      <c r="X38" s="58">
        <f>1/$A$1*[1]PaperSectorExp!W$265</f>
        <v>0.21155214227999999</v>
      </c>
      <c r="Y38" s="58">
        <f>1/$A$1*[1]PaperSectorExp!X$265</f>
        <v>0.30884864152449992</v>
      </c>
      <c r="Z38" s="58">
        <f>1/$A$1*[1]PaperSectorExp!Y$265</f>
        <v>1.269124451E-2</v>
      </c>
      <c r="AA38" s="58">
        <f>1/$A$1*[1]PaperSectorExp!Z$265</f>
        <v>0.34107105815299993</v>
      </c>
      <c r="AB38" s="58">
        <f>1/$A$1*[1]PaperSectorExp!AA$265</f>
        <v>0</v>
      </c>
      <c r="AC38" s="4"/>
      <c r="AD38" s="56">
        <f>1/1000*[1]PaperSectorExp!AB$265</f>
        <v>4.6018000000000003E-2</v>
      </c>
      <c r="AE38" s="58">
        <f>1/1000*[1]PaperSectorExp!AC$265</f>
        <v>2.1838221462009366E-2</v>
      </c>
      <c r="AF38" s="58">
        <f>1/1000*[1]PaperSectorExp!AD$265</f>
        <v>1.6612962057728119E-2</v>
      </c>
      <c r="AG38" s="58">
        <f>1/1000*[1]PaperSectorExp!AE$265</f>
        <v>3.7702342379399317E-2</v>
      </c>
      <c r="AH38" s="58">
        <f>1/1000*[1]PaperSectorExp!AF$265</f>
        <v>5.0270757621227909E-2</v>
      </c>
      <c r="AI38" s="58">
        <f>1/1000*[1]PaperSectorExp!AG$265</f>
        <v>5.1920196813603152E-2</v>
      </c>
      <c r="AJ38" s="58">
        <f>1/1000*[1]PaperSectorExp!AH$265</f>
        <v>6.8097126807381891E-2</v>
      </c>
      <c r="AK38" s="58">
        <f>1/1000*[1]PaperSectorExp!AI$265</f>
        <v>8.3217839820183631E-2</v>
      </c>
      <c r="AL38" s="58">
        <f>1/1000*[1]PaperSectorExp!AJ$265</f>
        <v>9.7538317129492028E-2</v>
      </c>
      <c r="AM38" s="58">
        <f>1/1000*[1]PaperSectorExp!AK$265</f>
        <v>9.2420188097184428E-2</v>
      </c>
      <c r="AN38" s="58">
        <f>1/1000*[1]PaperSectorExp!AL$265</f>
        <v>0.11896530799999998</v>
      </c>
      <c r="AO38" s="58">
        <f>1/1000*[1]PaperSectorExp!AM$265</f>
        <v>0.12224144916412887</v>
      </c>
      <c r="AP38" s="58">
        <f>1/1000*[1]PaperSectorExp!AN$265</f>
        <v>0.116791806</v>
      </c>
      <c r="AQ38" s="58">
        <f>1/1000*[1]PaperSectorExp!AO$265</f>
        <v>0.10626902199999999</v>
      </c>
      <c r="AR38" s="58">
        <f>1/1000*[1]PaperSectorExp!AP$265</f>
        <v>0.12255149799999998</v>
      </c>
      <c r="AS38" s="58">
        <f>1/1000*[1]PaperSectorExp!AQ$265</f>
        <v>0.11847466899999999</v>
      </c>
      <c r="AT38" s="58">
        <f>1/1000*[1]PaperSectorExp!AR$265</f>
        <v>8.0059335000000009E-2</v>
      </c>
      <c r="AU38" s="58">
        <f>1/1000*[1]PaperSectorExp!AS$265</f>
        <v>7.7539879600833361E-2</v>
      </c>
      <c r="AV38" s="58">
        <f>1/1000*[1]PaperSectorExp!AT$265</f>
        <v>7.8515057363959223E-2</v>
      </c>
      <c r="AW38" s="58">
        <f>1/1000*[1]PaperSectorExp!AU$265</f>
        <v>6.7076316999999996E-2</v>
      </c>
      <c r="AX38" s="58">
        <f>1/1000*[1]PaperSectorExp!AV$265</f>
        <v>4.6227334999999994E-2</v>
      </c>
      <c r="AY38" s="58">
        <f>1/1000*[1]PaperSectorExp!AW$265</f>
        <v>5.1421402000000005E-2</v>
      </c>
      <c r="AZ38" s="58">
        <f>1/1000*[1]PaperSectorExp!AX$265</f>
        <v>7.8790614459E-2</v>
      </c>
      <c r="BA38" s="58">
        <f>1/1000*[1]PaperSectorExp!AY$265</f>
        <v>1.2649389999999999E-3</v>
      </c>
      <c r="BB38" s="58">
        <f>1/1000*[1]PaperSectorExp!AZ$265</f>
        <v>8.549758821999999E-2</v>
      </c>
      <c r="BC38" s="58">
        <f>1/1000*[1]PaperSectorExp!BA$265</f>
        <v>0</v>
      </c>
      <c r="BD38" s="231"/>
    </row>
    <row r="39" spans="2:56">
      <c r="B39" s="5" t="s">
        <v>102</v>
      </c>
      <c r="C39" s="77">
        <f>1/$A$1*[1]PaperSectorExp!$B$110</f>
        <v>0.18324861849999999</v>
      </c>
      <c r="D39" s="12">
        <f>1/$A$1*[1]PaperSectorExp!$C$110</f>
        <v>3.5255961500000002E-2</v>
      </c>
      <c r="E39" s="12">
        <f>1/$A$1*[1]PaperSectorExp!$D$110</f>
        <v>5.8706284999999999E-3</v>
      </c>
      <c r="F39" s="12">
        <f>1/$A$1*[1]PaperSectorExp!$E$110</f>
        <v>4.0786656999999997E-2</v>
      </c>
      <c r="G39" s="12">
        <f>1/$A$1*[1]PaperSectorExp!$F$110</f>
        <v>9.3998008999999993E-2</v>
      </c>
      <c r="H39" s="12">
        <f>1/$A$1*[1]PaperSectorExp!$G$110</f>
        <v>6.3212866499999992E-2</v>
      </c>
      <c r="I39" s="12">
        <f>1/$A$1*[1]PaperSectorExp!$H$110</f>
        <v>0.111507235</v>
      </c>
      <c r="J39" s="12">
        <f>1/$A$1*[1]PaperSectorExp!$I$110</f>
        <v>7.8100382499999996E-2</v>
      </c>
      <c r="K39" s="12">
        <f>1/$A$1*[1]PaperSectorExp!J$110</f>
        <v>2.1218365000000006E-2</v>
      </c>
      <c r="L39" s="12">
        <f>1/$A$1*[1]PaperSectorExp!K$110</f>
        <v>1.8132961E-2</v>
      </c>
      <c r="M39" s="12">
        <f>1/$A$1*[1]PaperSectorExp!L$110</f>
        <v>6.4518211450000001E-2</v>
      </c>
      <c r="N39" s="12">
        <f>1/$A$1*[1]PaperSectorExp!M$110</f>
        <v>2.3269969450000001E-2</v>
      </c>
      <c r="O39" s="12">
        <f>1/$A$1*[1]PaperSectorExp!N$110</f>
        <v>7.8364644399999996E-3</v>
      </c>
      <c r="P39" s="12">
        <f>1/$A$1*[1]PaperSectorExp!O$110</f>
        <v>4.2102143999999996E-3</v>
      </c>
      <c r="Q39" s="12">
        <f>1/$A$1*[1]PaperSectorExp!P$110</f>
        <v>3.1310093499999997E-2</v>
      </c>
      <c r="R39" s="12">
        <f>1/$A$1*[1]PaperSectorExp!Q$110</f>
        <v>1.29638971E-2</v>
      </c>
      <c r="S39" s="12">
        <f>1/$A$1*[1]PaperSectorExp!R$110</f>
        <v>6.7077639999999997E-3</v>
      </c>
      <c r="T39" s="12">
        <f>1/$A$1*[1]PaperSectorExp!S$110</f>
        <v>1.8370138499999997E-2</v>
      </c>
      <c r="U39" s="12">
        <f>1/$A$1*[1]PaperSectorExp!T$110</f>
        <v>1.0455938499999999E-2</v>
      </c>
      <c r="V39" s="12">
        <f>1/$A$1*[1]PaperSectorExp!U$110</f>
        <v>4.3741949999999999E-4</v>
      </c>
      <c r="W39" s="12">
        <f>1/$A$1*[1]PaperSectorExp!V$110</f>
        <v>5.2004994999999997E-3</v>
      </c>
      <c r="X39" s="12">
        <f>1/$A$1*[1]PaperSectorExp!W$110</f>
        <v>3.6071384999999999E-3</v>
      </c>
      <c r="Y39" s="12">
        <f>1/$A$1*[1]PaperSectorExp!X$110</f>
        <v>6.6882304999999996E-3</v>
      </c>
      <c r="Z39" s="12">
        <f>1/$A$1*[1]PaperSectorExp!Y$110</f>
        <v>0</v>
      </c>
      <c r="AA39" s="12">
        <f>1/$A$1*[1]PaperSectorExp!Z$110</f>
        <v>1.4823409999999999E-3</v>
      </c>
      <c r="AB39" s="12">
        <f>1/$A$1*[1]PaperSectorExp!AA$110</f>
        <v>0</v>
      </c>
      <c r="AC39" s="4"/>
      <c r="AD39" s="77">
        <f>1/1000*[1]PaperSectorExp!AB$110</f>
        <v>2.8644000000000003E-2</v>
      </c>
      <c r="AE39" s="12">
        <f>1/1000*[1]PaperSectorExp!AC$110</f>
        <v>4.0350000000000004E-3</v>
      </c>
      <c r="AF39" s="12">
        <f>1/1000*[1]PaperSectorExp!AD$110</f>
        <v>9.5299999999999996E-4</v>
      </c>
      <c r="AG39" s="12">
        <f>1/1000*[1]PaperSectorExp!AE$110</f>
        <v>4.0239999999999998E-3</v>
      </c>
      <c r="AH39" s="12">
        <f>1/1000*[1]PaperSectorExp!AF$110</f>
        <v>1.3230585E-2</v>
      </c>
      <c r="AI39" s="12">
        <f>1/1000*[1]PaperSectorExp!AG$110</f>
        <v>7.7853440000000005E-3</v>
      </c>
      <c r="AJ39" s="12">
        <f>1/1000*[1]PaperSectorExp!AH$110</f>
        <v>1.6011127E-2</v>
      </c>
      <c r="AK39" s="12">
        <f>1/1000*[1]PaperSectorExp!AI$110</f>
        <v>1.2345186000000001E-2</v>
      </c>
      <c r="AL39" s="12">
        <f>1/1000*[1]PaperSectorExp!AJ$110</f>
        <v>5.6709580000000002E-3</v>
      </c>
      <c r="AM39" s="12">
        <f>1/1000*[1]PaperSectorExp!AK$110</f>
        <v>4.0869740000000002E-3</v>
      </c>
      <c r="AN39" s="12">
        <f>1/1000*[1]PaperSectorExp!AL$110</f>
        <v>1.5884767000000001E-2</v>
      </c>
      <c r="AO39" s="12">
        <f>1/1000*[1]PaperSectorExp!AM$110</f>
        <v>6.8315752011109373E-3</v>
      </c>
      <c r="AP39" s="12">
        <f>1/1000*[1]PaperSectorExp!AN$110</f>
        <v>2.46299E-3</v>
      </c>
      <c r="AQ39" s="12">
        <f>1/1000*[1]PaperSectorExp!AO$110</f>
        <v>1.194152E-3</v>
      </c>
      <c r="AR39" s="12">
        <f>1/1000*[1]PaperSectorExp!AP$110</f>
        <v>6.1511820000000007E-3</v>
      </c>
      <c r="AS39" s="12">
        <f>1/1000*[1]PaperSectorExp!AQ$110</f>
        <v>2.6849020000000003E-3</v>
      </c>
      <c r="AT39" s="12">
        <f>1/1000*[1]PaperSectorExp!AR$110</f>
        <v>1.644494E-3</v>
      </c>
      <c r="AU39" s="12">
        <f>1/1000*[1]PaperSectorExp!AS$110</f>
        <v>4.1533262629115178E-3</v>
      </c>
      <c r="AV39" s="12">
        <f>1/1000*[1]PaperSectorExp!AT$110</f>
        <v>2.648774939536515E-3</v>
      </c>
      <c r="AW39" s="12">
        <f>1/1000*[1]PaperSectorExp!AU$110</f>
        <v>3.6798100000000003E-4</v>
      </c>
      <c r="AX39" s="12">
        <f>1/1000*[1]PaperSectorExp!AV$110</f>
        <v>1.723411E-3</v>
      </c>
      <c r="AY39" s="12">
        <f>1/1000*[1]PaperSectorExp!AW$110</f>
        <v>1.104526E-3</v>
      </c>
      <c r="AZ39" s="12">
        <f>1/1000*[1]PaperSectorExp!AX$110</f>
        <v>2.3865630150000003E-3</v>
      </c>
      <c r="BA39" s="12">
        <f>1/1000*[1]PaperSectorExp!AY$110</f>
        <v>0</v>
      </c>
      <c r="BB39" s="12">
        <f>1/1000*[1]PaperSectorExp!AZ$110</f>
        <v>1.3133257299999999E-3</v>
      </c>
      <c r="BC39" s="12">
        <f>1/1000*[1]PaperSectorExp!BA$110</f>
        <v>0</v>
      </c>
      <c r="BD39" s="231"/>
    </row>
    <row r="40" spans="2:56">
      <c r="B40" s="5" t="s">
        <v>115</v>
      </c>
      <c r="C40" s="77">
        <f>1/$A$1*[1]PaperSectorExp!$B$117</f>
        <v>9.6960919999999999E-3</v>
      </c>
      <c r="D40" s="12">
        <f>1/$A$1*[1]PaperSectorExp!$C$117</f>
        <v>2.0495345499999998E-2</v>
      </c>
      <c r="E40" s="12">
        <f>1/$A$1*[1]PaperSectorExp!$D$117</f>
        <v>5.6776204999999993E-3</v>
      </c>
      <c r="F40" s="12">
        <f>1/$A$1*[1]PaperSectorExp!$E$117</f>
        <v>3.7453803500000001E-2</v>
      </c>
      <c r="G40" s="12">
        <f>1/$A$1*[1]PaperSectorExp!$F$117</f>
        <v>4.2600290000000002E-3</v>
      </c>
      <c r="H40" s="12">
        <f>1/$A$1*[1]PaperSectorExp!$G$117</f>
        <v>1.6035979999999998E-2</v>
      </c>
      <c r="I40" s="12">
        <f>1/$A$1*[1]PaperSectorExp!$H$117</f>
        <v>1.067976E-2</v>
      </c>
      <c r="J40" s="12">
        <f>1/$A$1*[1]PaperSectorExp!$I$117</f>
        <v>5.7860634999999999E-3</v>
      </c>
      <c r="K40" s="12">
        <f>1/$A$1*[1]PaperSectorExp!J$117</f>
        <v>4.1576780000000006E-3</v>
      </c>
      <c r="L40" s="12">
        <f>1/$A$1*[1]PaperSectorExp!K$117</f>
        <v>4.0418175000000002E-3</v>
      </c>
      <c r="M40" s="12">
        <f>1/$A$1*[1]PaperSectorExp!L$117</f>
        <v>5.7613269999999992E-3</v>
      </c>
      <c r="N40" s="12">
        <f>1/$A$1*[1]PaperSectorExp!M$117</f>
        <v>7.4798744999999998E-3</v>
      </c>
      <c r="O40" s="12">
        <f>1/$A$1*[1]PaperSectorExp!N$117</f>
        <v>4.896549E-3</v>
      </c>
      <c r="P40" s="12">
        <f>1/$A$1*[1]PaperSectorExp!O$117</f>
        <v>3.6297309999999998E-3</v>
      </c>
      <c r="Q40" s="12">
        <f>1/$A$1*[1]PaperSectorExp!P$117</f>
        <v>4.7524332100000004E-3</v>
      </c>
      <c r="R40" s="12">
        <f>1/$A$1*[1]PaperSectorExp!Q$117</f>
        <v>1.31769813E-2</v>
      </c>
      <c r="S40" s="12">
        <f>1/$A$1*[1]PaperSectorExp!R$117</f>
        <v>4.8635685000000001E-3</v>
      </c>
      <c r="T40" s="12">
        <f>1/$A$1*[1]PaperSectorExp!S$117</f>
        <v>1.1556219499999999E-2</v>
      </c>
      <c r="U40" s="12">
        <f>1/$A$1*[1]PaperSectorExp!T$117</f>
        <v>9.0061999999999989E-3</v>
      </c>
      <c r="V40" s="12">
        <f>1/$A$1*[1]PaperSectorExp!U$117</f>
        <v>1.3444665499999999E-2</v>
      </c>
      <c r="W40" s="12">
        <f>1/$A$1*[1]PaperSectorExp!V$117</f>
        <v>9.8048824999999989E-3</v>
      </c>
      <c r="X40" s="12">
        <f>1/$A$1*[1]PaperSectorExp!W$117</f>
        <v>1.065526E-3</v>
      </c>
      <c r="Y40" s="12">
        <f>1/$A$1*[1]PaperSectorExp!X$117</f>
        <v>1.1523760499999999E-2</v>
      </c>
      <c r="Z40" s="12">
        <f>1/$A$1*[1]PaperSectorExp!Y$117</f>
        <v>0</v>
      </c>
      <c r="AA40" s="12">
        <f>1/$A$1*[1]PaperSectorExp!Z$117</f>
        <v>1.0244719134999999E-3</v>
      </c>
      <c r="AB40" s="12">
        <f>1/$A$1*[1]PaperSectorExp!AA$117</f>
        <v>0</v>
      </c>
      <c r="AC40" s="4"/>
      <c r="AD40" s="77">
        <f>1/1000*[1]PaperSectorExp!AB$117</f>
        <v>1.5580000000000001E-3</v>
      </c>
      <c r="AE40" s="12">
        <f>1/1000*[1]PaperSectorExp!AC$117</f>
        <v>2.1250000000000002E-3</v>
      </c>
      <c r="AF40" s="12">
        <f>1/1000*[1]PaperSectorExp!AD$117</f>
        <v>7.6400000000000003E-4</v>
      </c>
      <c r="AG40" s="12">
        <f>1/1000*[1]PaperSectorExp!AE$117</f>
        <v>5.1289999999999999E-3</v>
      </c>
      <c r="AH40" s="12">
        <f>1/1000*[1]PaperSectorExp!AF$117</f>
        <v>1.0041313889353164E-3</v>
      </c>
      <c r="AI40" s="12">
        <f>1/1000*[1]PaperSectorExp!AG$117</f>
        <v>2.504626368100065E-3</v>
      </c>
      <c r="AJ40" s="12">
        <f>1/1000*[1]PaperSectorExp!AH$117</f>
        <v>1.961779957637294E-3</v>
      </c>
      <c r="AK40" s="12">
        <f>1/1000*[1]PaperSectorExp!AI$117</f>
        <v>1.6544349047315308E-3</v>
      </c>
      <c r="AL40" s="12">
        <f>1/1000*[1]PaperSectorExp!AJ$117</f>
        <v>1.5056589999999999E-3</v>
      </c>
      <c r="AM40" s="12">
        <f>1/1000*[1]PaperSectorExp!AK$117</f>
        <v>1.5715169804335111E-3</v>
      </c>
      <c r="AN40" s="12">
        <f>1/1000*[1]PaperSectorExp!AL$117</f>
        <v>1.9713560000000001E-3</v>
      </c>
      <c r="AO40" s="12">
        <f>1/1000*[1]PaperSectorExp!AM$117</f>
        <v>2.5597460000000003E-3</v>
      </c>
      <c r="AP40" s="12">
        <f>1/1000*[1]PaperSectorExp!AN$117</f>
        <v>1.9965930000000001E-3</v>
      </c>
      <c r="AQ40" s="12">
        <f>1/1000*[1]PaperSectorExp!AO$117</f>
        <v>2.2984149999999998E-3</v>
      </c>
      <c r="AR40" s="12">
        <f>1/1000*[1]PaperSectorExp!AP$117</f>
        <v>1.997745E-3</v>
      </c>
      <c r="AS40" s="12">
        <f>1/1000*[1]PaperSectorExp!AQ$117</f>
        <v>2.4749240000000003E-3</v>
      </c>
      <c r="AT40" s="12">
        <f>1/1000*[1]PaperSectorExp!AR$117</f>
        <v>1.863508E-3</v>
      </c>
      <c r="AU40" s="12">
        <f>1/1000*[1]PaperSectorExp!AS$117</f>
        <v>2.5163361529448214E-3</v>
      </c>
      <c r="AV40" s="12">
        <f>1/1000*[1]PaperSectorExp!AT$117</f>
        <v>1.7449086063105988E-3</v>
      </c>
      <c r="AW40" s="12">
        <f>1/1000*[1]PaperSectorExp!AU$117</f>
        <v>2.2237839999999999E-3</v>
      </c>
      <c r="AX40" s="12">
        <f>1/1000*[1]PaperSectorExp!AV$117</f>
        <v>1.6377739999999998E-3</v>
      </c>
      <c r="AY40" s="12">
        <f>1/1000*[1]PaperSectorExp!AW$117</f>
        <v>7.0197E-4</v>
      </c>
      <c r="AZ40" s="12">
        <f>1/1000*[1]PaperSectorExp!AX$117</f>
        <v>1.792558996E-3</v>
      </c>
      <c r="BA40" s="12">
        <f>1/1000*[1]PaperSectorExp!AY$117</f>
        <v>0</v>
      </c>
      <c r="BB40" s="12">
        <f>1/1000*[1]PaperSectorExp!AZ$117</f>
        <v>6.7149066999999988E-4</v>
      </c>
      <c r="BC40" s="12">
        <f>1/1000*[1]PaperSectorExp!BA$117</f>
        <v>0</v>
      </c>
      <c r="BD40" s="231"/>
    </row>
    <row r="41" spans="2:56">
      <c r="B41" s="5" t="s">
        <v>116</v>
      </c>
      <c r="C41" s="77">
        <f>1/$A$1*[1]PaperSectorExp!$B$123</f>
        <v>3.6283800000000001E-3</v>
      </c>
      <c r="D41" s="12">
        <f>1/$A$1*[1]PaperSectorExp!$C$123</f>
        <v>4.5002510000000003E-3</v>
      </c>
      <c r="E41" s="12">
        <f>1/$A$1*[1]PaperSectorExp!$D$123</f>
        <v>6.2219744999999996E-3</v>
      </c>
      <c r="F41" s="12">
        <f>1/$A$1*[1]PaperSectorExp!$E$123</f>
        <v>8.0181674999999994E-3</v>
      </c>
      <c r="G41" s="12">
        <f>1/$A$1*[1]PaperSectorExp!$F$123</f>
        <v>1.0168662E-2</v>
      </c>
      <c r="H41" s="12">
        <f>1/$A$1*[1]PaperSectorExp!$G$123</f>
        <v>1.17230435E-2</v>
      </c>
      <c r="I41" s="12">
        <f>1/$A$1*[1]PaperSectorExp!$H$123</f>
        <v>1.23165385E-2</v>
      </c>
      <c r="J41" s="12">
        <f>1/$A$1*[1]PaperSectorExp!$I$123</f>
        <v>1.6147709199999999E-2</v>
      </c>
      <c r="K41" s="12">
        <f>1/$A$1*[1]PaperSectorExp!J$123</f>
        <v>2.5089107399999994E-2</v>
      </c>
      <c r="L41" s="12">
        <f>1/$A$1*[1]PaperSectorExp!K$123</f>
        <v>2.1722484E-2</v>
      </c>
      <c r="M41" s="12">
        <f>1/$A$1*[1]PaperSectorExp!L$123</f>
        <v>1.8962321000000001E-2</v>
      </c>
      <c r="N41" s="12">
        <f>1/$A$1*[1]PaperSectorExp!M$123</f>
        <v>2.4348229499999999E-2</v>
      </c>
      <c r="O41" s="12">
        <f>1/$A$1*[1]PaperSectorExp!N$123</f>
        <v>2.5318044849999999E-2</v>
      </c>
      <c r="P41" s="12">
        <f>1/$A$1*[1]PaperSectorExp!O$123</f>
        <v>2.195713107E-2</v>
      </c>
      <c r="Q41" s="12">
        <f>1/$A$1*[1]PaperSectorExp!P$123</f>
        <v>2.5015693639999999E-2</v>
      </c>
      <c r="R41" s="12">
        <f>1/$A$1*[1]PaperSectorExp!Q$123</f>
        <v>1.9266957080000001E-2</v>
      </c>
      <c r="S41" s="12">
        <f>1/$A$1*[1]PaperSectorExp!R$123</f>
        <v>1.2018360339999999E-2</v>
      </c>
      <c r="T41" s="12">
        <f>1/$A$1*[1]PaperSectorExp!S$123</f>
        <v>6.9424838700000002E-3</v>
      </c>
      <c r="U41" s="12">
        <f>1/$A$1*[1]PaperSectorExp!T$123</f>
        <v>1.6592352000000001E-2</v>
      </c>
      <c r="V41" s="12">
        <f>1/$A$1*[1]PaperSectorExp!U$123</f>
        <v>1.5229766649999999E-2</v>
      </c>
      <c r="W41" s="12">
        <f>1/$A$1*[1]PaperSectorExp!V$123</f>
        <v>7.7268610999999994E-3</v>
      </c>
      <c r="X41" s="12">
        <f>1/$A$1*[1]PaperSectorExp!W$123</f>
        <v>7.1439832100000005E-3</v>
      </c>
      <c r="Y41" s="12">
        <f>1/$A$1*[1]PaperSectorExp!X$123</f>
        <v>3.181780742E-3</v>
      </c>
      <c r="Z41" s="12">
        <f>1/$A$1*[1]PaperSectorExp!Y$123</f>
        <v>0</v>
      </c>
      <c r="AA41" s="12">
        <f>1/$A$1*[1]PaperSectorExp!Z$123</f>
        <v>3.8324656125000001E-3</v>
      </c>
      <c r="AB41" s="12">
        <f>1/$A$1*[1]PaperSectorExp!AA$123</f>
        <v>0</v>
      </c>
      <c r="AC41" s="4"/>
      <c r="AD41" s="77">
        <f>1/1000*[1]PaperSectorExp!AB$123</f>
        <v>2.382E-3</v>
      </c>
      <c r="AE41" s="12">
        <f>1/1000*[1]PaperSectorExp!AC$123</f>
        <v>2.6090000000000002E-3</v>
      </c>
      <c r="AF41" s="12">
        <f>1/1000*[1]PaperSectorExp!AD$123</f>
        <v>3.875E-3</v>
      </c>
      <c r="AG41" s="12">
        <f>1/1000*[1]PaperSectorExp!AE$123</f>
        <v>4.803E-3</v>
      </c>
      <c r="AH41" s="12">
        <f>1/1000*[1]PaperSectorExp!AF$123</f>
        <v>5.3870799999999998E-3</v>
      </c>
      <c r="AI41" s="12">
        <f>1/1000*[1]PaperSectorExp!AG$123</f>
        <v>5.540204E-3</v>
      </c>
      <c r="AJ41" s="12">
        <f>1/1000*[1]PaperSectorExp!AH$123</f>
        <v>3.9983029999999999E-3</v>
      </c>
      <c r="AK41" s="12">
        <f>1/1000*[1]PaperSectorExp!AI$123</f>
        <v>3.8251732478811473E-3</v>
      </c>
      <c r="AL41" s="12">
        <f>1/1000*[1]PaperSectorExp!AJ$123</f>
        <v>7.3998442952161615E-3</v>
      </c>
      <c r="AM41" s="12">
        <f>1/1000*[1]PaperSectorExp!AK$123</f>
        <v>5.8230170000000006E-3</v>
      </c>
      <c r="AN41" s="12">
        <f>1/1000*[1]PaperSectorExp!AL$123</f>
        <v>6.1966299999999998E-3</v>
      </c>
      <c r="AO41" s="12">
        <f>1/1000*[1]PaperSectorExp!AM$123</f>
        <v>6.7541800000000003E-3</v>
      </c>
      <c r="AP41" s="12">
        <f>1/1000*[1]PaperSectorExp!AN$123</f>
        <v>7.5077579999999989E-3</v>
      </c>
      <c r="AQ41" s="12">
        <f>1/1000*[1]PaperSectorExp!AO$123</f>
        <v>8.1022809999999994E-3</v>
      </c>
      <c r="AR41" s="12">
        <f>1/1000*[1]PaperSectorExp!AP$123</f>
        <v>7.5477729999999998E-3</v>
      </c>
      <c r="AS41" s="12">
        <f>1/1000*[1]PaperSectorExp!AQ$123</f>
        <v>4.5927209999999993E-3</v>
      </c>
      <c r="AT41" s="12">
        <f>1/1000*[1]PaperSectorExp!AR$123</f>
        <v>3.8894119999999996E-3</v>
      </c>
      <c r="AU41" s="12">
        <f>1/1000*[1]PaperSectorExp!AS$123</f>
        <v>2.6774465230835942E-3</v>
      </c>
      <c r="AV41" s="12">
        <f>1/1000*[1]PaperSectorExp!AT$123</f>
        <v>5.4454891812193767E-3</v>
      </c>
      <c r="AW41" s="12">
        <f>1/1000*[1]PaperSectorExp!AU$123</f>
        <v>4.9611619999999999E-3</v>
      </c>
      <c r="AX41" s="12">
        <f>1/1000*[1]PaperSectorExp!AV$123</f>
        <v>2.8193799999999998E-3</v>
      </c>
      <c r="AY41" s="12">
        <f>1/1000*[1]PaperSectorExp!AW$123</f>
        <v>2.445076E-3</v>
      </c>
      <c r="AZ41" s="12">
        <f>1/1000*[1]PaperSectorExp!AX$123</f>
        <v>1.6577043329999998E-3</v>
      </c>
      <c r="BA41" s="12">
        <f>1/1000*[1]PaperSectorExp!AY$123</f>
        <v>0</v>
      </c>
      <c r="BB41" s="12">
        <f>1/1000*[1]PaperSectorExp!AZ$123</f>
        <v>1.8669770999999995E-3</v>
      </c>
      <c r="BC41" s="12">
        <f>1/1000*[1]PaperSectorExp!BA$123</f>
        <v>0</v>
      </c>
      <c r="BD41" s="231"/>
    </row>
    <row r="42" spans="2:56">
      <c r="B42" s="5" t="s">
        <v>101</v>
      </c>
      <c r="C42" s="77">
        <f>1/$A$1*[1]PaperSectorExp!$B$200</f>
        <v>2.0571453E-2</v>
      </c>
      <c r="D42" s="12">
        <f>1/$A$1*[1]PaperSectorExp!$C$200</f>
        <v>1.8375318500000001E-2</v>
      </c>
      <c r="E42" s="12">
        <f>1/$A$1*[1]PaperSectorExp!$D$200</f>
        <v>1.6414636070000002E-2</v>
      </c>
      <c r="F42" s="12">
        <f>1/$A$1*[1]PaperSectorExp!$E$200</f>
        <v>2.06030335E-2</v>
      </c>
      <c r="G42" s="12">
        <f>1/$A$1*[1]PaperSectorExp!$F$200</f>
        <v>6.6327572500000001E-2</v>
      </c>
      <c r="H42" s="12">
        <f>1/$A$1*[1]PaperSectorExp!$G$200</f>
        <v>5.7457551820000001E-2</v>
      </c>
      <c r="I42" s="12">
        <f>1/$A$1*[1]PaperSectorExp!$H$200</f>
        <v>0.1047437125</v>
      </c>
      <c r="J42" s="12">
        <f>1/$A$1*[1]PaperSectorExp!$I$200</f>
        <v>0.13456870686</v>
      </c>
      <c r="K42" s="12">
        <f>1/$A$1*[1]PaperSectorExp!J$200</f>
        <v>9.6324119499999999E-2</v>
      </c>
      <c r="L42" s="12">
        <f>1/$A$1*[1]PaperSectorExp!K$200</f>
        <v>9.9315720499999996E-2</v>
      </c>
      <c r="M42" s="12">
        <f>1/$A$1*[1]PaperSectorExp!L$200</f>
        <v>7.4865472500000002E-2</v>
      </c>
      <c r="N42" s="12">
        <f>1/$A$1*[1]PaperSectorExp!M$200</f>
        <v>8.7507611999999985E-2</v>
      </c>
      <c r="O42" s="12">
        <f>1/$A$1*[1]PaperSectorExp!N$200</f>
        <v>6.6651973499999989E-2</v>
      </c>
      <c r="P42" s="12">
        <f>1/$A$1*[1]PaperSectorExp!O$200</f>
        <v>6.5898710499999999E-2</v>
      </c>
      <c r="Q42" s="12">
        <f>1/$A$1*[1]PaperSectorExp!P$200</f>
        <v>0.10723152587</v>
      </c>
      <c r="R42" s="12">
        <f>1/$A$1*[1]PaperSectorExp!Q$200</f>
        <v>0.13588432388999999</v>
      </c>
      <c r="S42" s="12">
        <f>1/$A$1*[1]PaperSectorExp!R$200</f>
        <v>5.296630619E-2</v>
      </c>
      <c r="T42" s="12">
        <f>1/$A$1*[1]PaperSectorExp!S$200</f>
        <v>5.3049425800000001E-2</v>
      </c>
      <c r="U42" s="12">
        <f>1/$A$1*[1]PaperSectorExp!T$200</f>
        <v>2.3104174659999997E-2</v>
      </c>
      <c r="V42" s="12">
        <f>1/$A$1*[1]PaperSectorExp!U$200</f>
        <v>1.7489998469999997E-2</v>
      </c>
      <c r="W42" s="12">
        <f>1/$A$1*[1]PaperSectorExp!V$200</f>
        <v>1.5357496279999999E-2</v>
      </c>
      <c r="X42" s="12">
        <f>1/$A$1*[1]PaperSectorExp!W$200</f>
        <v>2.9148875769999999E-2</v>
      </c>
      <c r="Y42" s="12">
        <f>1/$A$1*[1]PaperSectorExp!X$200</f>
        <v>3.3212731366500006E-2</v>
      </c>
      <c r="Z42" s="12">
        <f>1/$A$1*[1]PaperSectorExp!Y$200</f>
        <v>4.1950159999999994E-5</v>
      </c>
      <c r="AA42" s="12">
        <f>1/$A$1*[1]PaperSectorExp!Z$200</f>
        <v>1.7752178881499998E-2</v>
      </c>
      <c r="AB42" s="12">
        <f>1/$A$1*[1]PaperSectorExp!AA$200</f>
        <v>0</v>
      </c>
      <c r="AC42" s="4"/>
      <c r="AD42" s="77">
        <f>1/1000*[1]PaperSectorExp!AB$200</f>
        <v>4.4279999999999996E-3</v>
      </c>
      <c r="AE42" s="12">
        <f>1/1000*[1]PaperSectorExp!AC$200</f>
        <v>3.8450526647461286E-3</v>
      </c>
      <c r="AF42" s="12">
        <f>1/1000*[1]PaperSectorExp!AD$200</f>
        <v>4.3769527467411558E-3</v>
      </c>
      <c r="AG42" s="12">
        <f>1/1000*[1]PaperSectorExp!AE$200</f>
        <v>6.9680000000000002E-3</v>
      </c>
      <c r="AH42" s="12">
        <f>1/1000*[1]PaperSectorExp!AF$200</f>
        <v>1.6355991E-2</v>
      </c>
      <c r="AI42" s="12">
        <f>1/1000*[1]PaperSectorExp!AG$200</f>
        <v>1.651121737061834E-2</v>
      </c>
      <c r="AJ42" s="12">
        <f>1/1000*[1]PaperSectorExp!AH$200</f>
        <v>2.0141993849744605E-2</v>
      </c>
      <c r="AK42" s="12">
        <f>1/1000*[1]PaperSectorExp!AI$200</f>
        <v>2.4839624647799832E-2</v>
      </c>
      <c r="AL42" s="12">
        <f>1/1000*[1]PaperSectorExp!AJ$200</f>
        <v>2.3437929989794243E-2</v>
      </c>
      <c r="AM42" s="12">
        <f>1/1000*[1]PaperSectorExp!AK$200</f>
        <v>2.8247930000000001E-2</v>
      </c>
      <c r="AN42" s="12">
        <f>1/1000*[1]PaperSectorExp!AL$200</f>
        <v>2.0065850999999999E-2</v>
      </c>
      <c r="AO42" s="12">
        <f>1/1000*[1]PaperSectorExp!AM$200</f>
        <v>3.3489993899400265E-2</v>
      </c>
      <c r="AP42" s="12">
        <f>1/1000*[1]PaperSectorExp!AN$200</f>
        <v>3.5428576000000003E-2</v>
      </c>
      <c r="AQ42" s="12">
        <f>1/1000*[1]PaperSectorExp!AO$200</f>
        <v>2.9204276999999997E-2</v>
      </c>
      <c r="AR42" s="12">
        <f>1/1000*[1]PaperSectorExp!AP$200</f>
        <v>4.9542323999999992E-2</v>
      </c>
      <c r="AS42" s="12">
        <f>1/1000*[1]PaperSectorExp!AQ$200</f>
        <v>4.4334370999999997E-2</v>
      </c>
      <c r="AT42" s="12">
        <f>1/1000*[1]PaperSectorExp!AR$200</f>
        <v>2.3468501999999999E-2</v>
      </c>
      <c r="AU42" s="12">
        <f>1/1000*[1]PaperSectorExp!AS$200</f>
        <v>1.3547548432214444E-2</v>
      </c>
      <c r="AV42" s="12">
        <f>1/1000*[1]PaperSectorExp!AT$200</f>
        <v>8.4886340746053498E-3</v>
      </c>
      <c r="AW42" s="12">
        <f>1/1000*[1]PaperSectorExp!AU$200</f>
        <v>6.6827879999999994E-3</v>
      </c>
      <c r="AX42" s="12">
        <f>1/1000*[1]PaperSectorExp!AV$200</f>
        <v>6.441418E-3</v>
      </c>
      <c r="AY42" s="12">
        <f>1/1000*[1]PaperSectorExp!AW$200</f>
        <v>7.4763189999999995E-3</v>
      </c>
      <c r="AZ42" s="12">
        <f>1/1000*[1]PaperSectorExp!AX$200</f>
        <v>8.9770506430000008E-3</v>
      </c>
      <c r="BA42" s="12">
        <f>1/1000*[1]PaperSectorExp!AY$200</f>
        <v>9.3389999999999999E-6</v>
      </c>
      <c r="BB42" s="12">
        <f>1/1000*[1]PaperSectorExp!AZ$200</f>
        <v>7.2216674300000011E-3</v>
      </c>
      <c r="BC42" s="12">
        <f>1/1000*[1]PaperSectorExp!BA$200</f>
        <v>0</v>
      </c>
      <c r="BD42" s="231"/>
    </row>
    <row r="43" spans="2:56">
      <c r="B43" s="5" t="s">
        <v>100</v>
      </c>
      <c r="C43" s="77">
        <f>1/$A$1*[1]PaperSectorExp!$B$227</f>
        <v>5.3864719999999998E-3</v>
      </c>
      <c r="D43" s="12">
        <f>1/$A$1*[1]PaperSectorExp!$C$227</f>
        <v>1.3628843E-2</v>
      </c>
      <c r="E43" s="12">
        <f>1/$A$1*[1]PaperSectorExp!$D$227</f>
        <v>7.2356549999999997E-4</v>
      </c>
      <c r="F43" s="12">
        <f>1/$A$1*[1]PaperSectorExp!$E$227</f>
        <v>1.1700802499999999E-2</v>
      </c>
      <c r="G43" s="12">
        <f>1/$A$1*[1]PaperSectorExp!$F$227</f>
        <v>0</v>
      </c>
      <c r="H43" s="12">
        <f>1/$A$1*[1]PaperSectorExp!$G$227</f>
        <v>1.9522509999999999E-3</v>
      </c>
      <c r="I43" s="12">
        <f>1/$A$1*[1]PaperSectorExp!$H$227</f>
        <v>5.0579865000000002E-3</v>
      </c>
      <c r="J43" s="12">
        <f>1/$A$1*[1]PaperSectorExp!$I$227</f>
        <v>1.2772528999999999E-2</v>
      </c>
      <c r="K43" s="12">
        <f>1/$A$1*[1]PaperSectorExp!J$227</f>
        <v>9.5063220000000011E-3</v>
      </c>
      <c r="L43" s="12">
        <f>1/$A$1*[1]PaperSectorExp!K$227</f>
        <v>1.22868935E-2</v>
      </c>
      <c r="M43" s="12">
        <f>1/$A$1*[1]PaperSectorExp!L$227</f>
        <v>2.4879055109999999E-2</v>
      </c>
      <c r="N43" s="12">
        <f>1/$A$1*[1]PaperSectorExp!M$227</f>
        <v>1.32341965E-2</v>
      </c>
      <c r="O43" s="12">
        <f>1/$A$1*[1]PaperSectorExp!N$227</f>
        <v>1.20570968E-3</v>
      </c>
      <c r="P43" s="12">
        <f>1/$A$1*[1]PaperSectorExp!O$227</f>
        <v>3.6601949999999999E-4</v>
      </c>
      <c r="Q43" s="12">
        <f>1/$A$1*[1]PaperSectorExp!P$227</f>
        <v>7.4066999999999994E-5</v>
      </c>
      <c r="R43" s="12">
        <f>1/$A$1*[1]PaperSectorExp!Q$227</f>
        <v>1.449E-5</v>
      </c>
      <c r="S43" s="12">
        <f>1/$A$1*[1]PaperSectorExp!R$227</f>
        <v>1.939E-6</v>
      </c>
      <c r="T43" s="12">
        <f>1/$A$1*[1]PaperSectorExp!S$227</f>
        <v>1.4271144999999999E-3</v>
      </c>
      <c r="U43" s="12">
        <f>1/$A$1*[1]PaperSectorExp!T$227</f>
        <v>4.8413470000000002E-3</v>
      </c>
      <c r="V43" s="12">
        <f>1/$A$1*[1]PaperSectorExp!U$227</f>
        <v>1.7938024999999999E-3</v>
      </c>
      <c r="W43" s="12">
        <f>1/$A$1*[1]PaperSectorExp!V$227</f>
        <v>3.0456999999999997E-3</v>
      </c>
      <c r="X43" s="12">
        <f>1/$A$1*[1]PaperSectorExp!W$227</f>
        <v>2.6949999999999997E-7</v>
      </c>
      <c r="Y43" s="12">
        <f>1/$A$1*[1]PaperSectorExp!X$227</f>
        <v>1.72991E-4</v>
      </c>
      <c r="Z43" s="12">
        <f>1/$A$1*[1]PaperSectorExp!Y$227</f>
        <v>5.2429999999999996E-6</v>
      </c>
      <c r="AA43" s="12">
        <f>1/$A$1*[1]PaperSectorExp!Z$227</f>
        <v>2.205E-7</v>
      </c>
      <c r="AB43" s="12">
        <f>1/$A$1*[1]PaperSectorExp!AA$227</f>
        <v>0</v>
      </c>
      <c r="AC43" s="4"/>
      <c r="AD43" s="77">
        <f>1/1000*[1]PaperSectorExp!AB$227</f>
        <v>1.4350000000000001E-3</v>
      </c>
      <c r="AE43" s="12">
        <f>1/1000*[1]PaperSectorExp!AC$227</f>
        <v>1.289E-3</v>
      </c>
      <c r="AF43" s="12">
        <f>1/1000*[1]PaperSectorExp!AD$227</f>
        <v>1.4000000000000001E-4</v>
      </c>
      <c r="AG43" s="12">
        <f>1/1000*[1]PaperSectorExp!AE$227</f>
        <v>2.026E-3</v>
      </c>
      <c r="AH43" s="12">
        <f>1/1000*[1]PaperSectorExp!AF$227</f>
        <v>0</v>
      </c>
      <c r="AI43" s="12">
        <f>1/1000*[1]PaperSectorExp!AG$227</f>
        <v>4.6336800000000003E-4</v>
      </c>
      <c r="AJ43" s="12">
        <f>1/1000*[1]PaperSectorExp!AH$227</f>
        <v>1.132304E-3</v>
      </c>
      <c r="AK43" s="12">
        <f>1/1000*[1]PaperSectorExp!AI$227</f>
        <v>2.8610340000000001E-3</v>
      </c>
      <c r="AL43" s="12">
        <f>1/1000*[1]PaperSectorExp!AJ$227</f>
        <v>2.6746689999999997E-3</v>
      </c>
      <c r="AM43" s="12">
        <f>1/1000*[1]PaperSectorExp!AK$227</f>
        <v>2.8892219999999999E-3</v>
      </c>
      <c r="AN43" s="12">
        <f>1/1000*[1]PaperSectorExp!AL$227</f>
        <v>6.8527689999999999E-3</v>
      </c>
      <c r="AO43" s="12">
        <f>1/1000*[1]PaperSectorExp!AM$227</f>
        <v>3.4828340000000002E-3</v>
      </c>
      <c r="AP43" s="12">
        <f>1/1000*[1]PaperSectorExp!AN$227</f>
        <v>2.9239199999999999E-4</v>
      </c>
      <c r="AQ43" s="12">
        <f>1/1000*[1]PaperSectorExp!AO$227</f>
        <v>6.1272000000000006E-5</v>
      </c>
      <c r="AR43" s="12">
        <f>1/1000*[1]PaperSectorExp!AP$227</f>
        <v>2.4074E-5</v>
      </c>
      <c r="AS43" s="12">
        <f>1/1000*[1]PaperSectorExp!AQ$227</f>
        <v>4.8810000000000004E-6</v>
      </c>
      <c r="AT43" s="12">
        <f>1/1000*[1]PaperSectorExp!AR$227</f>
        <v>1.9520000000000001E-6</v>
      </c>
      <c r="AU43" s="12">
        <f>1/1000*[1]PaperSectorExp!AS$227</f>
        <v>2.6580570742650782E-4</v>
      </c>
      <c r="AV43" s="12">
        <f>1/1000*[1]PaperSectorExp!AT$227</f>
        <v>8.9834230502821005E-4</v>
      </c>
      <c r="AW43" s="12">
        <f>1/1000*[1]PaperSectorExp!AU$227</f>
        <v>4.8367099999999997E-4</v>
      </c>
      <c r="AX43" s="12">
        <f>1/1000*[1]PaperSectorExp!AV$227</f>
        <v>7.8017799999999997E-4</v>
      </c>
      <c r="AY43" s="12">
        <f>1/1000*[1]PaperSectorExp!AW$227</f>
        <v>1.0499999999999999E-7</v>
      </c>
      <c r="AZ43" s="12">
        <f>1/1000*[1]PaperSectorExp!AX$227</f>
        <v>5.1138014000000002E-5</v>
      </c>
      <c r="BA43" s="12">
        <f>1/1000*[1]PaperSectorExp!AY$227</f>
        <v>3.8190000000000002E-6</v>
      </c>
      <c r="BB43" s="12">
        <f>1/1000*[1]PaperSectorExp!AZ$227</f>
        <v>1.6000999999999999E-7</v>
      </c>
      <c r="BC43" s="12">
        <f>1/1000*[1]PaperSectorExp!BA$227</f>
        <v>0</v>
      </c>
      <c r="BD43" s="231"/>
    </row>
    <row r="44" spans="2:56">
      <c r="B44" s="5" t="s">
        <v>99</v>
      </c>
      <c r="C44" s="77">
        <f>1/$A$1*[1]PaperSectorExp!$B$245</f>
        <v>2.5493783999999999E-2</v>
      </c>
      <c r="D44" s="12">
        <f>1/$A$1*[1]PaperSectorExp!$C$245</f>
        <v>2.5428619E-2</v>
      </c>
      <c r="E44" s="12">
        <f>1/$A$1*[1]PaperSectorExp!$D$245</f>
        <v>2.816751026E-2</v>
      </c>
      <c r="F44" s="12">
        <f>1/$A$1*[1]PaperSectorExp!$E$245</f>
        <v>3.9616684499999999E-2</v>
      </c>
      <c r="G44" s="12">
        <f>1/$A$1*[1]PaperSectorExp!$F$245</f>
        <v>3.5405584000000004E-2</v>
      </c>
      <c r="H44" s="12">
        <f>1/$A$1*[1]PaperSectorExp!$G$245</f>
        <v>4.9447100499999994E-2</v>
      </c>
      <c r="I44" s="12">
        <f>1/$A$1*[1]PaperSectorExp!$H$245</f>
        <v>8.0562779500000001E-2</v>
      </c>
      <c r="J44" s="12">
        <f>1/$A$1*[1]PaperSectorExp!$I$245</f>
        <v>0.13714810549999998</v>
      </c>
      <c r="K44" s="12">
        <f>1/$A$1*[1]PaperSectorExp!J$245</f>
        <v>0.19435045000000004</v>
      </c>
      <c r="L44" s="12">
        <f>1/$A$1*[1]PaperSectorExp!K$245</f>
        <v>0.19499923561999999</v>
      </c>
      <c r="M44" s="12">
        <f>1/$A$1*[1]PaperSectorExp!L$245</f>
        <v>0.23016462979999999</v>
      </c>
      <c r="N44" s="12">
        <f>1/$A$1*[1]PaperSectorExp!M$245</f>
        <v>0.21729477679999998</v>
      </c>
      <c r="O44" s="12">
        <f>1/$A$1*[1]PaperSectorExp!N$245</f>
        <v>0.1445823946</v>
      </c>
      <c r="P44" s="12">
        <f>1/$A$1*[1]PaperSectorExp!O$245</f>
        <v>0.12932782394</v>
      </c>
      <c r="Q44" s="12">
        <f>1/$A$1*[1]PaperSectorExp!P$245</f>
        <v>0.13694978415999998</v>
      </c>
      <c r="R44" s="12">
        <f>1/$A$1*[1]PaperSectorExp!Q$245</f>
        <v>0.20169636060000001</v>
      </c>
      <c r="S44" s="12">
        <f>1/$A$1*[1]PaperSectorExp!R$245</f>
        <v>0.11063608668000001</v>
      </c>
      <c r="T44" s="12">
        <f>1/$A$1*[1]PaperSectorExp!S$245</f>
        <v>0.13483193822</v>
      </c>
      <c r="U44" s="12">
        <f>1/$A$1*[1]PaperSectorExp!T$245</f>
        <v>0.14782070212000001</v>
      </c>
      <c r="V44" s="12">
        <f>1/$A$1*[1]PaperSectorExp!U$245</f>
        <v>0.11829327026999999</v>
      </c>
      <c r="W44" s="12">
        <f>1/$A$1*[1]PaperSectorExp!V$245</f>
        <v>9.4784525500000008E-2</v>
      </c>
      <c r="X44" s="12">
        <f>1/$A$1*[1]PaperSectorExp!W$245</f>
        <v>0.14191651999999999</v>
      </c>
      <c r="Y44" s="12">
        <f>1/$A$1*[1]PaperSectorExp!X$245</f>
        <v>0.20465886465149996</v>
      </c>
      <c r="Z44" s="12">
        <f>1/$A$1*[1]PaperSectorExp!Y$245</f>
        <v>1.2644051349999999E-2</v>
      </c>
      <c r="AA44" s="12">
        <f>1/$A$1*[1]PaperSectorExp!Z$245</f>
        <v>0.24173054422999998</v>
      </c>
      <c r="AB44" s="12">
        <f>1/$A$1*[1]PaperSectorExp!AA$245</f>
        <v>0</v>
      </c>
      <c r="AC44" s="4"/>
      <c r="AD44" s="77">
        <f>1/1000*[1]PaperSectorExp!AB$245</f>
        <v>6.8510000000000003E-3</v>
      </c>
      <c r="AE44" s="12">
        <f>1/1000*[1]PaperSectorExp!AC$245</f>
        <v>6.7510000000000001E-3</v>
      </c>
      <c r="AF44" s="12">
        <f>1/1000*[1]PaperSectorExp!AD$245</f>
        <v>6.0040093109869647E-3</v>
      </c>
      <c r="AG44" s="12">
        <f>1/1000*[1]PaperSectorExp!AE$245</f>
        <v>9.4130000000000012E-3</v>
      </c>
      <c r="AH44" s="12">
        <f>1/1000*[1]PaperSectorExp!AF$245</f>
        <v>1.0166090836803737E-2</v>
      </c>
      <c r="AI44" s="12">
        <f>1/1000*[1]PaperSectorExp!AG$245</f>
        <v>1.3783501668431652E-2</v>
      </c>
      <c r="AJ44" s="12">
        <f>1/1000*[1]PaperSectorExp!AH$245</f>
        <v>2.0762257000000003E-2</v>
      </c>
      <c r="AK44" s="12">
        <f>1/1000*[1]PaperSectorExp!AI$245</f>
        <v>3.0168301111200505E-2</v>
      </c>
      <c r="AL44" s="12">
        <f>1/1000*[1]PaperSectorExp!AJ$245</f>
        <v>4.3269473999999995E-2</v>
      </c>
      <c r="AM44" s="12">
        <f>1/1000*[1]PaperSectorExp!AK$245</f>
        <v>3.3556961912091565E-2</v>
      </c>
      <c r="AN44" s="12">
        <f>1/1000*[1]PaperSectorExp!AL$245</f>
        <v>4.7804595999999998E-2</v>
      </c>
      <c r="AO44" s="12">
        <f>1/1000*[1]PaperSectorExp!AM$245</f>
        <v>5.0554299818257237E-2</v>
      </c>
      <c r="AP44" s="12">
        <f>1/1000*[1]PaperSectorExp!AN$245</f>
        <v>4.9808913999999996E-2</v>
      </c>
      <c r="AQ44" s="12">
        <f>1/1000*[1]PaperSectorExp!AO$245</f>
        <v>4.4451236000000005E-2</v>
      </c>
      <c r="AR44" s="12">
        <f>1/1000*[1]PaperSectorExp!AP$245</f>
        <v>3.3898964999999996E-2</v>
      </c>
      <c r="AS44" s="12">
        <f>1/1000*[1]PaperSectorExp!AQ$245</f>
        <v>4.3842727999999997E-2</v>
      </c>
      <c r="AT44" s="12">
        <f>1/1000*[1]PaperSectorExp!AR$245</f>
        <v>2.8517091000000001E-2</v>
      </c>
      <c r="AU44" s="12">
        <f>1/1000*[1]PaperSectorExp!AS$245</f>
        <v>3.1663067639927683E-2</v>
      </c>
      <c r="AV44" s="12">
        <f>1/1000*[1]PaperSectorExp!AT$245</f>
        <v>4.0933127993613178E-2</v>
      </c>
      <c r="AW44" s="12">
        <f>1/1000*[1]PaperSectorExp!AU$245</f>
        <v>3.1149270999999999E-2</v>
      </c>
      <c r="AX44" s="12">
        <f>1/1000*[1]PaperSectorExp!AV$245</f>
        <v>2.2763947999999999E-2</v>
      </c>
      <c r="AY44" s="12">
        <f>1/1000*[1]PaperSectorExp!AW$245</f>
        <v>3.0303268999999997E-2</v>
      </c>
      <c r="AZ44" s="12">
        <f>1/1000*[1]PaperSectorExp!AX$245</f>
        <v>4.7656760848999995E-2</v>
      </c>
      <c r="BA44" s="12">
        <f>1/1000*[1]PaperSectorExp!AY$245</f>
        <v>1.2517809999999998E-3</v>
      </c>
      <c r="BB44" s="12">
        <f>1/1000*[1]PaperSectorExp!AZ$245</f>
        <v>4.8981967459999977E-2</v>
      </c>
      <c r="BC44" s="12">
        <f>1/1000*[1]PaperSectorExp!BA$245</f>
        <v>0</v>
      </c>
      <c r="BD44" s="231"/>
    </row>
    <row r="45" spans="2:56">
      <c r="B45" s="5" t="s">
        <v>109</v>
      </c>
      <c r="C45" s="77">
        <f>1/$A$1*[1]PaperSectorExp!$B$259</f>
        <v>8.6060100000000001E-4</v>
      </c>
      <c r="D45" s="12">
        <f>1/$A$1*[1]PaperSectorExp!$C$259</f>
        <v>3.7910599999999997E-3</v>
      </c>
      <c r="E45" s="12">
        <f>1/$A$1*[1]PaperSectorExp!$D$259</f>
        <v>1.7443475E-3</v>
      </c>
      <c r="F45" s="12">
        <f>1/$A$1*[1]PaperSectorExp!$E$259</f>
        <v>1.1291644E-2</v>
      </c>
      <c r="G45" s="12">
        <f>1/$A$1*[1]PaperSectorExp!$F$259</f>
        <v>3.0169999999999997E-3</v>
      </c>
      <c r="H45" s="12">
        <f>1/$A$1*[1]PaperSectorExp!$G$259</f>
        <v>1.0185665E-2</v>
      </c>
      <c r="I45" s="12">
        <f>1/$A$1*[1]PaperSectorExp!$H$259</f>
        <v>1.35299605E-2</v>
      </c>
      <c r="J45" s="12">
        <f>1/$A$1*[1]PaperSectorExp!$I$259</f>
        <v>1.5331183E-2</v>
      </c>
      <c r="K45" s="12">
        <f>1/$A$1*[1]PaperSectorExp!J$259</f>
        <v>6.3167685000000001E-3</v>
      </c>
      <c r="L45" s="12">
        <f>1/$A$1*[1]PaperSectorExp!K$259</f>
        <v>2.821413E-3</v>
      </c>
      <c r="M45" s="12">
        <f>1/$A$1*[1]PaperSectorExp!L$259</f>
        <v>6.5317279999999997E-3</v>
      </c>
      <c r="N45" s="12">
        <f>1/$A$1*[1]PaperSectorExp!M$259</f>
        <v>3.0576979999999998E-3</v>
      </c>
      <c r="O45" s="12">
        <f>1/$A$1*[1]PaperSectorExp!N$259</f>
        <v>6.3352048199999999E-3</v>
      </c>
      <c r="P45" s="12">
        <f>1/$A$1*[1]PaperSectorExp!O$259</f>
        <v>9.9574859999999998E-3</v>
      </c>
      <c r="Q45" s="12">
        <f>1/$A$1*[1]PaperSectorExp!P$259</f>
        <v>1.0826585E-2</v>
      </c>
      <c r="R45" s="12">
        <f>1/$A$1*[1]PaperSectorExp!Q$259</f>
        <v>1.0782719499999999E-2</v>
      </c>
      <c r="S45" s="12">
        <f>1/$A$1*[1]PaperSectorExp!R$259</f>
        <v>7.9988335000000001E-3</v>
      </c>
      <c r="T45" s="12">
        <f>1/$A$1*[1]PaperSectorExp!S$259</f>
        <v>8.926014999999999E-3</v>
      </c>
      <c r="U45" s="12">
        <f>1/$A$1*[1]PaperSectorExp!T$259</f>
        <v>3.1891404999999998E-3</v>
      </c>
      <c r="V45" s="12">
        <f>1/$A$1*[1]PaperSectorExp!U$259</f>
        <v>2.58187706E-3</v>
      </c>
      <c r="W45" s="12">
        <f>1/$A$1*[1]PaperSectorExp!V$259</f>
        <v>1.2898829999999999E-3</v>
      </c>
      <c r="X45" s="12">
        <f>1/$A$1*[1]PaperSectorExp!W$259</f>
        <v>2.8426369999999999E-3</v>
      </c>
      <c r="Y45" s="12">
        <f>1/$A$1*[1]PaperSectorExp!X$259</f>
        <v>1.7540284999999999E-3</v>
      </c>
      <c r="Z45" s="12">
        <f>1/$A$1*[1]PaperSectorExp!Y$259</f>
        <v>0</v>
      </c>
      <c r="AA45" s="12">
        <f>1/$A$1*[1]PaperSectorExp!Z$259</f>
        <v>1.433922E-3</v>
      </c>
      <c r="AB45" s="12">
        <f>1/$A$1*[1]PaperSectorExp!AA$259</f>
        <v>0</v>
      </c>
      <c r="AC45" s="4"/>
      <c r="AD45" s="77">
        <f>1/1000*[1]PaperSectorExp!AB$259</f>
        <v>8.8999999999999995E-5</v>
      </c>
      <c r="AE45" s="12">
        <f>1/1000*[1]PaperSectorExp!AC$259</f>
        <v>3.2299999999999999E-4</v>
      </c>
      <c r="AF45" s="12">
        <f>1/1000*[1]PaperSectorExp!AD$259</f>
        <v>2.7200000000000005E-4</v>
      </c>
      <c r="AG45" s="12">
        <f>1/1000*[1]PaperSectorExp!AE$259</f>
        <v>2.2780000000000001E-3</v>
      </c>
      <c r="AH45" s="12">
        <f>1/1000*[1]PaperSectorExp!AF$259</f>
        <v>4.84124E-4</v>
      </c>
      <c r="AI45" s="12">
        <f>1/1000*[1]PaperSectorExp!AG$259</f>
        <v>1.1065640000000002E-3</v>
      </c>
      <c r="AJ45" s="12">
        <f>1/1000*[1]PaperSectorExp!AH$259</f>
        <v>1.796719E-3</v>
      </c>
      <c r="AK45" s="12">
        <f>1/1000*[1]PaperSectorExp!AI$259</f>
        <v>2.2277289999999999E-3</v>
      </c>
      <c r="AL45" s="12">
        <f>1/1000*[1]PaperSectorExp!AJ$259</f>
        <v>1.277329E-3</v>
      </c>
      <c r="AM45" s="12">
        <f>1/1000*[1]PaperSectorExp!AK$259</f>
        <v>7.9732499999999999E-4</v>
      </c>
      <c r="AN45" s="12">
        <f>1/1000*[1]PaperSectorExp!AL$259</f>
        <v>1.336519E-3</v>
      </c>
      <c r="AO45" s="12">
        <f>1/1000*[1]PaperSectorExp!AM$259</f>
        <v>8.5582399999999993E-4</v>
      </c>
      <c r="AP45" s="12">
        <f>1/1000*[1]PaperSectorExp!AN$259</f>
        <v>1.611938E-3</v>
      </c>
      <c r="AQ45" s="12">
        <f>1/1000*[1]PaperSectorExp!AO$259</f>
        <v>2.3077430000000001E-3</v>
      </c>
      <c r="AR45" s="12">
        <f>1/1000*[1]PaperSectorExp!AP$259</f>
        <v>2.0503990000000001E-3</v>
      </c>
      <c r="AS45" s="12">
        <f>1/1000*[1]PaperSectorExp!AQ$259</f>
        <v>1.4877410000000001E-3</v>
      </c>
      <c r="AT45" s="12">
        <f>1/1000*[1]PaperSectorExp!AR$259</f>
        <v>2.0080950000000001E-3</v>
      </c>
      <c r="AU45" s="12">
        <f>1/1000*[1]PaperSectorExp!AS$259</f>
        <v>1.6717373657707166E-3</v>
      </c>
      <c r="AV45" s="12">
        <f>1/1000*[1]PaperSectorExp!AT$259</f>
        <v>9.1962701710374443E-4</v>
      </c>
      <c r="AW45" s="12">
        <f>1/1000*[1]PaperSectorExp!AU$259</f>
        <v>7.07313E-4</v>
      </c>
      <c r="AX45" s="12">
        <f>1/1000*[1]PaperSectorExp!AV$259</f>
        <v>3.77606E-4</v>
      </c>
      <c r="AY45" s="12">
        <f>1/1000*[1]PaperSectorExp!AW$259</f>
        <v>6.0149500000000007E-4</v>
      </c>
      <c r="AZ45" s="12">
        <f>1/1000*[1]PaperSectorExp!AX$259</f>
        <v>5.3089788399999995E-4</v>
      </c>
      <c r="BA45" s="12">
        <f>1/1000*[1]PaperSectorExp!AY$259</f>
        <v>0</v>
      </c>
      <c r="BB45" s="12">
        <f>1/1000*[1]PaperSectorExp!AZ$259</f>
        <v>3.5747344999999996E-4</v>
      </c>
      <c r="BC45" s="12">
        <f>1/1000*[1]PaperSectorExp!BA$259</f>
        <v>0</v>
      </c>
      <c r="BD45" s="231"/>
    </row>
    <row r="46" spans="2:56">
      <c r="B46" s="8" t="s">
        <v>20</v>
      </c>
      <c r="C46" s="79">
        <f t="shared" ref="C46:M46" si="13">SUM(C38:C38)-SUM(C39:C45)</f>
        <v>2.2545145000000544E-3</v>
      </c>
      <c r="D46" s="70">
        <f t="shared" si="13"/>
        <v>3.434242000000004E-3</v>
      </c>
      <c r="E46" s="70">
        <f t="shared" si="13"/>
        <v>5.9358600000000705E-4</v>
      </c>
      <c r="F46" s="70">
        <f t="shared" si="13"/>
        <v>1.0940229999999995E-2</v>
      </c>
      <c r="G46" s="70">
        <f t="shared" si="13"/>
        <v>5.5370515200000026E-3</v>
      </c>
      <c r="H46" s="70">
        <f t="shared" si="13"/>
        <v>9.0867795000000307E-3</v>
      </c>
      <c r="I46" s="70">
        <f t="shared" si="13"/>
        <v>8.3278124999999759E-3</v>
      </c>
      <c r="J46" s="70">
        <f t="shared" si="13"/>
        <v>2.0530765499999992E-2</v>
      </c>
      <c r="K46" s="70">
        <f t="shared" si="13"/>
        <v>4.3647653000000008E-2</v>
      </c>
      <c r="L46" s="70">
        <f t="shared" si="13"/>
        <v>5.8823156910000063E-2</v>
      </c>
      <c r="M46" s="70">
        <f t="shared" si="13"/>
        <v>6.168210741000002E-2</v>
      </c>
      <c r="N46" s="70">
        <f>SUM(N38:N38)-SUM(N39:N45)</f>
        <v>5.1661407260000014E-2</v>
      </c>
      <c r="O46" s="70">
        <f t="shared" ref="O46:AB46" si="14">SUM(O38:O38)-SUM(O39:O45)</f>
        <v>5.5455865710000052E-2</v>
      </c>
      <c r="P46" s="70">
        <f>SUM(P38:P38)-SUM(P39:P45)</f>
        <v>5.8676818900000066E-2</v>
      </c>
      <c r="Q46" s="70">
        <f t="shared" si="14"/>
        <v>7.9422967680000012E-2</v>
      </c>
      <c r="R46" s="70">
        <f t="shared" si="14"/>
        <v>8.0876207019999924E-2</v>
      </c>
      <c r="S46" s="70">
        <f t="shared" si="14"/>
        <v>6.6431846950000012E-2</v>
      </c>
      <c r="T46" s="70">
        <f t="shared" si="14"/>
        <v>8.1556034279999967E-2</v>
      </c>
      <c r="U46" s="70">
        <f t="shared" si="14"/>
        <v>5.1504271560000009E-2</v>
      </c>
      <c r="V46" s="70">
        <f t="shared" si="14"/>
        <v>7.2581927460000029E-2</v>
      </c>
      <c r="W46" s="70">
        <f t="shared" si="14"/>
        <v>2.839664737E-2</v>
      </c>
      <c r="X46" s="70">
        <f t="shared" si="14"/>
        <v>2.5827192299999996E-2</v>
      </c>
      <c r="Y46" s="70">
        <f t="shared" si="14"/>
        <v>4.7656254264499931E-2</v>
      </c>
      <c r="Z46" s="70">
        <f t="shared" si="14"/>
        <v>0</v>
      </c>
      <c r="AA46" s="70">
        <f t="shared" si="14"/>
        <v>7.3814914015499999E-2</v>
      </c>
      <c r="AB46" s="70">
        <f t="shared" si="14"/>
        <v>0</v>
      </c>
      <c r="AC46" s="4"/>
      <c r="AD46" s="79">
        <f t="shared" ref="AD46:BC46" si="15">SUM(AD38:AD38)-SUM(AD39:AD45)</f>
        <v>6.3099999999999962E-4</v>
      </c>
      <c r="AE46" s="70">
        <f t="shared" si="15"/>
        <v>8.6116879726323356E-4</v>
      </c>
      <c r="AF46" s="70">
        <f t="shared" si="15"/>
        <v>2.2799999999999904E-4</v>
      </c>
      <c r="AG46" s="70">
        <f t="shared" si="15"/>
        <v>3.0613423793993122E-3</v>
      </c>
      <c r="AH46" s="70">
        <f t="shared" si="15"/>
        <v>3.6427553954888545E-3</v>
      </c>
      <c r="AI46" s="70">
        <f t="shared" si="15"/>
        <v>4.2253714064530989E-3</v>
      </c>
      <c r="AJ46" s="70">
        <f t="shared" si="15"/>
        <v>2.2926429999999831E-3</v>
      </c>
      <c r="AK46" s="70">
        <f t="shared" si="15"/>
        <v>5.2963569085706236E-3</v>
      </c>
      <c r="AL46" s="70">
        <f t="shared" si="15"/>
        <v>1.2302453844481628E-2</v>
      </c>
      <c r="AM46" s="70">
        <f t="shared" si="15"/>
        <v>1.5447241204659345E-2</v>
      </c>
      <c r="AN46" s="70">
        <f t="shared" si="15"/>
        <v>1.8852819999999978E-2</v>
      </c>
      <c r="AO46" s="70">
        <f t="shared" si="15"/>
        <v>1.7712996245360421E-2</v>
      </c>
      <c r="AP46" s="70">
        <f t="shared" si="15"/>
        <v>1.7682645000000011E-2</v>
      </c>
      <c r="AQ46" s="70">
        <f t="shared" si="15"/>
        <v>1.8649645999999992E-2</v>
      </c>
      <c r="AR46" s="70">
        <f t="shared" si="15"/>
        <v>2.1339035999999992E-2</v>
      </c>
      <c r="AS46" s="70">
        <f t="shared" si="15"/>
        <v>1.9052400999999997E-2</v>
      </c>
      <c r="AT46" s="70">
        <f t="shared" si="15"/>
        <v>1.8666281000000007E-2</v>
      </c>
      <c r="AU46" s="70">
        <f t="shared" si="15"/>
        <v>2.1044611516554075E-2</v>
      </c>
      <c r="AV46" s="70">
        <f t="shared" si="15"/>
        <v>1.7436153246542255E-2</v>
      </c>
      <c r="AW46" s="70">
        <f t="shared" si="15"/>
        <v>2.0500346999999995E-2</v>
      </c>
      <c r="AX46" s="70">
        <f t="shared" si="15"/>
        <v>9.68361999999999E-3</v>
      </c>
      <c r="AY46" s="70">
        <f t="shared" si="15"/>
        <v>8.7886420000000062E-3</v>
      </c>
      <c r="AZ46" s="70">
        <f t="shared" si="15"/>
        <v>1.573794072500001E-2</v>
      </c>
      <c r="BA46" s="70">
        <f t="shared" si="15"/>
        <v>0</v>
      </c>
      <c r="BB46" s="70">
        <f t="shared" si="15"/>
        <v>2.5084526370000013E-2</v>
      </c>
      <c r="BC46" s="70">
        <f t="shared" si="15"/>
        <v>0</v>
      </c>
      <c r="BD46" s="231"/>
    </row>
    <row r="47" spans="2:56" ht="17.149999999999999" customHeight="1">
      <c r="B47" s="21" t="s">
        <v>135</v>
      </c>
      <c r="C47" s="49">
        <f t="shared" ref="C47:AB47" si="16">C5-SUM(C6,C11,C14,C15,C30,C38)</f>
        <v>0.37538069550000053</v>
      </c>
      <c r="D47" s="50">
        <f t="shared" si="16"/>
        <v>0.43995034404999878</v>
      </c>
      <c r="E47" s="50">
        <f t="shared" si="16"/>
        <v>0.36905342249999951</v>
      </c>
      <c r="F47" s="50">
        <f t="shared" si="16"/>
        <v>0.35882385330999966</v>
      </c>
      <c r="G47" s="50">
        <f t="shared" si="16"/>
        <v>0.43752044651364486</v>
      </c>
      <c r="H47" s="50">
        <f t="shared" si="16"/>
        <v>0.44012995949999745</v>
      </c>
      <c r="I47" s="50">
        <f t="shared" si="16"/>
        <v>0.37791901250000137</v>
      </c>
      <c r="J47" s="50">
        <f t="shared" si="16"/>
        <v>0.45686848609000297</v>
      </c>
      <c r="K47" s="50">
        <f t="shared" si="16"/>
        <v>0.38470966860000022</v>
      </c>
      <c r="L47" s="50">
        <f t="shared" si="16"/>
        <v>0.51166179021000247</v>
      </c>
      <c r="M47" s="50">
        <f t="shared" si="16"/>
        <v>0.46930101623999754</v>
      </c>
      <c r="N47" s="50">
        <f t="shared" si="16"/>
        <v>0.49527221974999769</v>
      </c>
      <c r="O47" s="50">
        <f t="shared" si="16"/>
        <v>0.60767611480999761</v>
      </c>
      <c r="P47" s="50">
        <f t="shared" si="16"/>
        <v>0.65357574383999939</v>
      </c>
      <c r="Q47" s="50">
        <f t="shared" si="16"/>
        <v>0.5827212004399982</v>
      </c>
      <c r="R47" s="50">
        <f t="shared" si="16"/>
        <v>0.64049321710999862</v>
      </c>
      <c r="S47" s="50">
        <f t="shared" si="16"/>
        <v>0.71418889939000252</v>
      </c>
      <c r="T47" s="50">
        <f t="shared" si="16"/>
        <v>0.66742852535000097</v>
      </c>
      <c r="U47" s="50">
        <f t="shared" si="16"/>
        <v>0.6717664932800016</v>
      </c>
      <c r="V47" s="50">
        <f t="shared" si="16"/>
        <v>0.62950885930999689</v>
      </c>
      <c r="W47" s="50">
        <f t="shared" si="16"/>
        <v>0.47053477865000382</v>
      </c>
      <c r="X47" s="50">
        <f t="shared" si="16"/>
        <v>0.53721941535999918</v>
      </c>
      <c r="Y47" s="50">
        <f t="shared" si="16"/>
        <v>0.6795564651429995</v>
      </c>
      <c r="Z47" s="50">
        <f t="shared" si="16"/>
        <v>1.1056697979000001</v>
      </c>
      <c r="AA47" s="50">
        <f t="shared" si="16"/>
        <v>1.1552627716843809</v>
      </c>
      <c r="AB47" s="50">
        <f t="shared" si="16"/>
        <v>0</v>
      </c>
      <c r="AC47" s="4"/>
      <c r="AD47" s="49">
        <f t="shared" ref="AD47:BC47" si="17">AD5-SUM(AD6,AD11,AD14,AD15,AD30,AD38)</f>
        <v>7.5579000000000063E-2</v>
      </c>
      <c r="AE47" s="50">
        <f t="shared" si="17"/>
        <v>7.2428002228123844E-2</v>
      </c>
      <c r="AF47" s="50">
        <f t="shared" si="17"/>
        <v>6.4668999999999754E-2</v>
      </c>
      <c r="AG47" s="50">
        <f t="shared" si="17"/>
        <v>6.2636515235306112E-2</v>
      </c>
      <c r="AH47" s="50">
        <f t="shared" si="17"/>
        <v>7.7868380262114179E-2</v>
      </c>
      <c r="AI47" s="50">
        <f t="shared" si="17"/>
        <v>9.4809598230887193E-2</v>
      </c>
      <c r="AJ47" s="50">
        <f t="shared" si="17"/>
        <v>0.10066671833175445</v>
      </c>
      <c r="AK47" s="50">
        <f t="shared" si="17"/>
        <v>0.14100955506431556</v>
      </c>
      <c r="AL47" s="50">
        <f t="shared" si="17"/>
        <v>0.14275259660393513</v>
      </c>
      <c r="AM47" s="50">
        <f t="shared" si="17"/>
        <v>0.16074278755422777</v>
      </c>
      <c r="AN47" s="50">
        <f t="shared" si="17"/>
        <v>0.17069907600000089</v>
      </c>
      <c r="AO47" s="50">
        <f t="shared" si="17"/>
        <v>0.19159355288122604</v>
      </c>
      <c r="AP47" s="50">
        <f t="shared" si="17"/>
        <v>0.23096636599999965</v>
      </c>
      <c r="AQ47" s="50">
        <f t="shared" si="17"/>
        <v>0.17113494939719298</v>
      </c>
      <c r="AR47" s="50">
        <f t="shared" si="17"/>
        <v>0.16483198002662625</v>
      </c>
      <c r="AS47" s="50">
        <f t="shared" si="17"/>
        <v>0.16707019399999989</v>
      </c>
      <c r="AT47" s="50">
        <f t="shared" si="17"/>
        <v>0.17377872999999999</v>
      </c>
      <c r="AU47" s="50">
        <f t="shared" si="17"/>
        <v>0.16220740822278268</v>
      </c>
      <c r="AV47" s="50">
        <f t="shared" si="17"/>
        <v>0.19871701727909086</v>
      </c>
      <c r="AW47" s="50">
        <f t="shared" si="17"/>
        <v>0.16836680599999965</v>
      </c>
      <c r="AX47" s="50">
        <f t="shared" si="17"/>
        <v>0.12863414699999987</v>
      </c>
      <c r="AY47" s="50">
        <f t="shared" si="17"/>
        <v>0.16091188999999928</v>
      </c>
      <c r="AZ47" s="50">
        <f t="shared" si="17"/>
        <v>0.22282573180999998</v>
      </c>
      <c r="BA47" s="50">
        <f t="shared" si="17"/>
        <v>9.6669255999999981E-2</v>
      </c>
      <c r="BB47" s="50">
        <f t="shared" si="17"/>
        <v>0.3068799604200001</v>
      </c>
      <c r="BC47" s="50">
        <f t="shared" si="17"/>
        <v>0</v>
      </c>
      <c r="BD47" s="231"/>
    </row>
    <row r="48" spans="2:56">
      <c r="B48" s="5" t="s">
        <v>23</v>
      </c>
      <c r="C48" s="77">
        <f>1/$A$1*[1]PaperSectorExp!$B$15</f>
        <v>0.25335080899999995</v>
      </c>
      <c r="D48" s="12">
        <f>1/$A$1*[1]PaperSectorExp!$C$15</f>
        <v>0.29730381249999999</v>
      </c>
      <c r="E48" s="12">
        <f>1/$A$1*[1]PaperSectorExp!$D$15</f>
        <v>0.25513873549999999</v>
      </c>
      <c r="F48" s="12">
        <f>1/$A$1*[1]PaperSectorExp!$E$15</f>
        <v>0.22479136554000001</v>
      </c>
      <c r="G48" s="12">
        <f>1/$A$1*[1]PaperSectorExp!$F$15</f>
        <v>0.25351341034999997</v>
      </c>
      <c r="H48" s="12">
        <f>1/$A$1*[1]PaperSectorExp!$G$15</f>
        <v>0.28798116949999997</v>
      </c>
      <c r="I48" s="12">
        <f>1/$A$1*[1]PaperSectorExp!$H$15</f>
        <v>0.18823775079999999</v>
      </c>
      <c r="J48" s="12">
        <f>1/$A$1*[1]PaperSectorExp!$I$15</f>
        <v>0.17886852689999999</v>
      </c>
      <c r="K48" s="12">
        <f>1/$A$1*[1]PaperSectorExp!J$15</f>
        <v>0.14462098699999998</v>
      </c>
      <c r="L48" s="12">
        <f>1/$A$1*[1]PaperSectorExp!K$15</f>
        <v>0.20507703611</v>
      </c>
      <c r="M48" s="12">
        <f>1/$A$1*[1]PaperSectorExp!L$15</f>
        <v>0.17817948189999999</v>
      </c>
      <c r="N48" s="12">
        <f>1/$A$1*[1]PaperSectorExp!M$15</f>
        <v>0.1756576514</v>
      </c>
      <c r="O48" s="12">
        <f>1/$A$1*[1]PaperSectorExp!N$15</f>
        <v>0.24049989284999998</v>
      </c>
      <c r="P48" s="12">
        <f>1/$A$1*[1]PaperSectorExp!O$15</f>
        <v>0.13882438708999997</v>
      </c>
      <c r="Q48" s="12">
        <f>1/$A$1*[1]PaperSectorExp!P$15</f>
        <v>0.13996100740999998</v>
      </c>
      <c r="R48" s="12">
        <f>1/$A$1*[1]PaperSectorExp!Q$15</f>
        <v>0.15558218452</v>
      </c>
      <c r="S48" s="12">
        <f>1/$A$1*[1]PaperSectorExp!R$15</f>
        <v>0.13067089322</v>
      </c>
      <c r="T48" s="12">
        <f>1/$A$1*[1]PaperSectorExp!S$15</f>
        <v>8.9059352549999998E-2</v>
      </c>
      <c r="U48" s="12">
        <f>1/$A$1*[1]PaperSectorExp!T$15</f>
        <v>9.191106449E-2</v>
      </c>
      <c r="V48" s="12">
        <f>1/$A$1*[1]PaperSectorExp!U$15</f>
        <v>0.10336757969999999</v>
      </c>
      <c r="W48" s="12">
        <f>1/$A$1*[1]PaperSectorExp!V$15</f>
        <v>6.7502995420000003E-2</v>
      </c>
      <c r="X48" s="12">
        <f>1/$A$1*[1]PaperSectorExp!W$15</f>
        <v>6.1184142179999998E-2</v>
      </c>
      <c r="Y48" s="12">
        <f>1/$A$1*[1]PaperSectorExp!X$15</f>
        <v>8.1135982969999978E-2</v>
      </c>
      <c r="Z48" s="12">
        <f>1/$A$1*[1]PaperSectorExp!Y$15</f>
        <v>1.6784604199999997E-3</v>
      </c>
      <c r="AA48" s="12">
        <f>1/$A$1*[1]PaperSectorExp!Z$15</f>
        <v>0.123977345702</v>
      </c>
      <c r="AB48" s="12">
        <f>1/$A$1*[1]PaperSectorExp!AA$15</f>
        <v>0</v>
      </c>
      <c r="AC48" s="4"/>
      <c r="AD48" s="77">
        <f>1/1000*[1]PaperSectorExp!AB$15</f>
        <v>4.8991E-2</v>
      </c>
      <c r="AE48" s="12">
        <f>1/1000*[1]PaperSectorExp!AC$15</f>
        <v>4.8801999999999998E-2</v>
      </c>
      <c r="AF48" s="12">
        <f>1/1000*[1]PaperSectorExp!AD$15</f>
        <v>4.2875000000000003E-2</v>
      </c>
      <c r="AG48" s="12">
        <f>1/1000*[1]PaperSectorExp!AE$15</f>
        <v>3.8644678659502489E-2</v>
      </c>
      <c r="AH48" s="12">
        <f>1/1000*[1]PaperSectorExp!AF$15</f>
        <v>4.5602028887218718E-2</v>
      </c>
      <c r="AI48" s="12">
        <f>1/1000*[1]PaperSectorExp!AG$15</f>
        <v>5.8348049823474968E-2</v>
      </c>
      <c r="AJ48" s="12">
        <f>1/1000*[1]PaperSectorExp!AH$15</f>
        <v>5.3630580277001932E-2</v>
      </c>
      <c r="AK48" s="12">
        <f>1/1000*[1]PaperSectorExp!AI$15</f>
        <v>6.6789407910199272E-2</v>
      </c>
      <c r="AL48" s="12">
        <f>1/1000*[1]PaperSectorExp!AJ$15</f>
        <v>6.5798024999999996E-2</v>
      </c>
      <c r="AM48" s="12">
        <f>1/1000*[1]PaperSectorExp!AK$15</f>
        <v>9.1893273144239146E-2</v>
      </c>
      <c r="AN48" s="12">
        <f>1/1000*[1]PaperSectorExp!AL$15</f>
        <v>8.4051294999999998E-2</v>
      </c>
      <c r="AO48" s="12">
        <f>1/1000*[1]PaperSectorExp!AM$15</f>
        <v>9.6416143201956919E-2</v>
      </c>
      <c r="AP48" s="12">
        <f>1/1000*[1]PaperSectorExp!AN$15</f>
        <v>0.12456338800000001</v>
      </c>
      <c r="AQ48" s="12">
        <f>1/1000*[1]PaperSectorExp!AO$15</f>
        <v>6.3097587932903973E-2</v>
      </c>
      <c r="AR48" s="12">
        <f>1/1000*[1]PaperSectorExp!AP$15</f>
        <v>5.6854008999999997E-2</v>
      </c>
      <c r="AS48" s="12">
        <f>1/1000*[1]PaperSectorExp!AQ$15</f>
        <v>5.5900129999999999E-2</v>
      </c>
      <c r="AT48" s="12">
        <f>1/1000*[1]PaperSectorExp!AR$15</f>
        <v>4.5239741E-2</v>
      </c>
      <c r="AU48" s="12">
        <f>1/1000*[1]PaperSectorExp!AS$15</f>
        <v>3.4272940172302563E-2</v>
      </c>
      <c r="AV48" s="12">
        <f>1/1000*[1]PaperSectorExp!AT$15</f>
        <v>4.1544975305701733E-2</v>
      </c>
      <c r="AW48" s="12">
        <f>1/1000*[1]PaperSectorExp!AU$15</f>
        <v>3.4235349999999998E-2</v>
      </c>
      <c r="AX48" s="12">
        <f>1/1000*[1]PaperSectorExp!AV$15</f>
        <v>2.9443766999999999E-2</v>
      </c>
      <c r="AY48" s="12">
        <f>1/1000*[1]PaperSectorExp!AW$15</f>
        <v>3.4110864999999997E-2</v>
      </c>
      <c r="AZ48" s="12">
        <f>1/1000*[1]PaperSectorExp!AX$15</f>
        <v>4.2382672882999989E-2</v>
      </c>
      <c r="BA48" s="12">
        <f>1/1000*[1]PaperSectorExp!AY$15</f>
        <v>2.5821699999999998E-4</v>
      </c>
      <c r="BB48" s="12">
        <f>1/1000*[1]PaperSectorExp!AZ$15</f>
        <v>6.0663561509999964E-2</v>
      </c>
      <c r="BC48" s="12">
        <f>1/1000*[1]PaperSectorExp!BA$15</f>
        <v>0</v>
      </c>
      <c r="BD48" s="231"/>
    </row>
    <row r="49" spans="2:56">
      <c r="B49" s="5" t="s">
        <v>110</v>
      </c>
      <c r="C49" s="77">
        <f>1/$A$1*[1]PaperSectorExp!$B$20</f>
        <v>2.78610065E-2</v>
      </c>
      <c r="D49" s="12">
        <f>1/$A$1*[1]PaperSectorExp!$C$20</f>
        <v>2.2233322E-2</v>
      </c>
      <c r="E49" s="12">
        <f>1/$A$1*[1]PaperSectorExp!$D$20</f>
        <v>1.4916529499999999E-2</v>
      </c>
      <c r="F49" s="12">
        <f>1/$A$1*[1]PaperSectorExp!$E$20</f>
        <v>2.4147116E-2</v>
      </c>
      <c r="G49" s="12">
        <f>1/$A$1*[1]PaperSectorExp!$F$20</f>
        <v>3.0991559000000002E-2</v>
      </c>
      <c r="H49" s="12">
        <f>1/$A$1*[1]PaperSectorExp!$G$20</f>
        <v>2.3461063499999997E-2</v>
      </c>
      <c r="I49" s="12">
        <f>1/$A$1*[1]PaperSectorExp!$H$20</f>
        <v>3.4921351500000003E-2</v>
      </c>
      <c r="J49" s="12">
        <f>1/$A$1*[1]PaperSectorExp!$I$20</f>
        <v>3.08413105E-2</v>
      </c>
      <c r="K49" s="12">
        <f>1/$A$1*[1]PaperSectorExp!J$20</f>
        <v>4.8489678999999994E-2</v>
      </c>
      <c r="L49" s="12">
        <f>1/$A$1*[1]PaperSectorExp!K$20</f>
        <v>7.18753315E-2</v>
      </c>
      <c r="M49" s="12">
        <f>1/$A$1*[1]PaperSectorExp!L$20</f>
        <v>7.2354410999999993E-2</v>
      </c>
      <c r="N49" s="12">
        <f>1/$A$1*[1]PaperSectorExp!M$20</f>
        <v>6.4738519600000002E-2</v>
      </c>
      <c r="O49" s="12">
        <f>1/$A$1*[1]PaperSectorExp!N$20</f>
        <v>7.2944077499999996E-2</v>
      </c>
      <c r="P49" s="12">
        <f>1/$A$1*[1]PaperSectorExp!O$20</f>
        <v>7.6302281E-2</v>
      </c>
      <c r="Q49" s="12">
        <f>1/$A$1*[1]PaperSectorExp!P$20</f>
        <v>6.6475507000000003E-2</v>
      </c>
      <c r="R49" s="12">
        <f>1/$A$1*[1]PaperSectorExp!Q$20</f>
        <v>8.1214517999999999E-2</v>
      </c>
      <c r="S49" s="12">
        <f>1/$A$1*[1]PaperSectorExp!R$20</f>
        <v>0.10525495479999999</v>
      </c>
      <c r="T49" s="12">
        <f>1/$A$1*[1]PaperSectorExp!S$20</f>
        <v>7.3342535E-2</v>
      </c>
      <c r="U49" s="12">
        <f>1/$A$1*[1]PaperSectorExp!T$20</f>
        <v>3.5280754499999997E-2</v>
      </c>
      <c r="V49" s="12">
        <f>1/$A$1*[1]PaperSectorExp!U$20</f>
        <v>3.8022585999999997E-2</v>
      </c>
      <c r="W49" s="12">
        <f>1/$A$1*[1]PaperSectorExp!V$20</f>
        <v>5.3153613000000002E-2</v>
      </c>
      <c r="X49" s="12">
        <f>1/$A$1*[1]PaperSectorExp!W$20</f>
        <v>8.9975802499999993E-2</v>
      </c>
      <c r="Y49" s="12">
        <f>1/$A$1*[1]PaperSectorExp!X$20</f>
        <v>7.1492436834E-2</v>
      </c>
      <c r="Z49" s="12">
        <f>1/$A$1*[1]PaperSectorExp!Y$20</f>
        <v>2.5610534999999999E-3</v>
      </c>
      <c r="AA49" s="12">
        <f>1/$A$1*[1]PaperSectorExp!Z$20</f>
        <v>8.6226667408000016E-2</v>
      </c>
      <c r="AB49" s="12">
        <f>1/$A$1*[1]PaperSectorExp!AA$20</f>
        <v>0</v>
      </c>
      <c r="AC49" s="4"/>
      <c r="AD49" s="77">
        <f>1/1000*[1]PaperSectorExp!AB$20</f>
        <v>6.3820000000000005E-3</v>
      </c>
      <c r="AE49" s="12">
        <f>1/1000*[1]PaperSectorExp!AC$20</f>
        <v>4.608000000000001E-3</v>
      </c>
      <c r="AF49" s="12">
        <f>1/1000*[1]PaperSectorExp!AD$20</f>
        <v>3.3300000000000001E-3</v>
      </c>
      <c r="AG49" s="12">
        <f>1/1000*[1]PaperSectorExp!AE$20</f>
        <v>5.0899999999999999E-3</v>
      </c>
      <c r="AH49" s="12">
        <f>1/1000*[1]PaperSectorExp!AF$20</f>
        <v>5.6379647779140826E-3</v>
      </c>
      <c r="AI49" s="12">
        <f>1/1000*[1]PaperSectorExp!AG$20</f>
        <v>4.7353713232469938E-3</v>
      </c>
      <c r="AJ49" s="12">
        <f>1/1000*[1]PaperSectorExp!AH$20</f>
        <v>7.2059397071449925E-3</v>
      </c>
      <c r="AK49" s="12">
        <f>1/1000*[1]PaperSectorExp!AI$20</f>
        <v>7.0212219999999997E-3</v>
      </c>
      <c r="AL49" s="12">
        <f>1/1000*[1]PaperSectorExp!AJ$20</f>
        <v>1.0702975E-2</v>
      </c>
      <c r="AM49" s="12">
        <f>1/1000*[1]PaperSectorExp!AK$20</f>
        <v>1.3549140999999999E-2</v>
      </c>
      <c r="AN49" s="12">
        <f>1/1000*[1]PaperSectorExp!AL$20</f>
        <v>1.5676651999999999E-2</v>
      </c>
      <c r="AO49" s="12">
        <f>1/1000*[1]PaperSectorExp!AM$20</f>
        <v>1.5003743478219001E-2</v>
      </c>
      <c r="AP49" s="12">
        <f>1/1000*[1]PaperSectorExp!AN$20</f>
        <v>1.6221711E-2</v>
      </c>
      <c r="AQ49" s="12">
        <f>1/1000*[1]PaperSectorExp!AO$20</f>
        <v>1.7421975303655964E-2</v>
      </c>
      <c r="AR49" s="12">
        <f>1/1000*[1]PaperSectorExp!AP$20</f>
        <v>1.6389358E-2</v>
      </c>
      <c r="AS49" s="12">
        <f>1/1000*[1]PaperSectorExp!AQ$20</f>
        <v>1.8288375999999999E-2</v>
      </c>
      <c r="AT49" s="12">
        <f>1/1000*[1]PaperSectorExp!AR$20</f>
        <v>2.1319919E-2</v>
      </c>
      <c r="AU49" s="12">
        <f>1/1000*[1]PaperSectorExp!AS$20</f>
        <v>1.6051881108950963E-2</v>
      </c>
      <c r="AV49" s="12">
        <f>1/1000*[1]PaperSectorExp!AT$20</f>
        <v>1.3155474158348302E-2</v>
      </c>
      <c r="AW49" s="12">
        <f>1/1000*[1]PaperSectorExp!AU$20</f>
        <v>1.1544955999999999E-2</v>
      </c>
      <c r="AX49" s="12">
        <f>1/1000*[1]PaperSectorExp!AV$20</f>
        <v>1.2254464999999999E-2</v>
      </c>
      <c r="AY49" s="12">
        <f>1/1000*[1]PaperSectorExp!AW$20</f>
        <v>2.1705902999999999E-2</v>
      </c>
      <c r="AZ49" s="12">
        <f>1/1000*[1]PaperSectorExp!AX$20</f>
        <v>1.9351494501999997E-2</v>
      </c>
      <c r="BA49" s="12">
        <f>1/1000*[1]PaperSectorExp!AY$20</f>
        <v>2.3481900000000002E-4</v>
      </c>
      <c r="BB49" s="12">
        <f>1/1000*[1]PaperSectorExp!AZ$20</f>
        <v>1.471520061E-2</v>
      </c>
      <c r="BC49" s="12">
        <f>1/1000*[1]PaperSectorExp!BA$20</f>
        <v>0</v>
      </c>
      <c r="BD49" s="231"/>
    </row>
    <row r="50" spans="2:56">
      <c r="B50" s="5" t="s">
        <v>117</v>
      </c>
      <c r="C50" s="77">
        <f>1/$A$1*[1]PaperSectorExp!$B$83</f>
        <v>1.026592E-3</v>
      </c>
      <c r="D50" s="12">
        <f>1/$A$1*[1]PaperSectorExp!$C$83</f>
        <v>1.5741337500000001E-2</v>
      </c>
      <c r="E50" s="12">
        <f>1/$A$1*[1]PaperSectorExp!$D$83</f>
        <v>8.3308889999999993E-3</v>
      </c>
      <c r="F50" s="12">
        <f>1/$A$1*[1]PaperSectorExp!$E$83</f>
        <v>1.3217694E-2</v>
      </c>
      <c r="G50" s="12">
        <f>1/$A$1*[1]PaperSectorExp!$F$83</f>
        <v>1.5217734E-2</v>
      </c>
      <c r="H50" s="12">
        <f>1/$A$1*[1]PaperSectorExp!$G$83</f>
        <v>1.6917519499999999E-2</v>
      </c>
      <c r="I50" s="12">
        <f>1/$A$1*[1]PaperSectorExp!$H$83</f>
        <v>1.5982088499999998E-2</v>
      </c>
      <c r="J50" s="12">
        <f>1/$A$1*[1]PaperSectorExp!$I$83</f>
        <v>1.6877923999999999E-2</v>
      </c>
      <c r="K50" s="12">
        <f>1/$A$1*[1]PaperSectorExp!J$83</f>
        <v>9.3713305000000004E-3</v>
      </c>
      <c r="L50" s="12">
        <f>1/$A$1*[1]PaperSectorExp!K$83</f>
        <v>9.6336554999999994E-3</v>
      </c>
      <c r="M50" s="12">
        <f>1/$A$1*[1]PaperSectorExp!L$83</f>
        <v>1.16062415E-2</v>
      </c>
      <c r="N50" s="12">
        <f>1/$A$1*[1]PaperSectorExp!M$83</f>
        <v>9.5961390000000001E-3</v>
      </c>
      <c r="O50" s="12">
        <f>1/$A$1*[1]PaperSectorExp!N$83</f>
        <v>5.8594164999999998E-3</v>
      </c>
      <c r="P50" s="12">
        <f>1/$A$1*[1]PaperSectorExp!O$83</f>
        <v>6.2217399999999999E-3</v>
      </c>
      <c r="Q50" s="12">
        <f>1/$A$1*[1]PaperSectorExp!P$83</f>
        <v>7.4440673299999999E-3</v>
      </c>
      <c r="R50" s="12">
        <f>1/$A$1*[1]PaperSectorExp!Q$83</f>
        <v>5.7409851799999998E-3</v>
      </c>
      <c r="S50" s="12">
        <f>1/$A$1*[1]PaperSectorExp!R$83</f>
        <v>7.1033636099999999E-3</v>
      </c>
      <c r="T50" s="12">
        <f>1/$A$1*[1]PaperSectorExp!S$83</f>
        <v>4.2443321900000001E-3</v>
      </c>
      <c r="U50" s="12">
        <f>1/$A$1*[1]PaperSectorExp!T$83</f>
        <v>8.2716934999999998E-3</v>
      </c>
      <c r="V50" s="12">
        <f>1/$A$1*[1]PaperSectorExp!U$83</f>
        <v>6.2863779999999996E-3</v>
      </c>
      <c r="W50" s="12">
        <f>1/$A$1*[1]PaperSectorExp!V$83</f>
        <v>6.8527794999999996E-3</v>
      </c>
      <c r="X50" s="12">
        <f>1/$A$1*[1]PaperSectorExp!W$83</f>
        <v>3.9922574999999997E-3</v>
      </c>
      <c r="Y50" s="12">
        <f>1/$A$1*[1]PaperSectorExp!X$83</f>
        <v>2.2992520635000003E-3</v>
      </c>
      <c r="Z50" s="12">
        <f>1/$A$1*[1]PaperSectorExp!Y$83</f>
        <v>0</v>
      </c>
      <c r="AA50" s="12">
        <f>1/$A$1*[1]PaperSectorExp!Z$83</f>
        <v>1.940129975E-4</v>
      </c>
      <c r="AB50" s="12">
        <f>1/$A$1*[1]PaperSectorExp!AA$83</f>
        <v>0</v>
      </c>
      <c r="AC50" s="4"/>
      <c r="AD50" s="77">
        <f>1/1000*[1]PaperSectorExp!AB$83</f>
        <v>1.4199999999999998E-4</v>
      </c>
      <c r="AE50" s="12">
        <f>1/1000*[1]PaperSectorExp!AC$83</f>
        <v>1.4090000000000001E-3</v>
      </c>
      <c r="AF50" s="12">
        <f>1/1000*[1]PaperSectorExp!AD$83</f>
        <v>7.1199999999999996E-4</v>
      </c>
      <c r="AG50" s="12">
        <f>1/1000*[1]PaperSectorExp!AE$83</f>
        <v>1.2330000000000002E-3</v>
      </c>
      <c r="AH50" s="12">
        <f>1/1000*[1]PaperSectorExp!AF$83</f>
        <v>1.4894439999999999E-3</v>
      </c>
      <c r="AI50" s="12">
        <f>1/1000*[1]PaperSectorExp!AG$83</f>
        <v>1.810505E-3</v>
      </c>
      <c r="AJ50" s="12">
        <f>1/1000*[1]PaperSectorExp!AH$83</f>
        <v>1.8653540000000001E-3</v>
      </c>
      <c r="AK50" s="12">
        <f>1/1000*[1]PaperSectorExp!AI$83</f>
        <v>2.0089909999999999E-3</v>
      </c>
      <c r="AL50" s="12">
        <f>1/1000*[1]PaperSectorExp!AJ$83</f>
        <v>1.5284670000000002E-3</v>
      </c>
      <c r="AM50" s="12">
        <f>1/1000*[1]PaperSectorExp!AK$83</f>
        <v>1.1008320000000002E-3</v>
      </c>
      <c r="AN50" s="12">
        <f>1/1000*[1]PaperSectorExp!AL$83</f>
        <v>1.7254200000000001E-3</v>
      </c>
      <c r="AO50" s="12">
        <f>1/1000*[1]PaperSectorExp!AM$83</f>
        <v>1.5745639999999999E-3</v>
      </c>
      <c r="AP50" s="12">
        <f>1/1000*[1]PaperSectorExp!AN$83</f>
        <v>8.7906999999999992E-4</v>
      </c>
      <c r="AQ50" s="12">
        <f>1/1000*[1]PaperSectorExp!AO$83</f>
        <v>8.9033099999999996E-4</v>
      </c>
      <c r="AR50" s="12">
        <f>1/1000*[1]PaperSectorExp!AP$83</f>
        <v>1.0695239999999999E-3</v>
      </c>
      <c r="AS50" s="12">
        <f>1/1000*[1]PaperSectorExp!AQ$83</f>
        <v>7.4687499999999993E-4</v>
      </c>
      <c r="AT50" s="12">
        <f>1/1000*[1]PaperSectorExp!AR$83</f>
        <v>9.0535599999999996E-4</v>
      </c>
      <c r="AU50" s="12">
        <f>1/1000*[1]PaperSectorExp!AS$83</f>
        <v>5.5511754964033188E-4</v>
      </c>
      <c r="AV50" s="12">
        <f>1/1000*[1]PaperSectorExp!AT$83</f>
        <v>1.3691756537987105E-3</v>
      </c>
      <c r="AW50" s="12">
        <f>1/1000*[1]PaperSectorExp!AU$83</f>
        <v>9.8842600000000015E-4</v>
      </c>
      <c r="AX50" s="12">
        <f>1/1000*[1]PaperSectorExp!AV$83</f>
        <v>9.6293599999999996E-4</v>
      </c>
      <c r="AY50" s="12">
        <f>1/1000*[1]PaperSectorExp!AW$83</f>
        <v>6.3103699999999998E-4</v>
      </c>
      <c r="AZ50" s="12">
        <f>1/1000*[1]PaperSectorExp!AX$83</f>
        <v>6.3338364599999986E-4</v>
      </c>
      <c r="BA50" s="12">
        <f>1/1000*[1]PaperSectorExp!AY$83</f>
        <v>0</v>
      </c>
      <c r="BB50" s="12">
        <f>1/1000*[1]PaperSectorExp!AZ$83</f>
        <v>1.2629842E-4</v>
      </c>
      <c r="BC50" s="12">
        <f>1/1000*[1]PaperSectorExp!BA$83</f>
        <v>0</v>
      </c>
      <c r="BD50" s="231"/>
    </row>
    <row r="51" spans="2:56">
      <c r="B51" s="5" t="s">
        <v>80</v>
      </c>
      <c r="C51" s="77">
        <f>1/$A$1*[1]PaperSectorExp!$B$108</f>
        <v>2.2962079999999999E-2</v>
      </c>
      <c r="D51" s="12">
        <f>1/$A$1*[1]PaperSectorExp!$C$108</f>
        <v>1.9112090049999999E-2</v>
      </c>
      <c r="E51" s="12">
        <f>1/$A$1*[1]PaperSectorExp!$D$108</f>
        <v>2.5054693499999999E-2</v>
      </c>
      <c r="F51" s="12">
        <f>1/$A$1*[1]PaperSectorExp!$E$108</f>
        <v>1.9457271210000002E-2</v>
      </c>
      <c r="G51" s="12">
        <f>1/$A$1*[1]PaperSectorExp!$F$108</f>
        <v>4.0391096799999998E-2</v>
      </c>
      <c r="H51" s="12">
        <f>1/$A$1*[1]PaperSectorExp!$G$108</f>
        <v>4.2771211000000003E-2</v>
      </c>
      <c r="I51" s="12">
        <f>1/$A$1*[1]PaperSectorExp!$H$108</f>
        <v>5.5251165999999997E-2</v>
      </c>
      <c r="J51" s="12">
        <f>1/$A$1*[1]PaperSectorExp!$I$108</f>
        <v>9.7413913049999995E-2</v>
      </c>
      <c r="K51" s="12">
        <f>1/$A$1*[1]PaperSectorExp!J$108</f>
        <v>5.8143758920000004E-2</v>
      </c>
      <c r="L51" s="12">
        <f>1/$A$1*[1]PaperSectorExp!K$108</f>
        <v>7.7077948950000003E-2</v>
      </c>
      <c r="M51" s="12">
        <f>1/$A$1*[1]PaperSectorExp!L$108</f>
        <v>4.6872749919999998E-2</v>
      </c>
      <c r="N51" s="12">
        <f>1/$A$1*[1]PaperSectorExp!M$108</f>
        <v>5.7671840709999998E-2</v>
      </c>
      <c r="O51" s="12">
        <f>1/$A$1*[1]PaperSectorExp!N$108</f>
        <v>5.9348852459999997E-2</v>
      </c>
      <c r="P51" s="12">
        <f>1/$A$1*[1]PaperSectorExp!O$108</f>
        <v>0.19282362662999999</v>
      </c>
      <c r="Q51" s="12">
        <f>1/$A$1*[1]PaperSectorExp!P$108</f>
        <v>0.12325719355</v>
      </c>
      <c r="R51" s="12">
        <f>1/$A$1*[1]PaperSectorExp!Q$108</f>
        <v>0.13286378116</v>
      </c>
      <c r="S51" s="12">
        <f>1/$A$1*[1]PaperSectorExp!R$108</f>
        <v>0.2084636778</v>
      </c>
      <c r="T51" s="12">
        <f>1/$A$1*[1]PaperSectorExp!S$108</f>
        <v>0.25454096410999999</v>
      </c>
      <c r="U51" s="12">
        <f>1/$A$1*[1]PaperSectorExp!T$108</f>
        <v>0.28980654500000003</v>
      </c>
      <c r="V51" s="12">
        <f>1/$A$1*[1]PaperSectorExp!U$108</f>
        <v>0.26659172816999999</v>
      </c>
      <c r="W51" s="12">
        <f>1/$A$1*[1]PaperSectorExp!V$108</f>
        <v>0.19190779460000001</v>
      </c>
      <c r="X51" s="12">
        <f>1/$A$1*[1]PaperSectorExp!W$108</f>
        <v>0.23814363499999999</v>
      </c>
      <c r="Y51" s="12">
        <f>1/$A$1*[1]PaperSectorExp!X$108</f>
        <v>0.3184226164570001</v>
      </c>
      <c r="Z51" s="12">
        <f>1/$A$1*[1]PaperSectorExp!Y$108</f>
        <v>4.5079999999999997E-8</v>
      </c>
      <c r="AA51" s="12">
        <f>1/$A$1*[1]PaperSectorExp!Z$108</f>
        <v>0.76048523798949996</v>
      </c>
      <c r="AB51" s="12">
        <f>1/$A$1*[1]PaperSectorExp!AA$108</f>
        <v>0</v>
      </c>
      <c r="AC51" s="4"/>
      <c r="AD51" s="77">
        <f>1/1000*[1]PaperSectorExp!AB$108</f>
        <v>6.0780000000000001E-3</v>
      </c>
      <c r="AE51" s="12">
        <f>1/1000*[1]PaperSectorExp!AC$108</f>
        <v>3.3190022281238745E-3</v>
      </c>
      <c r="AF51" s="12">
        <f>1/1000*[1]PaperSectorExp!AD$108</f>
        <v>5.4870000000000006E-3</v>
      </c>
      <c r="AG51" s="12">
        <f>1/1000*[1]PaperSectorExp!AE$108</f>
        <v>2.994943038542041E-3</v>
      </c>
      <c r="AH51" s="12">
        <f>1/1000*[1]PaperSectorExp!AF$108</f>
        <v>5.6749403071986605E-3</v>
      </c>
      <c r="AI51" s="12">
        <f>1/1000*[1]PaperSectorExp!AG$108</f>
        <v>7.7528992993936025E-3</v>
      </c>
      <c r="AJ51" s="12">
        <f>1/1000*[1]PaperSectorExp!AH$108</f>
        <v>1.2268344851100814E-2</v>
      </c>
      <c r="AK51" s="12">
        <f>1/1000*[1]PaperSectorExp!AI$108</f>
        <v>2.2207112130215031E-2</v>
      </c>
      <c r="AL51" s="12">
        <f>1/1000*[1]PaperSectorExp!AJ$108</f>
        <v>2.04919716845594E-2</v>
      </c>
      <c r="AM51" s="12">
        <f>1/1000*[1]PaperSectorExp!AK$108</f>
        <v>1.1857942501357908E-2</v>
      </c>
      <c r="AN51" s="12">
        <f>1/1000*[1]PaperSectorExp!AL$108</f>
        <v>1.1490013E-2</v>
      </c>
      <c r="AO51" s="12">
        <f>1/1000*[1]PaperSectorExp!AM$108</f>
        <v>1.6719068462021657E-2</v>
      </c>
      <c r="AP51" s="12">
        <f>1/1000*[1]PaperSectorExp!AN$108</f>
        <v>1.6597106999999996E-2</v>
      </c>
      <c r="AQ51" s="12">
        <f>1/1000*[1]PaperSectorExp!AO$108</f>
        <v>1.9846631398678719E-2</v>
      </c>
      <c r="AR51" s="12">
        <f>1/1000*[1]PaperSectorExp!AP$108</f>
        <v>2.1124374026626161E-2</v>
      </c>
      <c r="AS51" s="12">
        <f>1/1000*[1]PaperSectorExp!AQ$108</f>
        <v>2.6453004999999998E-2</v>
      </c>
      <c r="AT51" s="12">
        <f>1/1000*[1]PaperSectorExp!AR$108</f>
        <v>4.1969238999999998E-2</v>
      </c>
      <c r="AU51" s="12">
        <f>1/1000*[1]PaperSectorExp!AS$108</f>
        <v>4.9155095442364995E-2</v>
      </c>
      <c r="AV51" s="12">
        <f>1/1000*[1]PaperSectorExp!AT$108</f>
        <v>7.2179561128154213E-2</v>
      </c>
      <c r="AW51" s="12">
        <f>1/1000*[1]PaperSectorExp!AU$108</f>
        <v>6.2505204999999994E-2</v>
      </c>
      <c r="AX51" s="12">
        <f>1/1000*[1]PaperSectorExp!AV$108</f>
        <v>4.3216971E-2</v>
      </c>
      <c r="AY51" s="12">
        <f>1/1000*[1]PaperSectorExp!AW$108</f>
        <v>6.3351962999999997E-2</v>
      </c>
      <c r="AZ51" s="12">
        <f>1/1000*[1]PaperSectorExp!AX$108</f>
        <v>9.9291581050000022E-2</v>
      </c>
      <c r="BA51" s="12">
        <f>1/1000*[1]PaperSectorExp!AY$108</f>
        <v>5.8000000000000003E-8</v>
      </c>
      <c r="BB51" s="12">
        <f>1/1000*[1]PaperSectorExp!AZ$108</f>
        <v>0.17450830514999999</v>
      </c>
      <c r="BC51" s="12">
        <f>1/1000*[1]PaperSectorExp!BA$108</f>
        <v>0</v>
      </c>
      <c r="BD51" s="231"/>
    </row>
    <row r="52" spans="2:56">
      <c r="B52" s="5" t="s">
        <v>118</v>
      </c>
      <c r="C52" s="77">
        <f>1/$A$1*[1]PaperSectorExp!$B$145</f>
        <v>2.67921045E-2</v>
      </c>
      <c r="D52" s="12">
        <f>1/$A$1*[1]PaperSectorExp!$C$145</f>
        <v>2.4473196999999999E-2</v>
      </c>
      <c r="E52" s="12">
        <f>1/$A$1*[1]PaperSectorExp!$D$145</f>
        <v>2.1033449499999999E-2</v>
      </c>
      <c r="F52" s="12">
        <f>1/$A$1*[1]PaperSectorExp!$E$145</f>
        <v>2.5802916999999998E-2</v>
      </c>
      <c r="G52" s="12">
        <f>1/$A$1*[1]PaperSectorExp!$F$145</f>
        <v>1.94134535E-2</v>
      </c>
      <c r="H52" s="12">
        <f>1/$A$1*[1]PaperSectorExp!$G$145</f>
        <v>5.5354984999999995E-3</v>
      </c>
      <c r="I52" s="12">
        <f>1/$A$1*[1]PaperSectorExp!$H$145</f>
        <v>7.0292074999999997E-3</v>
      </c>
      <c r="J52" s="12">
        <f>1/$A$1*[1]PaperSectorExp!$I$145</f>
        <v>8.6131920000000004E-3</v>
      </c>
      <c r="K52" s="12">
        <f>1/$A$1*[1]PaperSectorExp!J$145</f>
        <v>5.1942344999999996E-3</v>
      </c>
      <c r="L52" s="12">
        <f>1/$A$1*[1]PaperSectorExp!K$145</f>
        <v>1.0999953999999999E-2</v>
      </c>
      <c r="M52" s="12">
        <f>1/$A$1*[1]PaperSectorExp!L$145</f>
        <v>1.69742685E-2</v>
      </c>
      <c r="N52" s="12">
        <f>1/$A$1*[1]PaperSectorExp!M$145</f>
        <v>1.5439097899999999E-2</v>
      </c>
      <c r="O52" s="12">
        <f>1/$A$1*[1]PaperSectorExp!N$145</f>
        <v>2.1486909499999998E-2</v>
      </c>
      <c r="P52" s="12">
        <f>1/$A$1*[1]PaperSectorExp!O$145</f>
        <v>2.6807791500000001E-2</v>
      </c>
      <c r="Q52" s="12">
        <f>1/$A$1*[1]PaperSectorExp!P$145</f>
        <v>3.5521216500000001E-2</v>
      </c>
      <c r="R52" s="12">
        <f>1/$A$1*[1]PaperSectorExp!Q$145</f>
        <v>3.5591646999999997E-2</v>
      </c>
      <c r="S52" s="12">
        <f>1/$A$1*[1]PaperSectorExp!R$145</f>
        <v>3.2689135500000001E-2</v>
      </c>
      <c r="T52" s="12">
        <f>1/$A$1*[1]PaperSectorExp!S$145</f>
        <v>1.6399452999999998E-2</v>
      </c>
      <c r="U52" s="12">
        <f>1/$A$1*[1]PaperSectorExp!T$145</f>
        <v>3.71263025E-2</v>
      </c>
      <c r="V52" s="12">
        <f>1/$A$1*[1]PaperSectorExp!U$145</f>
        <v>1.5461173E-2</v>
      </c>
      <c r="W52" s="12">
        <f>1/$A$1*[1]PaperSectorExp!V$145</f>
        <v>4.1065605000000002E-3</v>
      </c>
      <c r="X52" s="12">
        <f>1/$A$1*[1]PaperSectorExp!W$145</f>
        <v>2.1655899999999998E-3</v>
      </c>
      <c r="Y52" s="12">
        <f>1/$A$1*[1]PaperSectorExp!X$145</f>
        <v>1.1282096007E-2</v>
      </c>
      <c r="Z52" s="12">
        <f>1/$A$1*[1]PaperSectorExp!Y$145</f>
        <v>0</v>
      </c>
      <c r="AA52" s="12">
        <f>1/$A$1*[1]PaperSectorExp!Z$145</f>
        <v>8.4723847949999993E-3</v>
      </c>
      <c r="AB52" s="12">
        <f>1/$A$1*[1]PaperSectorExp!AA$145</f>
        <v>0</v>
      </c>
      <c r="AC52" s="4"/>
      <c r="AD52" s="77">
        <f>1/1000*[1]PaperSectorExp!AB$145</f>
        <v>3.241E-3</v>
      </c>
      <c r="AE52" s="12">
        <f>1/1000*[1]PaperSectorExp!AC$145</f>
        <v>2.3889999999999996E-3</v>
      </c>
      <c r="AF52" s="12">
        <f>1/1000*[1]PaperSectorExp!AD$145</f>
        <v>2.1059999999999998E-3</v>
      </c>
      <c r="AG52" s="12">
        <f>1/1000*[1]PaperSectorExp!AE$145</f>
        <v>2.738E-3</v>
      </c>
      <c r="AH52" s="12">
        <f>1/1000*[1]PaperSectorExp!AF$145</f>
        <v>1.9688800000000001E-3</v>
      </c>
      <c r="AI52" s="12">
        <f>1/1000*[1]PaperSectorExp!AG$145</f>
        <v>8.5664700000000009E-4</v>
      </c>
      <c r="AJ52" s="12">
        <f>1/1000*[1]PaperSectorExp!AH$145</f>
        <v>1.059204E-3</v>
      </c>
      <c r="AK52" s="12">
        <f>1/1000*[1]PaperSectorExp!AI$145</f>
        <v>1.3526499999999999E-3</v>
      </c>
      <c r="AL52" s="12">
        <f>1/1000*[1]PaperSectorExp!AJ$145</f>
        <v>1.2527910000000001E-3</v>
      </c>
      <c r="AM52" s="12">
        <f>1/1000*[1]PaperSectorExp!AK$145</f>
        <v>1.467997E-3</v>
      </c>
      <c r="AN52" s="12">
        <f>1/1000*[1]PaperSectorExp!AL$145</f>
        <v>2.9303749999999998E-3</v>
      </c>
      <c r="AO52" s="12">
        <f>1/1000*[1]PaperSectorExp!AM$145</f>
        <v>3.2956022026182012E-3</v>
      </c>
      <c r="AP52" s="12">
        <f>1/1000*[1]PaperSectorExp!AN$145</f>
        <v>3.808283E-3</v>
      </c>
      <c r="AQ52" s="12">
        <f>1/1000*[1]PaperSectorExp!AO$145</f>
        <v>4.5301729999999993E-3</v>
      </c>
      <c r="AR52" s="12">
        <f>1/1000*[1]PaperSectorExp!AP$145</f>
        <v>5.9424130000000006E-3</v>
      </c>
      <c r="AS52" s="12">
        <f>1/1000*[1]PaperSectorExp!AQ$145</f>
        <v>5.2784089999999995E-3</v>
      </c>
      <c r="AT52" s="12">
        <f>1/1000*[1]PaperSectorExp!AR$145</f>
        <v>4.5284179999999993E-3</v>
      </c>
      <c r="AU52" s="12">
        <f>1/1000*[1]PaperSectorExp!AS$145</f>
        <v>2.3966585727960583E-3</v>
      </c>
      <c r="AV52" s="12">
        <f>1/1000*[1]PaperSectorExp!AT$145</f>
        <v>6.2774356046399115E-3</v>
      </c>
      <c r="AW52" s="12">
        <f>1/1000*[1]PaperSectorExp!AU$145</f>
        <v>2.6068159999999996E-3</v>
      </c>
      <c r="AX52" s="12">
        <f>1/1000*[1]PaperSectorExp!AV$145</f>
        <v>1.187093E-3</v>
      </c>
      <c r="AY52" s="12">
        <f>1/1000*[1]PaperSectorExp!AW$145</f>
        <v>5.7315799999999994E-4</v>
      </c>
      <c r="AZ52" s="12">
        <f>1/1000*[1]PaperSectorExp!AX$145</f>
        <v>2.0798120489999997E-3</v>
      </c>
      <c r="BA52" s="12">
        <f>1/1000*[1]PaperSectorExp!AY$145</f>
        <v>0</v>
      </c>
      <c r="BB52" s="12">
        <f>1/1000*[1]PaperSectorExp!AZ$145</f>
        <v>1.8362636800000002E-3</v>
      </c>
      <c r="BC52" s="12">
        <f>1/1000*[1]PaperSectorExp!BA$145</f>
        <v>0</v>
      </c>
      <c r="BD52" s="231"/>
    </row>
    <row r="53" spans="2:56">
      <c r="B53" s="5" t="s">
        <v>24</v>
      </c>
      <c r="C53" s="77">
        <f>1/$A$1*[1]PaperSectorExp!$B$163</f>
        <v>4.7099535E-3</v>
      </c>
      <c r="D53" s="12">
        <f>1/$A$1*[1]PaperSectorExp!$C$163</f>
        <v>2.8987325499999998E-2</v>
      </c>
      <c r="E53" s="12">
        <f>1/$A$1*[1]PaperSectorExp!$D$163</f>
        <v>1.458835E-2</v>
      </c>
      <c r="F53" s="12">
        <f>1/$A$1*[1]PaperSectorExp!$E$163</f>
        <v>2.3546828200000001E-2</v>
      </c>
      <c r="G53" s="12">
        <f>1/$A$1*[1]PaperSectorExp!$F$163</f>
        <v>1.254740704E-2</v>
      </c>
      <c r="H53" s="12">
        <f>1/$A$1*[1]PaperSectorExp!$G$163</f>
        <v>1.8233659499999999E-2</v>
      </c>
      <c r="I53" s="12">
        <f>1/$A$1*[1]PaperSectorExp!$H$163</f>
        <v>1.7116917999999998E-2</v>
      </c>
      <c r="J53" s="12">
        <f>1/$A$1*[1]PaperSectorExp!$I$163</f>
        <v>1.7701642E-2</v>
      </c>
      <c r="K53" s="12">
        <f>1/$A$1*[1]PaperSectorExp!J$163</f>
        <v>1.3977708500000002E-2</v>
      </c>
      <c r="L53" s="12">
        <f>1/$A$1*[1]PaperSectorExp!K$163</f>
        <v>1.278181443E-2</v>
      </c>
      <c r="M53" s="12">
        <f>1/$A$1*[1]PaperSectorExp!L$163</f>
        <v>1.7027377989999998E-2</v>
      </c>
      <c r="N53" s="12">
        <f>1/$A$1*[1]PaperSectorExp!M$163</f>
        <v>2.0380741500000001E-2</v>
      </c>
      <c r="O53" s="12">
        <f>1/$A$1*[1]PaperSectorExp!N$163</f>
        <v>2.56819535E-2</v>
      </c>
      <c r="P53" s="12">
        <f>1/$A$1*[1]PaperSectorExp!O$163</f>
        <v>1.6448253499999999E-2</v>
      </c>
      <c r="Q53" s="12">
        <f>1/$A$1*[1]PaperSectorExp!P$163</f>
        <v>1.71302425E-2</v>
      </c>
      <c r="R53" s="12">
        <f>1/$A$1*[1]PaperSectorExp!Q$163</f>
        <v>1.2177374999999999E-2</v>
      </c>
      <c r="S53" s="12">
        <f>1/$A$1*[1]PaperSectorExp!R$163</f>
        <v>1.3271205499999999E-2</v>
      </c>
      <c r="T53" s="12">
        <f>1/$A$1*[1]PaperSectorExp!S$163</f>
        <v>1.2054462E-2</v>
      </c>
      <c r="U53" s="12">
        <f>1/$A$1*[1]PaperSectorExp!T$163</f>
        <v>1.7344638499999999E-2</v>
      </c>
      <c r="V53" s="12">
        <f>1/$A$1*[1]PaperSectorExp!U$163</f>
        <v>1.1376889999999999E-2</v>
      </c>
      <c r="W53" s="12">
        <f>1/$A$1*[1]PaperSectorExp!V$163</f>
        <v>9.6844194999999994E-3</v>
      </c>
      <c r="X53" s="12">
        <f>1/$A$1*[1]PaperSectorExp!W$163</f>
        <v>1.54066115E-2</v>
      </c>
      <c r="Y53" s="12">
        <f>1/$A$1*[1]PaperSectorExp!X$163</f>
        <v>1.1922164632000002E-2</v>
      </c>
      <c r="Z53" s="12">
        <f>1/$A$1*[1]PaperSectorExp!Y$163</f>
        <v>4.1859999999999995E-7</v>
      </c>
      <c r="AA53" s="12">
        <f>1/$A$1*[1]PaperSectorExp!Z$163</f>
        <v>1.2269099608499999E-2</v>
      </c>
      <c r="AB53" s="12">
        <f>1/$A$1*[1]PaperSectorExp!AA$163</f>
        <v>0</v>
      </c>
      <c r="AC53" s="4"/>
      <c r="AD53" s="77">
        <f>1/1000*[1]PaperSectorExp!AB$163</f>
        <v>1.1559999999999999E-3</v>
      </c>
      <c r="AE53" s="12">
        <f>1/1000*[1]PaperSectorExp!AC$163</f>
        <v>4.0639999999999999E-3</v>
      </c>
      <c r="AF53" s="12">
        <f>1/1000*[1]PaperSectorExp!AD$163</f>
        <v>3.039E-3</v>
      </c>
      <c r="AG53" s="12">
        <f>1/1000*[1]PaperSectorExp!AE$163</f>
        <v>3.9598539742587806E-3</v>
      </c>
      <c r="AH53" s="12">
        <f>1/1000*[1]PaperSectorExp!AF$163</f>
        <v>3.6380566334266963E-3</v>
      </c>
      <c r="AI53" s="12">
        <f>1/1000*[1]PaperSectorExp!AG$163</f>
        <v>5.8544859999999999E-3</v>
      </c>
      <c r="AJ53" s="12">
        <f>1/1000*[1]PaperSectorExp!AH$163</f>
        <v>5.5197450000000004E-3</v>
      </c>
      <c r="AK53" s="12">
        <f>1/1000*[1]PaperSectorExp!AI$163</f>
        <v>8.176814000000001E-3</v>
      </c>
      <c r="AL53" s="12">
        <f>1/1000*[1]PaperSectorExp!AJ$163</f>
        <v>6.1541139999999996E-3</v>
      </c>
      <c r="AM53" s="12">
        <f>1/1000*[1]PaperSectorExp!AK$163</f>
        <v>4.6912794119908447E-3</v>
      </c>
      <c r="AN53" s="12">
        <f>1/1000*[1]PaperSectorExp!AL$163</f>
        <v>6.2267079999999992E-3</v>
      </c>
      <c r="AO53" s="12">
        <f>1/1000*[1]PaperSectorExp!AM$163</f>
        <v>7.8560950000000004E-3</v>
      </c>
      <c r="AP53" s="12">
        <f>1/1000*[1]PaperSectorExp!AN$163</f>
        <v>9.6584139999999988E-3</v>
      </c>
      <c r="AQ53" s="12">
        <f>1/1000*[1]PaperSectorExp!AO$163</f>
        <v>6.9839079999999996E-3</v>
      </c>
      <c r="AR53" s="12">
        <f>1/1000*[1]PaperSectorExp!AP$163</f>
        <v>7.822641E-3</v>
      </c>
      <c r="AS53" s="12">
        <f>1/1000*[1]PaperSectorExp!AQ$163</f>
        <v>5.0919239999999994E-3</v>
      </c>
      <c r="AT53" s="12">
        <f>1/1000*[1]PaperSectorExp!AR$163</f>
        <v>5.3919959999999996E-3</v>
      </c>
      <c r="AU53" s="12">
        <f>1/1000*[1]PaperSectorExp!AS$163</f>
        <v>4.812134636105153E-3</v>
      </c>
      <c r="AV53" s="12">
        <f>1/1000*[1]PaperSectorExp!AT$163</f>
        <v>6.5621340439024683E-3</v>
      </c>
      <c r="AW53" s="12">
        <f>1/1000*[1]PaperSectorExp!AU$163</f>
        <v>5.4132579999999998E-3</v>
      </c>
      <c r="AX53" s="12">
        <f>1/1000*[1]PaperSectorExp!AV$163</f>
        <v>5.887593E-3</v>
      </c>
      <c r="AY53" s="12">
        <f>1/1000*[1]PaperSectorExp!AW$163</f>
        <v>6.8350269999999996E-3</v>
      </c>
      <c r="AZ53" s="12">
        <f>1/1000*[1]PaperSectorExp!AX$163</f>
        <v>7.1605875120000009E-3</v>
      </c>
      <c r="BA53" s="12">
        <f>1/1000*[1]PaperSectorExp!AY$163</f>
        <v>6.4499999999999997E-7</v>
      </c>
      <c r="BB53" s="12">
        <f>1/1000*[1]PaperSectorExp!AZ$163</f>
        <v>8.4970236899999975E-3</v>
      </c>
      <c r="BC53" s="12">
        <f>1/1000*[1]PaperSectorExp!BA$163</f>
        <v>0</v>
      </c>
      <c r="BD53" s="231"/>
    </row>
    <row r="54" spans="2:56">
      <c r="B54" s="5" t="s">
        <v>111</v>
      </c>
      <c r="C54" s="77">
        <f>1/$A$1*[1]PaperSectorExp!$B$180</f>
        <v>9.7088074999999996E-3</v>
      </c>
      <c r="D54" s="12">
        <f>1/$A$1*[1]PaperSectorExp!$C$180</f>
        <v>9.2694314999999996E-3</v>
      </c>
      <c r="E54" s="12">
        <f>1/$A$1*[1]PaperSectorExp!$D$180</f>
        <v>8.7499125000000001E-3</v>
      </c>
      <c r="F54" s="12">
        <f>1/$A$1*[1]PaperSectorExp!$E$180</f>
        <v>8.7284540000000001E-3</v>
      </c>
      <c r="G54" s="12">
        <f>1/$A$1*[1]PaperSectorExp!$F$180</f>
        <v>1.6081263499999998E-2</v>
      </c>
      <c r="H54" s="12">
        <f>1/$A$1*[1]PaperSectorExp!$G$180</f>
        <v>1.613494E-2</v>
      </c>
      <c r="I54" s="12">
        <f>1/$A$1*[1]PaperSectorExp!$H$180</f>
        <v>2.3642239499999999E-2</v>
      </c>
      <c r="J54" s="12">
        <f>1/$A$1*[1]PaperSectorExp!$I$180</f>
        <v>3.60324375E-2</v>
      </c>
      <c r="K54" s="12">
        <f>1/$A$1*[1]PaperSectorExp!J$180</f>
        <v>3.8009649999999992E-2</v>
      </c>
      <c r="L54" s="12">
        <f>1/$A$1*[1]PaperSectorExp!K$180</f>
        <v>4.7592066999999995E-2</v>
      </c>
      <c r="M54" s="12">
        <f>1/$A$1*[1]PaperSectorExp!L$180</f>
        <v>3.2721801000000002E-2</v>
      </c>
      <c r="N54" s="12">
        <f>1/$A$1*[1]PaperSectorExp!M$180</f>
        <v>5.1224243999999995E-2</v>
      </c>
      <c r="O54" s="12">
        <f>1/$A$1*[1]PaperSectorExp!N$180</f>
        <v>4.2823588499999996E-2</v>
      </c>
      <c r="P54" s="12">
        <f>1/$A$1*[1]PaperSectorExp!O$180</f>
        <v>5.3611267999999997E-2</v>
      </c>
      <c r="Q54" s="12">
        <f>1/$A$1*[1]PaperSectorExp!P$180</f>
        <v>3.3139789689999997E-2</v>
      </c>
      <c r="R54" s="12">
        <f>1/$A$1*[1]PaperSectorExp!Q$180</f>
        <v>5.01748765E-2</v>
      </c>
      <c r="S54" s="12">
        <f>1/$A$1*[1]PaperSectorExp!R$180</f>
        <v>3.6873454E-2</v>
      </c>
      <c r="T54" s="12">
        <f>1/$A$1*[1]PaperSectorExp!S$180</f>
        <v>3.9249598499999996E-2</v>
      </c>
      <c r="U54" s="12">
        <f>1/$A$1*[1]PaperSectorExp!T$180</f>
        <v>4.6454117999999996E-2</v>
      </c>
      <c r="V54" s="12">
        <f>1/$A$1*[1]PaperSectorExp!U$180</f>
        <v>4.1546879000000002E-2</v>
      </c>
      <c r="W54" s="12">
        <f>1/$A$1*[1]PaperSectorExp!V$180</f>
        <v>4.7572196500000004E-2</v>
      </c>
      <c r="X54" s="12">
        <f>1/$A$1*[1]PaperSectorExp!W$180</f>
        <v>5.0448829049999998E-2</v>
      </c>
      <c r="Y54" s="12">
        <f>1/$A$1*[1]PaperSectorExp!X$180</f>
        <v>5.2224194384500003E-2</v>
      </c>
      <c r="Z54" s="12">
        <f>1/$A$1*[1]PaperSectorExp!Y$180</f>
        <v>2.8298819999999998E-4</v>
      </c>
      <c r="AA54" s="12">
        <f>1/$A$1*[1]PaperSectorExp!Z$180</f>
        <v>3.2146103419499993E-2</v>
      </c>
      <c r="AB54" s="12">
        <f>1/$A$1*[1]PaperSectorExp!AA$180</f>
        <v>0</v>
      </c>
      <c r="AC54" s="4"/>
      <c r="AD54" s="77">
        <f>1/1000*[1]PaperSectorExp!AB$180</f>
        <v>3.2210000000000003E-3</v>
      </c>
      <c r="AE54" s="12">
        <f>1/1000*[1]PaperSectorExp!AC$180</f>
        <v>2.4089999999999997E-3</v>
      </c>
      <c r="AF54" s="12">
        <f>1/1000*[1]PaperSectorExp!AD$180</f>
        <v>2.2829999999999999E-3</v>
      </c>
      <c r="AG54" s="12">
        <f>1/1000*[1]PaperSectorExp!AE$180</f>
        <v>2.5040000000000001E-3</v>
      </c>
      <c r="AH54" s="12">
        <f>1/1000*[1]PaperSectorExp!AF$180</f>
        <v>3.9979601684727861E-3</v>
      </c>
      <c r="AI54" s="12">
        <f>1/1000*[1]PaperSectorExp!AG$180</f>
        <v>4.5349651815031868E-3</v>
      </c>
      <c r="AJ54" s="12">
        <f>1/1000*[1]PaperSectorExp!AH$180</f>
        <v>6.5246580989398659E-3</v>
      </c>
      <c r="AK54" s="12">
        <f>1/1000*[1]PaperSectorExp!AI$180</f>
        <v>9.6873901941551075E-3</v>
      </c>
      <c r="AL54" s="12">
        <f>1/1000*[1]PaperSectorExp!AJ$180</f>
        <v>1.0990366E-2</v>
      </c>
      <c r="AM54" s="12">
        <f>1/1000*[1]PaperSectorExp!AK$180</f>
        <v>1.3827017E-2</v>
      </c>
      <c r="AN54" s="12">
        <f>1/1000*[1]PaperSectorExp!AL$180</f>
        <v>9.9556269999999999E-3</v>
      </c>
      <c r="AO54" s="12">
        <f>1/1000*[1]PaperSectorExp!AM$180</f>
        <v>1.4790249351703951E-2</v>
      </c>
      <c r="AP54" s="12">
        <f>1/1000*[1]PaperSectorExp!AN$180</f>
        <v>1.3671294000000001E-2</v>
      </c>
      <c r="AQ54" s="12">
        <f>1/1000*[1]PaperSectorExp!AO$180</f>
        <v>1.4729250653476694E-2</v>
      </c>
      <c r="AR54" s="12">
        <f>1/1000*[1]PaperSectorExp!AP$180</f>
        <v>1.0177473000000001E-2</v>
      </c>
      <c r="AS54" s="12">
        <f>1/1000*[1]PaperSectorExp!AQ$180</f>
        <v>1.7947352E-2</v>
      </c>
      <c r="AT54" s="12">
        <f>1/1000*[1]PaperSectorExp!AR$180</f>
        <v>1.0802635E-2</v>
      </c>
      <c r="AU54" s="12">
        <f>1/1000*[1]PaperSectorExp!AS$180</f>
        <v>1.0511056190662116E-2</v>
      </c>
      <c r="AV54" s="12">
        <f>1/1000*[1]PaperSectorExp!AT$180</f>
        <v>1.3860918365240416E-2</v>
      </c>
      <c r="AW54" s="12">
        <f>1/1000*[1]PaperSectorExp!AU$180</f>
        <v>1.1782285E-2</v>
      </c>
      <c r="AX54" s="12">
        <f>1/1000*[1]PaperSectorExp!AV$180</f>
        <v>1.1146978E-2</v>
      </c>
      <c r="AY54" s="12">
        <f>1/1000*[1]PaperSectorExp!AW$180</f>
        <v>1.1968443E-2</v>
      </c>
      <c r="AZ54" s="12">
        <f>1/1000*[1]PaperSectorExp!AX$180</f>
        <v>1.4951597354E-2</v>
      </c>
      <c r="BA54" s="12">
        <f>1/1000*[1]PaperSectorExp!AY$180</f>
        <v>2.2099999999999998E-5</v>
      </c>
      <c r="BB54" s="12">
        <f>1/1000*[1]PaperSectorExp!AZ$180</f>
        <v>1.1374176289999999E-2</v>
      </c>
      <c r="BC54" s="12">
        <f>1/1000*[1]PaperSectorExp!BA$180</f>
        <v>0</v>
      </c>
      <c r="BD54" s="231"/>
    </row>
    <row r="55" spans="2:56">
      <c r="B55" s="5" t="s">
        <v>113</v>
      </c>
      <c r="C55" s="77">
        <f>1/$A$1*[1]PaperSectorExp!$B$213</f>
        <v>1.11377245E-2</v>
      </c>
      <c r="D55" s="12">
        <f>1/$A$1*[1]PaperSectorExp!$C$213</f>
        <v>1.6612575000000001E-2</v>
      </c>
      <c r="E55" s="12">
        <f>1/$A$1*[1]PaperSectorExp!$D$213</f>
        <v>1.5181159E-2</v>
      </c>
      <c r="F55" s="12">
        <f>1/$A$1*[1]PaperSectorExp!$E$213</f>
        <v>8.548130499999999E-3</v>
      </c>
      <c r="G55" s="12">
        <f>1/$A$1*[1]PaperSectorExp!$F$213</f>
        <v>9.9173725000000004E-3</v>
      </c>
      <c r="H55" s="12">
        <f>1/$A$1*[1]PaperSectorExp!$G$213</f>
        <v>1.0042150999999999E-2</v>
      </c>
      <c r="I55" s="12">
        <f>1/$A$1*[1]PaperSectorExp!$H$213</f>
        <v>1.1781501199999999E-2</v>
      </c>
      <c r="J55" s="12">
        <f>1/$A$1*[1]PaperSectorExp!$I$213</f>
        <v>2.8943648999999998E-2</v>
      </c>
      <c r="K55" s="12">
        <f>1/$A$1*[1]PaperSectorExp!J$213</f>
        <v>1.9225451000000008E-2</v>
      </c>
      <c r="L55" s="12">
        <f>1/$A$1*[1]PaperSectorExp!K$213</f>
        <v>1.65080755E-2</v>
      </c>
      <c r="M55" s="12">
        <f>1/$A$1*[1]PaperSectorExp!L$213</f>
        <v>2.0432334999999999E-2</v>
      </c>
      <c r="N55" s="12">
        <f>1/$A$1*[1]PaperSectorExp!M$213</f>
        <v>3.1819185999999999E-2</v>
      </c>
      <c r="O55" s="12">
        <f>1/$A$1*[1]PaperSectorExp!N$213</f>
        <v>3.9917258499999997E-2</v>
      </c>
      <c r="P55" s="12">
        <f>1/$A$1*[1]PaperSectorExp!O$213</f>
        <v>2.6402316499999998E-2</v>
      </c>
      <c r="Q55" s="12">
        <f>1/$A$1*[1]PaperSectorExp!P$213</f>
        <v>5.2598168000000001E-2</v>
      </c>
      <c r="R55" s="12">
        <f>1/$A$1*[1]PaperSectorExp!Q$213</f>
        <v>9.7272132999999997E-2</v>
      </c>
      <c r="S55" s="12">
        <f>1/$A$1*[1]PaperSectorExp!R$213</f>
        <v>7.5446556499999998E-2</v>
      </c>
      <c r="T55" s="12">
        <f>1/$A$1*[1]PaperSectorExp!S$213</f>
        <v>4.7647403999999997E-2</v>
      </c>
      <c r="U55" s="12">
        <f>1/$A$1*[1]PaperSectorExp!T$213</f>
        <v>3.5964358500000002E-2</v>
      </c>
      <c r="V55" s="12">
        <f>1/$A$1*[1]PaperSectorExp!U$213</f>
        <v>5.1515420319999998E-2</v>
      </c>
      <c r="W55" s="12">
        <f>1/$A$1*[1]PaperSectorExp!V$213</f>
        <v>2.4146195499999999E-2</v>
      </c>
      <c r="X55" s="12">
        <f>1/$A$1*[1]PaperSectorExp!W$213</f>
        <v>1.7245851E-2</v>
      </c>
      <c r="Y55" s="12">
        <f>1/$A$1*[1]PaperSectorExp!X$213</f>
        <v>1.5586619317499998E-2</v>
      </c>
      <c r="Z55" s="12">
        <f>1/$A$1*[1]PaperSectorExp!Y$213</f>
        <v>0</v>
      </c>
      <c r="AA55" s="12">
        <f>1/$A$1*[1]PaperSectorExp!Z$213</f>
        <v>3.8033214103500003E-2</v>
      </c>
      <c r="AB55" s="12">
        <f>1/$A$1*[1]PaperSectorExp!AA$213</f>
        <v>0</v>
      </c>
      <c r="AC55" s="4"/>
      <c r="AD55" s="77">
        <f>1/1000*[1]PaperSectorExp!AB$213</f>
        <v>2.137E-3</v>
      </c>
      <c r="AE55" s="12">
        <f>1/1000*[1]PaperSectorExp!AC$213</f>
        <v>2.3380000000000002E-3</v>
      </c>
      <c r="AF55" s="12">
        <f>1/1000*[1]PaperSectorExp!AD$213</f>
        <v>2.3769999999999998E-3</v>
      </c>
      <c r="AG55" s="12">
        <f>1/1000*[1]PaperSectorExp!AE$213</f>
        <v>2.081E-3</v>
      </c>
      <c r="AH55" s="12">
        <f>1/1000*[1]PaperSectorExp!AF$213</f>
        <v>2.214733E-3</v>
      </c>
      <c r="AI55" s="12">
        <f>1/1000*[1]PaperSectorExp!AG$213</f>
        <v>2.4826340000000001E-3</v>
      </c>
      <c r="AJ55" s="12">
        <f>1/1000*[1]PaperSectorExp!AH$213</f>
        <v>2.9554818475754645E-3</v>
      </c>
      <c r="AK55" s="12">
        <f>1/1000*[1]PaperSectorExp!AI$213</f>
        <v>6.3789929999999995E-3</v>
      </c>
      <c r="AL55" s="12">
        <f>1/1000*[1]PaperSectorExp!AJ$213</f>
        <v>5.7347519999999992E-3</v>
      </c>
      <c r="AM55" s="12">
        <f>1/1000*[1]PaperSectorExp!AK$213</f>
        <v>4.9440869999999998E-3</v>
      </c>
      <c r="AN55" s="12">
        <f>1/1000*[1]PaperSectorExp!AL$213</f>
        <v>7.0819979999999999E-3</v>
      </c>
      <c r="AO55" s="12">
        <f>1/1000*[1]PaperSectorExp!AM$213</f>
        <v>9.6463550000000006E-3</v>
      </c>
      <c r="AP55" s="12">
        <f>1/1000*[1]PaperSectorExp!AN$213</f>
        <v>9.8161389999999998E-3</v>
      </c>
      <c r="AQ55" s="12">
        <f>1/1000*[1]PaperSectorExp!AO$213</f>
        <v>7.0522089999999994E-3</v>
      </c>
      <c r="AR55" s="12">
        <f>1/1000*[1]PaperSectorExp!AP$213</f>
        <v>1.1396656999999999E-2</v>
      </c>
      <c r="AS55" s="12">
        <f>1/1000*[1]PaperSectorExp!AQ$213</f>
        <v>1.5103030999999999E-2</v>
      </c>
      <c r="AT55" s="12">
        <f>1/1000*[1]PaperSectorExp!AR$213</f>
        <v>1.2996051E-2</v>
      </c>
      <c r="AU55" s="12">
        <f>1/1000*[1]PaperSectorExp!AS$213</f>
        <v>1.0198455499873764E-2</v>
      </c>
      <c r="AV55" s="12">
        <f>1/1000*[1]PaperSectorExp!AT$213</f>
        <v>8.8524844587301553E-3</v>
      </c>
      <c r="AW55" s="12">
        <f>1/1000*[1]PaperSectorExp!AU$213</f>
        <v>9.3872839999999992E-3</v>
      </c>
      <c r="AX55" s="12">
        <f>1/1000*[1]PaperSectorExp!AV$213</f>
        <v>5.007999E-3</v>
      </c>
      <c r="AY55" s="12">
        <f>1/1000*[1]PaperSectorExp!AW$213</f>
        <v>5.0277100000000003E-3</v>
      </c>
      <c r="AZ55" s="12">
        <f>1/1000*[1]PaperSectorExp!AX$213</f>
        <v>4.6863764139999983E-3</v>
      </c>
      <c r="BA55" s="12">
        <f>1/1000*[1]PaperSectorExp!AY$213</f>
        <v>0</v>
      </c>
      <c r="BB55" s="12">
        <f>1/1000*[1]PaperSectorExp!AZ$213</f>
        <v>7.0967151300000012E-3</v>
      </c>
      <c r="BC55" s="12">
        <f>1/1000*[1]PaperSectorExp!BA$213</f>
        <v>0</v>
      </c>
      <c r="BD55" s="231"/>
    </row>
    <row r="56" spans="2:56">
      <c r="B56" s="5" t="s">
        <v>84</v>
      </c>
      <c r="C56" s="77">
        <f>1/$A$1*[1]PaperSectorExp!$B$238</f>
        <v>0</v>
      </c>
      <c r="D56" s="12">
        <f>1/$A$1*[1]PaperSectorExp!$C$238</f>
        <v>0</v>
      </c>
      <c r="E56" s="12">
        <f>1/$A$1*[1]PaperSectorExp!$D$238</f>
        <v>0</v>
      </c>
      <c r="F56" s="12">
        <f>1/$A$1*[1]PaperSectorExp!$E$238</f>
        <v>0</v>
      </c>
      <c r="G56" s="12">
        <f>1/$A$1*[1]PaperSectorExp!$F$238</f>
        <v>2.4527649999999998E-2</v>
      </c>
      <c r="H56" s="12">
        <f>1/$A$1*[1]PaperSectorExp!$G$238</f>
        <v>9.8286299999999997E-3</v>
      </c>
      <c r="I56" s="12">
        <f>1/$A$1*[1]PaperSectorExp!$H$238</f>
        <v>9.1018690000000003E-3</v>
      </c>
      <c r="J56" s="12">
        <f>1/$A$1*[1]PaperSectorExp!$I$238</f>
        <v>2.3559590599999999E-2</v>
      </c>
      <c r="K56" s="12">
        <f>1/$A$1*[1]PaperSectorExp!J$238</f>
        <v>1.7341992500000007E-2</v>
      </c>
      <c r="L56" s="12">
        <f>1/$A$1*[1]PaperSectorExp!K$238</f>
        <v>2.5324704999999999E-2</v>
      </c>
      <c r="M56" s="12">
        <f>1/$A$1*[1]PaperSectorExp!L$238</f>
        <v>9.2962366000000005E-3</v>
      </c>
      <c r="N56" s="12">
        <f>1/$A$1*[1]PaperSectorExp!M$238</f>
        <v>1.0335311E-2</v>
      </c>
      <c r="O56" s="12">
        <f>1/$A$1*[1]PaperSectorExp!N$238</f>
        <v>2.1141462509999997E-2</v>
      </c>
      <c r="P56" s="12">
        <f>1/$A$1*[1]PaperSectorExp!O$238</f>
        <v>2.0059895799999998E-2</v>
      </c>
      <c r="Q56" s="12">
        <f>1/$A$1*[1]PaperSectorExp!P$238</f>
        <v>1.6113222999999999E-2</v>
      </c>
      <c r="R56" s="12">
        <f>1/$A$1*[1]PaperSectorExp!Q$238</f>
        <v>1.2420859079999999E-2</v>
      </c>
      <c r="S56" s="12">
        <f>1/$A$1*[1]PaperSectorExp!R$238</f>
        <v>3.4822774699999996E-2</v>
      </c>
      <c r="T56" s="12">
        <f>1/$A$1*[1]PaperSectorExp!S$238</f>
        <v>3.08190505E-2</v>
      </c>
      <c r="U56" s="12">
        <f>1/$A$1*[1]PaperSectorExp!T$238</f>
        <v>3.7810587989999998E-2</v>
      </c>
      <c r="V56" s="12">
        <f>1/$A$1*[1]PaperSectorExp!U$238</f>
        <v>2.5517415909999997E-2</v>
      </c>
      <c r="W56" s="12">
        <f>1/$A$1*[1]PaperSectorExp!V$238</f>
        <v>1.6122975099999999E-2</v>
      </c>
      <c r="X56" s="12">
        <f>1/$A$1*[1]PaperSectorExp!W$238</f>
        <v>1.0370564399999999E-2</v>
      </c>
      <c r="Y56" s="12">
        <f>1/$A$1*[1]PaperSectorExp!X$238</f>
        <v>1.2446917476E-2</v>
      </c>
      <c r="Z56" s="12">
        <f>1/$A$1*[1]PaperSectorExp!Y$238</f>
        <v>0</v>
      </c>
      <c r="AA56" s="12">
        <f>1/$A$1*[1]PaperSectorExp!Z$238</f>
        <v>1.3801498238499998E-2</v>
      </c>
      <c r="AB56" s="12">
        <f>1/$A$1*[1]PaperSectorExp!AA$238</f>
        <v>0</v>
      </c>
      <c r="AC56" s="4"/>
      <c r="AD56" s="77">
        <f>1/1000*[1]PaperSectorExp!AB$238</f>
        <v>8.6399999999999997E-4</v>
      </c>
      <c r="AE56" s="12">
        <f>1/1000*[1]PaperSectorExp!AC$238</f>
        <v>1.22E-4</v>
      </c>
      <c r="AF56" s="12">
        <f>1/1000*[1]PaperSectorExp!AD$238</f>
        <v>1.06E-4</v>
      </c>
      <c r="AG56" s="12">
        <f>1/1000*[1]PaperSectorExp!AE$238</f>
        <v>1.6600000000000002E-4</v>
      </c>
      <c r="AH56" s="12">
        <f>1/1000*[1]PaperSectorExp!AF$238</f>
        <v>4.7323769999999994E-3</v>
      </c>
      <c r="AI56" s="12">
        <f>1/1000*[1]PaperSectorExp!AG$238</f>
        <v>3.2917860000000001E-3</v>
      </c>
      <c r="AJ56" s="12">
        <f>1/1000*[1]PaperSectorExp!AH$238</f>
        <v>3.8101609999999998E-3</v>
      </c>
      <c r="AK56" s="12">
        <f>1/1000*[1]PaperSectorExp!AI$238</f>
        <v>8.5162846823439407E-3</v>
      </c>
      <c r="AL56" s="12">
        <f>1/1000*[1]PaperSectorExp!AJ$238</f>
        <v>6.5441919999999999E-3</v>
      </c>
      <c r="AM56" s="12">
        <f>1/1000*[1]PaperSectorExp!AK$238</f>
        <v>5.4751439999999995E-3</v>
      </c>
      <c r="AN56" s="12">
        <f>1/1000*[1]PaperSectorExp!AL$238</f>
        <v>4.0136130000000001E-3</v>
      </c>
      <c r="AO56" s="12">
        <f>1/1000*[1]PaperSectorExp!AM$238</f>
        <v>4.2567170000000001E-3</v>
      </c>
      <c r="AP56" s="12">
        <f>1/1000*[1]PaperSectorExp!AN$238</f>
        <v>6.7065929999999994E-3</v>
      </c>
      <c r="AQ56" s="12">
        <f>1/1000*[1]PaperSectorExp!AO$238</f>
        <v>6.1374059999999998E-3</v>
      </c>
      <c r="AR56" s="12">
        <f>1/1000*[1]PaperSectorExp!AP$238</f>
        <v>5.2851399999999998E-3</v>
      </c>
      <c r="AS56" s="12">
        <f>1/1000*[1]PaperSectorExp!AQ$238</f>
        <v>4.0752269999999998E-3</v>
      </c>
      <c r="AT56" s="12">
        <f>1/1000*[1]PaperSectorExp!AR$238</f>
        <v>9.8552529999999996E-3</v>
      </c>
      <c r="AU56" s="12">
        <f>1/1000*[1]PaperSectorExp!AS$238</f>
        <v>8.2745305245351206E-3</v>
      </c>
      <c r="AV56" s="12">
        <f>1/1000*[1]PaperSectorExp!AT$238</f>
        <v>1.1449557492923697E-2</v>
      </c>
      <c r="AW56" s="12">
        <f>1/1000*[1]PaperSectorExp!AU$238</f>
        <v>8.0045029999999996E-3</v>
      </c>
      <c r="AX56" s="12">
        <f>1/1000*[1]PaperSectorExp!AV$238</f>
        <v>4.3214280000000004E-3</v>
      </c>
      <c r="AY56" s="12">
        <f>1/1000*[1]PaperSectorExp!AW$238</f>
        <v>3.1283089999999997E-3</v>
      </c>
      <c r="AZ56" s="12">
        <f>1/1000*[1]PaperSectorExp!AX$238</f>
        <v>4.4411757809999994E-3</v>
      </c>
      <c r="BA56" s="12">
        <f>1/1000*[1]PaperSectorExp!AY$238</f>
        <v>0</v>
      </c>
      <c r="BB56" s="12">
        <f>1/1000*[1]PaperSectorExp!AZ$238</f>
        <v>4.0257440500000002E-3</v>
      </c>
      <c r="BC56" s="12">
        <f>1/1000*[1]PaperSectorExp!BA$238</f>
        <v>0</v>
      </c>
      <c r="BD56" s="231"/>
    </row>
    <row r="57" spans="2:56" ht="13" thickBot="1">
      <c r="B57" s="6" t="s">
        <v>123</v>
      </c>
      <c r="C57" s="104">
        <f t="shared" ref="C57:M57" si="18">SUM(C47:C47)-SUM(C48:C56)</f>
        <v>1.7831618000000604E-2</v>
      </c>
      <c r="D57" s="93">
        <f t="shared" si="18"/>
        <v>6.2172529999988124E-3</v>
      </c>
      <c r="E57" s="93">
        <f t="shared" si="18"/>
        <v>6.0597039999994995E-3</v>
      </c>
      <c r="F57" s="93">
        <f t="shared" si="18"/>
        <v>1.0584076859999736E-2</v>
      </c>
      <c r="G57" s="93">
        <f t="shared" si="18"/>
        <v>1.4919499823644877E-2</v>
      </c>
      <c r="H57" s="93">
        <f t="shared" si="18"/>
        <v>9.2241169999974781E-3</v>
      </c>
      <c r="I57" s="93">
        <f t="shared" si="18"/>
        <v>1.4854920500001423E-2</v>
      </c>
      <c r="J57" s="93">
        <f t="shared" si="18"/>
        <v>1.8016300540002972E-2</v>
      </c>
      <c r="K57" s="93">
        <f t="shared" si="18"/>
        <v>3.0334876680000178E-2</v>
      </c>
      <c r="L57" s="93">
        <f t="shared" si="18"/>
        <v>3.4791202220002482E-2</v>
      </c>
      <c r="M57" s="93">
        <f t="shared" si="18"/>
        <v>6.3836112829997516E-2</v>
      </c>
      <c r="N57" s="93">
        <f>SUM(N47:N47)-SUM(N48:N56)</f>
        <v>5.8409488639997731E-2</v>
      </c>
      <c r="O57" s="93">
        <f t="shared" ref="O57:AB57" si="19">SUM(O47:O47)-SUM(O48:O56)</f>
        <v>7.7972702989997589E-2</v>
      </c>
      <c r="P57" s="93">
        <f>SUM(P47:P47)-SUM(P48:P56)</f>
        <v>9.6074183819999326E-2</v>
      </c>
      <c r="Q57" s="93">
        <f t="shared" si="19"/>
        <v>9.1080785459998204E-2</v>
      </c>
      <c r="R57" s="93">
        <f t="shared" si="19"/>
        <v>5.7454857669998582E-2</v>
      </c>
      <c r="S57" s="93">
        <f t="shared" si="19"/>
        <v>6.9592883760002611E-2</v>
      </c>
      <c r="T57" s="93">
        <f t="shared" si="19"/>
        <v>0.10007137350000106</v>
      </c>
      <c r="U57" s="93">
        <f t="shared" si="19"/>
        <v>7.179643030000149E-2</v>
      </c>
      <c r="V57" s="93">
        <f t="shared" si="19"/>
        <v>6.982280920999695E-2</v>
      </c>
      <c r="W57" s="93">
        <f t="shared" si="19"/>
        <v>4.9485249030003786E-2</v>
      </c>
      <c r="X57" s="93">
        <f t="shared" si="19"/>
        <v>4.8286132229999223E-2</v>
      </c>
      <c r="Y57" s="93">
        <f t="shared" si="19"/>
        <v>0.10274418500149929</v>
      </c>
      <c r="Z57" s="93">
        <f t="shared" si="19"/>
        <v>1.1011468321000002</v>
      </c>
      <c r="AA57" s="93">
        <f t="shared" si="19"/>
        <v>7.9657207422380916E-2</v>
      </c>
      <c r="AB57" s="93">
        <f t="shared" si="19"/>
        <v>0</v>
      </c>
      <c r="AC57" s="64"/>
      <c r="AD57" s="105">
        <f t="shared" ref="AD57:BC57" si="20">SUM(AD47:AD47)-SUM(AD48:AD56)</f>
        <v>3.3670000000000505E-3</v>
      </c>
      <c r="AE57" s="93">
        <f t="shared" si="20"/>
        <v>2.9679999999999707E-3</v>
      </c>
      <c r="AF57" s="93">
        <f t="shared" si="20"/>
        <v>2.3539999999997591E-3</v>
      </c>
      <c r="AG57" s="93">
        <f t="shared" si="20"/>
        <v>3.225039563002817E-3</v>
      </c>
      <c r="AH57" s="93">
        <f t="shared" si="20"/>
        <v>2.9119954878832482E-3</v>
      </c>
      <c r="AI57" s="93">
        <f t="shared" si="20"/>
        <v>5.1422546032684202E-3</v>
      </c>
      <c r="AJ57" s="93">
        <f t="shared" si="20"/>
        <v>5.8272495499913646E-3</v>
      </c>
      <c r="AK57" s="93">
        <f t="shared" si="20"/>
        <v>8.870690147402216E-3</v>
      </c>
      <c r="AL57" s="93">
        <f t="shared" si="20"/>
        <v>1.3554942919375729E-2</v>
      </c>
      <c r="AM57" s="93">
        <f t="shared" si="20"/>
        <v>1.1936074496639859E-2</v>
      </c>
      <c r="AN57" s="93">
        <f t="shared" si="20"/>
        <v>2.7547375000000873E-2</v>
      </c>
      <c r="AO57" s="93">
        <f t="shared" si="20"/>
        <v>2.2035015184706297E-2</v>
      </c>
      <c r="AP57" s="93">
        <f t="shared" si="20"/>
        <v>2.9044366999999599E-2</v>
      </c>
      <c r="AQ57" s="93">
        <f t="shared" si="20"/>
        <v>3.0445477108477614E-2</v>
      </c>
      <c r="AR57" s="93">
        <f t="shared" si="20"/>
        <v>2.8770391000000062E-2</v>
      </c>
      <c r="AS57" s="93">
        <f t="shared" si="20"/>
        <v>1.818586499999994E-2</v>
      </c>
      <c r="AT57" s="93">
        <f t="shared" si="20"/>
        <v>2.0770122000000002E-2</v>
      </c>
      <c r="AU57" s="93">
        <f t="shared" si="20"/>
        <v>2.5979538525551626E-2</v>
      </c>
      <c r="AV57" s="93">
        <f t="shared" si="20"/>
        <v>2.346530106765124E-2</v>
      </c>
      <c r="AW57" s="93">
        <f t="shared" si="20"/>
        <v>2.1898722999999676E-2</v>
      </c>
      <c r="AX57" s="93">
        <f t="shared" si="20"/>
        <v>1.5204916999999873E-2</v>
      </c>
      <c r="AY57" s="93">
        <f t="shared" si="20"/>
        <v>1.3579474999999286E-2</v>
      </c>
      <c r="AZ57" s="93">
        <f t="shared" si="20"/>
        <v>2.7847050618999974E-2</v>
      </c>
      <c r="BA57" s="93">
        <f t="shared" si="20"/>
        <v>9.6153416999999977E-2</v>
      </c>
      <c r="BB57" s="93">
        <f t="shared" si="20"/>
        <v>2.4036671890000139E-2</v>
      </c>
      <c r="BC57" s="93">
        <f t="shared" si="20"/>
        <v>0</v>
      </c>
      <c r="BD57" s="231"/>
    </row>
    <row r="58" spans="2:56" ht="13" thickTop="1">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row>
    <row r="59" spans="2:56">
      <c r="C59" s="74"/>
      <c r="D59" s="74"/>
      <c r="E59" s="74"/>
      <c r="F59" s="74"/>
      <c r="G59" s="74"/>
      <c r="H59" s="74"/>
      <c r="I59" s="74"/>
      <c r="J59" s="74"/>
      <c r="K59" s="74"/>
      <c r="L59" s="74"/>
      <c r="M59" s="74"/>
      <c r="N59" s="74"/>
      <c r="O59" s="74"/>
      <c r="P59" s="74"/>
      <c r="Q59" s="74"/>
      <c r="R59" s="74"/>
      <c r="S59" s="74"/>
      <c r="T59" s="74"/>
      <c r="U59" s="74"/>
      <c r="V59" s="74"/>
      <c r="W59" s="74"/>
      <c r="X59" s="74"/>
      <c r="Y59" s="74"/>
      <c r="Z59" s="74"/>
      <c r="AA59" s="74"/>
      <c r="AB59" s="74"/>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2:56">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2:56">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2:56">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2:56">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2:56">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0: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0: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0: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0: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row r="80" spans="30:55">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row>
    <row r="81" spans="30:55">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row>
    <row r="82" spans="30:55">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row>
    <row r="83" spans="30:55">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row>
    <row r="84" spans="30:55">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row>
    <row r="85" spans="30:55">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row>
    <row r="86" spans="30:55">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row>
    <row r="87" spans="30:55">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row>
    <row r="88" spans="30:55">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row>
    <row r="89" spans="30:55">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row>
    <row r="90" spans="30:55">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row>
    <row r="91" spans="30:55">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row>
    <row r="92" spans="30:55">
      <c r="AD92" s="59"/>
      <c r="AE92" s="59"/>
      <c r="AF92" s="59"/>
      <c r="AG92" s="59"/>
      <c r="AH92" s="59"/>
      <c r="AI92" s="59"/>
      <c r="AJ92" s="59"/>
      <c r="AK92" s="59"/>
      <c r="AL92" s="59"/>
      <c r="AM92" s="59"/>
      <c r="AN92" s="59"/>
      <c r="AO92" s="59"/>
      <c r="AP92" s="59"/>
      <c r="AQ92" s="59"/>
      <c r="AR92" s="59"/>
      <c r="AS92" s="59"/>
      <c r="AT92" s="59"/>
      <c r="AU92" s="59"/>
      <c r="AV92" s="59"/>
      <c r="AW92" s="59"/>
      <c r="AX92" s="59"/>
      <c r="AY92" s="59"/>
      <c r="AZ92" s="59"/>
      <c r="BA92" s="59"/>
      <c r="BB92" s="59"/>
      <c r="BC92" s="59"/>
    </row>
    <row r="93" spans="30:55">
      <c r="AD93" s="59"/>
      <c r="AE93" s="59"/>
      <c r="AF93" s="59"/>
      <c r="AG93" s="59"/>
      <c r="AH93" s="59"/>
      <c r="AI93" s="59"/>
      <c r="AJ93" s="59"/>
      <c r="AK93" s="59"/>
      <c r="AL93" s="59"/>
      <c r="AM93" s="59"/>
      <c r="AN93" s="59"/>
      <c r="AO93" s="59"/>
      <c r="AP93" s="59"/>
      <c r="AQ93" s="59"/>
      <c r="AR93" s="59"/>
      <c r="AS93" s="59"/>
      <c r="AT93" s="59"/>
      <c r="AU93" s="59"/>
      <c r="AV93" s="59"/>
      <c r="AW93" s="59"/>
      <c r="AX93" s="59"/>
      <c r="AY93" s="59"/>
      <c r="AZ93" s="59"/>
      <c r="BA93" s="59"/>
      <c r="BB93" s="59"/>
      <c r="BC93" s="59"/>
    </row>
    <row r="94" spans="30:55">
      <c r="AD94" s="59"/>
      <c r="AE94" s="59"/>
      <c r="AF94" s="59"/>
      <c r="AG94" s="59"/>
      <c r="AH94" s="59"/>
      <c r="AI94" s="59"/>
      <c r="AJ94" s="59"/>
      <c r="AK94" s="59"/>
      <c r="AL94" s="59"/>
      <c r="AM94" s="59"/>
      <c r="AN94" s="59"/>
      <c r="AO94" s="59"/>
      <c r="AP94" s="59"/>
      <c r="AQ94" s="59"/>
      <c r="AR94" s="59"/>
      <c r="AS94" s="59"/>
      <c r="AT94" s="59"/>
      <c r="AU94" s="59"/>
      <c r="AV94" s="59"/>
      <c r="AW94" s="59"/>
      <c r="AX94" s="59"/>
      <c r="AY94" s="59"/>
      <c r="AZ94" s="59"/>
      <c r="BA94" s="59"/>
      <c r="BB94" s="59"/>
      <c r="BC94" s="59"/>
    </row>
    <row r="95" spans="30:55">
      <c r="AD95" s="59"/>
      <c r="AE95" s="59"/>
      <c r="AF95" s="59"/>
      <c r="AG95" s="59"/>
      <c r="AH95" s="59"/>
      <c r="AI95" s="59"/>
      <c r="AJ95" s="59"/>
      <c r="AK95" s="59"/>
      <c r="AL95" s="59"/>
      <c r="AM95" s="59"/>
      <c r="AN95" s="59"/>
      <c r="AO95" s="59"/>
      <c r="AP95" s="59"/>
      <c r="AQ95" s="59"/>
      <c r="AR95" s="59"/>
      <c r="AS95" s="59"/>
      <c r="AT95" s="59"/>
      <c r="AU95" s="59"/>
      <c r="AV95" s="59"/>
      <c r="AW95" s="59"/>
      <c r="AX95" s="59"/>
      <c r="AY95" s="59"/>
      <c r="AZ95" s="59"/>
      <c r="BA95" s="59"/>
      <c r="BB95" s="59"/>
      <c r="BC95" s="59"/>
    </row>
    <row r="96" spans="30:55">
      <c r="AD96" s="59"/>
      <c r="AE96" s="59"/>
      <c r="AF96" s="59"/>
      <c r="AG96" s="59"/>
      <c r="AH96" s="59"/>
      <c r="AI96" s="59"/>
      <c r="AJ96" s="59"/>
      <c r="AK96" s="59"/>
      <c r="AL96" s="59"/>
      <c r="AM96" s="59"/>
      <c r="AN96" s="59"/>
      <c r="AO96" s="59"/>
      <c r="AP96" s="59"/>
      <c r="AQ96" s="59"/>
      <c r="AR96" s="59"/>
      <c r="AS96" s="59"/>
      <c r="AT96" s="59"/>
      <c r="AU96" s="59"/>
      <c r="AV96" s="59"/>
      <c r="AW96" s="59"/>
      <c r="AX96" s="59"/>
      <c r="AY96" s="59"/>
      <c r="AZ96" s="59"/>
      <c r="BA96" s="59"/>
      <c r="BB96" s="59"/>
      <c r="BC96" s="59"/>
    </row>
    <row r="97" spans="30:55">
      <c r="AD97" s="59"/>
      <c r="AE97" s="59"/>
      <c r="AF97" s="59"/>
      <c r="AG97" s="59"/>
      <c r="AH97" s="59"/>
      <c r="AI97" s="59"/>
      <c r="AJ97" s="59"/>
      <c r="AK97" s="59"/>
      <c r="AL97" s="59"/>
      <c r="AM97" s="59"/>
      <c r="AN97" s="59"/>
      <c r="AO97" s="59"/>
      <c r="AP97" s="59"/>
      <c r="AQ97" s="59"/>
      <c r="AR97" s="59"/>
      <c r="AS97" s="59"/>
      <c r="AT97" s="59"/>
      <c r="AU97" s="59"/>
      <c r="AV97" s="59"/>
      <c r="AW97" s="59"/>
      <c r="AX97" s="59"/>
      <c r="AY97" s="59"/>
      <c r="AZ97" s="59"/>
      <c r="BA97" s="59"/>
      <c r="BB97" s="59"/>
      <c r="BC97" s="59"/>
    </row>
    <row r="98" spans="30:55">
      <c r="AD98" s="59"/>
      <c r="AE98" s="59"/>
      <c r="AF98" s="59"/>
      <c r="AG98" s="59"/>
      <c r="AH98" s="59"/>
      <c r="AI98" s="59"/>
      <c r="AJ98" s="59"/>
      <c r="AK98" s="59"/>
      <c r="AL98" s="59"/>
      <c r="AM98" s="59"/>
      <c r="AN98" s="59"/>
      <c r="AO98" s="59"/>
      <c r="AP98" s="59"/>
      <c r="AQ98" s="59"/>
      <c r="AR98" s="59"/>
      <c r="AS98" s="59"/>
      <c r="AT98" s="59"/>
      <c r="AU98" s="59"/>
      <c r="AV98" s="59"/>
      <c r="AW98" s="59"/>
      <c r="AX98" s="59"/>
      <c r="AY98" s="59"/>
      <c r="AZ98" s="59"/>
      <c r="BA98" s="59"/>
      <c r="BB98" s="59"/>
      <c r="BC98" s="59"/>
    </row>
    <row r="99" spans="30:55">
      <c r="AD99" s="59"/>
      <c r="AE99" s="59"/>
      <c r="AF99" s="59"/>
      <c r="AG99" s="59"/>
      <c r="AH99" s="59"/>
      <c r="AI99" s="59"/>
      <c r="AJ99" s="59"/>
      <c r="AK99" s="59"/>
      <c r="AL99" s="59"/>
      <c r="AM99" s="59"/>
      <c r="AN99" s="59"/>
      <c r="AO99" s="59"/>
      <c r="AP99" s="59"/>
      <c r="AQ99" s="59"/>
      <c r="AR99" s="59"/>
      <c r="AS99" s="59"/>
      <c r="AT99" s="59"/>
      <c r="AU99" s="59"/>
      <c r="AV99" s="59"/>
      <c r="AW99" s="59"/>
      <c r="AX99" s="59"/>
      <c r="AY99" s="59"/>
      <c r="AZ99" s="59"/>
      <c r="BA99" s="59"/>
      <c r="BB99" s="59"/>
      <c r="BC99" s="59"/>
    </row>
    <row r="100" spans="30:55">
      <c r="AD100" s="59"/>
      <c r="AE100" s="59"/>
      <c r="AF100" s="59"/>
      <c r="AG100" s="59"/>
      <c r="AH100" s="59"/>
      <c r="AI100" s="59"/>
      <c r="AJ100" s="59"/>
      <c r="AK100" s="59"/>
      <c r="AL100" s="59"/>
      <c r="AM100" s="59"/>
      <c r="AN100" s="59"/>
      <c r="AO100" s="59"/>
      <c r="AP100" s="59"/>
      <c r="AQ100" s="59"/>
      <c r="AR100" s="59"/>
      <c r="AS100" s="59"/>
      <c r="AT100" s="59"/>
      <c r="AU100" s="59"/>
      <c r="AV100" s="59"/>
      <c r="AW100" s="59"/>
      <c r="AX100" s="59"/>
      <c r="AY100" s="59"/>
      <c r="AZ100" s="59"/>
      <c r="BA100" s="59"/>
      <c r="BB100" s="59"/>
      <c r="BC100" s="59"/>
    </row>
    <row r="101" spans="30:55">
      <c r="AD101" s="59"/>
      <c r="AE101" s="59"/>
      <c r="AF101" s="59"/>
      <c r="AG101" s="59"/>
      <c r="AH101" s="59"/>
      <c r="AI101" s="59"/>
      <c r="AJ101" s="59"/>
      <c r="AK101" s="59"/>
      <c r="AL101" s="59"/>
      <c r="AM101" s="59"/>
      <c r="AN101" s="59"/>
      <c r="AO101" s="59"/>
      <c r="AP101" s="59"/>
      <c r="AQ101" s="59"/>
      <c r="AR101" s="59"/>
      <c r="AS101" s="59"/>
      <c r="AT101" s="59"/>
      <c r="AU101" s="59"/>
      <c r="AV101" s="59"/>
      <c r="AW101" s="59"/>
      <c r="AX101" s="59"/>
      <c r="AY101" s="59"/>
      <c r="AZ101" s="59"/>
      <c r="BA101" s="59"/>
      <c r="BB101" s="59"/>
      <c r="BC101"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51"/>
  <sheetViews>
    <sheetView workbookViewId="0">
      <pane xSplit="2" ySplit="4" topLeftCell="C5"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[2]RWE!$A$3</f>
        <v>1</v>
      </c>
      <c r="B1" s="57"/>
    </row>
    <row r="2" spans="1:56" ht="16" thickTop="1">
      <c r="B2" s="300" t="s">
        <v>189</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1/$A$1*'[1]4403Exp'!$B$263</f>
        <v>0</v>
      </c>
      <c r="D5" s="195">
        <f>1/$A$1*'[1]4403Exp'!$C$263</f>
        <v>0</v>
      </c>
      <c r="E5" s="195">
        <f>1/$A$1*'[1]4403Exp'!$D$263</f>
        <v>0</v>
      </c>
      <c r="F5" s="195">
        <f>1/$A$1*'[1]4403Exp'!$E$263</f>
        <v>0</v>
      </c>
      <c r="G5" s="195">
        <f>1/$A$1*'[1]4403Exp'!$F$263</f>
        <v>1.4624999999999998E-3</v>
      </c>
      <c r="H5" s="195">
        <f>1/$A$1*'[1]4403Exp'!$G$263</f>
        <v>7.9910391999999993E-3</v>
      </c>
      <c r="I5" s="195">
        <f>1/$A$1*'[1]4403Exp'!$H$263</f>
        <v>2.5430000000000001E-3</v>
      </c>
      <c r="J5" s="195">
        <f>1/$A$1*'[1]4403Exp'!$I$263</f>
        <v>5.4260700768443502E-3</v>
      </c>
      <c r="K5" s="174">
        <f>1/$A$1*'[1]4403Exp'!J$263</f>
        <v>6.4076399600000011E-3</v>
      </c>
      <c r="L5" s="174">
        <f>1/$A$1*'[1]4403Exp'!K$263</f>
        <v>5.7483423999999993E-3</v>
      </c>
      <c r="M5" s="174">
        <f>1/$A$1*'[1]4403Exp'!L$263</f>
        <v>9.9985199999999986E-5</v>
      </c>
      <c r="N5" s="195">
        <f>1/$A$1*'[1]4403Exp'!M$263</f>
        <v>5.9519197501846635E-3</v>
      </c>
      <c r="O5" s="195">
        <f>1/$A$1*'[1]4403Exp'!N$263</f>
        <v>1.1877845400000002E-2</v>
      </c>
      <c r="P5" s="195">
        <f>1/$A$1*'[1]4403Exp'!O$263</f>
        <v>1.0123241073333331E-2</v>
      </c>
      <c r="Q5" s="195">
        <f>1/$A$1*'[1]4403Exp'!P$263</f>
        <v>1.2448099399999999E-2</v>
      </c>
      <c r="R5" s="195">
        <f>1/$A$1*'[1]4403Exp'!Q$263</f>
        <v>2.2479833999999995E-3</v>
      </c>
      <c r="S5" s="195">
        <f>1/$A$1*'[1]4403Exp'!R$263</f>
        <v>1.8160848E-3</v>
      </c>
      <c r="T5" s="195">
        <f>1/$A$1*'[1]4403Exp'!S$263</f>
        <v>8.5130860000000004E-4</v>
      </c>
      <c r="U5" s="195">
        <f>1/$A$1*'[1]4403Exp'!T$263</f>
        <v>1.2884199999999999E-5</v>
      </c>
      <c r="V5" s="195">
        <f>1/$A$1*'[1]4403Exp'!U$263</f>
        <v>1.0060509866666666E-2</v>
      </c>
      <c r="W5" s="195">
        <f>1/$A$1*'[1]4403Exp'!V$263</f>
        <v>6.0741009800000002E-2</v>
      </c>
      <c r="X5" s="195">
        <f>1/$A$1*'[1]4403Exp'!W$263</f>
        <v>5.3427866800000001E-2</v>
      </c>
      <c r="Y5" s="195">
        <f>1/$A$1*'[1]4403Exp'!X$263</f>
        <v>6.2756398438095244E-3</v>
      </c>
      <c r="Z5" s="195">
        <f>1/$A$1*'[1]4403Exp'!Y$263</f>
        <v>9.7399999999999993E-4</v>
      </c>
      <c r="AA5" s="195">
        <f>1/$A$1*'[1]4403Exp'!Z$263</f>
        <v>7.504682266199999E-3</v>
      </c>
      <c r="AB5" s="195">
        <f>1/$A$1*'[1]4403Exp'!AA$263</f>
        <v>0</v>
      </c>
      <c r="AC5" s="4"/>
      <c r="AD5" s="196">
        <f>1/1000*'[1]4403Exp'!AB$263</f>
        <v>0</v>
      </c>
      <c r="AE5" s="195">
        <f>1/1000*'[1]4403Exp'!AC$263</f>
        <v>0</v>
      </c>
      <c r="AF5" s="195">
        <f>1/1000*'[1]4403Exp'!AD$263</f>
        <v>0</v>
      </c>
      <c r="AG5" s="195">
        <f>1/1000*'[1]4403Exp'!AE$263</f>
        <v>0</v>
      </c>
      <c r="AH5" s="195">
        <f>1/1000*'[1]4403Exp'!AF$263</f>
        <v>3.0192499999999998E-4</v>
      </c>
      <c r="AI5" s="195">
        <f>1/1000*'[1]4403Exp'!AG$263</f>
        <v>1.2766210000000001E-3</v>
      </c>
      <c r="AJ5" s="195">
        <f>1/1000*'[1]4403Exp'!AH$263</f>
        <v>1.7023699999999998E-4</v>
      </c>
      <c r="AK5" s="195">
        <f>1/1000*'[1]4403Exp'!AI$263</f>
        <v>7.1648668088675638E-4</v>
      </c>
      <c r="AL5" s="195">
        <f>1/1000*'[1]4403Exp'!AJ$263</f>
        <v>9.3649272804952955E-4</v>
      </c>
      <c r="AM5" s="195">
        <f>1/1000*'[1]4403Exp'!AK$263</f>
        <v>1.2397567367503901E-3</v>
      </c>
      <c r="AN5" s="195">
        <f>1/1000*'[1]4403Exp'!AL$263</f>
        <v>5.0560642182074166E-4</v>
      </c>
      <c r="AO5" s="195">
        <f>1/1000*'[1]4403Exp'!AM$263</f>
        <v>1.4274942808144692E-3</v>
      </c>
      <c r="AP5" s="195">
        <f>1/1000*'[1]4403Exp'!AN$263</f>
        <v>9.8103147343325532E-4</v>
      </c>
      <c r="AQ5" s="195">
        <f>1/1000*'[1]4403Exp'!AO$263</f>
        <v>1.1765423467136333E-3</v>
      </c>
      <c r="AR5" s="195">
        <f>1/1000*'[1]4403Exp'!AP$263</f>
        <v>0</v>
      </c>
      <c r="AS5" s="195">
        <f>1/1000*'[1]4403Exp'!AQ$263</f>
        <v>2.097820779570437E-4</v>
      </c>
      <c r="AT5" s="195">
        <f>1/1000*'[1]4403Exp'!AR$263</f>
        <v>3.141489999999999E-4</v>
      </c>
      <c r="AU5" s="195">
        <f>1/1000*'[1]4403Exp'!AS$263</f>
        <v>2.0079421231782734E-4</v>
      </c>
      <c r="AV5" s="195">
        <f>1/1000*'[1]4403Exp'!AT$263</f>
        <v>2.3932540690290967E-3</v>
      </c>
      <c r="AW5" s="195">
        <f>1/1000*'[1]4403Exp'!AU$263</f>
        <v>3.7321019999999997E-3</v>
      </c>
      <c r="AX5" s="195">
        <f>1/1000*'[1]4403Exp'!AV$263</f>
        <v>6.775370000000001E-3</v>
      </c>
      <c r="AY5" s="195">
        <f>1/1000*'[1]4403Exp'!AW$263</f>
        <v>1.0393020999999997E-2</v>
      </c>
      <c r="AZ5" s="195">
        <f>1/1000*'[1]4403Exp'!AX$263</f>
        <v>3.0782357279999996E-3</v>
      </c>
      <c r="BA5" s="195">
        <f>1/1000*'[1]4403Exp'!AY$263</f>
        <v>1.2510399999999999E-4</v>
      </c>
      <c r="BB5" s="195">
        <f>1/1000*'[1]4403Exp'!AZ$263</f>
        <v>2.4854818099999997E-3</v>
      </c>
      <c r="BC5" s="195">
        <f>1/1000*'[1]4403Exp'!BA$263</f>
        <v>0</v>
      </c>
      <c r="BD5" s="231"/>
    </row>
    <row r="6" spans="1:56" ht="13" thickTop="1">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row>
    <row r="7" spans="1:56">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row>
    <row r="8" spans="1:56">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row>
    <row r="9" spans="1:56">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row>
    <row r="10" spans="1:56">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row>
    <row r="11" spans="1:56">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row>
    <row r="12" spans="1:56">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row>
    <row r="13" spans="1:56">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row>
    <row r="14" spans="1:56">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row>
    <row r="15" spans="1:56">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row>
    <row r="16" spans="1:56">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row>
    <row r="17" spans="30:55">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62"/>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[2]RWE!$A$7</f>
        <v>1.82</v>
      </c>
      <c r="B1" s="57"/>
    </row>
    <row r="2" spans="1:56" ht="16" thickTop="1">
      <c r="B2" s="300" t="s">
        <v>189</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1/$A$1*'[1]4407Exp'!$B$263</f>
        <v>0.31034174021671818</v>
      </c>
      <c r="D5" s="243">
        <f>1/$A$1*'[1]4407Exp'!$C$263</f>
        <v>0.35392682352941174</v>
      </c>
      <c r="E5" s="243">
        <f>1/$A$1*'[1]4407Exp'!$D$263</f>
        <v>0.60129716666666666</v>
      </c>
      <c r="F5" s="243">
        <f>1/$A$1*'[1]4407Exp'!$E$263</f>
        <v>0.88369073112645857</v>
      </c>
      <c r="G5" s="243">
        <f>1/$A$1*'[1]4407Exp'!$F$263</f>
        <v>1.0877619117051278</v>
      </c>
      <c r="H5" s="243">
        <f>1/$A$1*'[1]4407Exp'!$G$263</f>
        <v>0.98737184999999994</v>
      </c>
      <c r="I5" s="243">
        <f>1/$A$1*'[1]4407Exp'!$H$263</f>
        <v>1.0491303322222223</v>
      </c>
      <c r="J5" s="243">
        <f>1/$A$1*'[1]4407Exp'!$I$263</f>
        <v>1.0432931296039798</v>
      </c>
      <c r="K5" s="244">
        <f>1/$A$1*'[1]4407Exp'!J$263</f>
        <v>0.97017816399159651</v>
      </c>
      <c r="L5" s="244">
        <f>1/$A$1*'[1]4407Exp'!K$263</f>
        <v>1.2763220072870958</v>
      </c>
      <c r="M5" s="243">
        <f>1/$A$1*'[1]4407Exp'!L$263</f>
        <v>1.7759457670960368</v>
      </c>
      <c r="N5" s="243">
        <f>1/$A$1*'[1]4407Exp'!M$263</f>
        <v>1.8616482147895248</v>
      </c>
      <c r="O5" s="243">
        <f>1/$A$1*'[1]4407Exp'!N$263</f>
        <v>1.5903468107678322</v>
      </c>
      <c r="P5" s="243">
        <f>1/$A$1*'[1]4407Exp'!O$263</f>
        <v>2.0313992644923071</v>
      </c>
      <c r="Q5" s="243">
        <f>1/$A$1*'[1]4407Exp'!P$263</f>
        <v>2.2046456630538454</v>
      </c>
      <c r="R5" s="243">
        <f>1/$A$1*'[1]4407Exp'!Q$263</f>
        <v>2.8755409241606031</v>
      </c>
      <c r="S5" s="243">
        <f>1/$A$1*'[1]4407Exp'!R$263</f>
        <v>2.8475351296666664</v>
      </c>
      <c r="T5" s="243">
        <f>1/$A$1*'[1]4407Exp'!S$263</f>
        <v>3.1958783131333344</v>
      </c>
      <c r="U5" s="243">
        <f>1/$A$1*'[1]4407Exp'!T$263</f>
        <v>2.6370895059999988</v>
      </c>
      <c r="V5" s="243">
        <f>1/$A$1*'[1]4407Exp'!U$263</f>
        <v>0.86657609717142858</v>
      </c>
      <c r="W5" s="243">
        <f>1/$A$1*'[1]4407Exp'!V$263</f>
        <v>2.3435487087333318</v>
      </c>
      <c r="X5" s="243">
        <f>1/$A$1*'[1]4407Exp'!W$263</f>
        <v>1.1382921339999996</v>
      </c>
      <c r="Y5" s="243">
        <f>1/$A$1*'[1]4407Exp'!X$263</f>
        <v>2.4670278579331999</v>
      </c>
      <c r="Z5" s="243">
        <f>1/$A$1*'[1]4407Exp'!Y$263</f>
        <v>1.6291539999999997E-4</v>
      </c>
      <c r="AA5" s="243">
        <f>1/$A$1*'[1]4407Exp'!Z$263</f>
        <v>4.3011503675199991</v>
      </c>
      <c r="AB5" s="243">
        <f>1/$A$1*'[1]4407Exp'!AA$263</f>
        <v>0</v>
      </c>
      <c r="AC5" s="4"/>
      <c r="AD5" s="90">
        <f>1/1000*'[1]4407Exp'!AB$263</f>
        <v>5.4736000000000007E-2</v>
      </c>
      <c r="AE5" s="91">
        <f>1/1000*'[1]4407Exp'!AC$263</f>
        <v>5.362699999999998E-2</v>
      </c>
      <c r="AF5" s="91">
        <f>1/1000*'[1]4407Exp'!AD$263</f>
        <v>9.8685000000000023E-2</v>
      </c>
      <c r="AG5" s="91">
        <f>1/1000*'[1]4407Exp'!AE$263</f>
        <v>0.1459</v>
      </c>
      <c r="AH5" s="91">
        <f>1/1000*'[1]4407Exp'!AF$263</f>
        <v>0.20976585600000006</v>
      </c>
      <c r="AI5" s="91">
        <f>1/1000*'[1]4407Exp'!AG$263</f>
        <v>0.20358537899999993</v>
      </c>
      <c r="AJ5" s="91">
        <f>1/1000*'[1]4407Exp'!AH$263</f>
        <v>0.26963159200000003</v>
      </c>
      <c r="AK5" s="91">
        <f>1/1000*'[1]4407Exp'!AI$263</f>
        <v>0.29277928433480488</v>
      </c>
      <c r="AL5" s="91">
        <f>1/1000*'[1]4407Exp'!AJ$263</f>
        <v>0.26826906717295179</v>
      </c>
      <c r="AM5" s="91">
        <f>1/1000*'[1]4407Exp'!AK$263</f>
        <v>0.34249057370925978</v>
      </c>
      <c r="AN5" s="91">
        <f>1/1000*'[1]4407Exp'!AL$263</f>
        <v>0.53753705237167126</v>
      </c>
      <c r="AO5" s="91">
        <f>1/1000*'[1]4407Exp'!AM$263</f>
        <v>0.71647537143281848</v>
      </c>
      <c r="AP5" s="91">
        <f>1/1000*'[1]4407Exp'!AN$263</f>
        <v>0.69925713574848625</v>
      </c>
      <c r="AQ5" s="91">
        <f>1/1000*'[1]4407Exp'!AO$263</f>
        <v>0.88702440682962524</v>
      </c>
      <c r="AR5" s="91">
        <f>1/1000*'[1]4407Exp'!AP$263</f>
        <v>0.93060007299072844</v>
      </c>
      <c r="AS5" s="91">
        <f>1/1000*'[1]4407Exp'!AQ$263</f>
        <v>0.84597469409321191</v>
      </c>
      <c r="AT5" s="91">
        <f>1/1000*'[1]4407Exp'!AR$263</f>
        <v>1.1480193599999997</v>
      </c>
      <c r="AU5" s="91">
        <f>1/1000*'[1]4407Exp'!AS$263</f>
        <v>1.4387161212147839</v>
      </c>
      <c r="AV5" s="91">
        <f>1/1000*'[1]4407Exp'!AT$263</f>
        <v>1.2152833173703352</v>
      </c>
      <c r="AW5" s="91">
        <f>1/1000*'[1]4407Exp'!AU$263</f>
        <v>0.95738567199999991</v>
      </c>
      <c r="AX5" s="91">
        <f>1/1000*'[1]4407Exp'!AV$263</f>
        <v>0.93314448900000013</v>
      </c>
      <c r="AY5" s="91">
        <f>1/1000*'[1]4407Exp'!AW$263</f>
        <v>1.0564911130000003</v>
      </c>
      <c r="AZ5" s="91">
        <f>1/1000*'[1]4407Exp'!AX$263</f>
        <v>0.99862457907800017</v>
      </c>
      <c r="BA5" s="91">
        <f>1/1000*'[1]4407Exp'!AY$263</f>
        <v>5.2528000000000003E-5</v>
      </c>
      <c r="BB5" s="91">
        <f>1/1000*'[1]4407Exp'!AZ$263</f>
        <v>1.3360599576600001</v>
      </c>
      <c r="BC5" s="91">
        <f>1/1000*'[1]4407Exp'!BA$263</f>
        <v>0</v>
      </c>
      <c r="BD5" s="231"/>
    </row>
    <row r="6" spans="1:56" ht="17.149999999999999" customHeight="1" thickTop="1">
      <c r="B6" s="238" t="s">
        <v>63</v>
      </c>
      <c r="C6" s="239">
        <f>1/$A$1*'[1]4407Exp'!B$266</f>
        <v>0</v>
      </c>
      <c r="D6" s="240">
        <f>1/$A$1*'[1]4407Exp'!C$266</f>
        <v>0</v>
      </c>
      <c r="E6" s="240">
        <f>1/$A$1*'[1]4407Exp'!D$266</f>
        <v>0</v>
      </c>
      <c r="F6" s="240">
        <f>1/$A$1*'[1]4407Exp'!E$266</f>
        <v>0</v>
      </c>
      <c r="G6" s="240">
        <f>1/$A$1*'[1]4407Exp'!F$266</f>
        <v>0</v>
      </c>
      <c r="H6" s="240">
        <f>1/$A$1*'[1]4407Exp'!G$266</f>
        <v>1.84E-4</v>
      </c>
      <c r="I6" s="240">
        <f>1/$A$1*'[1]4407Exp'!H$266</f>
        <v>1.03E-4</v>
      </c>
      <c r="J6" s="240">
        <f>1/$A$1*'[1]4407Exp'!I$266</f>
        <v>0</v>
      </c>
      <c r="K6" s="241">
        <f>1/$A$1*'[1]4407Exp'!J$266</f>
        <v>1.4E-5</v>
      </c>
      <c r="L6" s="241">
        <f>1/$A$1*'[1]4407Exp'!K$266</f>
        <v>2.6199999999999997E-4</v>
      </c>
      <c r="M6" s="240">
        <f>1/$A$1*'[1]4407Exp'!L$266</f>
        <v>0</v>
      </c>
      <c r="N6" s="240">
        <f>1/$A$1*'[1]4407Exp'!M$266</f>
        <v>9.9999999999999974E-7</v>
      </c>
      <c r="O6" s="240">
        <f>1/$A$1*'[1]4407Exp'!N$266</f>
        <v>0</v>
      </c>
      <c r="P6" s="240">
        <f>1/$A$1*'[1]4407Exp'!O$266</f>
        <v>0</v>
      </c>
      <c r="Q6" s="240">
        <f>1/$A$1*'[1]4407Exp'!P$266</f>
        <v>0</v>
      </c>
      <c r="R6" s="240">
        <f>1/$A$1*'[1]4407Exp'!Q$266</f>
        <v>0</v>
      </c>
      <c r="S6" s="240">
        <f>1/$A$1*'[1]4407Exp'!R$266</f>
        <v>0</v>
      </c>
      <c r="T6" s="240">
        <f>1/$A$1*'[1]4407Exp'!S$266</f>
        <v>0</v>
      </c>
      <c r="U6" s="240">
        <f>1/$A$1*'[1]4407Exp'!T$266</f>
        <v>0</v>
      </c>
      <c r="V6" s="240">
        <f>1/$A$1*'[1]4407Exp'!U$266</f>
        <v>3.6999999999999998E-5</v>
      </c>
      <c r="W6" s="240">
        <f>1/$A$1*'[1]4407Exp'!V$266</f>
        <v>0</v>
      </c>
      <c r="X6" s="240">
        <f>1/$A$1*'[1]4407Exp'!W$266</f>
        <v>0</v>
      </c>
      <c r="Y6" s="240">
        <f>1/$A$1*'[1]4407Exp'!X$266</f>
        <v>0</v>
      </c>
      <c r="Z6" s="240">
        <f>1/$A$1*'[1]4407Exp'!Y$266</f>
        <v>0</v>
      </c>
      <c r="AA6" s="240">
        <f>1/$A$1*'[1]4407Exp'!Z$266</f>
        <v>9.9999999999999974E-6</v>
      </c>
      <c r="AB6" s="240">
        <f>1/$A$1*'[1]4407Exp'!AA$266</f>
        <v>0</v>
      </c>
      <c r="AC6" s="4"/>
      <c r="AD6" s="90">
        <f>1/1000*'[1]4407Exp'!AB$266</f>
        <v>0</v>
      </c>
      <c r="AE6" s="91">
        <f>1/1000*'[1]4407Exp'!AC$266</f>
        <v>0</v>
      </c>
      <c r="AF6" s="91">
        <f>1/1000*'[1]4407Exp'!AD$266</f>
        <v>0</v>
      </c>
      <c r="AG6" s="91">
        <f>1/1000*'[1]4407Exp'!AE$266</f>
        <v>0</v>
      </c>
      <c r="AH6" s="91">
        <f>1/1000*'[1]4407Exp'!AF$266</f>
        <v>0</v>
      </c>
      <c r="AI6" s="91">
        <f>1/1000*'[1]4407Exp'!AG$266</f>
        <v>3.9424000000000001E-5</v>
      </c>
      <c r="AJ6" s="91">
        <f>1/1000*'[1]4407Exp'!AH$266</f>
        <v>2.7699999999999999E-5</v>
      </c>
      <c r="AK6" s="91">
        <f>1/1000*'[1]4407Exp'!AI$266</f>
        <v>0</v>
      </c>
      <c r="AL6" s="91">
        <f>1/1000*'[1]4407Exp'!AJ$266</f>
        <v>1.9495885590338782E-5</v>
      </c>
      <c r="AM6" s="91">
        <f>1/1000*'[1]4407Exp'!AK$266</f>
        <v>1.4229612820394581E-4</v>
      </c>
      <c r="AN6" s="91">
        <f>1/1000*'[1]4407Exp'!AL$266</f>
        <v>0</v>
      </c>
      <c r="AO6" s="91">
        <f>1/1000*'[1]4407Exp'!AM$266</f>
        <v>1.1804530097726209E-8</v>
      </c>
      <c r="AP6" s="91">
        <f>1/1000*'[1]4407Exp'!AN$266</f>
        <v>0</v>
      </c>
      <c r="AQ6" s="91">
        <f>1/1000*'[1]4407Exp'!AO$266</f>
        <v>0</v>
      </c>
      <c r="AR6" s="91">
        <f>1/1000*'[1]4407Exp'!AP$266</f>
        <v>0</v>
      </c>
      <c r="AS6" s="91">
        <f>1/1000*'[1]4407Exp'!AQ$266</f>
        <v>0</v>
      </c>
      <c r="AT6" s="91">
        <f>1/1000*'[1]4407Exp'!AR$266</f>
        <v>0</v>
      </c>
      <c r="AU6" s="91">
        <f>1/1000*'[1]4407Exp'!AS$266</f>
        <v>0</v>
      </c>
      <c r="AV6" s="91">
        <f>1/1000*'[1]4407Exp'!AT$266</f>
        <v>0</v>
      </c>
      <c r="AW6" s="91">
        <f>1/1000*'[1]4407Exp'!AU$266</f>
        <v>2.0591E-5</v>
      </c>
      <c r="AX6" s="91">
        <f>1/1000*'[1]4407Exp'!AV$266</f>
        <v>0</v>
      </c>
      <c r="AY6" s="91">
        <f>1/1000*'[1]4407Exp'!AW$266</f>
        <v>0</v>
      </c>
      <c r="AZ6" s="91">
        <f>1/1000*'[1]4407Exp'!AX$266</f>
        <v>0</v>
      </c>
      <c r="BA6" s="91">
        <f>1/1000*'[1]4407Exp'!AY$266</f>
        <v>0</v>
      </c>
      <c r="BB6" s="91">
        <f>1/1000*'[1]4407Exp'!AZ$266</f>
        <v>7.7637649999999993E-5</v>
      </c>
      <c r="BC6" s="91">
        <f>1/1000*'[1]4407Exp'!BA$266</f>
        <v>0</v>
      </c>
      <c r="BD6" s="231"/>
    </row>
    <row r="7" spans="1:56" ht="17.149999999999999" customHeight="1">
      <c r="B7" s="31" t="s">
        <v>126</v>
      </c>
      <c r="C7" s="96">
        <f>1/$A$1*'[1]4407Exp'!B$268</f>
        <v>4.8808300000000001E-3</v>
      </c>
      <c r="D7" s="97">
        <f>1/$A$1*'[1]4407Exp'!C$268</f>
        <v>7.4099999999999991E-4</v>
      </c>
      <c r="E7" s="97">
        <f>1/$A$1*'[1]4407Exp'!D$268</f>
        <v>9.5699999999999995E-4</v>
      </c>
      <c r="F7" s="97">
        <f>1/$A$1*'[1]4407Exp'!E$268</f>
        <v>1.023E-3</v>
      </c>
      <c r="G7" s="97">
        <f>1/$A$1*'[1]4407Exp'!F$268</f>
        <v>1.4169999999999999E-3</v>
      </c>
      <c r="H7" s="97">
        <f>1/$A$1*'[1]4407Exp'!G$268</f>
        <v>3.2858000000000002E-3</v>
      </c>
      <c r="I7" s="97">
        <f>1/$A$1*'[1]4407Exp'!H$268</f>
        <v>1.1150000000000001E-3</v>
      </c>
      <c r="J7" s="97">
        <f>1/$A$1*'[1]4407Exp'!I$268</f>
        <v>1.382664925753182E-3</v>
      </c>
      <c r="K7" s="98">
        <f>1/$A$1*'[1]4407Exp'!J$268</f>
        <v>2.2000000000000001E-4</v>
      </c>
      <c r="L7" s="98">
        <f>1/$A$1*'[1]4407Exp'!K$268</f>
        <v>6.900000000000001E-5</v>
      </c>
      <c r="M7" s="97">
        <f>1/$A$1*'[1]4407Exp'!L$268</f>
        <v>0</v>
      </c>
      <c r="N7" s="97">
        <f>1/$A$1*'[1]4407Exp'!M$268</f>
        <v>9.9999999999999974E-6</v>
      </c>
      <c r="O7" s="97">
        <f>1/$A$1*'[1]4407Exp'!N$268</f>
        <v>4.9199999999999992E-4</v>
      </c>
      <c r="P7" s="97">
        <f>1/$A$1*'[1]4407Exp'!O$268</f>
        <v>6.3602091666666645E-4</v>
      </c>
      <c r="Q7" s="97">
        <f>1/$A$1*'[1]4407Exp'!P$268</f>
        <v>7.9499999999999981E-4</v>
      </c>
      <c r="R7" s="97">
        <f>1/$A$1*'[1]4407Exp'!Q$268</f>
        <v>5.0456599999999991E-4</v>
      </c>
      <c r="S7" s="97">
        <f>1/$A$1*'[1]4407Exp'!R$268</f>
        <v>2.7975666666666668E-4</v>
      </c>
      <c r="T7" s="97">
        <f>1/$A$1*'[1]4407Exp'!S$268</f>
        <v>2.3799999999999996E-4</v>
      </c>
      <c r="U7" s="97">
        <f>1/$A$1*'[1]4407Exp'!T$268</f>
        <v>0</v>
      </c>
      <c r="V7" s="97">
        <f>1/$A$1*'[1]4407Exp'!U$268</f>
        <v>1.0463399999999999E-4</v>
      </c>
      <c r="W7" s="97">
        <f>1/$A$1*'[1]4407Exp'!V$268</f>
        <v>0</v>
      </c>
      <c r="X7" s="97">
        <f>1/$A$1*'[1]4407Exp'!W$268</f>
        <v>0</v>
      </c>
      <c r="Y7" s="97">
        <f>1/$A$1*'[1]4407Exp'!X$268</f>
        <v>0</v>
      </c>
      <c r="Z7" s="97">
        <f>1/$A$1*'[1]4407Exp'!Y$268</f>
        <v>0</v>
      </c>
      <c r="AA7" s="97">
        <f>1/$A$1*'[1]4407Exp'!Z$268</f>
        <v>5.5999999999999992E-5</v>
      </c>
      <c r="AB7" s="97">
        <f>1/$A$1*'[1]4407Exp'!AA$268</f>
        <v>0</v>
      </c>
      <c r="AC7" s="4"/>
      <c r="AD7" s="96">
        <f>1/1000*'[1]4407Exp'!AB$268</f>
        <v>1.8440000000000002E-3</v>
      </c>
      <c r="AE7" s="97">
        <f>1/1000*'[1]4407Exp'!AC$268</f>
        <v>1.4319999999999999E-3</v>
      </c>
      <c r="AF7" s="97">
        <f>1/1000*'[1]4407Exp'!AD$268</f>
        <v>1.3339999999999999E-3</v>
      </c>
      <c r="AG7" s="97">
        <f>1/1000*'[1]4407Exp'!AE$268</f>
        <v>1.4109999999999999E-3</v>
      </c>
      <c r="AH7" s="97">
        <f>1/1000*'[1]4407Exp'!AF$268</f>
        <v>2.2789939999999995E-3</v>
      </c>
      <c r="AI7" s="97">
        <f>1/1000*'[1]4407Exp'!AG$268</f>
        <v>2.3331669999999997E-3</v>
      </c>
      <c r="AJ7" s="97">
        <f>1/1000*'[1]4407Exp'!AH$268</f>
        <v>2.878884E-3</v>
      </c>
      <c r="AK7" s="97">
        <f>1/1000*'[1]4407Exp'!AI$268</f>
        <v>2.499636790253161E-3</v>
      </c>
      <c r="AL7" s="97">
        <f>1/1000*'[1]4407Exp'!AJ$268</f>
        <v>6.6121847199294157E-5</v>
      </c>
      <c r="AM7" s="97">
        <f>1/1000*'[1]4407Exp'!AK$268</f>
        <v>1.8816419152927811E-5</v>
      </c>
      <c r="AN7" s="97">
        <f>1/1000*'[1]4407Exp'!AL$268</f>
        <v>0</v>
      </c>
      <c r="AO7" s="97">
        <f>1/1000*'[1]4407Exp'!AM$268</f>
        <v>1.3519465998034767E-7</v>
      </c>
      <c r="AP7" s="97">
        <f>1/1000*'[1]4407Exp'!AN$268</f>
        <v>2.5428441601387766E-3</v>
      </c>
      <c r="AQ7" s="97">
        <f>1/1000*'[1]4407Exp'!AO$268</f>
        <v>3.8777206913281053E-3</v>
      </c>
      <c r="AR7" s="97">
        <f>1/1000*'[1]4407Exp'!AP$268</f>
        <v>3.4040058924511315E-3</v>
      </c>
      <c r="AS7" s="97">
        <f>1/1000*'[1]4407Exp'!AQ$268</f>
        <v>2.2106077411404371E-3</v>
      </c>
      <c r="AT7" s="97">
        <f>1/1000*'[1]4407Exp'!AR$268</f>
        <v>8.4952599999999986E-4</v>
      </c>
      <c r="AU7" s="97">
        <f>1/1000*'[1]4407Exp'!AS$268</f>
        <v>1.3690538306484182E-5</v>
      </c>
      <c r="AV7" s="97">
        <f>1/1000*'[1]4407Exp'!AT$268</f>
        <v>0</v>
      </c>
      <c r="AW7" s="97">
        <f>1/1000*'[1]4407Exp'!AU$268</f>
        <v>1.0463399999999999E-4</v>
      </c>
      <c r="AX7" s="97">
        <f>1/1000*'[1]4407Exp'!AV$268</f>
        <v>0</v>
      </c>
      <c r="AY7" s="97">
        <f>1/1000*'[1]4407Exp'!AW$268</f>
        <v>0</v>
      </c>
      <c r="AZ7" s="97">
        <f>1/1000*'[1]4407Exp'!AX$268</f>
        <v>0</v>
      </c>
      <c r="BA7" s="97">
        <f>1/1000*'[1]4407Exp'!AY$268</f>
        <v>0</v>
      </c>
      <c r="BB7" s="97">
        <f>1/1000*'[1]4407Exp'!AZ$268</f>
        <v>2.5263724999999998E-4</v>
      </c>
      <c r="BC7" s="97">
        <f>1/1000*'[1]4407Exp'!BA$268</f>
        <v>0</v>
      </c>
      <c r="BD7" s="231"/>
    </row>
    <row r="8" spans="1:56" ht="17.149999999999999" customHeight="1">
      <c r="B8" s="31" t="s">
        <v>125</v>
      </c>
      <c r="C8" s="96">
        <f>1/$A$1*'[1]4407Exp'!B$269</f>
        <v>0</v>
      </c>
      <c r="D8" s="97">
        <f>1/$A$1*'[1]4407Exp'!C$269</f>
        <v>0</v>
      </c>
      <c r="E8" s="97">
        <f>1/$A$1*'[1]4407Exp'!D$269</f>
        <v>0</v>
      </c>
      <c r="F8" s="97">
        <f>1/$A$1*'[1]4407Exp'!E$269</f>
        <v>0</v>
      </c>
      <c r="G8" s="97">
        <f>1/$A$1*'[1]4407Exp'!F$269</f>
        <v>0</v>
      </c>
      <c r="H8" s="97">
        <f>1/$A$1*'[1]4407Exp'!G$269</f>
        <v>0</v>
      </c>
      <c r="I8" s="97">
        <f>1/$A$1*'[1]4407Exp'!H$269</f>
        <v>0</v>
      </c>
      <c r="J8" s="98">
        <f>1/$A$1*'[1]4407Exp'!I$269</f>
        <v>0</v>
      </c>
      <c r="K8" s="98">
        <f>1/$A$1*'[1]4407Exp'!J$269</f>
        <v>0</v>
      </c>
      <c r="L8" s="98">
        <f>1/$A$1*'[1]4407Exp'!K$269</f>
        <v>0</v>
      </c>
      <c r="M8" s="97">
        <f>1/$A$1*'[1]4407Exp'!L$269</f>
        <v>0</v>
      </c>
      <c r="N8" s="97">
        <f>1/$A$1*'[1]4407Exp'!M$269</f>
        <v>0</v>
      </c>
      <c r="O8" s="97">
        <f>1/$A$1*'[1]4407Exp'!N$269</f>
        <v>0</v>
      </c>
      <c r="P8" s="97">
        <f>1/$A$1*'[1]4407Exp'!O$269</f>
        <v>0</v>
      </c>
      <c r="Q8" s="97">
        <f>1/$A$1*'[1]4407Exp'!P$269</f>
        <v>0</v>
      </c>
      <c r="R8" s="97">
        <f>1/$A$1*'[1]4407Exp'!Q$269</f>
        <v>0</v>
      </c>
      <c r="S8" s="97">
        <f>1/$A$1*'[1]4407Exp'!R$269</f>
        <v>0</v>
      </c>
      <c r="T8" s="97">
        <f>1/$A$1*'[1]4407Exp'!S$269</f>
        <v>0</v>
      </c>
      <c r="U8" s="97">
        <f>1/$A$1*'[1]4407Exp'!T$269</f>
        <v>0</v>
      </c>
      <c r="V8" s="97">
        <f>1/$A$1*'[1]4407Exp'!U$269</f>
        <v>0</v>
      </c>
      <c r="W8" s="97">
        <f>1/$A$1*'[1]4407Exp'!V$269</f>
        <v>0</v>
      </c>
      <c r="X8" s="97">
        <f>1/$A$1*'[1]4407Exp'!W$269</f>
        <v>0</v>
      </c>
      <c r="Y8" s="97">
        <f>1/$A$1*'[1]4407Exp'!X$269</f>
        <v>0</v>
      </c>
      <c r="Z8" s="97">
        <f>1/$A$1*'[1]4407Exp'!Y$269</f>
        <v>0</v>
      </c>
      <c r="AA8" s="97">
        <f>1/$A$1*'[1]4407Exp'!Z$269</f>
        <v>0</v>
      </c>
      <c r="AB8" s="97">
        <f>1/$A$1*'[1]4407Exp'!AA$269</f>
        <v>0</v>
      </c>
      <c r="AC8" s="4"/>
      <c r="AD8" s="96">
        <f>1/1000*'[1]4407Exp'!AB$269</f>
        <v>0</v>
      </c>
      <c r="AE8" s="97">
        <f>1/1000*'[1]4407Exp'!AC$269</f>
        <v>0</v>
      </c>
      <c r="AF8" s="97">
        <f>1/1000*'[1]4407Exp'!AD$269</f>
        <v>0</v>
      </c>
      <c r="AG8" s="97">
        <f>1/1000*'[1]4407Exp'!AE$269</f>
        <v>0</v>
      </c>
      <c r="AH8" s="97">
        <f>1/1000*'[1]4407Exp'!AF$269</f>
        <v>0</v>
      </c>
      <c r="AI8" s="97">
        <f>1/1000*'[1]4407Exp'!AG$269</f>
        <v>0</v>
      </c>
      <c r="AJ8" s="97">
        <f>1/1000*'[1]4407Exp'!AH$269</f>
        <v>0</v>
      </c>
      <c r="AK8" s="97">
        <f>1/1000*'[1]4407Exp'!AI$269</f>
        <v>0</v>
      </c>
      <c r="AL8" s="97">
        <f>1/1000*'[1]4407Exp'!AJ$269</f>
        <v>0</v>
      </c>
      <c r="AM8" s="97">
        <f>1/1000*'[1]4407Exp'!AK$269</f>
        <v>0</v>
      </c>
      <c r="AN8" s="97">
        <f>1/1000*'[1]4407Exp'!AL$269</f>
        <v>0</v>
      </c>
      <c r="AO8" s="97">
        <f>1/1000*'[1]4407Exp'!AM$269</f>
        <v>0</v>
      </c>
      <c r="AP8" s="97">
        <f>1/1000*'[1]4407Exp'!AN$269</f>
        <v>0</v>
      </c>
      <c r="AQ8" s="97">
        <f>1/1000*'[1]4407Exp'!AO$269</f>
        <v>0</v>
      </c>
      <c r="AR8" s="97">
        <f>1/1000*'[1]4407Exp'!AP$269</f>
        <v>0</v>
      </c>
      <c r="AS8" s="97">
        <f>1/1000*'[1]4407Exp'!AQ$269</f>
        <v>0</v>
      </c>
      <c r="AT8" s="97">
        <f>1/1000*'[1]4407Exp'!AR$269</f>
        <v>0</v>
      </c>
      <c r="AU8" s="97">
        <f>1/1000*'[1]4407Exp'!AS$269</f>
        <v>0</v>
      </c>
      <c r="AV8" s="97">
        <f>1/1000*'[1]4407Exp'!AT$269</f>
        <v>0</v>
      </c>
      <c r="AW8" s="97">
        <f>1/1000*'[1]4407Exp'!AU$269</f>
        <v>0</v>
      </c>
      <c r="AX8" s="97">
        <f>1/1000*'[1]4407Exp'!AV$269</f>
        <v>0</v>
      </c>
      <c r="AY8" s="97">
        <f>1/1000*'[1]4407Exp'!AW$269</f>
        <v>0</v>
      </c>
      <c r="AZ8" s="97">
        <f>1/1000*'[1]4407Exp'!AX$269</f>
        <v>0</v>
      </c>
      <c r="BA8" s="97">
        <f>1/1000*'[1]4407Exp'!AY$269</f>
        <v>0</v>
      </c>
      <c r="BB8" s="97">
        <f>1/1000*'[1]4407Exp'!AZ$269</f>
        <v>0</v>
      </c>
      <c r="BC8" s="97">
        <f>1/1000*'[1]4407Exp'!BA$269</f>
        <v>0</v>
      </c>
      <c r="BD8" s="231"/>
    </row>
    <row r="9" spans="1:56" ht="17.149999999999999" customHeight="1">
      <c r="B9" s="21" t="s">
        <v>120</v>
      </c>
      <c r="C9" s="85">
        <f>1/$A$1*'[1]4407Exp'!B$267</f>
        <v>0.30385491021671818</v>
      </c>
      <c r="D9" s="86">
        <f>1/$A$1*'[1]4407Exp'!C$267</f>
        <v>0.3527228235294117</v>
      </c>
      <c r="E9" s="86">
        <f>1/$A$1*'[1]4407Exp'!D$267</f>
        <v>0.59957816666666675</v>
      </c>
      <c r="F9" s="86">
        <f>1/$A$1*'[1]4407Exp'!E$267</f>
        <v>0.87857673112645851</v>
      </c>
      <c r="G9" s="86">
        <f>1/$A$1*'[1]4407Exp'!F$267</f>
        <v>1.082860611705128</v>
      </c>
      <c r="H9" s="86">
        <f>1/$A$1*'[1]4407Exp'!G$267</f>
        <v>0.97995504999999983</v>
      </c>
      <c r="I9" s="86">
        <f>1/$A$1*'[1]4407Exp'!H$267</f>
        <v>1.0460376822222224</v>
      </c>
      <c r="J9" s="87">
        <f>1/$A$1*'[1]4407Exp'!I$267</f>
        <v>1.0395950517235131</v>
      </c>
      <c r="K9" s="87">
        <f>1/$A$1*'[1]4407Exp'!J$267</f>
        <v>0.96986710187050784</v>
      </c>
      <c r="L9" s="87">
        <f>1/$A$1*'[1]4407Exp'!K$267</f>
        <v>1.2755490072870956</v>
      </c>
      <c r="M9" s="86">
        <f>1/$A$1*'[1]4407Exp'!L$267</f>
        <v>1.7754815870960368</v>
      </c>
      <c r="N9" s="86">
        <f>1/$A$1*'[1]4407Exp'!M$267</f>
        <v>1.8613129978911209</v>
      </c>
      <c r="O9" s="86">
        <f>1/$A$1*'[1]4407Exp'!N$267</f>
        <v>1.5886718107678319</v>
      </c>
      <c r="P9" s="86">
        <f>1/$A$1*'[1]4407Exp'!O$267</f>
        <v>2.0306006261589742</v>
      </c>
      <c r="Q9" s="86">
        <f>1/$A$1*'[1]4407Exp'!P$267</f>
        <v>2.2034000761538457</v>
      </c>
      <c r="R9" s="86">
        <f>1/$A$1*'[1]4407Exp'!Q$267</f>
        <v>2.8717066981606036</v>
      </c>
      <c r="S9" s="86">
        <f>1/$A$1*'[1]4407Exp'!R$267</f>
        <v>2.844477253</v>
      </c>
      <c r="T9" s="86">
        <f>1/$A$1*'[1]4407Exp'!S$267</f>
        <v>3.1916983131333345</v>
      </c>
      <c r="U9" s="86">
        <f>1/$A$1*'[1]4407Exp'!T$267</f>
        <v>2.6319855059999995</v>
      </c>
      <c r="V9" s="86">
        <f>1/$A$1*'[1]4407Exp'!U$267</f>
        <v>0.86444138977142848</v>
      </c>
      <c r="W9" s="86">
        <f>1/$A$1*'[1]4407Exp'!V$267</f>
        <v>2.3406827087333322</v>
      </c>
      <c r="X9" s="86">
        <f>1/$A$1*'[1]4407Exp'!W$267</f>
        <v>1.1351752971999995</v>
      </c>
      <c r="Y9" s="86">
        <f>1/$A$1*'[1]4407Exp'!X$267</f>
        <v>2.4630831571181999</v>
      </c>
      <c r="Z9" s="86">
        <f>1/$A$1*'[1]4407Exp'!Y$267</f>
        <v>1.6291539999999997E-4</v>
      </c>
      <c r="AA9" s="86">
        <f>1/$A$1*'[1]4407Exp'!Z$267</f>
        <v>4.2942425314899992</v>
      </c>
      <c r="AB9" s="86">
        <f>1/$A$1*'[1]4407Exp'!AA$267</f>
        <v>0</v>
      </c>
      <c r="AC9" s="4"/>
      <c r="AD9" s="56">
        <f>1/1000*'[1]4407Exp'!AB$267</f>
        <v>5.2319999999999998E-2</v>
      </c>
      <c r="AE9" s="58">
        <f>1/1000*'[1]4407Exp'!AC$267</f>
        <v>5.1803999999999996E-2</v>
      </c>
      <c r="AF9" s="58">
        <f>1/1000*'[1]4407Exp'!AD$267</f>
        <v>9.712800000000002E-2</v>
      </c>
      <c r="AG9" s="58">
        <f>1/1000*'[1]4407Exp'!AE$267</f>
        <v>0.14389700000000002</v>
      </c>
      <c r="AH9" s="58">
        <f>1/1000*'[1]4407Exp'!AF$267</f>
        <v>0.20643379000000006</v>
      </c>
      <c r="AI9" s="58">
        <f>1/1000*'[1]4407Exp'!AG$267</f>
        <v>0.19929731999999994</v>
      </c>
      <c r="AJ9" s="58">
        <f>1/1000*'[1]4407Exp'!AH$267</f>
        <v>0.26271994099999996</v>
      </c>
      <c r="AK9" s="58">
        <f>1/1000*'[1]4407Exp'!AI$267</f>
        <v>0.2862428882352166</v>
      </c>
      <c r="AL9" s="58">
        <f>1/1000*'[1]4407Exp'!AJ$267</f>
        <v>0.2680059208162584</v>
      </c>
      <c r="AM9" s="58">
        <f>1/1000*'[1]4407Exp'!AK$267</f>
        <v>0.34207184348750458</v>
      </c>
      <c r="AN9" s="58">
        <f>1/1000*'[1]4407Exp'!AL$267</f>
        <v>0.53705301305483022</v>
      </c>
      <c r="AO9" s="58">
        <f>1/1000*'[1]4407Exp'!AM$267</f>
        <v>0.71607097895623883</v>
      </c>
      <c r="AP9" s="58">
        <f>1/1000*'[1]4407Exp'!AN$267</f>
        <v>0.69541076099806987</v>
      </c>
      <c r="AQ9" s="58">
        <f>1/1000*'[1]4407Exp'!AO$267</f>
        <v>0.88278555418900695</v>
      </c>
      <c r="AR9" s="58">
        <f>1/1000*'[1]4407Exp'!AP$267</f>
        <v>0.92646072172306748</v>
      </c>
      <c r="AS9" s="58">
        <f>1/1000*'[1]4407Exp'!AQ$267</f>
        <v>0.8427847296839952</v>
      </c>
      <c r="AT9" s="58">
        <f>1/1000*'[1]4407Exp'!AR$267</f>
        <v>1.1462823769999997</v>
      </c>
      <c r="AU9" s="58">
        <f>1/1000*'[1]4407Exp'!AS$267</f>
        <v>1.4374268813713784</v>
      </c>
      <c r="AV9" s="58">
        <f>1/1000*'[1]4407Exp'!AT$267</f>
        <v>1.2134931622682237</v>
      </c>
      <c r="AW9" s="58">
        <f>1/1000*'[1]4407Exp'!AU$267</f>
        <v>0.95506412100000004</v>
      </c>
      <c r="AX9" s="58">
        <f>1/1000*'[1]4407Exp'!AV$267</f>
        <v>0.93216836600000008</v>
      </c>
      <c r="AY9" s="58">
        <f>1/1000*'[1]4407Exp'!AW$267</f>
        <v>1.0535743580000001</v>
      </c>
      <c r="AZ9" s="58">
        <f>1/1000*'[1]4407Exp'!AX$267</f>
        <v>0.99704669875200003</v>
      </c>
      <c r="BA9" s="58">
        <f>1/1000*'[1]4407Exp'!AY$267</f>
        <v>5.2528000000000003E-5</v>
      </c>
      <c r="BB9" s="58">
        <f>1/1000*'[1]4407Exp'!AZ$267</f>
        <v>1.3319838214900004</v>
      </c>
      <c r="BC9" s="58">
        <f>1/1000*'[1]4407Exp'!BA$267</f>
        <v>0</v>
      </c>
      <c r="BD9" s="231"/>
    </row>
    <row r="10" spans="1:56">
      <c r="B10" s="83" t="s">
        <v>39</v>
      </c>
      <c r="C10" s="17">
        <f>1/$A$1*(SUM('[1]4407Exp'!B$47:B$47)+SUM('[1]4407Exp'!B$105:B$105))</f>
        <v>0.26995364705882352</v>
      </c>
      <c r="D10" s="148">
        <f>1/$A$1*(SUM('[1]4407Exp'!C$47:C$47)+SUM('[1]4407Exp'!C$105:C$105))</f>
        <v>0.29947800000000002</v>
      </c>
      <c r="E10" s="148">
        <f>1/$A$1*(SUM('[1]4407Exp'!D$47:D$47)+SUM('[1]4407Exp'!D$105:D$105))</f>
        <v>0.55425666666666662</v>
      </c>
      <c r="F10" s="148">
        <f>1/$A$1*(SUM('[1]4407Exp'!E$47:E$47)+SUM('[1]4407Exp'!E$105:E$105))</f>
        <v>0.73920680804953542</v>
      </c>
      <c r="G10" s="148">
        <f>1/$A$1*(SUM('[1]4407Exp'!F$47:F$47)+SUM('[1]4407Exp'!F$105:F$105))</f>
        <v>0.87580253616666659</v>
      </c>
      <c r="H10" s="148">
        <f>1/$A$1*(SUM('[1]4407Exp'!G$47:G$47)+SUM('[1]4407Exp'!G$105:G$105))</f>
        <v>0.78957575000000002</v>
      </c>
      <c r="I10" s="148">
        <f>1/$A$1*(SUM('[1]4407Exp'!H$47:H$47)+SUM('[1]4407Exp'!H$105:H$105))</f>
        <v>0.74835392177777782</v>
      </c>
      <c r="J10" s="186">
        <f>1/$A$1*(SUM('[1]4407Exp'!I$47:I$47)+SUM('[1]4407Exp'!I$105:I$105))</f>
        <v>0.76133107116993459</v>
      </c>
      <c r="K10" s="186">
        <f>1/$A$1*(SUM('[1]4407Exp'!J$47:J$47)+SUM('[1]4407Exp'!J$105:J$105))</f>
        <v>0.76132100000000003</v>
      </c>
      <c r="L10" s="186">
        <f>1/$A$1*(SUM('[1]4407Exp'!K$47:K$47)+SUM('[1]4407Exp'!K$105:K$105))</f>
        <v>1.1206326029952154</v>
      </c>
      <c r="M10" s="148">
        <f>1/$A$1*(SUM('[1]4407Exp'!L$47:L$47)+SUM('[1]4407Exp'!L$105:L$105))</f>
        <v>1.5624714545999998</v>
      </c>
      <c r="N10" s="148">
        <f>1/$A$1*(SUM('[1]4407Exp'!M$47:M$47)+SUM('[1]4407Exp'!M$105:M$105))</f>
        <v>1.8135077096861629</v>
      </c>
      <c r="O10" s="148">
        <f>1/$A$1*(SUM('[1]4407Exp'!N$47:N$47)+SUM('[1]4407Exp'!N$105:N$105))</f>
        <v>1.5346602250769228</v>
      </c>
      <c r="P10" s="148">
        <f>1/$A$1*(SUM('[1]4407Exp'!O$47:O$47)+SUM('[1]4407Exp'!O$105:O$105))</f>
        <v>2.0077317351589739</v>
      </c>
      <c r="Q10" s="148">
        <f>1/$A$1*(SUM('[1]4407Exp'!P$47:P$47)+SUM('[1]4407Exp'!P$105:P$105))</f>
        <v>2.1792610761538458</v>
      </c>
      <c r="R10" s="148">
        <f>1/$A$1*(SUM('[1]4407Exp'!Q$47:Q$47)+SUM('[1]4407Exp'!Q$105:Q$105))</f>
        <v>2.8525887004333312</v>
      </c>
      <c r="S10" s="148">
        <f>1/$A$1*(SUM('[1]4407Exp'!R$47:R$47)+SUM('[1]4407Exp'!R$105:R$105))</f>
        <v>2.8252656086666668</v>
      </c>
      <c r="T10" s="148">
        <f>1/$A$1*(SUM('[1]4407Exp'!S$47:S$47)+SUM('[1]4407Exp'!S$105:S$105))</f>
        <v>3.1701423131333346</v>
      </c>
      <c r="U10" s="148">
        <f>1/$A$1*(SUM('[1]4407Exp'!T$47:T$47)+SUM('[1]4407Exp'!T$105:T$105))</f>
        <v>2.6072719999999996</v>
      </c>
      <c r="V10" s="148">
        <f>1/$A$1*(SUM('[1]4407Exp'!U$47:U$47)+SUM('[1]4407Exp'!U$105:U$105))</f>
        <v>0.8585965401714285</v>
      </c>
      <c r="W10" s="148">
        <f>1/$A$1*(SUM('[1]4407Exp'!V$47:V$47)+SUM('[1]4407Exp'!V$105:V$105))</f>
        <v>2.3157619153999991</v>
      </c>
      <c r="X10" s="148">
        <f>1/$A$1*(SUM('[1]4407Exp'!W$47:W$47)+SUM('[1]4407Exp'!W$105:W$105))</f>
        <v>1.1090020199999997</v>
      </c>
      <c r="Y10" s="148">
        <f>1/$A$1*(SUM('[1]4407Exp'!X$47:X$47)+SUM('[1]4407Exp'!X$105:X$105))</f>
        <v>2.3737917158742992</v>
      </c>
      <c r="Z10" s="148">
        <f>1/$A$1*(SUM('[1]4407Exp'!Y$47:Y$47)+SUM('[1]4407Exp'!Y$105:Y$105))</f>
        <v>1.6291539999999997E-4</v>
      </c>
      <c r="AA10" s="148">
        <f>1/$A$1*(SUM('[1]4407Exp'!Z$47:Z$47)+SUM('[1]4407Exp'!Z$105:Z$105))</f>
        <v>4.1651400114000001</v>
      </c>
      <c r="AB10" s="148">
        <f>1/$A$1*(SUM('[1]4407Exp'!AA$47:AA$47)+SUM('[1]4407Exp'!AA$105:AA$105))</f>
        <v>0</v>
      </c>
      <c r="AC10" s="4"/>
      <c r="AD10" s="43">
        <f>1/1000*(SUM('[1]4407Exp'!AB$47:AB$47)+SUM('[1]4407Exp'!AB$105:AB$105))</f>
        <v>4.2479000000000003E-2</v>
      </c>
      <c r="AE10" s="14">
        <f>1/1000*(SUM('[1]4407Exp'!AC$47:AC$47)+SUM('[1]4407Exp'!AC$105:AC$105))</f>
        <v>4.6673000000000006E-2</v>
      </c>
      <c r="AF10" s="14">
        <f>1/1000*(SUM('[1]4407Exp'!AD$47:AD$47)+SUM('[1]4407Exp'!AD$105:AD$105))</f>
        <v>8.9370000000000005E-2</v>
      </c>
      <c r="AG10" s="14">
        <f>1/1000*(SUM('[1]4407Exp'!AE$47:AE$47)+SUM('[1]4407Exp'!AE$105:AE$105))</f>
        <v>0.127169</v>
      </c>
      <c r="AH10" s="14">
        <f>1/1000*(SUM('[1]4407Exp'!AF$47:AF$47)+SUM('[1]4407Exp'!AF$105:AF$105))</f>
        <v>0.16841821600000001</v>
      </c>
      <c r="AI10" s="14">
        <f>1/1000*(SUM('[1]4407Exp'!AG$47:AG$47)+SUM('[1]4407Exp'!AG$105:AG$105))</f>
        <v>0.16260734499999999</v>
      </c>
      <c r="AJ10" s="14">
        <f>1/1000*(SUM('[1]4407Exp'!AH$47:AH$47)+SUM('[1]4407Exp'!AH$105:AH$105))</f>
        <v>0.18763105399999999</v>
      </c>
      <c r="AK10" s="14">
        <f>1/1000*(SUM('[1]4407Exp'!AI$47:AI$47)+SUM('[1]4407Exp'!AI$105:AI$105))</f>
        <v>0.21264297970106777</v>
      </c>
      <c r="AL10" s="14">
        <f>1/1000*(SUM('[1]4407Exp'!AJ$47:AJ$47)+SUM('[1]4407Exp'!AJ$105:AJ$105))</f>
        <v>0.21535321513496025</v>
      </c>
      <c r="AM10" s="14">
        <f>1/1000*(SUM('[1]4407Exp'!AK$47:AK$47)+SUM('[1]4407Exp'!AK$105:AK$105))</f>
        <v>0.30611221759527796</v>
      </c>
      <c r="AN10" s="14">
        <f>1/1000*(SUM('[1]4407Exp'!AL$47:AL$47)+SUM('[1]4407Exp'!AL$105:AL$105))</f>
        <v>0.50000829583243578</v>
      </c>
      <c r="AO10" s="14">
        <f>1/1000*(SUM('[1]4407Exp'!AM$47:AM$47)+SUM('[1]4407Exp'!AM$105:AM$105))</f>
        <v>0.70003839411391144</v>
      </c>
      <c r="AP10" s="14">
        <f>1/1000*(SUM('[1]4407Exp'!AN$47:AN$47)+SUM('[1]4407Exp'!AN$105:AN$105))</f>
        <v>0.67555782647374119</v>
      </c>
      <c r="AQ10" s="14">
        <f>1/1000*(SUM('[1]4407Exp'!AO$47:AO$47)+SUM('[1]4407Exp'!AO$105:AO$105))</f>
        <v>0.87524571344097823</v>
      </c>
      <c r="AR10" s="14">
        <f>1/1000*(SUM('[1]4407Exp'!AP$47:AP$47)+SUM('[1]4407Exp'!AP$105:AP$105))</f>
        <v>0.9192830687052278</v>
      </c>
      <c r="AS10" s="14">
        <f>1/1000*(SUM('[1]4407Exp'!AQ$47:AQ$47)+SUM('[1]4407Exp'!AQ$105:AQ$105))</f>
        <v>0.83726661046006945</v>
      </c>
      <c r="AT10" s="14">
        <f>1/1000*(SUM('[1]4407Exp'!AR$47:AR$47)+SUM('[1]4407Exp'!AR$105:AR$105))</f>
        <v>1.1409767239999999</v>
      </c>
      <c r="AU10" s="14">
        <f>1/1000*(SUM('[1]4407Exp'!AS$47:AS$47)+SUM('[1]4407Exp'!AS$105:AS$105))</f>
        <v>1.4308450443612437</v>
      </c>
      <c r="AV10" s="14">
        <f>1/1000*(SUM('[1]4407Exp'!AT$47:AT$47)+SUM('[1]4407Exp'!AT$105:AT$105))</f>
        <v>1.2039661210345434</v>
      </c>
      <c r="AW10" s="14">
        <f>1/1000*(SUM('[1]4407Exp'!AU$47:AU$47)+SUM('[1]4407Exp'!AU$105:AU$105))</f>
        <v>0.94900593000000011</v>
      </c>
      <c r="AX10" s="14">
        <f>1/1000*(SUM('[1]4407Exp'!AV$47:AV$47)+SUM('[1]4407Exp'!AV$105:AV$105))</f>
        <v>0.92232319900000004</v>
      </c>
      <c r="AY10" s="14">
        <f>1/1000*(SUM('[1]4407Exp'!AW$47:AW$47)+SUM('[1]4407Exp'!AW$105:AW$105))</f>
        <v>1.029129545</v>
      </c>
      <c r="AZ10" s="14">
        <f>1/1000*(SUM('[1]4407Exp'!AX$47:AX$47)+SUM('[1]4407Exp'!AX$105:AX$105))</f>
        <v>0.96116541849699999</v>
      </c>
      <c r="BA10" s="14">
        <f>1/1000*(SUM('[1]4407Exp'!AY$47:AY$47)+SUM('[1]4407Exp'!AY$105:AY$105))</f>
        <v>5.2528000000000003E-5</v>
      </c>
      <c r="BB10" s="14">
        <f>1/1000*(SUM('[1]4407Exp'!AZ$47:AZ$47)+SUM('[1]4407Exp'!AZ$105:AZ$105))</f>
        <v>1.28151938861</v>
      </c>
      <c r="BC10" s="14">
        <f>1/1000*(SUM('[1]4407Exp'!BA$47:BA$47)+SUM('[1]4407Exp'!BA$105:BA$105))</f>
        <v>0</v>
      </c>
      <c r="BD10" s="231"/>
    </row>
    <row r="11" spans="1:56">
      <c r="B11" s="5" t="s">
        <v>106</v>
      </c>
      <c r="C11" s="77">
        <f>1/$A$1*'[1]4407Exp'!$B$138</f>
        <v>5.0720000000000001E-3</v>
      </c>
      <c r="D11" s="12">
        <f>1/$A$1*'[1]4407Exp'!$C$138</f>
        <v>9.9319999999999999E-3</v>
      </c>
      <c r="E11" s="12">
        <f>1/$A$1*'[1]4407Exp'!$D$138</f>
        <v>1.9037499999999995E-2</v>
      </c>
      <c r="F11" s="12">
        <f>1/$A$1*'[1]4407Exp'!$E$138</f>
        <v>8.523192307692308E-2</v>
      </c>
      <c r="G11" s="12">
        <f>1/$A$1*'[1]4407Exp'!$F$138</f>
        <v>0.16638107553846154</v>
      </c>
      <c r="H11" s="12">
        <f>1/$A$1*'[1]4407Exp'!$G$138</f>
        <v>0.1413363</v>
      </c>
      <c r="I11" s="12">
        <f>1/$A$1*'[1]4407Exp'!$H$138</f>
        <v>0.23443976044444442</v>
      </c>
      <c r="J11" s="67">
        <f>1/$A$1*'[1]4407Exp'!$I$138</f>
        <v>0.20252987143055554</v>
      </c>
      <c r="K11" s="67">
        <f>1/$A$1*'[1]4407Exp'!J$138</f>
        <v>0.16484799999999997</v>
      </c>
      <c r="L11" s="67">
        <f>1/$A$1*'[1]4407Exp'!K$138</f>
        <v>0.13381653441558441</v>
      </c>
      <c r="M11" s="12">
        <f>1/$A$1*'[1]4407Exp'!L$138</f>
        <v>0.19293756249603711</v>
      </c>
      <c r="N11" s="12">
        <f>1/$A$1*'[1]4407Exp'!M$138</f>
        <v>3.7319923981646838E-2</v>
      </c>
      <c r="O11" s="12">
        <f>1/$A$1*'[1]4407Exp'!N$138</f>
        <v>4.301818069090909E-2</v>
      </c>
      <c r="P11" s="12">
        <f>1/$A$1*'[1]4407Exp'!O$138</f>
        <v>1.8872006999999996E-2</v>
      </c>
      <c r="Q11" s="12">
        <f>1/$A$1*'[1]4407Exp'!P$138</f>
        <v>1.8323999999999997E-2</v>
      </c>
      <c r="R11" s="12">
        <f>1/$A$1*'[1]4407Exp'!Q$138</f>
        <v>1.5434513727272725E-2</v>
      </c>
      <c r="S11" s="12">
        <f>1/$A$1*'[1]4407Exp'!R$138</f>
        <v>1.6543751999999998E-2</v>
      </c>
      <c r="T11" s="12">
        <f>1/$A$1*'[1]4407Exp'!S$138</f>
        <v>1.6704999999999998E-2</v>
      </c>
      <c r="U11" s="12">
        <f>1/$A$1*'[1]4407Exp'!T$138</f>
        <v>1.5995564692307691E-2</v>
      </c>
      <c r="V11" s="12">
        <f>1/$A$1*'[1]4407Exp'!U$138</f>
        <v>3.0665193999999999E-3</v>
      </c>
      <c r="W11" s="12">
        <f>1/$A$1*'[1]4407Exp'!V$138</f>
        <v>1.5912999999999997E-2</v>
      </c>
      <c r="X11" s="12">
        <f>1/$A$1*'[1]4407Exp'!W$138</f>
        <v>9.7101787999999984E-3</v>
      </c>
      <c r="Y11" s="12">
        <f>1/$A$1*'[1]4407Exp'!X$138</f>
        <v>2.6953682982499994E-2</v>
      </c>
      <c r="Z11" s="12" t="e">
        <f>1/$A$1*'[1]4407Exp'!Y$138</f>
        <v>#VALUE!</v>
      </c>
      <c r="AA11" s="12">
        <f>1/$A$1*'[1]4407Exp'!Z$138</f>
        <v>5.9909802999999991E-2</v>
      </c>
      <c r="AB11" s="12">
        <f>1/$A$1*'[1]4407Exp'!AA$138</f>
        <v>0</v>
      </c>
      <c r="AC11" s="4"/>
      <c r="AD11" s="77">
        <f>1/1000*'[1]4407Exp'!AB$138</f>
        <v>2.2060000000000001E-3</v>
      </c>
      <c r="AE11" s="12">
        <f>1/1000*'[1]4407Exp'!AC$138</f>
        <v>1.2880000000000001E-3</v>
      </c>
      <c r="AF11" s="12">
        <f>1/1000*'[1]4407Exp'!AD$138</f>
        <v>2.9729999999999999E-3</v>
      </c>
      <c r="AG11" s="12">
        <f>1/1000*'[1]4407Exp'!AE$138</f>
        <v>1.0338E-2</v>
      </c>
      <c r="AH11" s="12">
        <f>1/1000*'[1]4407Exp'!AF$138</f>
        <v>2.8365937000000001E-2</v>
      </c>
      <c r="AI11" s="12">
        <f>1/1000*'[1]4407Exp'!AG$138</f>
        <v>2.5122467999999998E-2</v>
      </c>
      <c r="AJ11" s="12">
        <f>1/1000*'[1]4407Exp'!AH$138</f>
        <v>5.4662408999999995E-2</v>
      </c>
      <c r="AK11" s="12">
        <f>1/1000*'[1]4407Exp'!AI$138</f>
        <v>5.057100336983536E-2</v>
      </c>
      <c r="AL11" s="12">
        <f>1/1000*'[1]4407Exp'!AJ$138</f>
        <v>3.9542190944001049E-2</v>
      </c>
      <c r="AM11" s="12">
        <f>1/1000*'[1]4407Exp'!AK$138</f>
        <v>3.0065746256956394E-2</v>
      </c>
      <c r="AN11" s="12">
        <f>1/1000*'[1]4407Exp'!AL$138</f>
        <v>3.0193127937336812E-2</v>
      </c>
      <c r="AO11" s="12">
        <f>1/1000*'[1]4407Exp'!AM$138</f>
        <v>1.164380820699025E-2</v>
      </c>
      <c r="AP11" s="12">
        <f>1/1000*'[1]4407Exp'!AN$138</f>
        <v>1.5086292917871795E-2</v>
      </c>
      <c r="AQ11" s="12">
        <f>1/1000*'[1]4407Exp'!AO$138</f>
        <v>5.663161000182753E-3</v>
      </c>
      <c r="AR11" s="12">
        <f>1/1000*'[1]4407Exp'!AP$138</f>
        <v>5.3715928917408354E-3</v>
      </c>
      <c r="AS11" s="12">
        <f>1/1000*'[1]4407Exp'!AQ$138</f>
        <v>4.1539582046905598E-3</v>
      </c>
      <c r="AT11" s="12">
        <f>1/1000*'[1]4407Exp'!AR$138</f>
        <v>4.1359379999999996E-3</v>
      </c>
      <c r="AU11" s="12">
        <f>1/1000*'[1]4407Exp'!AS$138</f>
        <v>4.9479882000590305E-3</v>
      </c>
      <c r="AV11" s="12">
        <f>1/1000*'[1]4407Exp'!AT$138</f>
        <v>5.1259463624865869E-3</v>
      </c>
      <c r="AW11" s="12">
        <f>1/1000*'[1]4407Exp'!AU$138</f>
        <v>3.3709729999999998E-3</v>
      </c>
      <c r="AX11" s="12">
        <f>1/1000*'[1]4407Exp'!AV$138</f>
        <v>5.7913689999999993E-3</v>
      </c>
      <c r="AY11" s="12">
        <f>1/1000*'[1]4407Exp'!AW$138</f>
        <v>9.086841E-3</v>
      </c>
      <c r="AZ11" s="12">
        <f>1/1000*'[1]4407Exp'!AX$138</f>
        <v>1.0781473193000001E-2</v>
      </c>
      <c r="BA11" s="12" t="e">
        <f>1/1000*'[1]4407Exp'!AY$138</f>
        <v>#VALUE!</v>
      </c>
      <c r="BB11" s="12">
        <f>1/1000*'[1]4407Exp'!AZ$138</f>
        <v>1.3977038529999998E-2</v>
      </c>
      <c r="BC11" s="12">
        <f>1/1000*'[1]4407Exp'!BA$138</f>
        <v>0</v>
      </c>
      <c r="BD11" s="231"/>
    </row>
    <row r="12" spans="1:56">
      <c r="B12" s="5" t="s">
        <v>27</v>
      </c>
      <c r="C12" s="77">
        <f>1/$A$1*'[1]4407Exp'!$B$228</f>
        <v>1.1511999999999998E-2</v>
      </c>
      <c r="D12" s="12">
        <f>1/$A$1*'[1]4407Exp'!$C$228</f>
        <v>2.2009999999999998E-2</v>
      </c>
      <c r="E12" s="12">
        <f>1/$A$1*'[1]4407Exp'!$D$228</f>
        <v>7.7489999999999989E-3</v>
      </c>
      <c r="F12" s="12">
        <f>1/$A$1*'[1]4407Exp'!$E$228</f>
        <v>6.6349999999999994E-3</v>
      </c>
      <c r="G12" s="12">
        <f>1/$A$1*'[1]4407Exp'!$F$228</f>
        <v>8.660000000000001E-3</v>
      </c>
      <c r="H12" s="12">
        <f>1/$A$1*'[1]4407Exp'!$G$228</f>
        <v>5.6229999999999995E-3</v>
      </c>
      <c r="I12" s="12">
        <f>1/$A$1*'[1]4407Exp'!$H$228</f>
        <v>6.0819999999999997E-3</v>
      </c>
      <c r="J12" s="67">
        <f>1/$A$1*'[1]4407Exp'!$I$228</f>
        <v>5.1439999999999993E-3</v>
      </c>
      <c r="K12" s="67">
        <f>1/$A$1*'[1]4407Exp'!J$228</f>
        <v>5.3154169799348268E-3</v>
      </c>
      <c r="L12" s="67">
        <f>1/$A$1*'[1]4407Exp'!K$228</f>
        <v>4.8819999999999992E-3</v>
      </c>
      <c r="M12" s="12">
        <f>1/$A$1*'[1]4407Exp'!L$228</f>
        <v>5.4570000000000009E-3</v>
      </c>
      <c r="N12" s="12">
        <f>1/$A$1*'[1]4407Exp'!M$228</f>
        <v>2.9089999999999988E-3</v>
      </c>
      <c r="O12" s="12">
        <f>1/$A$1*'[1]4407Exp'!N$228</f>
        <v>4.5689999999999993E-3</v>
      </c>
      <c r="P12" s="12">
        <f>1/$A$1*'[1]4407Exp'!O$228</f>
        <v>3.4139999999999995E-3</v>
      </c>
      <c r="Q12" s="12">
        <f>1/$A$1*'[1]4407Exp'!P$228</f>
        <v>3.1590000000000003E-3</v>
      </c>
      <c r="R12" s="12">
        <f>1/$A$1*'[1]4407Exp'!Q$228</f>
        <v>1.7369999999999998E-3</v>
      </c>
      <c r="S12" s="12">
        <f>1/$A$1*'[1]4407Exp'!R$228</f>
        <v>1.7989999999999998E-3</v>
      </c>
      <c r="T12" s="12">
        <f>1/$A$1*'[1]4407Exp'!S$228</f>
        <v>1.4109999999999997E-3</v>
      </c>
      <c r="U12" s="12">
        <f>1/$A$1*'[1]4407Exp'!T$228</f>
        <v>1.1929999999999998E-3</v>
      </c>
      <c r="V12" s="12">
        <f>1/$A$1*'[1]4407Exp'!U$228</f>
        <v>5.0057559999999994E-4</v>
      </c>
      <c r="W12" s="12">
        <f>1/$A$1*'[1]4407Exp'!V$228</f>
        <v>2.199E-3</v>
      </c>
      <c r="X12" s="12">
        <f>1/$A$1*'[1]4407Exp'!W$228</f>
        <v>1.3867181999999997E-3</v>
      </c>
      <c r="Y12" s="12">
        <f>1/$A$1*'[1]4407Exp'!X$228</f>
        <v>1.8491349974999996E-3</v>
      </c>
      <c r="Z12" s="12" t="e">
        <f>1/$A$1*'[1]4407Exp'!Y$228</f>
        <v>#VALUE!</v>
      </c>
      <c r="AA12" s="12">
        <f>1/$A$1*'[1]4407Exp'!Z$228</f>
        <v>1.2129999999999999E-3</v>
      </c>
      <c r="AB12" s="12">
        <f>1/$A$1*'[1]4407Exp'!AA$228</f>
        <v>0</v>
      </c>
      <c r="AC12" s="4"/>
      <c r="AD12" s="77">
        <f>1/1000*'[1]4407Exp'!AB$228</f>
        <v>1.1659999999999999E-3</v>
      </c>
      <c r="AE12" s="12">
        <f>1/1000*'[1]4407Exp'!AC$228</f>
        <v>6.6800000000000008E-4</v>
      </c>
      <c r="AF12" s="12">
        <f>1/1000*'[1]4407Exp'!AD$228</f>
        <v>1.3520000000000001E-3</v>
      </c>
      <c r="AG12" s="12">
        <f>1/1000*'[1]4407Exp'!AE$228</f>
        <v>1.116E-3</v>
      </c>
      <c r="AH12" s="12">
        <f>1/1000*'[1]4407Exp'!AF$228</f>
        <v>1.9326349999999998E-3</v>
      </c>
      <c r="AI12" s="12">
        <f>1/1000*'[1]4407Exp'!AG$228</f>
        <v>1.3505520000000001E-3</v>
      </c>
      <c r="AJ12" s="12">
        <f>1/1000*'[1]4407Exp'!AH$228</f>
        <v>1.697725E-3</v>
      </c>
      <c r="AK12" s="12">
        <f>1/1000*'[1]4407Exp'!AI$228</f>
        <v>1.7134079409553324E-3</v>
      </c>
      <c r="AL12" s="12">
        <f>1/1000*'[1]4407Exp'!AJ$228</f>
        <v>1.6101311504420298E-3</v>
      </c>
      <c r="AM12" s="12">
        <f>1/1000*'[1]4407Exp'!AK$228</f>
        <v>1.342811419529113E-3</v>
      </c>
      <c r="AN12" s="12">
        <f>1/1000*'[1]4407Exp'!AL$228</f>
        <v>1.8588784613687345E-3</v>
      </c>
      <c r="AO12" s="12">
        <f>1/1000*'[1]4407Exp'!AM$228</f>
        <v>1.1708230052803416E-3</v>
      </c>
      <c r="AP12" s="12">
        <f>1/1000*'[1]4407Exp'!AN$228</f>
        <v>2.058445181652793E-3</v>
      </c>
      <c r="AQ12" s="12">
        <f>1/1000*'[1]4407Exp'!AO$228</f>
        <v>1.491752635945185E-3</v>
      </c>
      <c r="AR12" s="12">
        <f>1/1000*'[1]4407Exp'!AP$228</f>
        <v>1.3556342735796601E-3</v>
      </c>
      <c r="AS12" s="12">
        <f>1/1000*'[1]4407Exp'!AQ$228</f>
        <v>7.0866007478281802E-4</v>
      </c>
      <c r="AT12" s="12">
        <f>1/1000*'[1]4407Exp'!AR$228</f>
        <v>7.3351800000000006E-4</v>
      </c>
      <c r="AU12" s="12">
        <f>1/1000*'[1]4407Exp'!AS$228</f>
        <v>5.7964907845612658E-4</v>
      </c>
      <c r="AV12" s="12">
        <f>1/1000*'[1]4407Exp'!AT$228</f>
        <v>6.1074060061953232E-4</v>
      </c>
      <c r="AW12" s="12">
        <f>1/1000*'[1]4407Exp'!AU$228</f>
        <v>5.195E-4</v>
      </c>
      <c r="AX12" s="12">
        <f>1/1000*'[1]4407Exp'!AV$228</f>
        <v>9.8612799999999996E-4</v>
      </c>
      <c r="AY12" s="12">
        <f>1/1000*'[1]4407Exp'!AW$228</f>
        <v>1.2494089999999999E-3</v>
      </c>
      <c r="AZ12" s="12">
        <f>1/1000*'[1]4407Exp'!AX$228</f>
        <v>7.3965399899999997E-4</v>
      </c>
      <c r="BA12" s="12" t="e">
        <f>1/1000*'[1]4407Exp'!AY$228</f>
        <v>#VALUE!</v>
      </c>
      <c r="BB12" s="12">
        <f>1/1000*'[1]4407Exp'!AZ$228</f>
        <v>5.6253480999999997E-4</v>
      </c>
      <c r="BC12" s="12">
        <f>1/1000*'[1]4407Exp'!BA$228</f>
        <v>0</v>
      </c>
      <c r="BD12" s="231"/>
    </row>
    <row r="13" spans="1:56">
      <c r="B13" s="5" t="s">
        <v>25</v>
      </c>
      <c r="C13" s="77">
        <f>1/$A$1*'[1]4407Exp'!$B$253</f>
        <v>6.1342631578947364E-3</v>
      </c>
      <c r="D13" s="12">
        <f>1/$A$1*'[1]4407Exp'!$C$253</f>
        <v>1.6583823529411765E-2</v>
      </c>
      <c r="E13" s="12">
        <f>1/$A$1*'[1]4407Exp'!$D$253</f>
        <v>1.3900999999999998E-2</v>
      </c>
      <c r="F13" s="12">
        <f>1/$A$1*'[1]4407Exp'!$E$253</f>
        <v>2.1690000000000001E-2</v>
      </c>
      <c r="G13" s="12">
        <f>1/$A$1*'[1]4407Exp'!$F$253</f>
        <v>2.8850999999999998E-2</v>
      </c>
      <c r="H13" s="12">
        <f>1/$A$1*'[1]4407Exp'!$G$253</f>
        <v>4.1732999999999999E-2</v>
      </c>
      <c r="I13" s="12">
        <f>1/$A$1*'[1]4407Exp'!$H$253</f>
        <v>5.0104999999999997E-2</v>
      </c>
      <c r="J13" s="67">
        <f>1/$A$1*'[1]4407Exp'!$I$253</f>
        <v>6.2581999999999999E-2</v>
      </c>
      <c r="K13" s="67">
        <f>1/$A$1*'[1]4407Exp'!J$253</f>
        <v>3.7349723850430144E-2</v>
      </c>
      <c r="L13" s="67">
        <f>1/$A$1*'[1]4407Exp'!K$253</f>
        <v>1.5600000000000003E-2</v>
      </c>
      <c r="M13" s="12">
        <f>1/$A$1*'[1]4407Exp'!L$253</f>
        <v>1.4114549999999998E-2</v>
      </c>
      <c r="N13" s="12">
        <f>1/$A$1*'[1]4407Exp'!M$253</f>
        <v>7.2830344298794513E-3</v>
      </c>
      <c r="O13" s="12">
        <f>1/$A$1*'[1]4407Exp'!N$253</f>
        <v>5.957404999999999E-3</v>
      </c>
      <c r="P13" s="12">
        <f>1/$A$1*'[1]4407Exp'!O$253</f>
        <v>9.9999999999999978E-5</v>
      </c>
      <c r="Q13" s="12">
        <f>1/$A$1*'[1]4407Exp'!P$253</f>
        <v>1.1599999999999999E-4</v>
      </c>
      <c r="R13" s="12">
        <f>1/$A$1*'[1]4407Exp'!Q$253</f>
        <v>6.0599999999999998E-4</v>
      </c>
      <c r="S13" s="12">
        <f>1/$A$1*'[1]4407Exp'!R$253</f>
        <v>4.5999999999999991E-4</v>
      </c>
      <c r="T13" s="12">
        <f>1/$A$1*'[1]4407Exp'!S$253</f>
        <v>1.5479999999999999E-3</v>
      </c>
      <c r="U13" s="12">
        <f>1/$A$1*'[1]4407Exp'!T$253</f>
        <v>6.3309413076923062E-3</v>
      </c>
      <c r="V13" s="12">
        <f>1/$A$1*'[1]4407Exp'!U$253</f>
        <v>1.5941351999999996E-3</v>
      </c>
      <c r="W13" s="12">
        <f>1/$A$1*'[1]4407Exp'!V$253</f>
        <v>5.6819999999999996E-3</v>
      </c>
      <c r="X13" s="12">
        <f>1/$A$1*'[1]4407Exp'!W$253</f>
        <v>1.4238965999999999E-2</v>
      </c>
      <c r="Y13" s="12">
        <f>1/$A$1*'[1]4407Exp'!X$253</f>
        <v>5.8867276572999998E-2</v>
      </c>
      <c r="Z13" s="12" t="e">
        <f>1/$A$1*'[1]4407Exp'!Y$253</f>
        <v>#VALUE!</v>
      </c>
      <c r="AA13" s="12">
        <f>1/$A$1*'[1]4407Exp'!Z$253</f>
        <v>6.3981999999999983E-2</v>
      </c>
      <c r="AB13" s="12">
        <f>1/$A$1*'[1]4407Exp'!AA$253</f>
        <v>0</v>
      </c>
      <c r="AC13" s="4"/>
      <c r="AD13" s="77">
        <f>1/1000*'[1]4407Exp'!AB$253</f>
        <v>5.4169999999999999E-3</v>
      </c>
      <c r="AE13" s="12">
        <f>1/1000*'[1]4407Exp'!AC$253</f>
        <v>2.8420000000000003E-3</v>
      </c>
      <c r="AF13" s="12">
        <f>1/1000*'[1]4407Exp'!AD$253</f>
        <v>2.5200000000000001E-3</v>
      </c>
      <c r="AG13" s="12">
        <f>1/1000*'[1]4407Exp'!AE$253</f>
        <v>4.0599999999999994E-3</v>
      </c>
      <c r="AH13" s="12">
        <f>1/1000*'[1]4407Exp'!AF$253</f>
        <v>6.5415000000000004E-3</v>
      </c>
      <c r="AI13" s="12">
        <f>1/1000*'[1]4407Exp'!AG$253</f>
        <v>9.4075239999999987E-3</v>
      </c>
      <c r="AJ13" s="12">
        <f>1/1000*'[1]4407Exp'!AH$253</f>
        <v>1.3594512E-2</v>
      </c>
      <c r="AK13" s="12">
        <f>1/1000*'[1]4407Exp'!AI$253</f>
        <v>1.8638452529393921E-2</v>
      </c>
      <c r="AL13" s="12">
        <f>1/1000*'[1]4407Exp'!AJ$253</f>
        <v>1.0856973250649075E-2</v>
      </c>
      <c r="AM13" s="12">
        <f>1/1000*'[1]4407Exp'!AK$253</f>
        <v>4.191916773252498E-3</v>
      </c>
      <c r="AN13" s="12">
        <f>1/1000*'[1]4407Exp'!AL$253</f>
        <v>4.7714688654117926E-3</v>
      </c>
      <c r="AO13" s="12">
        <f>1/1000*'[1]4407Exp'!AM$253</f>
        <v>3.0982404145576087E-3</v>
      </c>
      <c r="AP13" s="12">
        <f>1/1000*'[1]4407Exp'!AN$253</f>
        <v>2.4670365708739563E-3</v>
      </c>
      <c r="AQ13" s="12">
        <f>1/1000*'[1]4407Exp'!AO$253</f>
        <v>3.1892703920713675E-5</v>
      </c>
      <c r="AR13" s="12">
        <f>1/1000*'[1]4407Exp'!AP$253</f>
        <v>5.7051373165420649E-5</v>
      </c>
      <c r="AS13" s="12">
        <f>1/1000*'[1]4407Exp'!AQ$253</f>
        <v>1.5328155846641985E-4</v>
      </c>
      <c r="AT13" s="12">
        <f>1/1000*'[1]4407Exp'!AR$253</f>
        <v>1.2799600000000001E-4</v>
      </c>
      <c r="AU13" s="12">
        <f>1/1000*'[1]4407Exp'!AS$253</f>
        <v>5.8174050269926435E-4</v>
      </c>
      <c r="AV13" s="12">
        <f>1/1000*'[1]4407Exp'!AT$253</f>
        <v>3.2829735166197806E-3</v>
      </c>
      <c r="AW13" s="12">
        <f>1/1000*'[1]4407Exp'!AU$253</f>
        <v>1.7619980000000001E-3</v>
      </c>
      <c r="AX13" s="12">
        <f>1/1000*'[1]4407Exp'!AV$253</f>
        <v>2.469962E-3</v>
      </c>
      <c r="AY13" s="12">
        <f>1/1000*'[1]4407Exp'!AW$253</f>
        <v>1.3324905E-2</v>
      </c>
      <c r="AZ13" s="12">
        <f>1/1000*'[1]4407Exp'!AX$253</f>
        <v>2.3699988573999999E-2</v>
      </c>
      <c r="BA13" s="12" t="e">
        <f>1/1000*'[1]4407Exp'!AY$253</f>
        <v>#VALUE!</v>
      </c>
      <c r="BB13" s="12">
        <f>1/1000*'[1]4407Exp'!AZ$253</f>
        <v>3.39400932E-2</v>
      </c>
      <c r="BC13" s="12">
        <f>1/1000*'[1]4407Exp'!BA$253</f>
        <v>0</v>
      </c>
      <c r="BD13" s="231"/>
    </row>
    <row r="14" spans="1:56">
      <c r="B14" s="5" t="s">
        <v>20</v>
      </c>
      <c r="C14" s="80">
        <f t="shared" ref="C14:M14" si="2">SUM(C9:C9)-SUM(C10:C13)</f>
        <v>1.1182999999999887E-2</v>
      </c>
      <c r="D14" s="10">
        <f t="shared" si="2"/>
        <v>4.7189999999999177E-3</v>
      </c>
      <c r="E14" s="10">
        <f t="shared" si="2"/>
        <v>4.634000000000027E-3</v>
      </c>
      <c r="F14" s="10">
        <f t="shared" si="2"/>
        <v>2.5813000000000086E-2</v>
      </c>
      <c r="G14" s="10">
        <f t="shared" si="2"/>
        <v>3.1659999999997801E-3</v>
      </c>
      <c r="H14" s="10">
        <f t="shared" si="2"/>
        <v>1.686999999999772E-3</v>
      </c>
      <c r="I14" s="10">
        <f t="shared" si="2"/>
        <v>7.057000000000091E-3</v>
      </c>
      <c r="J14" s="73">
        <f t="shared" si="2"/>
        <v>8.0081091230228552E-3</v>
      </c>
      <c r="K14" s="73">
        <f t="shared" si="2"/>
        <v>1.0329610401428324E-3</v>
      </c>
      <c r="L14" s="73">
        <f t="shared" si="2"/>
        <v>6.178698762957513E-4</v>
      </c>
      <c r="M14" s="10">
        <f t="shared" si="2"/>
        <v>5.0101999999996316E-4</v>
      </c>
      <c r="N14" s="10">
        <f>SUM(N9:N9)-SUM(N10:N13)</f>
        <v>2.9332979343155152E-4</v>
      </c>
      <c r="O14" s="10">
        <f t="shared" ref="O14:AB14" si="3">SUM(O9:O9)-SUM(O10:O13)</f>
        <v>4.669999999999952E-4</v>
      </c>
      <c r="P14" s="10">
        <f>SUM(P9:P9)-SUM(P10:P13)</f>
        <v>4.8288400000018328E-4</v>
      </c>
      <c r="Q14" s="10">
        <f t="shared" si="3"/>
        <v>2.5400000000002088E-3</v>
      </c>
      <c r="R14" s="10">
        <f t="shared" si="3"/>
        <v>1.3404839999999751E-3</v>
      </c>
      <c r="S14" s="10">
        <f t="shared" si="3"/>
        <v>4.0889233333318842E-4</v>
      </c>
      <c r="T14" s="10">
        <f t="shared" si="3"/>
        <v>1.8919999999997827E-3</v>
      </c>
      <c r="U14" s="10">
        <f t="shared" si="3"/>
        <v>1.1939999999994733E-3</v>
      </c>
      <c r="V14" s="10">
        <f t="shared" si="3"/>
        <v>6.8361939999994625E-4</v>
      </c>
      <c r="W14" s="10">
        <f t="shared" si="3"/>
        <v>1.1267933333329871E-3</v>
      </c>
      <c r="X14" s="10">
        <f t="shared" si="3"/>
        <v>8.374141999998308E-4</v>
      </c>
      <c r="Y14" s="10">
        <f t="shared" si="3"/>
        <v>1.6213466909009711E-3</v>
      </c>
      <c r="Z14" s="10" t="e">
        <f t="shared" si="3"/>
        <v>#VALUE!</v>
      </c>
      <c r="AA14" s="10">
        <f t="shared" si="3"/>
        <v>3.9977170899989645E-3</v>
      </c>
      <c r="AB14" s="10">
        <f t="shared" si="3"/>
        <v>0</v>
      </c>
      <c r="AC14" s="4"/>
      <c r="AD14" s="77">
        <f t="shared" ref="AD14:BC14" si="4">SUM(AD9:AD9)-SUM(AD10:AD13)</f>
        <v>1.0519999999999974E-3</v>
      </c>
      <c r="AE14" s="12">
        <f t="shared" si="4"/>
        <v>3.3299999999999302E-4</v>
      </c>
      <c r="AF14" s="12">
        <f t="shared" si="4"/>
        <v>9.1300000000001102E-4</v>
      </c>
      <c r="AG14" s="12">
        <f t="shared" si="4"/>
        <v>1.2140000000000206E-3</v>
      </c>
      <c r="AH14" s="12">
        <f t="shared" si="4"/>
        <v>1.1755020000000505E-3</v>
      </c>
      <c r="AI14" s="12">
        <f t="shared" si="4"/>
        <v>8.0943099999994383E-4</v>
      </c>
      <c r="AJ14" s="12">
        <f t="shared" si="4"/>
        <v>5.1342409999999838E-3</v>
      </c>
      <c r="AK14" s="12">
        <f t="shared" si="4"/>
        <v>2.6770446939641812E-3</v>
      </c>
      <c r="AL14" s="12">
        <f t="shared" si="4"/>
        <v>6.434103362060184E-4</v>
      </c>
      <c r="AM14" s="12">
        <f t="shared" si="4"/>
        <v>3.5915144248860331E-4</v>
      </c>
      <c r="AN14" s="12">
        <f t="shared" si="4"/>
        <v>2.2124195827699644E-4</v>
      </c>
      <c r="AO14" s="12">
        <f t="shared" si="4"/>
        <v>1.1971321549908431E-4</v>
      </c>
      <c r="AP14" s="12">
        <f t="shared" si="4"/>
        <v>2.4115985393013961E-4</v>
      </c>
      <c r="AQ14" s="12">
        <f t="shared" si="4"/>
        <v>3.5303440798017949E-4</v>
      </c>
      <c r="AR14" s="12">
        <f t="shared" si="4"/>
        <v>3.9337447935372527E-4</v>
      </c>
      <c r="AS14" s="12">
        <f t="shared" si="4"/>
        <v>5.0221938598604687E-4</v>
      </c>
      <c r="AT14" s="12">
        <f t="shared" si="4"/>
        <v>3.0820099999973039E-4</v>
      </c>
      <c r="AU14" s="12">
        <f t="shared" si="4"/>
        <v>4.7245922892025227E-4</v>
      </c>
      <c r="AV14" s="12">
        <f t="shared" si="4"/>
        <v>5.0738075395440063E-4</v>
      </c>
      <c r="AW14" s="12">
        <f t="shared" si="4"/>
        <v>4.0571999999994279E-4</v>
      </c>
      <c r="AX14" s="12">
        <f t="shared" si="4"/>
        <v>5.977080000000301E-4</v>
      </c>
      <c r="AY14" s="12">
        <f t="shared" si="4"/>
        <v>7.8365800000024244E-4</v>
      </c>
      <c r="AZ14" s="12">
        <f t="shared" si="4"/>
        <v>6.6016448899997027E-4</v>
      </c>
      <c r="BA14" s="12" t="e">
        <f t="shared" si="4"/>
        <v>#VALUE!</v>
      </c>
      <c r="BB14" s="12">
        <f t="shared" si="4"/>
        <v>1.9847663400003324E-3</v>
      </c>
      <c r="BC14" s="12">
        <f t="shared" si="4"/>
        <v>0</v>
      </c>
      <c r="BD14" s="231"/>
    </row>
    <row r="15" spans="1:56" ht="17.149999999999999" customHeight="1">
      <c r="B15" s="31" t="s">
        <v>217</v>
      </c>
      <c r="C15" s="96">
        <f>1/$A$1*'[1]4407Exp'!B$264</f>
        <v>1.2570000000000001E-3</v>
      </c>
      <c r="D15" s="97">
        <f>1/$A$1*'[1]4407Exp'!C$264</f>
        <v>2.52E-4</v>
      </c>
      <c r="E15" s="97">
        <f>1/$A$1*'[1]4407Exp'!D$264</f>
        <v>2.7999999999999998E-4</v>
      </c>
      <c r="F15" s="97">
        <f>1/$A$1*'[1]4407Exp'!E$264</f>
        <v>3.9810000000000002E-3</v>
      </c>
      <c r="G15" s="97">
        <f>1/$A$1*'[1]4407Exp'!F$264</f>
        <v>3.0793000000000001E-3</v>
      </c>
      <c r="H15" s="97">
        <f>1/$A$1*'[1]4407Exp'!G$264</f>
        <v>3.346E-3</v>
      </c>
      <c r="I15" s="97">
        <f>1/$A$1*'[1]4407Exp'!H$264</f>
        <v>1.4936499999999998E-3</v>
      </c>
      <c r="J15" s="98">
        <f>1/$A$1*'[1]4407Exp'!I$264</f>
        <v>2.2414129547137476E-3</v>
      </c>
      <c r="K15" s="98">
        <f>1/$A$1*'[1]4407Exp'!J$264</f>
        <v>5.4000000000000005E-5</v>
      </c>
      <c r="L15" s="98">
        <f>1/$A$1*'[1]4407Exp'!K$264</f>
        <v>8.6000000000000003E-5</v>
      </c>
      <c r="M15" s="97">
        <f>1/$A$1*'[1]4407Exp'!L$264</f>
        <v>9.0000000000000006E-5</v>
      </c>
      <c r="N15" s="97">
        <f>1/$A$1*'[1]4407Exp'!M$264</f>
        <v>1.8099999999999995E-4</v>
      </c>
      <c r="O15" s="97">
        <f>1/$A$1*'[1]4407Exp'!N$264</f>
        <v>1.2999999999999999E-4</v>
      </c>
      <c r="P15" s="97">
        <f>1/$A$1*'[1]4407Exp'!O$264</f>
        <v>7.8884916666666657E-5</v>
      </c>
      <c r="Q15" s="97">
        <f>1/$A$1*'[1]4407Exp'!P$264</f>
        <v>1.2099999999999997E-4</v>
      </c>
      <c r="R15" s="97">
        <f>1/$A$1*'[1]4407Exp'!Q$264</f>
        <v>1.0099999999999997E-4</v>
      </c>
      <c r="S15" s="97">
        <f>1/$A$1*'[1]4407Exp'!R$264</f>
        <v>3.5999999999999994E-7</v>
      </c>
      <c r="T15" s="97">
        <f>1/$A$1*'[1]4407Exp'!S$264</f>
        <v>5.9999999999999985E-6</v>
      </c>
      <c r="U15" s="97">
        <f>1/$A$1*'[1]4407Exp'!T$264</f>
        <v>6.999999999999999E-6</v>
      </c>
      <c r="V15" s="97">
        <f>1/$A$1*'[1]4407Exp'!U$264</f>
        <v>9.9999999999999974E-6</v>
      </c>
      <c r="W15" s="97">
        <f>1/$A$1*'[1]4407Exp'!V$264</f>
        <v>2.6999999999999996E-5</v>
      </c>
      <c r="X15" s="97">
        <f>1/$A$1*'[1]4407Exp'!W$264</f>
        <v>0</v>
      </c>
      <c r="Y15" s="97">
        <f>1/$A$1*'[1]4407Exp'!X$264</f>
        <v>1.6626454999999998E-5</v>
      </c>
      <c r="Z15" s="97">
        <f>1/$A$1*'[1]4407Exp'!Y$264</f>
        <v>0</v>
      </c>
      <c r="AA15" s="97">
        <f>1/$A$1*'[1]4407Exp'!Z$264</f>
        <v>1.6907548299999995E-3</v>
      </c>
      <c r="AB15" s="97">
        <f>1/$A$1*'[1]4407Exp'!AA$264</f>
        <v>0</v>
      </c>
      <c r="AC15" s="4"/>
      <c r="AD15" s="96">
        <f>1/1000*'[1]4407Exp'!AB$264</f>
        <v>5.0600000000000005E-4</v>
      </c>
      <c r="AE15" s="97">
        <f>1/1000*'[1]4407Exp'!AC$264</f>
        <v>3.5799999999999997E-4</v>
      </c>
      <c r="AF15" s="97">
        <f>1/1000*'[1]4407Exp'!AD$264</f>
        <v>1.5699999999999999E-4</v>
      </c>
      <c r="AG15" s="97">
        <f>1/1000*'[1]4407Exp'!AE$264</f>
        <v>5.3400000000000008E-4</v>
      </c>
      <c r="AH15" s="97">
        <f>1/1000*'[1]4407Exp'!AF$264</f>
        <v>9.4841199999999993E-4</v>
      </c>
      <c r="AI15" s="97">
        <f>1/1000*'[1]4407Exp'!AG$264</f>
        <v>1.783403E-3</v>
      </c>
      <c r="AJ15" s="97">
        <f>1/1000*'[1]4407Exp'!AH$264</f>
        <v>3.7428370000000002E-3</v>
      </c>
      <c r="AK15" s="97">
        <f>1/1000*'[1]4407Exp'!AI$264</f>
        <v>4.0079996151419902E-3</v>
      </c>
      <c r="AL15" s="97">
        <f>1/1000*'[1]4407Exp'!AJ$264</f>
        <v>1.7005115266671892E-4</v>
      </c>
      <c r="AM15" s="97">
        <f>1/1000*'[1]4407Exp'!AK$264</f>
        <v>2.2581135885406679E-4</v>
      </c>
      <c r="AN15" s="97">
        <f>1/1000*'[1]4407Exp'!AL$264</f>
        <v>2.7721108898823754E-4</v>
      </c>
      <c r="AO15" s="97">
        <f>1/1000*'[1]4407Exp'!AM$264</f>
        <v>3.3644547017552687E-4</v>
      </c>
      <c r="AP15" s="97">
        <f>1/1000*'[1]4407Exp'!AN$264</f>
        <v>8.2442436503947069E-4</v>
      </c>
      <c r="AQ15" s="97">
        <f>1/1000*'[1]4407Exp'!AO$264</f>
        <v>3.5235581487635058E-4</v>
      </c>
      <c r="AR15" s="97">
        <f>1/1000*'[1]4407Exp'!AP$264</f>
        <v>6.749884492080417E-4</v>
      </c>
      <c r="AS15" s="97">
        <f>1/1000*'[1]4407Exp'!AQ$264</f>
        <v>1.135252803907856E-5</v>
      </c>
      <c r="AT15" s="97">
        <f>1/1000*'[1]4407Exp'!AR$264</f>
        <v>1.08E-7</v>
      </c>
      <c r="AU15" s="97">
        <f>1/1000*'[1]4407Exp'!AS$264</f>
        <v>1.7612500739964729E-6</v>
      </c>
      <c r="AV15" s="97">
        <f>1/1000*'[1]4407Exp'!AT$264</f>
        <v>2.1278462439886995E-6</v>
      </c>
      <c r="AW15" s="97">
        <f>1/1000*'[1]4407Exp'!AU$264</f>
        <v>4.4349999999999999E-6</v>
      </c>
      <c r="AX15" s="97">
        <f>1/1000*'[1]4407Exp'!AV$264</f>
        <v>2.7498999999999999E-5</v>
      </c>
      <c r="AY15" s="97">
        <f>1/1000*'[1]4407Exp'!AW$264</f>
        <v>0</v>
      </c>
      <c r="AZ15" s="97">
        <f>1/1000*'[1]4407Exp'!AX$264</f>
        <v>6.6505820000000003E-6</v>
      </c>
      <c r="BA15" s="97">
        <f>1/1000*'[1]4407Exp'!AY$264</f>
        <v>0</v>
      </c>
      <c r="BB15" s="97">
        <f>1/1000*'[1]4407Exp'!AZ$264</f>
        <v>2.8255316200000002E-3</v>
      </c>
      <c r="BC15" s="97">
        <f>1/1000*'[1]4407Exp'!BA$264</f>
        <v>0</v>
      </c>
      <c r="BD15" s="231"/>
    </row>
    <row r="16" spans="1:56" ht="17.149999999999999" customHeight="1">
      <c r="B16" s="31" t="s">
        <v>124</v>
      </c>
      <c r="C16" s="96">
        <f>1/$A$1*'[1]4407Exp'!B$265</f>
        <v>0</v>
      </c>
      <c r="D16" s="97">
        <f>1/$A$1*'[1]4407Exp'!C$265</f>
        <v>0</v>
      </c>
      <c r="E16" s="97">
        <f>1/$A$1*'[1]4407Exp'!D$265</f>
        <v>0</v>
      </c>
      <c r="F16" s="97">
        <f>1/$A$1*'[1]4407Exp'!E$265</f>
        <v>2.3E-5</v>
      </c>
      <c r="G16" s="97">
        <f>1/$A$1*'[1]4407Exp'!F$265</f>
        <v>0</v>
      </c>
      <c r="H16" s="97">
        <f>1/$A$1*'[1]4407Exp'!G$265</f>
        <v>0</v>
      </c>
      <c r="I16" s="97">
        <f>1/$A$1*'[1]4407Exp'!H$265</f>
        <v>3.4E-5</v>
      </c>
      <c r="J16" s="98">
        <f>1/$A$1*'[1]4407Exp'!I$265</f>
        <v>6.3E-5</v>
      </c>
      <c r="K16" s="98">
        <f>1/$A$1*'[1]4407Exp'!J$265</f>
        <v>0</v>
      </c>
      <c r="L16" s="98">
        <f>1/$A$1*'[1]4407Exp'!K$265</f>
        <v>0</v>
      </c>
      <c r="M16" s="97">
        <f>1/$A$1*'[1]4407Exp'!L$265</f>
        <v>0</v>
      </c>
      <c r="N16" s="97">
        <f>1/$A$1*'[1]4407Exp'!M$265</f>
        <v>0</v>
      </c>
      <c r="O16" s="97">
        <f>1/$A$1*'[1]4407Exp'!N$265</f>
        <v>1.9999999999999995E-6</v>
      </c>
      <c r="P16" s="97">
        <f>1/$A$1*'[1]4407Exp'!O$265</f>
        <v>1.6074999999999996E-6</v>
      </c>
      <c r="Q16" s="97">
        <f>1/$A$1*'[1]4407Exp'!P$265</f>
        <v>9.9999999999999974E-7</v>
      </c>
      <c r="R16" s="97">
        <f>1/$A$1*'[1]4407Exp'!Q$265</f>
        <v>4.214E-4</v>
      </c>
      <c r="S16" s="97">
        <f>1/$A$1*'[1]4407Exp'!R$265</f>
        <v>0</v>
      </c>
      <c r="T16" s="97">
        <f>1/$A$1*'[1]4407Exp'!S$265</f>
        <v>0</v>
      </c>
      <c r="U16" s="97">
        <f>1/$A$1*'[1]4407Exp'!T$265</f>
        <v>0</v>
      </c>
      <c r="V16" s="97">
        <f>1/$A$1*'[1]4407Exp'!U$265</f>
        <v>0</v>
      </c>
      <c r="W16" s="97">
        <f>1/$A$1*'[1]4407Exp'!V$265</f>
        <v>0</v>
      </c>
      <c r="X16" s="97">
        <f>1/$A$1*'[1]4407Exp'!W$265</f>
        <v>0</v>
      </c>
      <c r="Y16" s="97">
        <f>1/$A$1*'[1]4407Exp'!X$265</f>
        <v>0</v>
      </c>
      <c r="Z16" s="97">
        <f>1/$A$1*'[1]4407Exp'!Y$265</f>
        <v>0</v>
      </c>
      <c r="AA16" s="97">
        <f>1/$A$1*'[1]4407Exp'!Z$265</f>
        <v>5.5999999999999992E-5</v>
      </c>
      <c r="AB16" s="97">
        <f>1/$A$1*'[1]4407Exp'!AA$265</f>
        <v>0</v>
      </c>
      <c r="AC16" s="4"/>
      <c r="AD16" s="96">
        <f>1/1000*'[1]4407Exp'!AB$265</f>
        <v>0</v>
      </c>
      <c r="AE16" s="97">
        <f>1/1000*'[1]4407Exp'!AC$265</f>
        <v>0</v>
      </c>
      <c r="AF16" s="97">
        <f>1/1000*'[1]4407Exp'!AD$265</f>
        <v>0</v>
      </c>
      <c r="AG16" s="97">
        <f>1/1000*'[1]4407Exp'!AE$265</f>
        <v>4.9000000000000005E-5</v>
      </c>
      <c r="AH16" s="97">
        <f>1/1000*'[1]4407Exp'!AF$265</f>
        <v>0</v>
      </c>
      <c r="AI16" s="97">
        <f>1/1000*'[1]4407Exp'!AG$265</f>
        <v>0</v>
      </c>
      <c r="AJ16" s="97">
        <f>1/1000*'[1]4407Exp'!AH$265</f>
        <v>1.55124E-4</v>
      </c>
      <c r="AK16" s="97">
        <f>1/1000*'[1]4407Exp'!AI$265</f>
        <v>1.5645440247302308E-5</v>
      </c>
      <c r="AL16" s="97">
        <f>1/1000*'[1]4407Exp'!AJ$265</f>
        <v>0</v>
      </c>
      <c r="AM16" s="97">
        <f>1/1000*'[1]4407Exp'!AK$265</f>
        <v>0</v>
      </c>
      <c r="AN16" s="97">
        <f>1/1000*'[1]4407Exp'!AL$265</f>
        <v>0</v>
      </c>
      <c r="AO16" s="97">
        <f>1/1000*'[1]4407Exp'!AM$265</f>
        <v>0</v>
      </c>
      <c r="AP16" s="97">
        <f>1/1000*'[1]4407Exp'!AN$265</f>
        <v>1.1942801000808871E-8</v>
      </c>
      <c r="AQ16" s="97">
        <f>1/1000*'[1]4407Exp'!AO$265</f>
        <v>2.4002240122266779E-7</v>
      </c>
      <c r="AR16" s="97">
        <f>1/1000*'[1]4407Exp'!AP$265</f>
        <v>1.3895241458768766E-7</v>
      </c>
      <c r="AS16" s="97">
        <f>1/1000*'[1]4407Exp'!AQ$265</f>
        <v>1.3632963567743455E-5</v>
      </c>
      <c r="AT16" s="97">
        <f>1/1000*'[1]4407Exp'!AR$265</f>
        <v>0</v>
      </c>
      <c r="AU16" s="97">
        <f>1/1000*'[1]4407Exp'!AS$265</f>
        <v>0</v>
      </c>
      <c r="AV16" s="97">
        <f>1/1000*'[1]4407Exp'!AT$265</f>
        <v>0</v>
      </c>
      <c r="AW16" s="97">
        <f>1/1000*'[1]4407Exp'!AU$265</f>
        <v>0</v>
      </c>
      <c r="AX16" s="97">
        <f>1/1000*'[1]4407Exp'!AV$265</f>
        <v>0</v>
      </c>
      <c r="AY16" s="97">
        <f>1/1000*'[1]4407Exp'!AW$265</f>
        <v>0</v>
      </c>
      <c r="AZ16" s="97">
        <f>1/1000*'[1]4407Exp'!AX$265</f>
        <v>0</v>
      </c>
      <c r="BA16" s="97">
        <f>1/1000*'[1]4407Exp'!AY$265</f>
        <v>0</v>
      </c>
      <c r="BB16" s="97">
        <f>1/1000*'[1]4407Exp'!AZ$265</f>
        <v>2.0916759999999997E-4</v>
      </c>
      <c r="BC16" s="97">
        <f>1/1000*'[1]4407Exp'!BA$265</f>
        <v>0</v>
      </c>
      <c r="BD16" s="231"/>
    </row>
    <row r="17" spans="2:56" ht="17.149999999999999" customHeight="1" thickBot="1">
      <c r="B17" s="66" t="s">
        <v>134</v>
      </c>
      <c r="C17" s="33">
        <f t="shared" ref="C17:AB17" si="5">C5-SUM(C6,C7,C8,C9,C15,C16)</f>
        <v>3.4899999999998821E-4</v>
      </c>
      <c r="D17" s="34">
        <f t="shared" si="5"/>
        <v>2.1100000000007224E-4</v>
      </c>
      <c r="E17" s="34">
        <f t="shared" si="5"/>
        <v>4.8199999999998244E-4</v>
      </c>
      <c r="F17" s="34">
        <f t="shared" si="5"/>
        <v>8.7000000000059252E-5</v>
      </c>
      <c r="G17" s="34">
        <f t="shared" si="5"/>
        <v>4.0499999999976666E-4</v>
      </c>
      <c r="H17" s="34">
        <f t="shared" si="5"/>
        <v>6.0100000000018472E-4</v>
      </c>
      <c r="I17" s="34">
        <f t="shared" si="5"/>
        <v>3.4699999999987519E-4</v>
      </c>
      <c r="J17" s="34">
        <f t="shared" si="5"/>
        <v>1.0999999999983245E-5</v>
      </c>
      <c r="K17" s="135">
        <f t="shared" si="5"/>
        <v>2.306212108871275E-5</v>
      </c>
      <c r="L17" s="135">
        <f t="shared" si="5"/>
        <v>3.5600000000002296E-4</v>
      </c>
      <c r="M17" s="34">
        <f t="shared" si="5"/>
        <v>3.7418000000011276E-4</v>
      </c>
      <c r="N17" s="34">
        <f t="shared" si="5"/>
        <v>1.4321689840390839E-4</v>
      </c>
      <c r="O17" s="34">
        <f t="shared" si="5"/>
        <v>1.0510000000003572E-3</v>
      </c>
      <c r="P17" s="34">
        <f t="shared" si="5"/>
        <v>8.2124999999599879E-5</v>
      </c>
      <c r="Q17" s="34">
        <f t="shared" si="5"/>
        <v>3.2858689999937241E-4</v>
      </c>
      <c r="R17" s="34">
        <f t="shared" si="5"/>
        <v>2.807259999999534E-3</v>
      </c>
      <c r="S17" s="34">
        <f t="shared" si="5"/>
        <v>2.7777599999998515E-3</v>
      </c>
      <c r="T17" s="34">
        <f t="shared" si="5"/>
        <v>3.9359999999999395E-3</v>
      </c>
      <c r="U17" s="34">
        <f t="shared" si="5"/>
        <v>5.096999999999241E-3</v>
      </c>
      <c r="V17" s="34">
        <f t="shared" si="5"/>
        <v>1.983073400000146E-3</v>
      </c>
      <c r="W17" s="34">
        <f t="shared" si="5"/>
        <v>2.8389999999993698E-3</v>
      </c>
      <c r="X17" s="34">
        <f t="shared" si="5"/>
        <v>3.1168368000000779E-3</v>
      </c>
      <c r="Y17" s="34">
        <f t="shared" si="5"/>
        <v>3.9280743600000889E-3</v>
      </c>
      <c r="Z17" s="34">
        <f t="shared" si="5"/>
        <v>0</v>
      </c>
      <c r="AA17" s="34">
        <f t="shared" si="5"/>
        <v>5.0950811999994627E-3</v>
      </c>
      <c r="AB17" s="34">
        <f t="shared" si="5"/>
        <v>0</v>
      </c>
      <c r="AC17" s="65"/>
      <c r="AD17" s="33">
        <f t="shared" ref="AD17:BC17" si="6">AD5-SUM(AD6,AD7,AD8,AD9,AD15,AD16)</f>
        <v>6.6000000000010495E-5</v>
      </c>
      <c r="AE17" s="34">
        <f t="shared" si="6"/>
        <v>3.2999999999984431E-5</v>
      </c>
      <c r="AF17" s="34">
        <f t="shared" si="6"/>
        <v>6.5999999999996617E-5</v>
      </c>
      <c r="AG17" s="34">
        <f t="shared" si="6"/>
        <v>8.9999999999812452E-6</v>
      </c>
      <c r="AH17" s="34">
        <f t="shared" si="6"/>
        <v>1.0465999999997866E-4</v>
      </c>
      <c r="AI17" s="34">
        <f t="shared" si="6"/>
        <v>1.3206499999998678E-4</v>
      </c>
      <c r="AJ17" s="34">
        <f t="shared" si="6"/>
        <v>1.0710600000007897E-4</v>
      </c>
      <c r="AK17" s="34">
        <f t="shared" si="6"/>
        <v>1.3114253945845089E-5</v>
      </c>
      <c r="AL17" s="34">
        <f t="shared" si="6"/>
        <v>7.4774712370273555E-6</v>
      </c>
      <c r="AM17" s="34">
        <f t="shared" si="6"/>
        <v>3.1806315544224972E-5</v>
      </c>
      <c r="AN17" s="34">
        <f t="shared" si="6"/>
        <v>2.0682822785278443E-4</v>
      </c>
      <c r="AO17" s="34">
        <f t="shared" si="6"/>
        <v>6.7800007214069424E-5</v>
      </c>
      <c r="AP17" s="34">
        <f t="shared" si="6"/>
        <v>4.7909428243719798E-4</v>
      </c>
      <c r="AQ17" s="34">
        <f t="shared" si="6"/>
        <v>8.5361120126803414E-6</v>
      </c>
      <c r="AR17" s="34">
        <f t="shared" si="6"/>
        <v>6.0217973587239904E-5</v>
      </c>
      <c r="AS17" s="34">
        <f t="shared" si="6"/>
        <v>9.5437117646945957E-4</v>
      </c>
      <c r="AT17" s="34">
        <f t="shared" si="6"/>
        <v>8.8734899999987071E-4</v>
      </c>
      <c r="AU17" s="34">
        <f t="shared" si="6"/>
        <v>1.2737880550248715E-3</v>
      </c>
      <c r="AV17" s="34">
        <f t="shared" si="6"/>
        <v>1.7880272558674637E-3</v>
      </c>
      <c r="AW17" s="34">
        <f t="shared" si="6"/>
        <v>2.1918909999998348E-3</v>
      </c>
      <c r="AX17" s="34">
        <f t="shared" si="6"/>
        <v>9.4862400000006453E-4</v>
      </c>
      <c r="AY17" s="34">
        <f t="shared" si="6"/>
        <v>2.9167550000002151E-3</v>
      </c>
      <c r="AZ17" s="34">
        <f t="shared" si="6"/>
        <v>1.5712297440001466E-3</v>
      </c>
      <c r="BA17" s="34">
        <f t="shared" si="6"/>
        <v>0</v>
      </c>
      <c r="BB17" s="34">
        <f t="shared" si="6"/>
        <v>7.1116204999954746E-4</v>
      </c>
      <c r="BC17" s="34">
        <f t="shared" si="6"/>
        <v>0</v>
      </c>
      <c r="BD17" s="231"/>
    </row>
    <row r="18" spans="2:56" ht="13" thickTop="1">
      <c r="C18" s="74"/>
      <c r="D18" s="74"/>
      <c r="E18" s="74"/>
      <c r="F18" s="74"/>
      <c r="G18" s="74"/>
      <c r="H18" s="74"/>
      <c r="I18" s="74"/>
      <c r="J18" s="74"/>
      <c r="K18" s="74"/>
      <c r="L18" s="74"/>
      <c r="M18" s="74"/>
      <c r="N18" s="74"/>
      <c r="O18" s="74"/>
      <c r="P18" s="74"/>
      <c r="Q18" s="74"/>
      <c r="R18" s="74"/>
      <c r="S18" s="74"/>
      <c r="T18" s="74"/>
      <c r="U18" s="74"/>
      <c r="V18" s="74"/>
      <c r="W18" s="74"/>
      <c r="X18" s="74"/>
      <c r="Y18" s="74"/>
      <c r="Z18" s="74"/>
      <c r="AA18" s="74"/>
      <c r="AB18" s="74"/>
      <c r="AD18" s="74"/>
      <c r="AE18" s="74"/>
      <c r="AF18" s="74"/>
      <c r="AG18" s="74"/>
      <c r="AH18" s="74"/>
      <c r="AI18" s="74"/>
      <c r="AJ18" s="74"/>
      <c r="AK18" s="74"/>
      <c r="AL18" s="74"/>
      <c r="AM18" s="74"/>
      <c r="AN18" s="74"/>
      <c r="AO18" s="74"/>
      <c r="AP18" s="74"/>
      <c r="AQ18" s="74"/>
      <c r="AR18" s="74"/>
      <c r="AS18" s="74"/>
      <c r="AT18" s="74"/>
      <c r="AU18" s="74"/>
      <c r="AV18" s="74"/>
      <c r="AW18" s="74"/>
      <c r="AX18" s="74"/>
      <c r="AY18" s="74"/>
      <c r="AZ18" s="74"/>
      <c r="BA18" s="74"/>
      <c r="BB18" s="74"/>
      <c r="BC18" s="74"/>
    </row>
    <row r="19" spans="2:56" ht="13">
      <c r="B19" s="170" t="s">
        <v>169</v>
      </c>
    </row>
    <row r="24" spans="2:56">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2:56">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2:56">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2:56">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2:56">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2:56">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2:56">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2:56">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51"/>
  <sheetViews>
    <sheetView workbookViewId="0">
      <pane xSplit="2" ySplit="4" topLeftCell="C5"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[2]RWE!$A$8</f>
        <v>1.9</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4</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1/$A$1*'[1]4408Exp'!$B$263</f>
        <v>1.4755999999999994E-3</v>
      </c>
      <c r="D5" s="195">
        <f>1/$A$1*'[1]4408Exp'!$C$263</f>
        <v>1.2879999999999996E-3</v>
      </c>
      <c r="E5" s="195">
        <f>1/$A$1*'[1]4408Exp'!$D$263</f>
        <v>1.1283999999999997E-3</v>
      </c>
      <c r="F5" s="195">
        <f>1/$A$1*'[1]4408Exp'!$E$263</f>
        <v>1.0597999999999998E-3</v>
      </c>
      <c r="G5" s="195">
        <f>1/$A$1*'[1]4408Exp'!$F$263</f>
        <v>2.4143601999999996E-3</v>
      </c>
      <c r="H5" s="195">
        <f>1/$A$1*'[1]4408Exp'!$G$263</f>
        <v>2.0639737999999996E-3</v>
      </c>
      <c r="I5" s="195">
        <f>1/$A$1*'[1]4408Exp'!$H$263</f>
        <v>1.5253602000000004E-3</v>
      </c>
      <c r="J5" s="195">
        <f>1/$A$1*'[1]4408Exp'!$I$263</f>
        <v>1.79409241603725E-3</v>
      </c>
      <c r="K5" s="174">
        <f>1/$A$1*'[1]4408Exp'!J$263</f>
        <v>1.2196435999999998E-3</v>
      </c>
      <c r="L5" s="174">
        <f>1/$A$1*'[1]4408Exp'!K$263</f>
        <v>7.3763339999999994E-4</v>
      </c>
      <c r="M5" s="174">
        <f>1/$A$1*'[1]4408Exp'!L$263</f>
        <v>5.820402000000001E-4</v>
      </c>
      <c r="N5" s="195">
        <f>1/$A$1*'[1]4408Exp'!M$263</f>
        <v>2.8960399999999995E-5</v>
      </c>
      <c r="O5" s="195">
        <f>1/$A$1*'[1]4408Exp'!N$263</f>
        <v>1.7487876000000001E-3</v>
      </c>
      <c r="P5" s="195">
        <f>1/$A$1*'[1]4408Exp'!O$263</f>
        <v>1.7612314719999999E-3</v>
      </c>
      <c r="Q5" s="195">
        <f>1/$A$1*'[1]4408Exp'!P$263</f>
        <v>4.0544265999999992E-3</v>
      </c>
      <c r="R5" s="195">
        <f>1/$A$1*'[1]4408Exp'!Q$263</f>
        <v>9.2556660000000027E-3</v>
      </c>
      <c r="S5" s="195">
        <f>1/$A$1*'[1]4408Exp'!R$263</f>
        <v>5.5740235999999967E-3</v>
      </c>
      <c r="T5" s="195">
        <f>1/$A$1*'[1]4408Exp'!S$263</f>
        <v>7.8414457800000011E-3</v>
      </c>
      <c r="U5" s="195">
        <f>1/$A$1*'[1]4408Exp'!T$263</f>
        <v>1.1599998899999995E-2</v>
      </c>
      <c r="V5" s="195">
        <f>1/$A$1*'[1]4408Exp'!U$263</f>
        <v>7.197083800000002E-3</v>
      </c>
      <c r="W5" s="195">
        <f>1/$A$1*'[1]4408Exp'!V$263</f>
        <v>9.7885165499999992E-3</v>
      </c>
      <c r="X5" s="195">
        <f>1/$A$1*'[1]4408Exp'!W$263</f>
        <v>2.0074864800000002E-2</v>
      </c>
      <c r="Y5" s="195">
        <f>1/$A$1*'[1]4408Exp'!X$263</f>
        <v>2.8049953085599995E-2</v>
      </c>
      <c r="Z5" s="195">
        <f>1/$A$1*'[1]4408Exp'!Y$263</f>
        <v>5.5999999999999985E-8</v>
      </c>
      <c r="AA5" s="195">
        <f>1/$A$1*'[1]4408Exp'!Z$263</f>
        <v>0.27200589730159985</v>
      </c>
      <c r="AB5" s="195">
        <f>1/$A$1*'[1]4408Exp'!AA$263</f>
        <v>0</v>
      </c>
      <c r="AC5" s="4"/>
      <c r="AD5" s="196">
        <f>1/1000*'[1]4408Exp'!AB$263</f>
        <v>5.3490000000000005E-3</v>
      </c>
      <c r="AE5" s="195">
        <f>1/1000*'[1]4408Exp'!AC$263</f>
        <v>5.4819999999999999E-3</v>
      </c>
      <c r="AF5" s="195">
        <f>1/1000*'[1]4408Exp'!AD$263</f>
        <v>4.4219999999999997E-3</v>
      </c>
      <c r="AG5" s="195">
        <f>1/1000*'[1]4408Exp'!AE$263</f>
        <v>4.9779999999999998E-3</v>
      </c>
      <c r="AH5" s="195">
        <f>1/1000*'[1]4408Exp'!AF$263</f>
        <v>9.0525890000000015E-3</v>
      </c>
      <c r="AI5" s="195">
        <f>1/1000*'[1]4408Exp'!AG$263</f>
        <v>8.7727189999999965E-3</v>
      </c>
      <c r="AJ5" s="195">
        <f>1/1000*'[1]4408Exp'!AH$263</f>
        <v>7.9138590000000005E-3</v>
      </c>
      <c r="AK5" s="195">
        <f>1/1000*'[1]4408Exp'!AI$263</f>
        <v>8.820183630033512E-3</v>
      </c>
      <c r="AL5" s="195">
        <f>1/1000*'[1]4408Exp'!AJ$263</f>
        <v>5.6543887086947398E-3</v>
      </c>
      <c r="AM5" s="195">
        <f>1/1000*'[1]4408Exp'!AK$263</f>
        <v>2.5405548320393367E-3</v>
      </c>
      <c r="AN5" s="195">
        <f>1/1000*'[1]4408Exp'!AL$263</f>
        <v>2.8216996285808848E-3</v>
      </c>
      <c r="AO5" s="195">
        <f>1/1000*'[1]4408Exp'!AM$263</f>
        <v>2.2503126560957833E-4</v>
      </c>
      <c r="AP5" s="195">
        <f>1/1000*'[1]4408Exp'!AN$263</f>
        <v>3.5997276783845109E-3</v>
      </c>
      <c r="AQ5" s="195">
        <f>1/1000*'[1]4408Exp'!AO$263</f>
        <v>3.2434791893258853E-3</v>
      </c>
      <c r="AR5" s="195">
        <f>1/1000*'[1]4408Exp'!AP$263</f>
        <v>1.1427701562429501E-2</v>
      </c>
      <c r="AS5" s="195">
        <f>1/1000*'[1]4408Exp'!AQ$263</f>
        <v>2.2965793019250062E-3</v>
      </c>
      <c r="AT5" s="195">
        <f>1/1000*'[1]4408Exp'!AR$263</f>
        <v>1.8062020000000002E-3</v>
      </c>
      <c r="AU5" s="195">
        <f>1/1000*'[1]4408Exp'!AS$263</f>
        <v>2.8347018700614641E-3</v>
      </c>
      <c r="AV5" s="195">
        <f>1/1000*'[1]4408Exp'!AT$263</f>
        <v>5.080779750642167E-3</v>
      </c>
      <c r="AW5" s="195">
        <f>1/1000*'[1]4408Exp'!AU$263</f>
        <v>6.8561990000000029E-3</v>
      </c>
      <c r="AX5" s="195">
        <f>1/1000*'[1]4408Exp'!AV$263</f>
        <v>6.426020000000001E-3</v>
      </c>
      <c r="AY5" s="195">
        <f>1/1000*'[1]4408Exp'!AW$263</f>
        <v>1.0116595000000003E-2</v>
      </c>
      <c r="AZ5" s="195">
        <f>1/1000*'[1]4408Exp'!AX$263</f>
        <v>1.4354769188000001E-2</v>
      </c>
      <c r="BA5" s="195">
        <f>1/1000*'[1]4408Exp'!AY$263</f>
        <v>1.73E-7</v>
      </c>
      <c r="BB5" s="195">
        <f>1/1000*'[1]4408Exp'!AZ$263</f>
        <v>4.2615006929999998E-2</v>
      </c>
      <c r="BC5" s="195">
        <f>1/1000*'[1]4408Exp'!BA$263</f>
        <v>0</v>
      </c>
      <c r="BD5" s="231"/>
    </row>
    <row r="6" spans="1:56" ht="13" thickTop="1">
      <c r="C6" s="74"/>
      <c r="D6" s="74"/>
      <c r="E6" s="74"/>
      <c r="F6" s="74"/>
      <c r="G6" s="74"/>
      <c r="H6" s="74"/>
      <c r="I6" s="74"/>
      <c r="J6" s="74"/>
      <c r="K6" s="74"/>
      <c r="L6" s="74"/>
      <c r="M6" s="74"/>
      <c r="N6" s="74"/>
      <c r="O6" s="74"/>
      <c r="P6" s="74"/>
      <c r="Q6" s="74"/>
      <c r="R6" s="74"/>
      <c r="S6" s="74"/>
      <c r="T6" s="74"/>
      <c r="U6" s="74"/>
      <c r="V6" s="74"/>
      <c r="W6" s="74"/>
      <c r="X6" s="74"/>
      <c r="Y6" s="74"/>
      <c r="Z6" s="74"/>
      <c r="AA6" s="74"/>
      <c r="AB6" s="74"/>
      <c r="AD6" s="74"/>
      <c r="AE6" s="74"/>
      <c r="AF6" s="74"/>
      <c r="AG6" s="74"/>
      <c r="AH6" s="74"/>
      <c r="AI6" s="74"/>
      <c r="AJ6" s="74"/>
      <c r="AK6" s="74"/>
      <c r="AL6" s="74"/>
      <c r="AM6" s="74"/>
      <c r="AN6" s="74"/>
      <c r="AO6" s="74"/>
      <c r="AP6" s="74"/>
      <c r="AQ6" s="74"/>
      <c r="AR6" s="74"/>
      <c r="AS6" s="74"/>
      <c r="AT6" s="74"/>
      <c r="AU6" s="74"/>
      <c r="AV6" s="74"/>
      <c r="AW6" s="74"/>
      <c r="AX6" s="74"/>
      <c r="AY6" s="74"/>
      <c r="AZ6" s="74"/>
      <c r="BA6" s="74"/>
      <c r="BB6" s="74"/>
      <c r="BC6" s="74"/>
    </row>
    <row r="7" spans="1:56">
      <c r="C7" s="74"/>
      <c r="D7" s="74"/>
      <c r="E7" s="74"/>
      <c r="F7" s="74"/>
      <c r="G7" s="74"/>
      <c r="H7" s="74"/>
      <c r="I7" s="74"/>
      <c r="J7" s="74"/>
      <c r="K7" s="74"/>
      <c r="L7" s="74"/>
      <c r="M7" s="74"/>
      <c r="N7" s="74"/>
      <c r="O7" s="74"/>
      <c r="P7" s="74"/>
      <c r="Q7" s="74"/>
      <c r="R7" s="74"/>
      <c r="S7" s="74"/>
      <c r="T7" s="74"/>
      <c r="U7" s="74"/>
      <c r="V7" s="74"/>
      <c r="W7" s="74"/>
      <c r="X7" s="74"/>
      <c r="Y7" s="74"/>
      <c r="Z7" s="74"/>
      <c r="AA7" s="74"/>
      <c r="AB7" s="74"/>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row>
    <row r="8" spans="1:56">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row>
    <row r="9" spans="1:56">
      <c r="AD9" s="59"/>
      <c r="AE9" s="59"/>
      <c r="AF9" s="59"/>
      <c r="AG9" s="59"/>
      <c r="AH9" s="59"/>
      <c r="AI9" s="59"/>
      <c r="AJ9" s="59"/>
      <c r="AK9" s="59"/>
      <c r="AL9" s="59"/>
      <c r="AM9" s="59"/>
      <c r="AN9" s="59"/>
      <c r="AO9" s="59"/>
      <c r="AP9" s="59"/>
      <c r="AQ9" s="59"/>
      <c r="AR9" s="59"/>
      <c r="AS9" s="59"/>
      <c r="AT9" s="59"/>
      <c r="AU9" s="59"/>
      <c r="AV9" s="59"/>
      <c r="AW9" s="59"/>
      <c r="AX9" s="59"/>
      <c r="AY9" s="59"/>
      <c r="AZ9" s="59"/>
      <c r="BA9" s="59"/>
      <c r="BB9" s="59"/>
      <c r="BC9" s="59"/>
    </row>
    <row r="10" spans="1:56">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row>
    <row r="11" spans="1:56">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row>
    <row r="12" spans="1:56">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row>
    <row r="13" spans="1:56">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row>
    <row r="14" spans="1:56">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row>
    <row r="15" spans="1:56">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row>
    <row r="16" spans="1:56">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row>
    <row r="17" spans="30:55">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63"/>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[2]RWE!$A$12</f>
        <v>2.2999999999999998</v>
      </c>
      <c r="B1" s="57"/>
    </row>
    <row r="2" spans="1:56" ht="16" thickTop="1">
      <c r="B2" s="300" t="s">
        <v>189</v>
      </c>
      <c r="C2" s="294" t="s">
        <v>207</v>
      </c>
      <c r="D2" s="295"/>
      <c r="E2" s="295"/>
      <c r="F2" s="295"/>
      <c r="G2" s="295"/>
      <c r="H2" s="295"/>
      <c r="I2" s="295"/>
      <c r="J2" s="295"/>
      <c r="K2" s="295"/>
      <c r="L2" s="295"/>
      <c r="M2" s="295"/>
      <c r="N2" s="295"/>
      <c r="O2" s="295"/>
      <c r="P2" s="295"/>
      <c r="Q2" s="295"/>
      <c r="R2" s="295"/>
      <c r="S2" s="295"/>
      <c r="T2" s="295"/>
      <c r="U2" s="295"/>
      <c r="V2" s="295"/>
      <c r="W2" s="295"/>
      <c r="X2" s="295"/>
      <c r="Y2" s="295"/>
      <c r="Z2" s="295"/>
      <c r="AA2" s="295"/>
      <c r="AB2" s="296"/>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15"/>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1/$A$1*'[1]4412Exp'!$B$263</f>
        <v>4.8954593800000001E-2</v>
      </c>
      <c r="D5" s="195">
        <f>1/$A$1*'[1]4412Exp'!$C$263</f>
        <v>3.1028118799999994E-2</v>
      </c>
      <c r="E5" s="195">
        <f>1/$A$1*'[1]4412Exp'!$D$263</f>
        <v>2.9632961050000003E-2</v>
      </c>
      <c r="F5" s="195">
        <f>1/$A$1*'[1]4412Exp'!$E$263</f>
        <v>2.2620698706666668E-2</v>
      </c>
      <c r="G5" s="195">
        <f>1/$A$1*'[1]4412Exp'!$F$263</f>
        <v>3.6474459000000015E-2</v>
      </c>
      <c r="H5" s="195">
        <f>1/$A$1*'[1]4412Exp'!$G$263</f>
        <v>2.4605264800000005E-2</v>
      </c>
      <c r="I5" s="195">
        <f>1/$A$1*'[1]4412Exp'!$H$263</f>
        <v>2.8614795000000002E-2</v>
      </c>
      <c r="J5" s="195">
        <f>1/$A$1*'[1]4412Exp'!$I$263</f>
        <v>5.1700426472256727E-2</v>
      </c>
      <c r="K5" s="174">
        <f>1/$A$1*'[1]4412Exp'!J$263</f>
        <v>4.2460675981239829E-2</v>
      </c>
      <c r="L5" s="174">
        <f>1/$A$1*'[1]4412Exp'!K$263</f>
        <v>3.499804364942239E-2</v>
      </c>
      <c r="M5" s="195">
        <f>1/$A$1*'[1]4412Exp'!L$263</f>
        <v>4.4935606960845288E-2</v>
      </c>
      <c r="N5" s="195">
        <f>1/$A$1*'[1]4412Exp'!M$263</f>
        <v>2.483856688886691E-2</v>
      </c>
      <c r="O5" s="195">
        <f>1/$A$1*'[1]4412Exp'!N$263</f>
        <v>2.3336058287121118E-2</v>
      </c>
      <c r="P5" s="195">
        <f>1/$A$1*'[1]4412Exp'!O$263</f>
        <v>2.6783768987247613E-2</v>
      </c>
      <c r="Q5" s="195">
        <f>1/$A$1*'[1]4412Exp'!P$263</f>
        <v>4.1999150399999997E-2</v>
      </c>
      <c r="R5" s="195">
        <f>1/$A$1*'[1]4412Exp'!Q$263</f>
        <v>2.4346626555555549E-2</v>
      </c>
      <c r="S5" s="195">
        <f>1/$A$1*'[1]4412Exp'!R$263</f>
        <v>1.84755674E-2</v>
      </c>
      <c r="T5" s="195">
        <f>1/$A$1*'[1]4412Exp'!S$263</f>
        <v>3.6800575199999977E-2</v>
      </c>
      <c r="U5" s="195">
        <f>1/$A$1*'[1]4412Exp'!T$263</f>
        <v>9.480969290000002E-2</v>
      </c>
      <c r="V5" s="195">
        <f>1/$A$1*'[1]4412Exp'!U$263</f>
        <v>2.5633977266666663E-2</v>
      </c>
      <c r="W5" s="195">
        <f>1/$A$1*'[1]4412Exp'!V$263</f>
        <v>7.8248325800000004E-2</v>
      </c>
      <c r="X5" s="195">
        <f>1/$A$1*'[1]4412Exp'!W$263</f>
        <v>8.5395870314285707E-2</v>
      </c>
      <c r="Y5" s="195">
        <f>1/$A$1*'[1]4412Exp'!X$263</f>
        <v>7.0116338152642857E-2</v>
      </c>
      <c r="Z5" s="195">
        <f>1/$A$1*'[1]4412Exp'!Y$263</f>
        <v>1.1289266666666669E-5</v>
      </c>
      <c r="AA5" s="195">
        <f>1/$A$1*'[1]4412Exp'!Z$263</f>
        <v>7.4437660207142847E-2</v>
      </c>
      <c r="AB5" s="195">
        <f>1/$A$1*'[1]4412Exp'!AA$263</f>
        <v>0</v>
      </c>
      <c r="AC5" s="15"/>
      <c r="AD5" s="90">
        <f>1/1000*'[1]4412Exp'!AB$263</f>
        <v>1.3091000000000002E-2</v>
      </c>
      <c r="AE5" s="91">
        <f>1/1000*'[1]4412Exp'!AC$263</f>
        <v>1.0158E-2</v>
      </c>
      <c r="AF5" s="91">
        <f>1/1000*'[1]4412Exp'!AD$263</f>
        <v>1.3697000000000001E-2</v>
      </c>
      <c r="AG5" s="91">
        <f>1/1000*'[1]4412Exp'!AE$263</f>
        <v>6.4160000000000007E-3</v>
      </c>
      <c r="AH5" s="91">
        <f>1/1000*'[1]4412Exp'!AF$263</f>
        <v>1.5974616000000001E-2</v>
      </c>
      <c r="AI5" s="91">
        <f>1/1000*'[1]4412Exp'!AG$263</f>
        <v>1.0961143E-2</v>
      </c>
      <c r="AJ5" s="91">
        <f>1/1000*'[1]4412Exp'!AH$263</f>
        <v>1.5083308999999998E-2</v>
      </c>
      <c r="AK5" s="91">
        <f>1/1000*'[1]4412Exp'!AI$263</f>
        <v>2.434473569333025E-2</v>
      </c>
      <c r="AL5" s="91">
        <f>1/1000*'[1]4412Exp'!AJ$263</f>
        <v>2.4032941670184875E-2</v>
      </c>
      <c r="AM5" s="91">
        <f>1/1000*'[1]4412Exp'!AK$263</f>
        <v>2.269609274059476E-2</v>
      </c>
      <c r="AN5" s="91">
        <f>1/1000*'[1]4412Exp'!AL$263</f>
        <v>2.3704606563663976E-2</v>
      </c>
      <c r="AO5" s="91">
        <f>1/1000*'[1]4412Exp'!AM$263</f>
        <v>1.8456853447851852E-2</v>
      </c>
      <c r="AP5" s="91">
        <f>1/1000*'[1]4412Exp'!AN$263</f>
        <v>1.5057171540406077E-2</v>
      </c>
      <c r="AQ5" s="91">
        <f>1/1000*'[1]4412Exp'!AO$263</f>
        <v>1.5383229392080469E-2</v>
      </c>
      <c r="AR5" s="91">
        <f>1/1000*'[1]4412Exp'!AP$263</f>
        <v>1.9307062348862789E-2</v>
      </c>
      <c r="AS5" s="91">
        <f>1/1000*'[1]4412Exp'!AQ$263</f>
        <v>1.8167213529474317E-2</v>
      </c>
      <c r="AT5" s="91">
        <f>1/1000*'[1]4412Exp'!AR$263</f>
        <v>1.5636259999999992E-2</v>
      </c>
      <c r="AU5" s="91">
        <f>1/1000*'[1]4412Exp'!AS$263</f>
        <v>1.7132001907468306E-2</v>
      </c>
      <c r="AV5" s="91">
        <f>1/1000*'[1]4412Exp'!AT$263</f>
        <v>2.9070188938629088E-2</v>
      </c>
      <c r="AW5" s="91">
        <f>1/1000*'[1]4412Exp'!AU$263</f>
        <v>2.9007197999999994E-2</v>
      </c>
      <c r="AX5" s="91">
        <f>1/1000*'[1]4412Exp'!AV$263</f>
        <v>5.4870000000000009E-2</v>
      </c>
      <c r="AY5" s="91">
        <f>1/1000*'[1]4412Exp'!AW$263</f>
        <v>9.1638600000000001E-2</v>
      </c>
      <c r="AZ5" s="91">
        <f>1/1000*'[1]4412Exp'!AX$263</f>
        <v>9.0676518882000026E-2</v>
      </c>
      <c r="BA5" s="91">
        <f>1/1000*'[1]4412Exp'!AY$263</f>
        <v>6.7092999999999989E-5</v>
      </c>
      <c r="BB5" s="91">
        <f>1/1000*'[1]4412Exp'!AZ$263</f>
        <v>9.9841525800000011E-2</v>
      </c>
      <c r="BC5" s="91">
        <f>1/1000*'[1]4412Exp'!BA$263</f>
        <v>0</v>
      </c>
      <c r="BD5" s="231"/>
    </row>
    <row r="6" spans="1:56" ht="17.149999999999999" customHeight="1" thickTop="1">
      <c r="B6" s="29" t="s">
        <v>63</v>
      </c>
      <c r="C6" s="107">
        <f>1/$A$1*'[1]4412Exp'!B$266</f>
        <v>0</v>
      </c>
      <c r="D6" s="108">
        <f>1/$A$1*'[1]4412Exp'!C$266</f>
        <v>0</v>
      </c>
      <c r="E6" s="108">
        <f>1/$A$1*'[1]4412Exp'!D$266</f>
        <v>0</v>
      </c>
      <c r="F6" s="108">
        <f>1/$A$1*'[1]4412Exp'!E$266</f>
        <v>0</v>
      </c>
      <c r="G6" s="108">
        <f>1/$A$1*'[1]4412Exp'!F$266</f>
        <v>0</v>
      </c>
      <c r="H6" s="108">
        <f>1/$A$1*'[1]4412Exp'!G$266</f>
        <v>3.4999999999999998E-7</v>
      </c>
      <c r="I6" s="108">
        <f>1/$A$1*'[1]4412Exp'!H$266</f>
        <v>2.1303800000000001E-5</v>
      </c>
      <c r="J6" s="108">
        <f>1/$A$1*'[1]4412Exp'!I$266</f>
        <v>4.651517913610757E-4</v>
      </c>
      <c r="K6" s="109">
        <f>1/$A$1*'[1]4412Exp'!J$266</f>
        <v>1.9644858880567095E-3</v>
      </c>
      <c r="L6" s="109">
        <f>1/$A$1*'[1]4412Exp'!K$266</f>
        <v>1.8944036000000004E-3</v>
      </c>
      <c r="M6" s="108">
        <f>1/$A$1*'[1]4412Exp'!L$266</f>
        <v>1.8386679733061557E-3</v>
      </c>
      <c r="N6" s="108">
        <f>1/$A$1*'[1]4412Exp'!M$266</f>
        <v>4.8794065815807792E-4</v>
      </c>
      <c r="O6" s="108">
        <f>1/$A$1*'[1]4412Exp'!N$266</f>
        <v>6.6444000000000003E-5</v>
      </c>
      <c r="P6" s="108">
        <f>1/$A$1*'[1]4412Exp'!O$266</f>
        <v>0</v>
      </c>
      <c r="Q6" s="108">
        <f>1/$A$1*'[1]4412Exp'!P$266</f>
        <v>1.21730504E-2</v>
      </c>
      <c r="R6" s="108">
        <f>1/$A$1*'[1]4412Exp'!Q$266</f>
        <v>1.3299999999999999E-7</v>
      </c>
      <c r="S6" s="108">
        <f>1/$A$1*'[1]4412Exp'!R$266</f>
        <v>1.17866E-5</v>
      </c>
      <c r="T6" s="108">
        <f>1/$A$1*'[1]4412Exp'!S$266</f>
        <v>1.3629999999999996E-3</v>
      </c>
      <c r="U6" s="108">
        <f>1/$A$1*'[1]4412Exp'!T$266</f>
        <v>1.8270000000000001E-7</v>
      </c>
      <c r="V6" s="108">
        <f>1/$A$1*'[1]4412Exp'!U$266</f>
        <v>7.0658E-5</v>
      </c>
      <c r="W6" s="108">
        <f>1/$A$1*'[1]4412Exp'!V$266</f>
        <v>2.3972200000000001E-5</v>
      </c>
      <c r="X6" s="108">
        <f>1/$A$1*'[1]4412Exp'!W$266</f>
        <v>0</v>
      </c>
      <c r="Y6" s="108">
        <f>1/$A$1*'[1]4412Exp'!X$266</f>
        <v>5.2620285714285711E-7</v>
      </c>
      <c r="Z6" s="108">
        <f>1/$A$1*'[1]4412Exp'!Y$266</f>
        <v>0</v>
      </c>
      <c r="AA6" s="108">
        <f>1/$A$1*'[1]4412Exp'!Z$266</f>
        <v>0</v>
      </c>
      <c r="AB6" s="108">
        <f>1/$A$1*'[1]4412Exp'!AA$266</f>
        <v>0</v>
      </c>
      <c r="AC6" s="15"/>
      <c r="AD6" s="114">
        <f>1/1000*'[1]4412Exp'!AB$266</f>
        <v>0</v>
      </c>
      <c r="AE6" s="113">
        <f>1/1000*'[1]4412Exp'!AC$266</f>
        <v>0</v>
      </c>
      <c r="AF6" s="113">
        <f>1/1000*'[1]4412Exp'!AD$266</f>
        <v>0</v>
      </c>
      <c r="AG6" s="113">
        <f>1/1000*'[1]4412Exp'!AE$266</f>
        <v>0</v>
      </c>
      <c r="AH6" s="113">
        <f>1/1000*'[1]4412Exp'!AF$266</f>
        <v>0</v>
      </c>
      <c r="AI6" s="113">
        <f>1/1000*'[1]4412Exp'!AG$266</f>
        <v>1.3649999999999998E-6</v>
      </c>
      <c r="AJ6" s="113">
        <f>1/1000*'[1]4412Exp'!AH$266</f>
        <v>8.8419999999999994E-6</v>
      </c>
      <c r="AK6" s="113">
        <f>1/1000*'[1]4412Exp'!AI$266</f>
        <v>1.8014536149107651E-4</v>
      </c>
      <c r="AL6" s="113">
        <f>1/1000*'[1]4412Exp'!AJ$266</f>
        <v>6.9109383382082667E-4</v>
      </c>
      <c r="AM6" s="113">
        <f>1/1000*'[1]4412Exp'!AK$266</f>
        <v>5.9599090359705939E-4</v>
      </c>
      <c r="AN6" s="113">
        <f>1/1000*'[1]4412Exp'!AL$266</f>
        <v>5.3874623196095641E-4</v>
      </c>
      <c r="AO6" s="113">
        <f>1/1000*'[1]4412Exp'!AM$266</f>
        <v>2.2769876150805063E-4</v>
      </c>
      <c r="AP6" s="113">
        <f>1/1000*'[1]4412Exp'!AN$266</f>
        <v>7.3458784749929454E-5</v>
      </c>
      <c r="AQ6" s="113">
        <f>1/1000*'[1]4412Exp'!AO$266</f>
        <v>0</v>
      </c>
      <c r="AR6" s="113">
        <f>1/1000*'[1]4412Exp'!AP$266</f>
        <v>3.3648346845042366E-5</v>
      </c>
      <c r="AS6" s="113">
        <f>1/1000*'[1]4412Exp'!AQ$266</f>
        <v>5.0601708421464613E-7</v>
      </c>
      <c r="AT6" s="113">
        <f>1/1000*'[1]4412Exp'!AR$266</f>
        <v>1.2106999999999999E-5</v>
      </c>
      <c r="AU6" s="113">
        <f>1/1000*'[1]4412Exp'!AS$266</f>
        <v>5.4394713669067241E-6</v>
      </c>
      <c r="AV6" s="113">
        <f>1/1000*'[1]4412Exp'!AT$266</f>
        <v>5.6525169939620712E-8</v>
      </c>
      <c r="AW6" s="113">
        <f>1/1000*'[1]4412Exp'!AU$266</f>
        <v>8.6444000000000001E-5</v>
      </c>
      <c r="AX6" s="113">
        <f>1/1000*'[1]4412Exp'!AV$266</f>
        <v>2.0234999999999999E-5</v>
      </c>
      <c r="AY6" s="113">
        <f>1/1000*'[1]4412Exp'!AW$266</f>
        <v>0</v>
      </c>
      <c r="AZ6" s="113">
        <f>1/1000*'[1]4412Exp'!AX$266</f>
        <v>3.6834199999999998E-7</v>
      </c>
      <c r="BA6" s="113">
        <f>1/1000*'[1]4412Exp'!AY$266</f>
        <v>0</v>
      </c>
      <c r="BB6" s="113">
        <f>1/1000*'[1]4412Exp'!AZ$266</f>
        <v>0</v>
      </c>
      <c r="BC6" s="113">
        <f>1/1000*'[1]4412Exp'!BA$266</f>
        <v>0</v>
      </c>
      <c r="BD6" s="231"/>
    </row>
    <row r="7" spans="1:56" ht="17.149999999999999" customHeight="1">
      <c r="B7" s="31" t="s">
        <v>126</v>
      </c>
      <c r="C7" s="96">
        <f>1/$A$1*'[1]4412Exp'!B$268</f>
        <v>2.4618901999999996E-3</v>
      </c>
      <c r="D7" s="97">
        <f>1/$A$1*'[1]4412Exp'!C$268</f>
        <v>1.6904159999999999E-3</v>
      </c>
      <c r="E7" s="97">
        <f>1/$A$1*'[1]4412Exp'!D$268</f>
        <v>1.287986E-4</v>
      </c>
      <c r="F7" s="97">
        <f>1/$A$1*'[1]4412Exp'!E$268</f>
        <v>6.0475799999999994E-5</v>
      </c>
      <c r="G7" s="97">
        <f>1/$A$1*'[1]4412Exp'!F$268</f>
        <v>2.3620799999999999E-5</v>
      </c>
      <c r="H7" s="97">
        <f>1/$A$1*'[1]4412Exp'!G$268</f>
        <v>6.7889600000000012E-4</v>
      </c>
      <c r="I7" s="97">
        <f>1/$A$1*'[1]4412Exp'!H$268</f>
        <v>1.2703222000000002E-3</v>
      </c>
      <c r="J7" s="97">
        <f>1/$A$1*'[1]4412Exp'!I$268</f>
        <v>5.1719364971966678E-3</v>
      </c>
      <c r="K7" s="98">
        <f>1/$A$1*'[1]4412Exp'!J$268</f>
        <v>4.9453803847030896E-4</v>
      </c>
      <c r="L7" s="98">
        <f>1/$A$1*'[1]4412Exp'!K$268</f>
        <v>3.1354300000000006E-4</v>
      </c>
      <c r="M7" s="97">
        <f>1/$A$1*'[1]4412Exp'!L$268</f>
        <v>5.0984400000000006E-5</v>
      </c>
      <c r="N7" s="97">
        <f>1/$A$1*'[1]4412Exp'!M$268</f>
        <v>1.31396E-5</v>
      </c>
      <c r="O7" s="97">
        <f>1/$A$1*'[1]4412Exp'!N$268</f>
        <v>2.7004199999999998E-5</v>
      </c>
      <c r="P7" s="97">
        <f>1/$A$1*'[1]4412Exp'!O$268</f>
        <v>9.0027999999999996E-6</v>
      </c>
      <c r="Q7" s="97">
        <f>1/$A$1*'[1]4412Exp'!P$268</f>
        <v>2.7030800000000002E-5</v>
      </c>
      <c r="R7" s="97">
        <f>1/$A$1*'[1]4412Exp'!Q$268</f>
        <v>1.9400476000000003E-3</v>
      </c>
      <c r="S7" s="97">
        <f>1/$A$1*'[1]4412Exp'!R$268</f>
        <v>7.3173220000000009E-4</v>
      </c>
      <c r="T7" s="97">
        <f>1/$A$1*'[1]4412Exp'!S$268</f>
        <v>1.0941753999999999E-3</v>
      </c>
      <c r="U7" s="97">
        <f>1/$A$1*'[1]4412Exp'!T$268</f>
        <v>2.6620837722222224E-2</v>
      </c>
      <c r="V7" s="97">
        <f>1/$A$1*'[1]4412Exp'!U$268</f>
        <v>1.0134946400000001E-2</v>
      </c>
      <c r="W7" s="97">
        <f>1/$A$1*'[1]4412Exp'!V$268</f>
        <v>4.3127097199999999E-2</v>
      </c>
      <c r="X7" s="97">
        <f>1/$A$1*'[1]4412Exp'!W$268</f>
        <v>5.518247980000001E-2</v>
      </c>
      <c r="Y7" s="97">
        <f>1/$A$1*'[1]4412Exp'!X$268</f>
        <v>5.175784052078572E-2</v>
      </c>
      <c r="Z7" s="97">
        <f>1/$A$1*'[1]4412Exp'!Y$268</f>
        <v>0</v>
      </c>
      <c r="AA7" s="97">
        <f>1/$A$1*'[1]4412Exp'!Z$268</f>
        <v>5.6812473199999998E-2</v>
      </c>
      <c r="AB7" s="97">
        <f>1/$A$1*'[1]4412Exp'!AA$268</f>
        <v>0</v>
      </c>
      <c r="AC7" s="15"/>
      <c r="AD7" s="96">
        <f>1/1000*'[1]4412Exp'!AB$268</f>
        <v>1.1039999999999999E-3</v>
      </c>
      <c r="AE7" s="97">
        <f>1/1000*'[1]4412Exp'!AC$268</f>
        <v>6.8999999999999997E-4</v>
      </c>
      <c r="AF7" s="97">
        <f>1/1000*'[1]4412Exp'!AD$268</f>
        <v>1.27E-4</v>
      </c>
      <c r="AG7" s="97">
        <f>1/1000*'[1]4412Exp'!AE$268</f>
        <v>9.5000000000000005E-5</v>
      </c>
      <c r="AH7" s="97">
        <f>1/1000*'[1]4412Exp'!AF$268</f>
        <v>4.276599999999999E-5</v>
      </c>
      <c r="AI7" s="97">
        <f>1/1000*'[1]4412Exp'!AG$268</f>
        <v>4.7124399999999995E-4</v>
      </c>
      <c r="AJ7" s="97">
        <f>1/1000*'[1]4412Exp'!AH$268</f>
        <v>2.152167E-3</v>
      </c>
      <c r="AK7" s="97">
        <f>1/1000*'[1]4412Exp'!AI$268</f>
        <v>1.5773834466052189E-3</v>
      </c>
      <c r="AL7" s="97">
        <f>1/1000*'[1]4412Exp'!AJ$268</f>
        <v>5.9114906676846295E-4</v>
      </c>
      <c r="AM7" s="97">
        <f>1/1000*'[1]4412Exp'!AK$268</f>
        <v>4.454960718975029E-4</v>
      </c>
      <c r="AN7" s="97">
        <f>1/1000*'[1]4412Exp'!AL$268</f>
        <v>8.1712573088662524E-5</v>
      </c>
      <c r="AO7" s="97">
        <f>1/1000*'[1]4412Exp'!AM$268</f>
        <v>2.9276841370068745E-5</v>
      </c>
      <c r="AP7" s="97">
        <f>1/1000*'[1]4412Exp'!AN$268</f>
        <v>4.7373969058895908E-5</v>
      </c>
      <c r="AQ7" s="97">
        <f>1/1000*'[1]4412Exp'!AO$268</f>
        <v>1.5398838498406014E-5</v>
      </c>
      <c r="AR7" s="97">
        <f>1/1000*'[1]4412Exp'!AP$268</f>
        <v>3.6298679528721572E-5</v>
      </c>
      <c r="AS7" s="97">
        <f>1/1000*'[1]4412Exp'!AQ$268</f>
        <v>3.039099004932366E-5</v>
      </c>
      <c r="AT7" s="97">
        <f>1/1000*'[1]4412Exp'!AR$268</f>
        <v>1.3451020000000001E-3</v>
      </c>
      <c r="AU7" s="97">
        <f>1/1000*'[1]4412Exp'!AS$268</f>
        <v>2.9982890440300868E-3</v>
      </c>
      <c r="AV7" s="97">
        <f>1/1000*'[1]4412Exp'!AT$268</f>
        <v>1.0340596155064814E-2</v>
      </c>
      <c r="AW7" s="97">
        <f>1/1000*'[1]4412Exp'!AU$268</f>
        <v>1.1253363000000001E-2</v>
      </c>
      <c r="AX7" s="97">
        <f>1/1000*'[1]4412Exp'!AV$268</f>
        <v>3.5810122999999999E-2</v>
      </c>
      <c r="AY7" s="97">
        <f>1/1000*'[1]4412Exp'!AW$268</f>
        <v>6.9976188999999994E-2</v>
      </c>
      <c r="AZ7" s="97">
        <f>1/1000*'[1]4412Exp'!AX$268</f>
        <v>7.4333584422000012E-2</v>
      </c>
      <c r="BA7" s="97">
        <f>1/1000*'[1]4412Exp'!AY$268</f>
        <v>0</v>
      </c>
      <c r="BB7" s="97">
        <f>1/1000*'[1]4412Exp'!AZ$268</f>
        <v>9.2005087370000016E-2</v>
      </c>
      <c r="BC7" s="97">
        <f>1/1000*'[1]4412Exp'!BA$268</f>
        <v>0</v>
      </c>
      <c r="BD7" s="231"/>
    </row>
    <row r="8" spans="1:56" ht="17.149999999999999" customHeight="1">
      <c r="B8" s="31" t="s">
        <v>125</v>
      </c>
      <c r="C8" s="96">
        <f>1/$A$1*'[1]4412Exp'!B$269</f>
        <v>0</v>
      </c>
      <c r="D8" s="97">
        <f>1/$A$1*'[1]4412Exp'!C$269</f>
        <v>0</v>
      </c>
      <c r="E8" s="97">
        <f>1/$A$1*'[1]4412Exp'!D$269</f>
        <v>0</v>
      </c>
      <c r="F8" s="97">
        <f>1/$A$1*'[1]4412Exp'!E$269</f>
        <v>0</v>
      </c>
      <c r="G8" s="97">
        <f>1/$A$1*'[1]4412Exp'!F$269</f>
        <v>0</v>
      </c>
      <c r="H8" s="97">
        <f>1/$A$1*'[1]4412Exp'!G$269</f>
        <v>0</v>
      </c>
      <c r="I8" s="97">
        <f>1/$A$1*'[1]4412Exp'!H$269</f>
        <v>0</v>
      </c>
      <c r="J8" s="98">
        <f>1/$A$1*'[1]4412Exp'!I$269</f>
        <v>0</v>
      </c>
      <c r="K8" s="98">
        <f>1/$A$1*'[1]4412Exp'!J$269</f>
        <v>0</v>
      </c>
      <c r="L8" s="98">
        <f>1/$A$1*'[1]4412Exp'!K$269</f>
        <v>0</v>
      </c>
      <c r="M8" s="97">
        <f>1/$A$1*'[1]4412Exp'!L$269</f>
        <v>0</v>
      </c>
      <c r="N8" s="97">
        <f>1/$A$1*'[1]4412Exp'!M$269</f>
        <v>8.3999999999999991E-9</v>
      </c>
      <c r="O8" s="97">
        <f>1/$A$1*'[1]4412Exp'!N$269</f>
        <v>1.0013999999999998E-6</v>
      </c>
      <c r="P8" s="97">
        <f>1/$A$1*'[1]4412Exp'!O$269</f>
        <v>0</v>
      </c>
      <c r="Q8" s="97">
        <f>1/$A$1*'[1]4412Exp'!P$269</f>
        <v>1.2E-5</v>
      </c>
      <c r="R8" s="97">
        <f>1/$A$1*'[1]4412Exp'!Q$269</f>
        <v>0</v>
      </c>
      <c r="S8" s="97">
        <f>1/$A$1*'[1]4412Exp'!R$269</f>
        <v>0</v>
      </c>
      <c r="T8" s="97">
        <f>1/$A$1*'[1]4412Exp'!S$269</f>
        <v>0</v>
      </c>
      <c r="U8" s="97">
        <f>1/$A$1*'[1]4412Exp'!T$269</f>
        <v>0</v>
      </c>
      <c r="V8" s="97">
        <f>1/$A$1*'[1]4412Exp'!U$269</f>
        <v>0</v>
      </c>
      <c r="W8" s="97">
        <f>1/$A$1*'[1]4412Exp'!V$269</f>
        <v>0</v>
      </c>
      <c r="X8" s="97">
        <f>1/$A$1*'[1]4412Exp'!W$269</f>
        <v>0</v>
      </c>
      <c r="Y8" s="97">
        <f>1/$A$1*'[1]4412Exp'!X$269</f>
        <v>0</v>
      </c>
      <c r="Z8" s="97">
        <f>1/$A$1*'[1]4412Exp'!Y$269</f>
        <v>0</v>
      </c>
      <c r="AA8" s="97">
        <f>1/$A$1*'[1]4412Exp'!Z$269</f>
        <v>0</v>
      </c>
      <c r="AB8" s="97">
        <f>1/$A$1*'[1]4412Exp'!AA$269</f>
        <v>0</v>
      </c>
      <c r="AC8" s="15"/>
      <c r="AD8" s="96">
        <f>1/1000*'[1]4412Exp'!AB$269</f>
        <v>0</v>
      </c>
      <c r="AE8" s="97">
        <f>1/1000*'[1]4412Exp'!AC$269</f>
        <v>0</v>
      </c>
      <c r="AF8" s="97">
        <f>1/1000*'[1]4412Exp'!AD$269</f>
        <v>0</v>
      </c>
      <c r="AG8" s="97">
        <f>1/1000*'[1]4412Exp'!AE$269</f>
        <v>0</v>
      </c>
      <c r="AH8" s="97">
        <f>1/1000*'[1]4412Exp'!AF$269</f>
        <v>0</v>
      </c>
      <c r="AI8" s="97">
        <f>1/1000*'[1]4412Exp'!AG$269</f>
        <v>0</v>
      </c>
      <c r="AJ8" s="97">
        <f>1/1000*'[1]4412Exp'!AH$269</f>
        <v>0</v>
      </c>
      <c r="AK8" s="97">
        <f>1/1000*'[1]4412Exp'!AI$269</f>
        <v>0</v>
      </c>
      <c r="AL8" s="97">
        <f>1/1000*'[1]4412Exp'!AJ$269</f>
        <v>0</v>
      </c>
      <c r="AM8" s="97">
        <f>1/1000*'[1]4412Exp'!AK$269</f>
        <v>0</v>
      </c>
      <c r="AN8" s="97">
        <f>1/1000*'[1]4412Exp'!AL$269</f>
        <v>0</v>
      </c>
      <c r="AO8" s="97">
        <f>1/1000*'[1]4412Exp'!AM$269</f>
        <v>9.5092048009461119E-10</v>
      </c>
      <c r="AP8" s="97">
        <f>1/1000*'[1]4412Exp'!AN$269</f>
        <v>1.4145620064111701E-6</v>
      </c>
      <c r="AQ8" s="97">
        <f>1/1000*'[1]4412Exp'!AO$269</f>
        <v>0</v>
      </c>
      <c r="AR8" s="97">
        <f>1/1000*'[1]4412Exp'!AP$269</f>
        <v>1.3256600853667879E-6</v>
      </c>
      <c r="AS8" s="97">
        <f>1/1000*'[1]4412Exp'!AQ$269</f>
        <v>0</v>
      </c>
      <c r="AT8" s="97">
        <f>1/1000*'[1]4412Exp'!AR$269</f>
        <v>0</v>
      </c>
      <c r="AU8" s="97">
        <f>1/1000*'[1]4412Exp'!AS$269</f>
        <v>0</v>
      </c>
      <c r="AV8" s="97">
        <f>1/1000*'[1]4412Exp'!AT$269</f>
        <v>0</v>
      </c>
      <c r="AW8" s="97">
        <f>1/1000*'[1]4412Exp'!AU$269</f>
        <v>0</v>
      </c>
      <c r="AX8" s="97">
        <f>1/1000*'[1]4412Exp'!AV$269</f>
        <v>0</v>
      </c>
      <c r="AY8" s="97">
        <f>1/1000*'[1]4412Exp'!AW$269</f>
        <v>0</v>
      </c>
      <c r="AZ8" s="97">
        <f>1/1000*'[1]4412Exp'!AX$269</f>
        <v>0</v>
      </c>
      <c r="BA8" s="97">
        <f>1/1000*'[1]4412Exp'!AY$269</f>
        <v>0</v>
      </c>
      <c r="BB8" s="97">
        <f>1/1000*'[1]4412Exp'!AZ$269</f>
        <v>0</v>
      </c>
      <c r="BC8" s="97">
        <f>1/1000*'[1]4412Exp'!BA$269</f>
        <v>0</v>
      </c>
      <c r="BD8" s="231"/>
    </row>
    <row r="9" spans="1:56" ht="17.149999999999999" customHeight="1">
      <c r="B9" s="121" t="s">
        <v>120</v>
      </c>
      <c r="C9" s="122">
        <f>1/$A$1*'[1]4412Exp'!B$267</f>
        <v>1.6125964399999998E-2</v>
      </c>
      <c r="D9" s="123">
        <f>1/$A$1*'[1]4412Exp'!C$267</f>
        <v>1.3284625200000002E-2</v>
      </c>
      <c r="E9" s="123">
        <f>1/$A$1*'[1]4412Exp'!D$267</f>
        <v>1.7601894449999999E-2</v>
      </c>
      <c r="F9" s="123">
        <f>1/$A$1*'[1]4412Exp'!E$267</f>
        <v>1.5184356600000002E-2</v>
      </c>
      <c r="G9" s="123">
        <f>1/$A$1*'[1]4412Exp'!F$267</f>
        <v>2.2387390199999999E-2</v>
      </c>
      <c r="H9" s="123">
        <f>1/$A$1*'[1]4412Exp'!G$267</f>
        <v>1.76191188E-2</v>
      </c>
      <c r="I9" s="123">
        <f>1/$A$1*'[1]4412Exp'!H$267</f>
        <v>2.2534592799999999E-2</v>
      </c>
      <c r="J9" s="124">
        <f>1/$A$1*'[1]4412Exp'!I$267</f>
        <v>3.6976309339515845E-2</v>
      </c>
      <c r="K9" s="124">
        <f>1/$A$1*'[1]4412Exp'!J$267</f>
        <v>3.3789009399123916E-2</v>
      </c>
      <c r="L9" s="124">
        <f>1/$A$1*'[1]4412Exp'!K$267</f>
        <v>3.0821098489422407E-2</v>
      </c>
      <c r="M9" s="123">
        <f>1/$A$1*'[1]4412Exp'!L$267</f>
        <v>3.6227222949239371E-2</v>
      </c>
      <c r="N9" s="123">
        <f>1/$A$1*'[1]4412Exp'!M$267</f>
        <v>2.0534236488257446E-2</v>
      </c>
      <c r="O9" s="123">
        <f>1/$A$1*'[1]4412Exp'!N$267</f>
        <v>2.1451633281111115E-2</v>
      </c>
      <c r="P9" s="123">
        <f>1/$A$1*'[1]4412Exp'!O$267</f>
        <v>2.6522768865047616E-2</v>
      </c>
      <c r="Q9" s="123">
        <f>1/$A$1*'[1]4412Exp'!P$267</f>
        <v>2.9053819599999992E-2</v>
      </c>
      <c r="R9" s="123">
        <f>1/$A$1*'[1]4412Exp'!Q$267</f>
        <v>1.9755813955555548E-2</v>
      </c>
      <c r="S9" s="123">
        <f>1/$A$1*'[1]4412Exp'!R$267</f>
        <v>1.5879597799999999E-2</v>
      </c>
      <c r="T9" s="123">
        <f>1/$A$1*'[1]4412Exp'!S$267</f>
        <v>3.1093563000000001E-2</v>
      </c>
      <c r="U9" s="123">
        <f>1/$A$1*'[1]4412Exp'!T$267</f>
        <v>6.0027436277777763E-2</v>
      </c>
      <c r="V9" s="123">
        <f>1/$A$1*'[1]4412Exp'!U$267</f>
        <v>1.3227973066666666E-2</v>
      </c>
      <c r="W9" s="123">
        <f>1/$A$1*'[1]4412Exp'!V$267</f>
        <v>3.1069469066666671E-2</v>
      </c>
      <c r="X9" s="123">
        <f>1/$A$1*'[1]4412Exp'!W$267</f>
        <v>2.3380947400000001E-2</v>
      </c>
      <c r="Y9" s="123">
        <f>1/$A$1*'[1]4412Exp'!X$267</f>
        <v>1.4953990598571429E-2</v>
      </c>
      <c r="Z9" s="123">
        <f>1/$A$1*'[1]4412Exp'!Y$267</f>
        <v>1.12336E-5</v>
      </c>
      <c r="AA9" s="123">
        <f>1/$A$1*'[1]4412Exp'!Z$267</f>
        <v>1.6003553463571425E-2</v>
      </c>
      <c r="AB9" s="123">
        <f>1/$A$1*'[1]4412Exp'!AA$267</f>
        <v>0</v>
      </c>
      <c r="AC9" s="15"/>
      <c r="AD9" s="122">
        <f>1/1000*'[1]4412Exp'!AB$267</f>
        <v>5.483E-3</v>
      </c>
      <c r="AE9" s="123">
        <f>1/1000*'[1]4412Exp'!AC$267</f>
        <v>4.4380000000000001E-3</v>
      </c>
      <c r="AF9" s="123">
        <f>1/1000*'[1]4412Exp'!AD$267</f>
        <v>8.5370000000000012E-3</v>
      </c>
      <c r="AG9" s="123">
        <f>1/1000*'[1]4412Exp'!AE$267</f>
        <v>4.7020000000000005E-3</v>
      </c>
      <c r="AH9" s="123">
        <f>1/1000*'[1]4412Exp'!AF$267</f>
        <v>8.7451749999999991E-3</v>
      </c>
      <c r="AI9" s="123">
        <f>1/1000*'[1]4412Exp'!AG$267</f>
        <v>6.9223659999999992E-3</v>
      </c>
      <c r="AJ9" s="123">
        <f>1/1000*'[1]4412Exp'!AH$267</f>
        <v>1.1210131999999998E-2</v>
      </c>
      <c r="AK9" s="123">
        <f>1/1000*'[1]4412Exp'!AI$267</f>
        <v>2.0876982340759184E-2</v>
      </c>
      <c r="AL9" s="123">
        <f>1/1000*'[1]4412Exp'!AJ$267</f>
        <v>2.0660423975063263E-2</v>
      </c>
      <c r="AM9" s="123">
        <f>1/1000*'[1]4412Exp'!AK$267</f>
        <v>2.0897786681099234E-2</v>
      </c>
      <c r="AN9" s="123">
        <f>1/1000*'[1]4412Exp'!AL$267</f>
        <v>2.1080829772367891E-2</v>
      </c>
      <c r="AO9" s="123">
        <f>1/1000*'[1]4412Exp'!AM$267</f>
        <v>1.6128636795376121E-2</v>
      </c>
      <c r="AP9" s="123">
        <f>1/1000*'[1]4412Exp'!AN$267</f>
        <v>1.3768983232414697E-2</v>
      </c>
      <c r="AQ9" s="123">
        <f>1/1000*'[1]4412Exp'!AO$267</f>
        <v>1.4539089618655691E-2</v>
      </c>
      <c r="AR9" s="123">
        <f>1/1000*'[1]4412Exp'!AP$267</f>
        <v>1.6887540045118721E-2</v>
      </c>
      <c r="AS9" s="123">
        <f>1/1000*'[1]4412Exp'!AQ$267</f>
        <v>1.6785349096881483E-2</v>
      </c>
      <c r="AT9" s="123">
        <f>1/1000*'[1]4412Exp'!AR$267</f>
        <v>1.2404174999999996E-2</v>
      </c>
      <c r="AU9" s="123">
        <f>1/1000*'[1]4412Exp'!AS$267</f>
        <v>1.2083230302290048E-2</v>
      </c>
      <c r="AV9" s="123">
        <f>1/1000*'[1]4412Exp'!AT$267</f>
        <v>1.5445467941739816E-2</v>
      </c>
      <c r="AW9" s="123">
        <f>1/1000*'[1]4412Exp'!AU$267</f>
        <v>1.5024096000000001E-2</v>
      </c>
      <c r="AX9" s="123">
        <f>1/1000*'[1]4412Exp'!AV$267</f>
        <v>1.6106143E-2</v>
      </c>
      <c r="AY9" s="123">
        <f>1/1000*'[1]4412Exp'!AW$267</f>
        <v>1.7133131999999999E-2</v>
      </c>
      <c r="AZ9" s="123">
        <f>1/1000*'[1]4412Exp'!AX$267</f>
        <v>1.2917591241E-2</v>
      </c>
      <c r="BA9" s="123">
        <f>1/1000*'[1]4412Exp'!AY$267</f>
        <v>6.6946999999999994E-5</v>
      </c>
      <c r="BB9" s="123">
        <f>1/1000*'[1]4412Exp'!AZ$267</f>
        <v>6.92153662E-3</v>
      </c>
      <c r="BC9" s="123">
        <f>1/1000*'[1]4412Exp'!BA$267</f>
        <v>0</v>
      </c>
      <c r="BD9" s="231"/>
    </row>
    <row r="10" spans="1:56">
      <c r="B10" s="5" t="s">
        <v>106</v>
      </c>
      <c r="C10" s="77">
        <f>1/$A$1*'[1]4412Exp'!$B$138</f>
        <v>3.1592217999999997E-3</v>
      </c>
      <c r="D10" s="12">
        <f>1/$A$1*'[1]4412Exp'!$C$138</f>
        <v>2.9406356000000002E-3</v>
      </c>
      <c r="E10" s="12">
        <f>1/$A$1*'[1]4412Exp'!$D$138</f>
        <v>6.8574939999999996E-3</v>
      </c>
      <c r="F10" s="12">
        <f>1/$A$1*'[1]4412Exp'!$E$138</f>
        <v>1.0295863200000002E-2</v>
      </c>
      <c r="G10" s="12">
        <f>1/$A$1*'[1]4412Exp'!$F$138</f>
        <v>1.5243197200000001E-2</v>
      </c>
      <c r="H10" s="12">
        <f>1/$A$1*'[1]4412Exp'!$G$138</f>
        <v>1.3424901000000001E-2</v>
      </c>
      <c r="I10" s="12">
        <f>1/$A$1*'[1]4412Exp'!$H$138</f>
        <v>1.6986726400000002E-2</v>
      </c>
      <c r="J10" s="67">
        <f>1/$A$1*'[1]4412Exp'!$I$138</f>
        <v>2.6565555296712028E-2</v>
      </c>
      <c r="K10" s="67">
        <f>1/$A$1*'[1]4412Exp'!J$138</f>
        <v>1.9755613958174986E-2</v>
      </c>
      <c r="L10" s="67">
        <f>1/$A$1*'[1]4412Exp'!K$138</f>
        <v>1.7340878000000001E-2</v>
      </c>
      <c r="M10" s="12">
        <f>1/$A$1*'[1]4412Exp'!L$138</f>
        <v>1.9054338115958417E-2</v>
      </c>
      <c r="N10" s="12">
        <f>1/$A$1*'[1]4412Exp'!M$138</f>
        <v>7.6511022E-3</v>
      </c>
      <c r="O10" s="12">
        <f>1/$A$1*'[1]4412Exp'!N$138</f>
        <v>1.9907919661111108E-5</v>
      </c>
      <c r="P10" s="12">
        <f>1/$A$1*'[1]4412Exp'!O$138</f>
        <v>6.8510680000000016E-4</v>
      </c>
      <c r="Q10" s="12">
        <f>1/$A$1*'[1]4412Exp'!P$138</f>
        <v>4.9528598000000007E-3</v>
      </c>
      <c r="R10" s="12">
        <f>1/$A$1*'[1]4412Exp'!Q$138</f>
        <v>6.6909447999999976E-3</v>
      </c>
      <c r="S10" s="12">
        <f>1/$A$1*'[1]4412Exp'!R$138</f>
        <v>4.7088153999999991E-3</v>
      </c>
      <c r="T10" s="12">
        <f>1/$A$1*'[1]4412Exp'!S$138</f>
        <v>2.7414294000000007E-3</v>
      </c>
      <c r="U10" s="12">
        <f>1/$A$1*'[1]4412Exp'!T$138</f>
        <v>1.00213114E-2</v>
      </c>
      <c r="V10" s="12">
        <f>1/$A$1*'[1]4412Exp'!U$138</f>
        <v>2.6501580000000001E-3</v>
      </c>
      <c r="W10" s="12">
        <f>1/$A$1*'[1]4412Exp'!V$138</f>
        <v>1.0768985666666666E-2</v>
      </c>
      <c r="X10" s="12">
        <f>1/$A$1*'[1]4412Exp'!W$138</f>
        <v>6.6004778857142862E-3</v>
      </c>
      <c r="Y10" s="12">
        <f>1/$A$1*'[1]4412Exp'!X$138</f>
        <v>3.4841995865714285E-3</v>
      </c>
      <c r="Z10" s="12" t="e">
        <f>1/$A$1*'[1]4412Exp'!Y$138</f>
        <v>#VALUE!</v>
      </c>
      <c r="AA10" s="12">
        <f>1/$A$1*'[1]4412Exp'!Z$138</f>
        <v>8.0168335999999986E-3</v>
      </c>
      <c r="AB10" s="12">
        <f>1/$A$1*'[1]4412Exp'!AA$138</f>
        <v>0</v>
      </c>
      <c r="AC10" s="15"/>
      <c r="AD10" s="77">
        <f>1/1000*'[1]4412Exp'!AB$138</f>
        <v>5.1800000000000001E-4</v>
      </c>
      <c r="AE10" s="12">
        <f>1/1000*'[1]4412Exp'!AC$138</f>
        <v>3.59E-4</v>
      </c>
      <c r="AF10" s="12">
        <f>1/1000*'[1]4412Exp'!AD$138</f>
        <v>1.3990000000000001E-3</v>
      </c>
      <c r="AG10" s="12">
        <f>1/1000*'[1]4412Exp'!AE$138</f>
        <v>2.7810000000000001E-3</v>
      </c>
      <c r="AH10" s="12">
        <f>1/1000*'[1]4412Exp'!AF$138</f>
        <v>5.0325129999999997E-3</v>
      </c>
      <c r="AI10" s="12">
        <f>1/1000*'[1]4412Exp'!AG$138</f>
        <v>4.8681539999999995E-3</v>
      </c>
      <c r="AJ10" s="12">
        <f>1/1000*'[1]4412Exp'!AH$138</f>
        <v>7.9694329999999997E-3</v>
      </c>
      <c r="AK10" s="12">
        <f>1/1000*'[1]4412Exp'!AI$138</f>
        <v>1.44912325776098E-2</v>
      </c>
      <c r="AL10" s="12">
        <f>1/1000*'[1]4412Exp'!AJ$138</f>
        <v>1.0268054626214414E-2</v>
      </c>
      <c r="AM10" s="12">
        <f>1/1000*'[1]4412Exp'!AK$138</f>
        <v>1.0137475588001871E-2</v>
      </c>
      <c r="AN10" s="12">
        <f>1/1000*'[1]4412Exp'!AL$138</f>
        <v>1.1198550530336063E-2</v>
      </c>
      <c r="AO10" s="12">
        <f>1/1000*'[1]4412Exp'!AM$138</f>
        <v>5.0354181044329283E-3</v>
      </c>
      <c r="AP10" s="12">
        <f>1/1000*'[1]4412Exp'!AN$138</f>
        <v>3.5661850502356272E-3</v>
      </c>
      <c r="AQ10" s="12">
        <f>1/1000*'[1]4412Exp'!AO$138</f>
        <v>3.0749837892099603E-3</v>
      </c>
      <c r="AR10" s="12">
        <f>1/1000*'[1]4412Exp'!AP$138</f>
        <v>4.0621619912083583E-3</v>
      </c>
      <c r="AS10" s="12">
        <f>1/1000*'[1]4412Exp'!AQ$138</f>
        <v>3.7230879577201882E-3</v>
      </c>
      <c r="AT10" s="12">
        <f>1/1000*'[1]4412Exp'!AR$138</f>
        <v>1.978236E-3</v>
      </c>
      <c r="AU10" s="12">
        <f>1/1000*'[1]4412Exp'!AS$138</f>
        <v>2.8990504946877489E-3</v>
      </c>
      <c r="AV10" s="12">
        <f>1/1000*'[1]4412Exp'!AT$138</f>
        <v>3.5653599928970724E-3</v>
      </c>
      <c r="AW10" s="12">
        <f>1/1000*'[1]4412Exp'!AU$138</f>
        <v>3.4934379999999998E-3</v>
      </c>
      <c r="AX10" s="12">
        <f>1/1000*'[1]4412Exp'!AV$138</f>
        <v>3.9543440000000003E-3</v>
      </c>
      <c r="AY10" s="12">
        <f>1/1000*'[1]4412Exp'!AW$138</f>
        <v>4.7619699999999999E-3</v>
      </c>
      <c r="AZ10" s="12">
        <f>1/1000*'[1]4412Exp'!AX$138</f>
        <v>3.2240082710000002E-3</v>
      </c>
      <c r="BA10" s="12" t="e">
        <f>1/1000*'[1]4412Exp'!AY$138</f>
        <v>#VALUE!</v>
      </c>
      <c r="BB10" s="12">
        <f>1/1000*'[1]4412Exp'!AZ$138</f>
        <v>3.0367053499999997E-3</v>
      </c>
      <c r="BC10" s="12">
        <f>1/1000*'[1]4412Exp'!BA$138</f>
        <v>0</v>
      </c>
      <c r="BD10" s="231"/>
    </row>
    <row r="11" spans="1:56">
      <c r="B11" s="5" t="s">
        <v>20</v>
      </c>
      <c r="C11" s="80">
        <f t="shared" ref="C11:M11" si="2">SUM(C9:C9)-SUM(C10:C10)</f>
        <v>1.2966742599999997E-2</v>
      </c>
      <c r="D11" s="10">
        <f t="shared" si="2"/>
        <v>1.0343989600000002E-2</v>
      </c>
      <c r="E11" s="10">
        <f t="shared" si="2"/>
        <v>1.074440045E-2</v>
      </c>
      <c r="F11" s="10">
        <f t="shared" si="2"/>
        <v>4.8884934000000008E-3</v>
      </c>
      <c r="G11" s="10">
        <f t="shared" si="2"/>
        <v>7.1441929999999983E-3</v>
      </c>
      <c r="H11" s="10">
        <f t="shared" si="2"/>
        <v>4.1942177999999986E-3</v>
      </c>
      <c r="I11" s="10">
        <f t="shared" si="2"/>
        <v>5.5478663999999969E-3</v>
      </c>
      <c r="J11" s="73">
        <f t="shared" si="2"/>
        <v>1.0410754042803817E-2</v>
      </c>
      <c r="K11" s="73">
        <f t="shared" si="2"/>
        <v>1.4033395440948931E-2</v>
      </c>
      <c r="L11" s="73">
        <f t="shared" si="2"/>
        <v>1.3480220489422406E-2</v>
      </c>
      <c r="M11" s="10">
        <f t="shared" si="2"/>
        <v>1.7172884833280954E-2</v>
      </c>
      <c r="N11" s="10">
        <f>SUM(N9:N9)-SUM(N10:N10)</f>
        <v>1.2883134288257447E-2</v>
      </c>
      <c r="O11" s="10">
        <f t="shared" ref="O11:AB11" si="3">SUM(O9:O9)-SUM(O10:O10)</f>
        <v>2.1431725361450004E-2</v>
      </c>
      <c r="P11" s="10">
        <f>SUM(P9:P9)-SUM(P10:P10)</f>
        <v>2.5837662065047614E-2</v>
      </c>
      <c r="Q11" s="10">
        <f t="shared" si="3"/>
        <v>2.4100959799999992E-2</v>
      </c>
      <c r="R11" s="10">
        <f t="shared" si="3"/>
        <v>1.3064869155555551E-2</v>
      </c>
      <c r="S11" s="10">
        <f t="shared" si="3"/>
        <v>1.1170782399999999E-2</v>
      </c>
      <c r="T11" s="10">
        <f t="shared" si="3"/>
        <v>2.8352133599999999E-2</v>
      </c>
      <c r="U11" s="10">
        <f t="shared" si="3"/>
        <v>5.0006124877777766E-2</v>
      </c>
      <c r="V11" s="10">
        <f t="shared" si="3"/>
        <v>1.0577815066666666E-2</v>
      </c>
      <c r="W11" s="10">
        <f t="shared" si="3"/>
        <v>2.0300483400000006E-2</v>
      </c>
      <c r="X11" s="10">
        <f t="shared" si="3"/>
        <v>1.6780469514285714E-2</v>
      </c>
      <c r="Y11" s="10">
        <f t="shared" si="3"/>
        <v>1.1469791012E-2</v>
      </c>
      <c r="Z11" s="10" t="e">
        <f t="shared" si="3"/>
        <v>#VALUE!</v>
      </c>
      <c r="AA11" s="10">
        <f t="shared" si="3"/>
        <v>7.9867198635714259E-3</v>
      </c>
      <c r="AB11" s="10">
        <f t="shared" si="3"/>
        <v>0</v>
      </c>
      <c r="AC11" s="15"/>
      <c r="AD11" s="77">
        <f t="shared" ref="AD11:BC11" si="4">SUM(AD9:AD9)-SUM(AD10:AD10)</f>
        <v>4.9649999999999998E-3</v>
      </c>
      <c r="AE11" s="12">
        <f t="shared" si="4"/>
        <v>4.0790000000000002E-3</v>
      </c>
      <c r="AF11" s="12">
        <f t="shared" si="4"/>
        <v>7.1380000000000011E-3</v>
      </c>
      <c r="AG11" s="12">
        <f t="shared" si="4"/>
        <v>1.9210000000000004E-3</v>
      </c>
      <c r="AH11" s="12">
        <f t="shared" si="4"/>
        <v>3.7126619999999994E-3</v>
      </c>
      <c r="AI11" s="12">
        <f t="shared" si="4"/>
        <v>2.0542119999999997E-3</v>
      </c>
      <c r="AJ11" s="12">
        <f t="shared" si="4"/>
        <v>3.2406989999999979E-3</v>
      </c>
      <c r="AK11" s="12">
        <f t="shared" si="4"/>
        <v>6.3857497631493836E-3</v>
      </c>
      <c r="AL11" s="12">
        <f t="shared" si="4"/>
        <v>1.0392369348848849E-2</v>
      </c>
      <c r="AM11" s="12">
        <f t="shared" si="4"/>
        <v>1.0760311093097363E-2</v>
      </c>
      <c r="AN11" s="12">
        <f t="shared" si="4"/>
        <v>9.8822792420318276E-3</v>
      </c>
      <c r="AO11" s="12">
        <f t="shared" si="4"/>
        <v>1.1093218690943193E-2</v>
      </c>
      <c r="AP11" s="12">
        <f t="shared" si="4"/>
        <v>1.0202798182179069E-2</v>
      </c>
      <c r="AQ11" s="12">
        <f t="shared" si="4"/>
        <v>1.146410582944573E-2</v>
      </c>
      <c r="AR11" s="12">
        <f t="shared" si="4"/>
        <v>1.2825378053910362E-2</v>
      </c>
      <c r="AS11" s="12">
        <f t="shared" si="4"/>
        <v>1.3062261139161296E-2</v>
      </c>
      <c r="AT11" s="12">
        <f t="shared" si="4"/>
        <v>1.0425938999999997E-2</v>
      </c>
      <c r="AU11" s="12">
        <f t="shared" si="4"/>
        <v>9.1841798076022982E-3</v>
      </c>
      <c r="AV11" s="12">
        <f t="shared" si="4"/>
        <v>1.1880107948842743E-2</v>
      </c>
      <c r="AW11" s="12">
        <f t="shared" si="4"/>
        <v>1.1530658000000001E-2</v>
      </c>
      <c r="AX11" s="12">
        <f t="shared" si="4"/>
        <v>1.2151799E-2</v>
      </c>
      <c r="AY11" s="12">
        <f t="shared" si="4"/>
        <v>1.2371161999999998E-2</v>
      </c>
      <c r="AZ11" s="12">
        <f t="shared" si="4"/>
        <v>9.6935829699999997E-3</v>
      </c>
      <c r="BA11" s="12" t="e">
        <f t="shared" si="4"/>
        <v>#VALUE!</v>
      </c>
      <c r="BB11" s="12">
        <f t="shared" si="4"/>
        <v>3.8848312700000003E-3</v>
      </c>
      <c r="BC11" s="12">
        <f t="shared" si="4"/>
        <v>0</v>
      </c>
      <c r="BD11" s="231"/>
    </row>
    <row r="12" spans="1:56" ht="17.149999999999999" customHeight="1">
      <c r="B12" s="11" t="s">
        <v>216</v>
      </c>
      <c r="C12" s="81">
        <f>1/$A$1*'[1]4412Exp'!B$264</f>
        <v>7.4050423999999998E-3</v>
      </c>
      <c r="D12" s="50">
        <f>1/$A$1*'[1]4412Exp'!C$264</f>
        <v>5.3820115999999993E-3</v>
      </c>
      <c r="E12" s="50">
        <f>1/$A$1*'[1]4412Exp'!D$264</f>
        <v>9.7362160000000002E-4</v>
      </c>
      <c r="F12" s="50">
        <f>1/$A$1*'[1]4412Exp'!E$264</f>
        <v>9.8167300000000018E-4</v>
      </c>
      <c r="G12" s="50">
        <f>1/$A$1*'[1]4412Exp'!F$264</f>
        <v>2.6847800000000004E-5</v>
      </c>
      <c r="H12" s="50">
        <f>1/$A$1*'[1]4412Exp'!G$264</f>
        <v>3.5084000000000006E-6</v>
      </c>
      <c r="I12" s="50">
        <f>1/$A$1*'[1]4412Exp'!H$264</f>
        <v>4.6677600000000009E-5</v>
      </c>
      <c r="J12" s="75">
        <f>1/$A$1*'[1]4412Exp'!I$264</f>
        <v>3.8131918789269809E-5</v>
      </c>
      <c r="K12" s="75">
        <f>1/$A$1*'[1]4412Exp'!J$264</f>
        <v>6.9384827223866873E-4</v>
      </c>
      <c r="L12" s="75">
        <f>1/$A$1*'[1]4412Exp'!K$264</f>
        <v>2.6000360000000003E-5</v>
      </c>
      <c r="M12" s="50">
        <f>1/$A$1*'[1]4412Exp'!L$264</f>
        <v>1.7596727332874532E-4</v>
      </c>
      <c r="N12" s="50">
        <f>1/$A$1*'[1]4412Exp'!M$264</f>
        <v>1.7799573902326258E-4</v>
      </c>
      <c r="O12" s="50">
        <f>1/$A$1*'[1]4412Exp'!N$264</f>
        <v>4.0621827999999988E-5</v>
      </c>
      <c r="P12" s="50">
        <f>1/$A$1*'[1]4412Exp'!O$264</f>
        <v>7.8353466666666654E-5</v>
      </c>
      <c r="Q12" s="50">
        <f>1/$A$1*'[1]4412Exp'!P$264</f>
        <v>1.73108E-4</v>
      </c>
      <c r="R12" s="50">
        <f>1/$A$1*'[1]4412Exp'!Q$264</f>
        <v>1.2275E-5</v>
      </c>
      <c r="S12" s="50">
        <f>1/$A$1*'[1]4412Exp'!R$264</f>
        <v>1.5612400000000002E-3</v>
      </c>
      <c r="T12" s="50">
        <f>1/$A$1*'[1]4412Exp'!S$264</f>
        <v>1.6609999999999995E-3</v>
      </c>
      <c r="U12" s="50">
        <f>1/$A$1*'[1]4412Exp'!T$264</f>
        <v>1.916251144444445E-3</v>
      </c>
      <c r="V12" s="50">
        <f>1/$A$1*'[1]4412Exp'!U$264</f>
        <v>1.6671863777777776E-3</v>
      </c>
      <c r="W12" s="50">
        <f>1/$A$1*'[1]4412Exp'!V$264</f>
        <v>3.0251336666666669E-3</v>
      </c>
      <c r="X12" s="50">
        <f>1/$A$1*'[1]4412Exp'!W$264</f>
        <v>3.0311498000000002E-3</v>
      </c>
      <c r="Y12" s="50">
        <f>1/$A$1*'[1]4412Exp'!X$264</f>
        <v>2.1919413177142852E-3</v>
      </c>
      <c r="Z12" s="50">
        <f>1/$A$1*'[1]4412Exp'!Y$264</f>
        <v>0</v>
      </c>
      <c r="AA12" s="50">
        <f>1/$A$1*'[1]4412Exp'!Z$264</f>
        <v>4.4799999999999997E-8</v>
      </c>
      <c r="AB12" s="50">
        <f>1/$A$1*'[1]4412Exp'!AA$264</f>
        <v>0</v>
      </c>
      <c r="AC12" s="15"/>
      <c r="AD12" s="81">
        <f>1/1000*'[1]4412Exp'!AB$264</f>
        <v>1.874E-3</v>
      </c>
      <c r="AE12" s="50">
        <f>1/1000*'[1]4412Exp'!AC$264</f>
        <v>1.2210000000000001E-3</v>
      </c>
      <c r="AF12" s="50">
        <f>1/1000*'[1]4412Exp'!AD$264</f>
        <v>4.2900000000000002E-4</v>
      </c>
      <c r="AG12" s="50">
        <f>1/1000*'[1]4412Exp'!AE$264</f>
        <v>2.9E-4</v>
      </c>
      <c r="AH12" s="50">
        <f>1/1000*'[1]4412Exp'!AF$264</f>
        <v>2.9992999999999999E-5</v>
      </c>
      <c r="AI12" s="50">
        <f>1/1000*'[1]4412Exp'!AG$264</f>
        <v>1.1789999999999999E-6</v>
      </c>
      <c r="AJ12" s="50">
        <f>1/1000*'[1]4412Exp'!AH$264</f>
        <v>1.7293999999999997E-5</v>
      </c>
      <c r="AK12" s="50">
        <f>1/1000*'[1]4412Exp'!AI$264</f>
        <v>6.6272238934750286E-5</v>
      </c>
      <c r="AL12" s="50">
        <f>1/1000*'[1]4412Exp'!AJ$264</f>
        <v>1.9418093290288983E-4</v>
      </c>
      <c r="AM12" s="50">
        <f>1/1000*'[1]4412Exp'!AK$264</f>
        <v>3.0241190590028423E-5</v>
      </c>
      <c r="AN12" s="50">
        <f>1/1000*'[1]4412Exp'!AL$264</f>
        <v>1.0959195381164269E-4</v>
      </c>
      <c r="AO12" s="50">
        <f>1/1000*'[1]4412Exp'!AM$264</f>
        <v>1.4733443873284931E-4</v>
      </c>
      <c r="AP12" s="50">
        <f>1/1000*'[1]4412Exp'!AN$264</f>
        <v>5.5115511565320497E-5</v>
      </c>
      <c r="AQ12" s="50">
        <f>1/1000*'[1]4412Exp'!AO$264</f>
        <v>9.8109490180711144E-5</v>
      </c>
      <c r="AR12" s="50">
        <f>1/1000*'[1]4412Exp'!AP$264</f>
        <v>1.4350292894770361E-3</v>
      </c>
      <c r="AS12" s="50">
        <f>1/1000*'[1]4412Exp'!AQ$264</f>
        <v>9.9518297592562704E-4</v>
      </c>
      <c r="AT12" s="50">
        <f>1/1000*'[1]4412Exp'!AR$264</f>
        <v>1.61571E-3</v>
      </c>
      <c r="AU12" s="50">
        <f>1/1000*'[1]4412Exp'!AS$264</f>
        <v>1.0613935384183963E-3</v>
      </c>
      <c r="AV12" s="50">
        <f>1/1000*'[1]4412Exp'!AT$264</f>
        <v>1.5268388011753986E-3</v>
      </c>
      <c r="AW12" s="50">
        <f>1/1000*'[1]4412Exp'!AU$264</f>
        <v>2.0396389999999998E-3</v>
      </c>
      <c r="AX12" s="50">
        <f>1/1000*'[1]4412Exp'!AV$264</f>
        <v>2.3795180000000002E-3</v>
      </c>
      <c r="AY12" s="50">
        <f>1/1000*'[1]4412Exp'!AW$264</f>
        <v>2.1218060000000004E-3</v>
      </c>
      <c r="AZ12" s="50">
        <f>1/1000*'[1]4412Exp'!AX$264</f>
        <v>2.1907318089999998E-3</v>
      </c>
      <c r="BA12" s="50">
        <f>1/1000*'[1]4412Exp'!AY$264</f>
        <v>0</v>
      </c>
      <c r="BB12" s="50">
        <f>1/1000*'[1]4412Exp'!AZ$264</f>
        <v>8.8200000000000006E-9</v>
      </c>
      <c r="BC12" s="50">
        <f>1/1000*'[1]4412Exp'!BA$264</f>
        <v>0</v>
      </c>
      <c r="BD12" s="231"/>
    </row>
    <row r="13" spans="1:56">
      <c r="B13" s="5" t="s">
        <v>79</v>
      </c>
      <c r="C13" s="77">
        <f>1/$A$1*'[1]4412Exp'!$B$246</f>
        <v>7.3550539999999998E-3</v>
      </c>
      <c r="D13" s="12">
        <f>1/$A$1*'[1]4412Exp'!$C$246</f>
        <v>5.2990755999999997E-3</v>
      </c>
      <c r="E13" s="12">
        <f>1/$A$1*'[1]4412Exp'!$D$246</f>
        <v>4.5350060000000001E-4</v>
      </c>
      <c r="F13" s="12">
        <f>1/$A$1*'[1]4412Exp'!$E$246</f>
        <v>9.1052500000000014E-4</v>
      </c>
      <c r="G13" s="12">
        <f>1/$A$1*'[1]4412Exp'!$F$246</f>
        <v>1.4854000000000002E-5</v>
      </c>
      <c r="H13" s="12">
        <f>1/$A$1*'[1]4412Exp'!$G$246</f>
        <v>0</v>
      </c>
      <c r="I13" s="12">
        <f>1/$A$1*'[1]4412Exp'!$H$246</f>
        <v>6.9299999999999997E-7</v>
      </c>
      <c r="J13" s="67">
        <f>1/$A$1*'[1]4412Exp'!$I$246</f>
        <v>8.4108558335861565E-6</v>
      </c>
      <c r="K13" s="67">
        <f>1/$A$1*'[1]4412Exp'!J$246</f>
        <v>1.8200000000000001E-8</v>
      </c>
      <c r="L13" s="67">
        <f>1/$A$1*'[1]4412Exp'!K$246</f>
        <v>2.2864800000000005E-5</v>
      </c>
      <c r="M13" s="12">
        <f>1/$A$1*'[1]4412Exp'!L$246</f>
        <v>6.1311599999999998E-5</v>
      </c>
      <c r="N13" s="12">
        <f>1/$A$1*'[1]4412Exp'!M$246</f>
        <v>9.1992939023262586E-5</v>
      </c>
      <c r="O13" s="12">
        <f>1/$A$1*'[1]4412Exp'!N$246</f>
        <v>3.1114799999999989E-5</v>
      </c>
      <c r="P13" s="12">
        <f>1/$A$1*'[1]4412Exp'!O$246</f>
        <v>4.4076373333333313E-5</v>
      </c>
      <c r="Q13" s="12">
        <f>1/$A$1*'[1]4412Exp'!P$246</f>
        <v>9.9999999999999995E-7</v>
      </c>
      <c r="R13" s="12">
        <f>1/$A$1*'[1]4412Exp'!Q$246</f>
        <v>4.0028E-6</v>
      </c>
      <c r="S13" s="12">
        <f>1/$A$1*'[1]4412Exp'!R$246</f>
        <v>9.7999999999999984E-9</v>
      </c>
      <c r="T13" s="12">
        <f>1/$A$1*'[1]4412Exp'!S$246</f>
        <v>9.9999999999999995E-7</v>
      </c>
      <c r="U13" s="12">
        <f>1/$A$1*'[1]4412Exp'!T$246</f>
        <v>6.2467999999999992E-6</v>
      </c>
      <c r="V13" s="12">
        <f>1/$A$1*'[1]4412Exp'!U$246</f>
        <v>5.5999999999999997E-9</v>
      </c>
      <c r="W13" s="12">
        <f>1/$A$1*'[1]4412Exp'!V$246</f>
        <v>3.9200000000000007E-7</v>
      </c>
      <c r="X13" s="12">
        <f>1/$A$1*'[1]4412Exp'!W$246</f>
        <v>1.4285714285714284E-9</v>
      </c>
      <c r="Y13" s="12">
        <f>1/$A$1*'[1]4412Exp'!X$246</f>
        <v>1.3999999999999999E-9</v>
      </c>
      <c r="Z13" s="12" t="e">
        <f>1/$A$1*'[1]4412Exp'!Y$246</f>
        <v>#VALUE!</v>
      </c>
      <c r="AA13" s="12">
        <f>1/$A$1*'[1]4412Exp'!Z$246</f>
        <v>0</v>
      </c>
      <c r="AB13" s="12">
        <f>1/$A$1*'[1]4412Exp'!AA$246</f>
        <v>0</v>
      </c>
      <c r="AC13" s="15"/>
      <c r="AD13" s="77">
        <f>1/1000*'[1]4412Exp'!AB$246</f>
        <v>1.8450000000000001E-3</v>
      </c>
      <c r="AE13" s="12">
        <f>1/1000*'[1]4412Exp'!AC$246</f>
        <v>1.1850000000000001E-3</v>
      </c>
      <c r="AF13" s="12">
        <f>1/1000*'[1]4412Exp'!AD$246</f>
        <v>1.1600000000000001E-4</v>
      </c>
      <c r="AG13" s="12">
        <f>1/1000*'[1]4412Exp'!AE$246</f>
        <v>2.5000000000000001E-4</v>
      </c>
      <c r="AH13" s="12">
        <f>1/1000*'[1]4412Exp'!AF$246</f>
        <v>1.4055999999999999E-5</v>
      </c>
      <c r="AI13" s="12">
        <f>1/1000*'[1]4412Exp'!AG$246</f>
        <v>0</v>
      </c>
      <c r="AJ13" s="12">
        <f>1/1000*'[1]4412Exp'!AH$246</f>
        <v>6.9299999999999997E-7</v>
      </c>
      <c r="AK13" s="12">
        <f>1/1000*'[1]4412Exp'!AI$246</f>
        <v>9.1413088431214781E-6</v>
      </c>
      <c r="AL13" s="12">
        <f>1/1000*'[1]4412Exp'!AJ$246</f>
        <v>8.6520157447271086E-8</v>
      </c>
      <c r="AM13" s="12">
        <f>1/1000*'[1]4412Exp'!AK$246</f>
        <v>2.3069254497841182E-5</v>
      </c>
      <c r="AN13" s="12">
        <f>1/1000*'[1]4412Exp'!AL$246</f>
        <v>4.7282273274109409E-5</v>
      </c>
      <c r="AO13" s="12">
        <f>1/1000*'[1]4412Exp'!AM$246</f>
        <v>4.1495251409165799E-5</v>
      </c>
      <c r="AP13" s="12">
        <f>1/1000*'[1]4412Exp'!AN$246</f>
        <v>1.357735519600583E-5</v>
      </c>
      <c r="AQ13" s="12">
        <f>1/1000*'[1]4412Exp'!AO$246</f>
        <v>1.6526712649058469E-5</v>
      </c>
      <c r="AR13" s="12">
        <f>1/1000*'[1]4412Exp'!AP$246</f>
        <v>1.2790458353497156E-5</v>
      </c>
      <c r="AS13" s="12">
        <f>1/1000*'[1]4412Exp'!AQ$246</f>
        <v>5.9196931085920953E-7</v>
      </c>
      <c r="AT13" s="12">
        <f>1/1000*'[1]4412Exp'!AR$246</f>
        <v>8.0000000000000005E-9</v>
      </c>
      <c r="AU13" s="12">
        <f>1/1000*'[1]4412Exp'!AS$246</f>
        <v>9.663495981219585E-9</v>
      </c>
      <c r="AV13" s="12">
        <f>1/1000*'[1]4412Exp'!AT$246</f>
        <v>1.0741638615947955E-6</v>
      </c>
      <c r="AW13" s="12">
        <f>1/1000*'[1]4412Exp'!AU$246</f>
        <v>3E-9</v>
      </c>
      <c r="AX13" s="12">
        <f>1/1000*'[1]4412Exp'!AV$246</f>
        <v>1.511E-6</v>
      </c>
      <c r="AY13" s="12">
        <f>1/1000*'[1]4412Exp'!AW$246</f>
        <v>1.0000000000000001E-9</v>
      </c>
      <c r="AZ13" s="12">
        <f>1/1000*'[1]4412Exp'!AX$246</f>
        <v>1.2569999999999999E-9</v>
      </c>
      <c r="BA13" s="12" t="e">
        <f>1/1000*'[1]4412Exp'!AY$246</f>
        <v>#VALUE!</v>
      </c>
      <c r="BB13" s="12">
        <f>1/1000*'[1]4412Exp'!AZ$246</f>
        <v>0</v>
      </c>
      <c r="BC13" s="12">
        <f>1/1000*'[1]4412Exp'!BA$246</f>
        <v>0</v>
      </c>
      <c r="BD13" s="231"/>
    </row>
    <row r="14" spans="1:56">
      <c r="B14" s="8" t="s">
        <v>20</v>
      </c>
      <c r="C14" s="78">
        <f t="shared" ref="C14:M14" si="5">SUM(C12:C12)-SUM(C13:C13)</f>
        <v>4.9988400000000079E-5</v>
      </c>
      <c r="D14" s="68">
        <f t="shared" si="5"/>
        <v>8.29359999999996E-5</v>
      </c>
      <c r="E14" s="68">
        <f t="shared" si="5"/>
        <v>5.2012100000000002E-4</v>
      </c>
      <c r="F14" s="68">
        <f t="shared" si="5"/>
        <v>7.1148000000000045E-5</v>
      </c>
      <c r="G14" s="68">
        <f t="shared" si="5"/>
        <v>1.1993800000000002E-5</v>
      </c>
      <c r="H14" s="68">
        <f t="shared" si="5"/>
        <v>3.5084000000000006E-6</v>
      </c>
      <c r="I14" s="68">
        <f t="shared" si="5"/>
        <v>4.5984600000000007E-5</v>
      </c>
      <c r="J14" s="69">
        <f t="shared" si="5"/>
        <v>2.9721062955683651E-5</v>
      </c>
      <c r="K14" s="69">
        <f t="shared" si="5"/>
        <v>6.938300722386687E-4</v>
      </c>
      <c r="L14" s="69">
        <f t="shared" si="5"/>
        <v>3.1355599999999981E-6</v>
      </c>
      <c r="M14" s="68">
        <f t="shared" si="5"/>
        <v>1.1465567332874532E-4</v>
      </c>
      <c r="N14" s="68">
        <f>SUM(N12:N12)-SUM(N13:N13)</f>
        <v>8.6002799999999996E-5</v>
      </c>
      <c r="O14" s="68">
        <f t="shared" ref="O14:AB14" si="6">SUM(O12:O12)-SUM(O13:O13)</f>
        <v>9.5070279999999989E-6</v>
      </c>
      <c r="P14" s="68">
        <f>SUM(P12:P12)-SUM(P13:P13)</f>
        <v>3.4277093333333342E-5</v>
      </c>
      <c r="Q14" s="68">
        <f t="shared" si="6"/>
        <v>1.72108E-4</v>
      </c>
      <c r="R14" s="68">
        <f t="shared" si="6"/>
        <v>8.2722000000000002E-6</v>
      </c>
      <c r="S14" s="68">
        <f t="shared" si="6"/>
        <v>1.5612302000000001E-3</v>
      </c>
      <c r="T14" s="68">
        <f t="shared" si="6"/>
        <v>1.6599999999999996E-3</v>
      </c>
      <c r="U14" s="68">
        <f t="shared" si="6"/>
        <v>1.9100043444444451E-3</v>
      </c>
      <c r="V14" s="68">
        <f t="shared" si="6"/>
        <v>1.6671807777777776E-3</v>
      </c>
      <c r="W14" s="68">
        <f t="shared" si="6"/>
        <v>3.0247416666666668E-3</v>
      </c>
      <c r="X14" s="68">
        <f t="shared" si="6"/>
        <v>3.0311483714285715E-3</v>
      </c>
      <c r="Y14" s="68">
        <f t="shared" si="6"/>
        <v>2.1919399177142852E-3</v>
      </c>
      <c r="Z14" s="68" t="e">
        <f t="shared" si="6"/>
        <v>#VALUE!</v>
      </c>
      <c r="AA14" s="68">
        <f t="shared" si="6"/>
        <v>4.4799999999999997E-8</v>
      </c>
      <c r="AB14" s="68">
        <f t="shared" si="6"/>
        <v>0</v>
      </c>
      <c r="AC14" s="15"/>
      <c r="AD14" s="79">
        <f t="shared" ref="AD14:BC14" si="7">SUM(AD12:AD12)-SUM(AD13:AD13)</f>
        <v>2.8999999999999946E-5</v>
      </c>
      <c r="AE14" s="70">
        <f t="shared" si="7"/>
        <v>3.6000000000000008E-5</v>
      </c>
      <c r="AF14" s="70">
        <f t="shared" si="7"/>
        <v>3.1300000000000002E-4</v>
      </c>
      <c r="AG14" s="70">
        <f t="shared" si="7"/>
        <v>3.9999999999999996E-5</v>
      </c>
      <c r="AH14" s="70">
        <f t="shared" si="7"/>
        <v>1.5937E-5</v>
      </c>
      <c r="AI14" s="70">
        <f t="shared" si="7"/>
        <v>1.1789999999999999E-6</v>
      </c>
      <c r="AJ14" s="70">
        <f t="shared" si="7"/>
        <v>1.6600999999999999E-5</v>
      </c>
      <c r="AK14" s="70">
        <f t="shared" si="7"/>
        <v>5.7130930091628806E-5</v>
      </c>
      <c r="AL14" s="70">
        <f t="shared" si="7"/>
        <v>1.9409441274544255E-4</v>
      </c>
      <c r="AM14" s="70">
        <f t="shared" si="7"/>
        <v>7.1719360921872408E-6</v>
      </c>
      <c r="AN14" s="70">
        <f t="shared" si="7"/>
        <v>6.2309680537533284E-5</v>
      </c>
      <c r="AO14" s="70">
        <f t="shared" si="7"/>
        <v>1.0583918732368352E-4</v>
      </c>
      <c r="AP14" s="70">
        <f t="shared" si="7"/>
        <v>4.1538156369314667E-5</v>
      </c>
      <c r="AQ14" s="70">
        <f t="shared" si="7"/>
        <v>8.1582777531652675E-5</v>
      </c>
      <c r="AR14" s="70">
        <f t="shared" si="7"/>
        <v>1.4222388311235388E-3</v>
      </c>
      <c r="AS14" s="70">
        <f t="shared" si="7"/>
        <v>9.9459100661476773E-4</v>
      </c>
      <c r="AT14" s="70">
        <f t="shared" si="7"/>
        <v>1.6157020000000001E-3</v>
      </c>
      <c r="AU14" s="70">
        <f t="shared" si="7"/>
        <v>1.0613838749224151E-3</v>
      </c>
      <c r="AV14" s="70">
        <f t="shared" si="7"/>
        <v>1.5257646373138037E-3</v>
      </c>
      <c r="AW14" s="70">
        <f t="shared" si="7"/>
        <v>2.0396359999999996E-3</v>
      </c>
      <c r="AX14" s="70">
        <f t="shared" si="7"/>
        <v>2.3780070000000001E-3</v>
      </c>
      <c r="AY14" s="70">
        <f t="shared" si="7"/>
        <v>2.1218050000000005E-3</v>
      </c>
      <c r="AZ14" s="70">
        <f t="shared" si="7"/>
        <v>2.1907305519999996E-3</v>
      </c>
      <c r="BA14" s="70" t="e">
        <f t="shared" si="7"/>
        <v>#VALUE!</v>
      </c>
      <c r="BB14" s="70">
        <f t="shared" si="7"/>
        <v>8.8200000000000006E-9</v>
      </c>
      <c r="BC14" s="70">
        <f t="shared" si="7"/>
        <v>0</v>
      </c>
      <c r="BD14" s="231"/>
    </row>
    <row r="15" spans="1:56" ht="17.149999999999999" customHeight="1">
      <c r="B15" s="36" t="s">
        <v>124</v>
      </c>
      <c r="C15" s="131">
        <f>1/$A$1*'[1]4412Exp'!B$265</f>
        <v>8.610000000000001E-7</v>
      </c>
      <c r="D15" s="132">
        <f>1/$A$1*'[1]4412Exp'!C$265</f>
        <v>0</v>
      </c>
      <c r="E15" s="132">
        <f>1/$A$1*'[1]4412Exp'!D$265</f>
        <v>1.204756E-4</v>
      </c>
      <c r="F15" s="132">
        <f>1/$A$1*'[1]4412Exp'!E$265</f>
        <v>5.0553383999999988E-3</v>
      </c>
      <c r="G15" s="132">
        <f>1/$A$1*'[1]4412Exp'!F$265</f>
        <v>4.2518755999999998E-3</v>
      </c>
      <c r="H15" s="132">
        <f>1/$A$1*'[1]4412Exp'!G$265</f>
        <v>4.7920998000000005E-3</v>
      </c>
      <c r="I15" s="132">
        <f>1/$A$1*'[1]4412Exp'!H$265</f>
        <v>4.1397064000000001E-3</v>
      </c>
      <c r="J15" s="133">
        <f>1/$A$1*'[1]4412Exp'!I$265</f>
        <v>6.9746726169712565E-3</v>
      </c>
      <c r="K15" s="133">
        <f>1/$A$1*'[1]4412Exp'!J$265</f>
        <v>1.4170869662393415E-3</v>
      </c>
      <c r="L15" s="133">
        <f>1/$A$1*'[1]4412Exp'!K$265</f>
        <v>6.3559860000000001E-4</v>
      </c>
      <c r="M15" s="132">
        <f>1/$A$1*'[1]4412Exp'!L$265</f>
        <v>5.277859940089624E-4</v>
      </c>
      <c r="N15" s="132">
        <f>1/$A$1*'[1]4412Exp'!M$265</f>
        <v>7.7825499999999983E-4</v>
      </c>
      <c r="O15" s="132">
        <f>1/$A$1*'[1]4412Exp'!N$265</f>
        <v>2.0001400000000001E-5</v>
      </c>
      <c r="P15" s="132">
        <f>1/$A$1*'[1]4412Exp'!O$265</f>
        <v>1.64218E-6</v>
      </c>
      <c r="Q15" s="132">
        <f>1/$A$1*'[1]4412Exp'!P$265</f>
        <v>2.1806299999999998E-4</v>
      </c>
      <c r="R15" s="132">
        <f>1/$A$1*'[1]4412Exp'!Q$265</f>
        <v>0</v>
      </c>
      <c r="S15" s="132">
        <f>1/$A$1*'[1]4412Exp'!R$265</f>
        <v>1.0526000000000001E-5</v>
      </c>
      <c r="T15" s="132">
        <f>1/$A$1*'[1]4412Exp'!S$265</f>
        <v>4.3000000000000002E-5</v>
      </c>
      <c r="U15" s="132">
        <f>1/$A$1*'[1]4412Exp'!T$265</f>
        <v>3.5032555555555558E-5</v>
      </c>
      <c r="V15" s="132">
        <f>1/$A$1*'[1]4412Exp'!U$265</f>
        <v>1.9034399999999999E-5</v>
      </c>
      <c r="W15" s="132">
        <f>1/$A$1*'[1]4412Exp'!V$265</f>
        <v>3.6010866666666671E-5</v>
      </c>
      <c r="X15" s="132">
        <f>1/$A$1*'[1]4412Exp'!W$265</f>
        <v>8.8214285714285721E-7</v>
      </c>
      <c r="Y15" s="132">
        <f>1/$A$1*'[1]4412Exp'!X$265</f>
        <v>4.2701E-8</v>
      </c>
      <c r="Z15" s="132">
        <f>1/$A$1*'[1]4412Exp'!Y$265</f>
        <v>0</v>
      </c>
      <c r="AA15" s="132">
        <f>1/$A$1*'[1]4412Exp'!Z$265</f>
        <v>5.3277499999999995E-7</v>
      </c>
      <c r="AB15" s="132">
        <f>1/$A$1*'[1]4412Exp'!AA$265</f>
        <v>0</v>
      </c>
      <c r="AC15" s="15"/>
      <c r="AD15" s="131">
        <f>1/1000*'[1]4412Exp'!AB$265</f>
        <v>1.9999999999999999E-6</v>
      </c>
      <c r="AE15" s="132">
        <f>1/1000*'[1]4412Exp'!AC$265</f>
        <v>0</v>
      </c>
      <c r="AF15" s="132">
        <f>1/1000*'[1]4412Exp'!AD$265</f>
        <v>4.2000000000000004E-5</v>
      </c>
      <c r="AG15" s="132">
        <f>1/1000*'[1]4412Exp'!AE$265</f>
        <v>6.4000000000000005E-4</v>
      </c>
      <c r="AH15" s="132">
        <f>1/1000*'[1]4412Exp'!AF$265</f>
        <v>2.823571E-3</v>
      </c>
      <c r="AI15" s="132">
        <f>1/1000*'[1]4412Exp'!AG$265</f>
        <v>2.7737759999999999E-3</v>
      </c>
      <c r="AJ15" s="132">
        <f>1/1000*'[1]4412Exp'!AH$265</f>
        <v>1.281693E-3</v>
      </c>
      <c r="AK15" s="132">
        <f>1/1000*'[1]4412Exp'!AI$265</f>
        <v>4.5760536069963464E-4</v>
      </c>
      <c r="AL15" s="132">
        <f>1/1000*'[1]4412Exp'!AJ$265</f>
        <v>6.6154453042640703E-4</v>
      </c>
      <c r="AM15" s="132">
        <f>1/1000*'[1]4412Exp'!AK$265</f>
        <v>3.4225511187265033E-4</v>
      </c>
      <c r="AN15" s="132">
        <f>1/1000*'[1]4412Exp'!AL$265</f>
        <v>2.6418824172187174E-4</v>
      </c>
      <c r="AO15" s="132">
        <f>1/1000*'[1]4412Exp'!AM$265</f>
        <v>3.8269850465021983E-4</v>
      </c>
      <c r="AP15" s="132">
        <f>1/1000*'[1]4412Exp'!AN$265</f>
        <v>1.1937779230037642E-5</v>
      </c>
      <c r="AQ15" s="132">
        <f>1/1000*'[1]4412Exp'!AO$265</f>
        <v>1.1120527906912153E-6</v>
      </c>
      <c r="AR15" s="132">
        <f>1/1000*'[1]4412Exp'!AP$265</f>
        <v>3.3779451501340408E-6</v>
      </c>
      <c r="AS15" s="132">
        <f>1/1000*'[1]4412Exp'!AQ$265</f>
        <v>8.4988440209201227E-9</v>
      </c>
      <c r="AT15" s="132">
        <f>1/1000*'[1]4412Exp'!AR$265</f>
        <v>1.0832999999999999E-5</v>
      </c>
      <c r="AU15" s="132">
        <f>1/1000*'[1]4412Exp'!AS$265</f>
        <v>1.0362158239052392E-5</v>
      </c>
      <c r="AV15" s="132">
        <f>1/1000*'[1]4412Exp'!AT$265</f>
        <v>1.0373497949767578E-5</v>
      </c>
      <c r="AW15" s="132">
        <f>1/1000*'[1]4412Exp'!AU$265</f>
        <v>5.9699999999999996E-6</v>
      </c>
      <c r="AX15" s="132">
        <f>1/1000*'[1]4412Exp'!AV$265</f>
        <v>1.4585000000000002E-5</v>
      </c>
      <c r="AY15" s="132">
        <f>1/1000*'[1]4412Exp'!AW$265</f>
        <v>7.7789999999999996E-6</v>
      </c>
      <c r="AZ15" s="132">
        <f>1/1000*'[1]4412Exp'!AX$265</f>
        <v>4.2701E-8</v>
      </c>
      <c r="BA15" s="132">
        <f>1/1000*'[1]4412Exp'!AY$265</f>
        <v>0</v>
      </c>
      <c r="BB15" s="132">
        <f>1/1000*'[1]4412Exp'!AZ$265</f>
        <v>2.1311000000000001E-7</v>
      </c>
      <c r="BC15" s="132">
        <f>1/1000*'[1]4412Exp'!BA$265</f>
        <v>0</v>
      </c>
      <c r="BD15" s="231"/>
    </row>
    <row r="16" spans="1:56" ht="17.149999999999999" customHeight="1" thickBot="1">
      <c r="B16" s="30" t="s">
        <v>133</v>
      </c>
      <c r="C16" s="134">
        <f>1/$A$1*'[1]4412Exp'!$B$272</f>
        <v>0</v>
      </c>
      <c r="D16" s="34">
        <f>1/$A$1*'[1]4412Exp'!$C$272</f>
        <v>0</v>
      </c>
      <c r="E16" s="34">
        <f>1/$A$1*'[1]4412Exp'!$D$272</f>
        <v>0</v>
      </c>
      <c r="F16" s="34">
        <f>1/$A$1*'[1]4412Exp'!$E$272</f>
        <v>0</v>
      </c>
      <c r="G16" s="34">
        <f>1/$A$1*'[1]4412Exp'!$F$272</f>
        <v>0</v>
      </c>
      <c r="H16" s="34">
        <f>1/$A$1*'[1]4412Exp'!$G$272</f>
        <v>0</v>
      </c>
      <c r="I16" s="34">
        <f>1/$A$1*'[1]4412Exp'!$H$272</f>
        <v>0</v>
      </c>
      <c r="J16" s="135">
        <f>1/$A$1*'[1]4412Exp'!$I$272</f>
        <v>0</v>
      </c>
      <c r="K16" s="135">
        <f>1/$A$1*'[1]4412Exp'!J$272</f>
        <v>1.26E-4</v>
      </c>
      <c r="L16" s="135">
        <f>1/$A$1*'[1]4412Exp'!K$272</f>
        <v>0</v>
      </c>
      <c r="M16" s="34">
        <f>1/$A$1*'[1]4412Exp'!L$272</f>
        <v>0</v>
      </c>
      <c r="N16" s="34">
        <f>1/$A$1*'[1]4412Exp'!M$272</f>
        <v>0</v>
      </c>
      <c r="O16" s="34">
        <f>1/$A$1*'[1]4412Exp'!N$272</f>
        <v>0</v>
      </c>
      <c r="P16" s="34">
        <f>1/$A$1*'[1]4412Exp'!O$272</f>
        <v>0</v>
      </c>
      <c r="Q16" s="34">
        <f>1/$A$1*'[1]4412Exp'!P$272</f>
        <v>0</v>
      </c>
      <c r="R16" s="34">
        <f>1/$A$1*'[1]4412Exp'!Q$272</f>
        <v>0</v>
      </c>
      <c r="S16" s="34">
        <f>1/$A$1*'[1]4412Exp'!R$272</f>
        <v>0</v>
      </c>
      <c r="T16" s="34">
        <f>1/$A$1*'[1]4412Exp'!S$272</f>
        <v>0</v>
      </c>
      <c r="U16" s="34">
        <f>1/$A$1*'[1]4412Exp'!T$272</f>
        <v>0</v>
      </c>
      <c r="V16" s="34">
        <f>1/$A$1*'[1]4412Exp'!U$272</f>
        <v>0</v>
      </c>
      <c r="W16" s="34">
        <f>1/$A$1*'[1]4412Exp'!V$272</f>
        <v>0</v>
      </c>
      <c r="X16" s="34">
        <f>1/$A$1*'[1]4412Exp'!W$272</f>
        <v>0</v>
      </c>
      <c r="Y16" s="34">
        <f>1/$A$1*'[1]4412Exp'!X$272</f>
        <v>0</v>
      </c>
      <c r="Z16" s="34">
        <f>1/$A$1*'[1]4412Exp'!Y$272</f>
        <v>0</v>
      </c>
      <c r="AA16" s="34">
        <f>1/$A$1*'[1]4412Exp'!Z$272</f>
        <v>0</v>
      </c>
      <c r="AB16" s="34">
        <f>1/$A$1*'[1]4412Exp'!AA$272</f>
        <v>0</v>
      </c>
      <c r="AC16" s="136"/>
      <c r="AD16" s="134">
        <f>1/1000*'[1]4412Exp'!AB$272</f>
        <v>0</v>
      </c>
      <c r="AE16" s="34">
        <f>1/1000*'[1]4412Exp'!AC$272</f>
        <v>0</v>
      </c>
      <c r="AF16" s="34">
        <f>1/1000*'[1]4412Exp'!AD$272</f>
        <v>0</v>
      </c>
      <c r="AG16" s="34">
        <f>1/1000*'[1]4412Exp'!AE$272</f>
        <v>0</v>
      </c>
      <c r="AH16" s="34">
        <f>1/1000*'[1]4412Exp'!AF$272</f>
        <v>0</v>
      </c>
      <c r="AI16" s="34">
        <f>1/1000*'[1]4412Exp'!AG$272</f>
        <v>0</v>
      </c>
      <c r="AJ16" s="34">
        <f>1/1000*'[1]4412Exp'!AH$272</f>
        <v>0</v>
      </c>
      <c r="AK16" s="34">
        <f>1/1000*'[1]4412Exp'!AI$272</f>
        <v>0</v>
      </c>
      <c r="AL16" s="34">
        <f>1/1000*'[1]4412Exp'!AJ$272</f>
        <v>4.2324587105402201E-5</v>
      </c>
      <c r="AM16" s="34">
        <f>1/1000*'[1]4412Exp'!AK$272</f>
        <v>0</v>
      </c>
      <c r="AN16" s="34">
        <f>1/1000*'[1]4412Exp'!AL$272</f>
        <v>9.1126392821682069E-8</v>
      </c>
      <c r="AO16" s="34">
        <f>1/1000*'[1]4412Exp'!AM$272</f>
        <v>0</v>
      </c>
      <c r="AP16" s="34">
        <f>1/1000*'[1]4412Exp'!AN$272</f>
        <v>1.0124018638151993E-7</v>
      </c>
      <c r="AQ16" s="34">
        <f>1/1000*'[1]4412Exp'!AO$272</f>
        <v>0</v>
      </c>
      <c r="AR16" s="34">
        <f>1/1000*'[1]4412Exp'!AP$272</f>
        <v>0</v>
      </c>
      <c r="AS16" s="34">
        <f>1/1000*'[1]4412Exp'!AQ$272</f>
        <v>0</v>
      </c>
      <c r="AT16" s="34">
        <f>1/1000*'[1]4412Exp'!AR$272</f>
        <v>0</v>
      </c>
      <c r="AU16" s="34">
        <f>1/1000*'[1]4412Exp'!AS$272</f>
        <v>0</v>
      </c>
      <c r="AV16" s="34">
        <f>1/1000*'[1]4412Exp'!AT$272</f>
        <v>0</v>
      </c>
      <c r="AW16" s="34">
        <f>1/1000*'[1]4412Exp'!AU$272</f>
        <v>0</v>
      </c>
      <c r="AX16" s="34">
        <f>1/1000*'[1]4412Exp'!AV$272</f>
        <v>0</v>
      </c>
      <c r="AY16" s="34">
        <f>1/1000*'[1]4412Exp'!AW$272</f>
        <v>0</v>
      </c>
      <c r="AZ16" s="34">
        <f>1/1000*'[1]4412Exp'!AX$272</f>
        <v>0</v>
      </c>
      <c r="BA16" s="34">
        <f>1/1000*'[1]4412Exp'!AY$272</f>
        <v>0</v>
      </c>
      <c r="BB16" s="34">
        <f>1/1000*'[1]4412Exp'!AZ$272</f>
        <v>6.7316740000000002E-5</v>
      </c>
      <c r="BC16" s="34">
        <f>1/1000*'[1]4412Exp'!BA$272</f>
        <v>0</v>
      </c>
      <c r="BD16" s="231"/>
    </row>
    <row r="17" spans="30:55" ht="13" thickTop="1">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91"/>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189</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1/$A$1*'[1]44104411Exp'!$B$263</f>
        <v>1.4955414003600001</v>
      </c>
      <c r="D5" s="243">
        <f>1/$A$1*'[1]44104411Exp'!$C$263</f>
        <v>1.28492697928</v>
      </c>
      <c r="E5" s="243">
        <f>1/$A$1*'[1]44104411Exp'!$D$263</f>
        <v>1.5734266735600002</v>
      </c>
      <c r="F5" s="243">
        <f>1/$A$1*'[1]44104411Exp'!$E$263</f>
        <v>1.5661071784400002</v>
      </c>
      <c r="G5" s="243">
        <f>1/$A$1*'[1]44104411Exp'!$F$263</f>
        <v>2.1515078499599998</v>
      </c>
      <c r="H5" s="243">
        <f>1/$A$1*'[1]44104411Exp'!$G$263</f>
        <v>2.8774031101200008</v>
      </c>
      <c r="I5" s="243">
        <f>1/$A$1*'[1]44104411Exp'!$H$263</f>
        <v>3.5163702467599998</v>
      </c>
      <c r="J5" s="243">
        <f>1/$A$1*'[1]44104411Exp'!$I$263</f>
        <v>3.8135701639378374</v>
      </c>
      <c r="K5" s="244">
        <f>1/$A$1*'[1]44104411Exp'!J$263</f>
        <v>3.7115482542996143</v>
      </c>
      <c r="L5" s="244">
        <f>1/$A$1*'[1]44104411Exp'!K$263</f>
        <v>4.0795255841199989</v>
      </c>
      <c r="M5" s="244">
        <f>1/$A$1*'[1]44104411Exp'!L$263</f>
        <v>5.023655746480002</v>
      </c>
      <c r="N5" s="243">
        <f>1/$A$1*'[1]44104411Exp'!M$263</f>
        <v>4.8856435818399992</v>
      </c>
      <c r="O5" s="243">
        <f>1/$A$1*'[1]44104411Exp'!N$263</f>
        <v>4.67219898936</v>
      </c>
      <c r="P5" s="243">
        <f>1/$A$1*'[1]44104411Exp'!O$263</f>
        <v>5.5647993130659987</v>
      </c>
      <c r="Q5" s="243">
        <f>1/$A$1*'[1]44104411Exp'!P$263</f>
        <v>5.7633215359999985</v>
      </c>
      <c r="R5" s="243">
        <f>1/$A$1*'[1]44104411Exp'!Q$263</f>
        <v>6.4328098589160003</v>
      </c>
      <c r="S5" s="243">
        <f>1/$A$1*'[1]44104411Exp'!R$263</f>
        <v>7.287198152680002</v>
      </c>
      <c r="T5" s="243">
        <f>1/$A$1*'[1]44104411Exp'!S$263</f>
        <v>7.6922210318800017</v>
      </c>
      <c r="U5" s="243">
        <f>1/$A$1*'[1]44104411Exp'!T$263</f>
        <v>8.5975962760799955</v>
      </c>
      <c r="V5" s="243">
        <f>1/$A$1*'[1]44104411Exp'!U$263</f>
        <v>5.8430275311333322</v>
      </c>
      <c r="W5" s="243">
        <f>1/$A$1*'[1]44104411Exp'!V$263</f>
        <v>9.2214671093599971</v>
      </c>
      <c r="X5" s="243">
        <f>1/$A$1*'[1]44104411Exp'!W$263</f>
        <v>10.76121864552</v>
      </c>
      <c r="Y5" s="243">
        <f>1/$A$1*'[1]44104411Exp'!X$263</f>
        <v>9.4503940129882267</v>
      </c>
      <c r="Z5" s="243">
        <f>1/$A$1*'[1]44104411Exp'!Y$263</f>
        <v>1.8176597009199997</v>
      </c>
      <c r="AA5" s="243">
        <f>1/$A$1*'[1]44104411Exp'!Z$263</f>
        <v>11.474878146959639</v>
      </c>
      <c r="AB5" s="243">
        <f>1/$A$1*'[1]44104411Exp'!AA$263</f>
        <v>0</v>
      </c>
      <c r="AC5" s="4"/>
      <c r="AD5" s="90">
        <f>1/1000*'[1]44104411Exp'!AB$263</f>
        <v>9.9132026000000026E-2</v>
      </c>
      <c r="AE5" s="91">
        <f>1/1000*'[1]44104411Exp'!AC$263</f>
        <v>0.110029197</v>
      </c>
      <c r="AF5" s="91">
        <f>1/1000*'[1]44104411Exp'!AD$263</f>
        <v>0.14418516799999995</v>
      </c>
      <c r="AG5" s="91">
        <f>1/1000*'[1]44104411Exp'!AE$263</f>
        <v>0.14549577499999999</v>
      </c>
      <c r="AH5" s="91">
        <f>1/1000*'[1]44104411Exp'!AF$263</f>
        <v>0.22280040000000004</v>
      </c>
      <c r="AI5" s="91">
        <f>1/1000*'[1]44104411Exp'!AG$263</f>
        <v>0.27644350300000003</v>
      </c>
      <c r="AJ5" s="91">
        <f>1/1000*'[1]44104411Exp'!AH$263</f>
        <v>0.37779329600000006</v>
      </c>
      <c r="AK5" s="91">
        <f>1/1000*'[1]44104411Exp'!AI$263</f>
        <v>0.48932059879561168</v>
      </c>
      <c r="AL5" s="91">
        <f>1/1000*'[1]44104411Exp'!AJ$263</f>
        <v>0.50316817296952931</v>
      </c>
      <c r="AM5" s="91">
        <f>1/1000*'[1]44104411Exp'!AK$263</f>
        <v>0.44941714545750205</v>
      </c>
      <c r="AN5" s="91">
        <f>1/1000*'[1]44104411Exp'!AL$263</f>
        <v>0.62176058569694925</v>
      </c>
      <c r="AO5" s="91">
        <f>1/1000*'[1]44104411Exp'!AM$263</f>
        <v>0.6962725686985396</v>
      </c>
      <c r="AP5" s="91">
        <f>1/1000*'[1]44104411Exp'!AN$263</f>
        <v>0.65932130578100889</v>
      </c>
      <c r="AQ5" s="91">
        <f>1/1000*'[1]44104411Exp'!AO$263</f>
        <v>0.69965909742820021</v>
      </c>
      <c r="AR5" s="91">
        <f>1/1000*'[1]44104411Exp'!AP$263</f>
        <v>0.72419504672257329</v>
      </c>
      <c r="AS5" s="91">
        <f>1/1000*'[1]44104411Exp'!AQ$263</f>
        <v>0.7769175234208866</v>
      </c>
      <c r="AT5" s="91">
        <f>1/1000*'[1]44104411Exp'!AR$263</f>
        <v>0.80523854800000005</v>
      </c>
      <c r="AU5" s="91">
        <f>1/1000*'[1]44104411Exp'!AS$263</f>
        <v>0.85379795211674891</v>
      </c>
      <c r="AV5" s="91">
        <f>1/1000*'[1]44104411Exp'!AT$263</f>
        <v>0.95019144238164255</v>
      </c>
      <c r="AW5" s="91">
        <f>1/1000*'[1]44104411Exp'!AU$263</f>
        <v>0.92560509200000007</v>
      </c>
      <c r="AX5" s="91">
        <f>1/1000*'[1]44104411Exp'!AV$263</f>
        <v>0.94971082400000029</v>
      </c>
      <c r="AY5" s="91">
        <f>1/1000*'[1]44104411Exp'!AW$263</f>
        <v>1.3430076629999996</v>
      </c>
      <c r="AZ5" s="91">
        <f>1/1000*'[1]44104411Exp'!AX$263</f>
        <v>1.2316148593410001</v>
      </c>
      <c r="BA5" s="91">
        <f>1/1000*'[1]44104411Exp'!AY$263</f>
        <v>0.175236593</v>
      </c>
      <c r="BB5" s="91">
        <f>1/1000*'[1]44104411Exp'!AZ$263</f>
        <v>1.32208569604</v>
      </c>
      <c r="BC5" s="91">
        <f>1/1000*'[1]44104411Exp'!BA$263</f>
        <v>0</v>
      </c>
      <c r="BD5" s="231"/>
    </row>
    <row r="6" spans="1:56" ht="17.149999999999999" customHeight="1" thickTop="1">
      <c r="B6" s="21" t="s">
        <v>21</v>
      </c>
      <c r="C6" s="56">
        <f>1/$A$1*'[1]44104411Exp'!B$266</f>
        <v>6.2123376000000001E-4</v>
      </c>
      <c r="D6" s="58">
        <f>1/$A$1*'[1]44104411Exp'!C$266</f>
        <v>7.3083164000000008E-4</v>
      </c>
      <c r="E6" s="58">
        <f>1/$A$1*'[1]44104411Exp'!D$266</f>
        <v>2.78841528E-3</v>
      </c>
      <c r="F6" s="58">
        <f>1/$A$1*'[1]44104411Exp'!E$266</f>
        <v>4.6126018399999993E-3</v>
      </c>
      <c r="G6" s="58">
        <f>1/$A$1*'[1]44104411Exp'!F$266</f>
        <v>7.8136004800000002E-3</v>
      </c>
      <c r="H6" s="58">
        <f>1/$A$1*'[1]44104411Exp'!G$266</f>
        <v>1.5254530760000001E-2</v>
      </c>
      <c r="I6" s="58">
        <f>1/$A$1*'[1]44104411Exp'!H$266</f>
        <v>1.8897311440000002E-2</v>
      </c>
      <c r="J6" s="58">
        <f>1/$A$1*'[1]44104411Exp'!I$266</f>
        <v>4.4413973240000001E-2</v>
      </c>
      <c r="K6" s="61">
        <f>1/$A$1*'[1]44104411Exp'!J$266</f>
        <v>8.5283216199999998E-2</v>
      </c>
      <c r="L6" s="58">
        <f>1/$A$1*'[1]44104411Exp'!K$266</f>
        <v>8.4872100320000005E-2</v>
      </c>
      <c r="M6" s="58">
        <f>1/$A$1*'[1]44104411Exp'!L$266</f>
        <v>9.7312740839999995E-2</v>
      </c>
      <c r="N6" s="58">
        <f>1/$A$1*'[1]44104411Exp'!M$266</f>
        <v>0.11198160427999998</v>
      </c>
      <c r="O6" s="58">
        <f>1/$A$1*'[1]44104411Exp'!N$266</f>
        <v>0.11990864928</v>
      </c>
      <c r="P6" s="58">
        <f>1/$A$1*'[1]44104411Exp'!O$266</f>
        <v>7.6439432720000006E-2</v>
      </c>
      <c r="Q6" s="58">
        <f>1/$A$1*'[1]44104411Exp'!P$266</f>
        <v>0.13558342951999999</v>
      </c>
      <c r="R6" s="58">
        <f>1/$A$1*'[1]44104411Exp'!Q$266</f>
        <v>0.1199720774</v>
      </c>
      <c r="S6" s="58">
        <f>1/$A$1*'[1]44104411Exp'!R$266</f>
        <v>0.15296092475999998</v>
      </c>
      <c r="T6" s="58">
        <f>1/$A$1*'[1]44104411Exp'!S$266</f>
        <v>0.27744782239999999</v>
      </c>
      <c r="U6" s="58">
        <f>1/$A$1*'[1]44104411Exp'!T$266</f>
        <v>0.50223875435999998</v>
      </c>
      <c r="V6" s="58">
        <f>1/$A$1*'[1]44104411Exp'!U$266</f>
        <v>0.40356586060000005</v>
      </c>
      <c r="W6" s="58">
        <f>1/$A$1*'[1]44104411Exp'!V$266</f>
        <v>0.6592096355599999</v>
      </c>
      <c r="X6" s="58">
        <f>1/$A$1*'[1]44104411Exp'!W$266</f>
        <v>0.89255417104000001</v>
      </c>
      <c r="Y6" s="58">
        <f>1/$A$1*'[1]44104411Exp'!X$266</f>
        <v>0.87013849997004</v>
      </c>
      <c r="Z6" s="58">
        <f>1/$A$1*'[1]44104411Exp'!Y$266</f>
        <v>6.1950548799999984E-3</v>
      </c>
      <c r="AA6" s="58">
        <f>1/$A$1*'[1]44104411Exp'!Z$266</f>
        <v>0.6397114197599999</v>
      </c>
      <c r="AB6" s="58">
        <f>1/$A$1*'[1]44104411Exp'!AA$266</f>
        <v>0</v>
      </c>
      <c r="AC6" s="4"/>
      <c r="AD6" s="92">
        <f>1/1000*'[1]44104411Exp'!AB$266</f>
        <v>8.3160999999999999E-5</v>
      </c>
      <c r="AE6" s="60">
        <f>1/1000*'[1]44104411Exp'!AC$266</f>
        <v>7.9312999999999991E-5</v>
      </c>
      <c r="AF6" s="60">
        <f>1/1000*'[1]44104411Exp'!AD$266</f>
        <v>2.0877100000000001E-4</v>
      </c>
      <c r="AG6" s="60">
        <f>1/1000*'[1]44104411Exp'!AE$266</f>
        <v>4.4795600000000001E-4</v>
      </c>
      <c r="AH6" s="60">
        <f>1/1000*'[1]44104411Exp'!AF$266</f>
        <v>1.1447339999999999E-3</v>
      </c>
      <c r="AI6" s="60">
        <f>1/1000*'[1]44104411Exp'!AG$266</f>
        <v>1.9301330000000001E-3</v>
      </c>
      <c r="AJ6" s="60">
        <f>1/1000*'[1]44104411Exp'!AH$266</f>
        <v>2.4569050000000001E-3</v>
      </c>
      <c r="AK6" s="60">
        <f>1/1000*'[1]44104411Exp'!AI$266</f>
        <v>6.5973854174506729E-3</v>
      </c>
      <c r="AL6" s="60">
        <f>1/1000*'[1]44104411Exp'!AJ$266</f>
        <v>1.3587530459271769E-2</v>
      </c>
      <c r="AM6" s="60">
        <f>1/1000*'[1]44104411Exp'!AK$266</f>
        <v>1.0791394230045796E-2</v>
      </c>
      <c r="AN6" s="60">
        <f>1/1000*'[1]44104411Exp'!AL$266</f>
        <v>1.4933429884791778E-2</v>
      </c>
      <c r="AO6" s="60">
        <f>1/1000*'[1]44104411Exp'!AM$266</f>
        <v>2.0103588413197902E-2</v>
      </c>
      <c r="AP6" s="60">
        <f>1/1000*'[1]44104411Exp'!AN$266</f>
        <v>2.1129997421084647E-2</v>
      </c>
      <c r="AQ6" s="60">
        <f>1/1000*'[1]44104411Exp'!AO$266</f>
        <v>1.2399861531631242E-2</v>
      </c>
      <c r="AR6" s="60">
        <f>1/1000*'[1]44104411Exp'!AP$266</f>
        <v>2.0317609215436065E-2</v>
      </c>
      <c r="AS6" s="60">
        <f>1/1000*'[1]44104411Exp'!AQ$266</f>
        <v>1.7376802314707385E-2</v>
      </c>
      <c r="AT6" s="60">
        <f>1/1000*'[1]44104411Exp'!AR$266</f>
        <v>1.7421645000000006E-2</v>
      </c>
      <c r="AU6" s="60">
        <f>1/1000*'[1]44104411Exp'!AS$266</f>
        <v>3.0086007395498032E-2</v>
      </c>
      <c r="AV6" s="60">
        <f>1/1000*'[1]44104411Exp'!AT$266</f>
        <v>5.6581286500956396E-2</v>
      </c>
      <c r="AW6" s="60">
        <f>1/1000*'[1]44104411Exp'!AU$266</f>
        <v>6.7752092E-2</v>
      </c>
      <c r="AX6" s="60">
        <f>1/1000*'[1]44104411Exp'!AV$266</f>
        <v>6.7002317000000006E-2</v>
      </c>
      <c r="AY6" s="60">
        <f>1/1000*'[1]44104411Exp'!AW$266</f>
        <v>0.104264501</v>
      </c>
      <c r="AZ6" s="60">
        <f>1/1000*'[1]44104411Exp'!AX$266</f>
        <v>0.10650721466499999</v>
      </c>
      <c r="BA6" s="60">
        <f>1/1000*'[1]44104411Exp'!AY$266</f>
        <v>7.6891900000000007E-4</v>
      </c>
      <c r="BB6" s="60">
        <f>1/1000*'[1]44104411Exp'!AZ$266</f>
        <v>7.289839150999998E-2</v>
      </c>
      <c r="BC6" s="60">
        <f>1/1000*'[1]44104411Exp'!BA$266</f>
        <v>0</v>
      </c>
      <c r="BD6" s="231"/>
    </row>
    <row r="7" spans="1:56">
      <c r="B7" s="248" t="s">
        <v>81</v>
      </c>
      <c r="C7" s="77">
        <f>1/$A$1*'[1]44104411Exp'!$B$75</f>
        <v>0</v>
      </c>
      <c r="D7" s="12">
        <f>1/$A$1*'[1]44104411Exp'!$C$75</f>
        <v>0</v>
      </c>
      <c r="E7" s="12">
        <f>1/$A$1*'[1]44104411Exp'!$D$75</f>
        <v>0</v>
      </c>
      <c r="F7" s="12">
        <f>1/$A$1*'[1]44104411Exp'!$E$75</f>
        <v>0</v>
      </c>
      <c r="G7" s="12">
        <f>1/$A$1*'[1]44104411Exp'!$F$75</f>
        <v>0</v>
      </c>
      <c r="H7" s="12">
        <f>1/$A$1*'[1]44104411Exp'!$G$75</f>
        <v>4.6792594800000005E-3</v>
      </c>
      <c r="I7" s="12">
        <f>1/$A$1*'[1]44104411Exp'!$H$75</f>
        <v>3.3284134800000004E-3</v>
      </c>
      <c r="J7" s="12">
        <f>1/$A$1*'[1]44104411Exp'!$I$75</f>
        <v>1.7261899200000002E-3</v>
      </c>
      <c r="K7" s="67">
        <f>1/$A$1*'[1]44104411Exp'!J$75</f>
        <v>9.6021111199999995E-3</v>
      </c>
      <c r="L7" s="12">
        <f>1/$A$1*'[1]44104411Exp'!K$75</f>
        <v>4.1343674399999995E-2</v>
      </c>
      <c r="M7" s="12">
        <f>1/$A$1*'[1]44104411Exp'!L$75</f>
        <v>3.7206559600000001E-2</v>
      </c>
      <c r="N7" s="12">
        <f>1/$A$1*'[1]44104411Exp'!M$75</f>
        <v>4.0745829039999994E-2</v>
      </c>
      <c r="O7" s="12">
        <f>1/$A$1*'[1]44104411Exp'!N$75</f>
        <v>5.3155178439999999E-2</v>
      </c>
      <c r="P7" s="12">
        <f>1/$A$1*'[1]44104411Exp'!O$75</f>
        <v>1.7790555719999997E-2</v>
      </c>
      <c r="Q7" s="12">
        <f>1/$A$1*'[1]44104411Exp'!P$75</f>
        <v>7.4191670279999997E-2</v>
      </c>
      <c r="R7" s="12">
        <f>1/$A$1*'[1]44104411Exp'!Q$75</f>
        <v>4.8963733559999993E-2</v>
      </c>
      <c r="S7" s="12">
        <f>1/$A$1*'[1]44104411Exp'!R$75</f>
        <v>8.1238555439999999E-2</v>
      </c>
      <c r="T7" s="12">
        <f>1/$A$1*'[1]44104411Exp'!S$75</f>
        <v>0.20549006604</v>
      </c>
      <c r="U7" s="12">
        <f>1/$A$1*'[1]44104411Exp'!T$75</f>
        <v>0.28236439251999995</v>
      </c>
      <c r="V7" s="12">
        <f>1/$A$1*'[1]44104411Exp'!U$75</f>
        <v>0.25433721879999999</v>
      </c>
      <c r="W7" s="12">
        <f>1/$A$1*'[1]44104411Exp'!V$75</f>
        <v>0.46089022867999996</v>
      </c>
      <c r="X7" s="318">
        <f>1/$A$1*'[1]44104411Exp'!W$75</f>
        <v>0.66322441079999994</v>
      </c>
      <c r="Y7" s="318">
        <f>1/$A$1*'[1]44104411Exp'!X$75</f>
        <v>0.69621784565003997</v>
      </c>
      <c r="Z7" s="318">
        <f>1/$A$1*'[1]44104411Exp'!Y$75</f>
        <v>0</v>
      </c>
      <c r="AA7" s="318">
        <f>1/$A$1*'[1]44104411Exp'!Z$75</f>
        <v>0.50084088348</v>
      </c>
      <c r="AB7" s="318">
        <f>1/$A$1*'[1]44104411Exp'!AA$75</f>
        <v>0</v>
      </c>
      <c r="AC7" s="192"/>
      <c r="AD7" s="77">
        <f>1/1000*'[1]44104411Exp'!AB$75</f>
        <v>0</v>
      </c>
      <c r="AE7" s="12">
        <f>1/1000*'[1]44104411Exp'!AC$75</f>
        <v>0</v>
      </c>
      <c r="AF7" s="12">
        <f>1/1000*'[1]44104411Exp'!AD$75</f>
        <v>0</v>
      </c>
      <c r="AG7" s="12">
        <f>1/1000*'[1]44104411Exp'!AE$75</f>
        <v>0</v>
      </c>
      <c r="AH7" s="12">
        <f>1/1000*'[1]44104411Exp'!AF$75</f>
        <v>0</v>
      </c>
      <c r="AI7" s="12">
        <f>1/1000*'[1]44104411Exp'!AG$75</f>
        <v>4.5284500000000001E-4</v>
      </c>
      <c r="AJ7" s="12">
        <f>1/1000*'[1]44104411Exp'!AH$75</f>
        <v>3.0052299999999997E-4</v>
      </c>
      <c r="AK7" s="12">
        <f>1/1000*'[1]44104411Exp'!AI$75</f>
        <v>2.1194912735774028E-4</v>
      </c>
      <c r="AL7" s="12">
        <f>1/1000*'[1]44104411Exp'!AJ$75</f>
        <v>1.1770889647867205E-3</v>
      </c>
      <c r="AM7" s="12">
        <f>1/1000*'[1]44104411Exp'!AK$75</f>
        <v>4.101798922896578E-3</v>
      </c>
      <c r="AN7" s="12">
        <f>1/1000*'[1]44104411Exp'!AL$75</f>
        <v>4.2445178118318263E-3</v>
      </c>
      <c r="AO7" s="12">
        <f>1/1000*'[1]44104411Exp'!AM$75</f>
        <v>5.5115395621175142E-3</v>
      </c>
      <c r="AP7" s="12">
        <f>1/1000*'[1]44104411Exp'!AN$75</f>
        <v>7.0699801676537485E-3</v>
      </c>
      <c r="AQ7" s="12">
        <f>1/1000*'[1]44104411Exp'!AO$75</f>
        <v>2.0136164505292196E-3</v>
      </c>
      <c r="AR7" s="12">
        <f>1/1000*'[1]44104411Exp'!AP$75</f>
        <v>8.5800156064181239E-3</v>
      </c>
      <c r="AS7" s="12">
        <f>1/1000*'[1]44104411Exp'!AQ$75</f>
        <v>5.5818052677879624E-3</v>
      </c>
      <c r="AT7" s="12">
        <f>1/1000*'[1]44104411Exp'!AR$75</f>
        <v>7.7723540000000004E-3</v>
      </c>
      <c r="AU7" s="12">
        <f>1/1000*'[1]44104411Exp'!AS$75</f>
        <v>2.035872063692017E-2</v>
      </c>
      <c r="AV7" s="12">
        <f>1/1000*'[1]44104411Exp'!AT$75</f>
        <v>2.9027831259559069E-2</v>
      </c>
      <c r="AW7" s="12">
        <f>1/1000*'[1]44104411Exp'!AU$75</f>
        <v>4.3628067E-2</v>
      </c>
      <c r="AX7" s="12">
        <f>1/1000*'[1]44104411Exp'!AV$75</f>
        <v>4.3017890000000003E-2</v>
      </c>
      <c r="AY7" s="12">
        <f>1/1000*'[1]44104411Exp'!AW$75</f>
        <v>7.5445358000000004E-2</v>
      </c>
      <c r="AZ7" s="12">
        <f>1/1000*'[1]44104411Exp'!AX$75</f>
        <v>8.3120412879000002E-2</v>
      </c>
      <c r="BA7" s="12">
        <f>1/1000*'[1]44104411Exp'!AY$75</f>
        <v>0</v>
      </c>
      <c r="BB7" s="12">
        <f>1/1000*'[1]44104411Exp'!AZ$75</f>
        <v>5.4357355859999991E-2</v>
      </c>
      <c r="BC7" s="12">
        <f>1/1000*'[1]44104411Exp'!BA$75</f>
        <v>0</v>
      </c>
      <c r="BD7" s="231"/>
    </row>
    <row r="8" spans="1:56">
      <c r="B8" s="248" t="s">
        <v>38</v>
      </c>
      <c r="C8" s="77">
        <f>1/$A$1*'[1]44104411Exp'!$B$211</f>
        <v>7.0951999999999996E-7</v>
      </c>
      <c r="D8" s="12">
        <f>1/$A$1*'[1]44104411Exp'!$C$211</f>
        <v>0</v>
      </c>
      <c r="E8" s="12">
        <f>1/$A$1*'[1]44104411Exp'!$D$211</f>
        <v>5.4879999999999992E-8</v>
      </c>
      <c r="F8" s="12">
        <f>1/$A$1*'[1]44104411Exp'!$E$211</f>
        <v>1.030512E-4</v>
      </c>
      <c r="G8" s="12">
        <f>1/$A$1*'[1]44104411Exp'!$F$211</f>
        <v>2.7040594000000005E-3</v>
      </c>
      <c r="H8" s="12">
        <f>1/$A$1*'[1]44104411Exp'!$G$211</f>
        <v>1.8958528400000001E-3</v>
      </c>
      <c r="I8" s="12">
        <f>1/$A$1*'[1]44104411Exp'!$H$211</f>
        <v>4.0006022000000007E-3</v>
      </c>
      <c r="J8" s="12">
        <f>1/$A$1*'[1]44104411Exp'!$I$211</f>
        <v>6.0582835599999997E-3</v>
      </c>
      <c r="K8" s="67">
        <f>1/$A$1*'[1]44104411Exp'!J$211</f>
        <v>5.4080667200000002E-3</v>
      </c>
      <c r="L8" s="12">
        <f>1/$A$1*'[1]44104411Exp'!K$211</f>
        <v>5.5067227599999999E-3</v>
      </c>
      <c r="M8" s="12">
        <f>1/$A$1*'[1]44104411Exp'!L$211</f>
        <v>8.4868915600000011E-3</v>
      </c>
      <c r="N8" s="12">
        <f>1/$A$1*'[1]44104411Exp'!M$211</f>
        <v>2.2009488200000003E-2</v>
      </c>
      <c r="O8" s="12">
        <f>1/$A$1*'[1]44104411Exp'!N$211</f>
        <v>2.1373222920000001E-2</v>
      </c>
      <c r="P8" s="12">
        <f>1/$A$1*'[1]44104411Exp'!O$211</f>
        <v>1.1305274959999998E-2</v>
      </c>
      <c r="Q8" s="12">
        <f>1/$A$1*'[1]44104411Exp'!P$211</f>
        <v>1.6680092799999997E-2</v>
      </c>
      <c r="R8" s="12">
        <f>1/$A$1*'[1]44104411Exp'!Q$211</f>
        <v>1.1121076680000003E-2</v>
      </c>
      <c r="S8" s="12">
        <f>1/$A$1*'[1]44104411Exp'!R$211</f>
        <v>2.4089280599999999E-2</v>
      </c>
      <c r="T8" s="12">
        <f>1/$A$1*'[1]44104411Exp'!S$211</f>
        <v>2.4506536320000001E-2</v>
      </c>
      <c r="U8" s="12">
        <f>1/$A$1*'[1]44104411Exp'!T$211</f>
        <v>1.7852967720000001E-2</v>
      </c>
      <c r="V8" s="12">
        <f>1/$A$1*'[1]44104411Exp'!U$211</f>
        <v>3.2241772079999995E-2</v>
      </c>
      <c r="W8" s="12">
        <f>1/$A$1*'[1]44104411Exp'!V$211</f>
        <v>3.4290937799999997E-2</v>
      </c>
      <c r="X8" s="12">
        <f>1/$A$1*'[1]44104411Exp'!W$211</f>
        <v>2.4479215599999996E-2</v>
      </c>
      <c r="Y8" s="12">
        <f>1/$A$1*'[1]44104411Exp'!X$211</f>
        <v>1.9866125160000001E-2</v>
      </c>
      <c r="Z8" s="12">
        <f>1/$A$1*'[1]44104411Exp'!Y$211</f>
        <v>0</v>
      </c>
      <c r="AA8" s="12">
        <f>1/$A$1*'[1]44104411Exp'!Z$211</f>
        <v>1.3469685879999997E-2</v>
      </c>
      <c r="AB8" s="12">
        <f>1/$A$1*'[1]44104411Exp'!AA$211</f>
        <v>0</v>
      </c>
      <c r="AC8" s="213"/>
      <c r="AD8" s="77">
        <f>1/1000*'[1]44104411Exp'!AB$211</f>
        <v>9.0100000000000003E-7</v>
      </c>
      <c r="AE8" s="12">
        <f>1/1000*'[1]44104411Exp'!AC$211</f>
        <v>0</v>
      </c>
      <c r="AF8" s="12">
        <f>1/1000*'[1]44104411Exp'!AD$211</f>
        <v>4.8E-8</v>
      </c>
      <c r="AG8" s="12">
        <f>1/1000*'[1]44104411Exp'!AE$211</f>
        <v>2.9409999999999998E-5</v>
      </c>
      <c r="AH8" s="12">
        <f>1/1000*'[1]44104411Exp'!AF$211</f>
        <v>6.2470900000000009E-4</v>
      </c>
      <c r="AI8" s="12">
        <f>1/1000*'[1]44104411Exp'!AG$211</f>
        <v>5.1668100000000006E-4</v>
      </c>
      <c r="AJ8" s="12">
        <f>1/1000*'[1]44104411Exp'!AH$211</f>
        <v>7.9605600000000006E-4</v>
      </c>
      <c r="AK8" s="12">
        <f>1/1000*'[1]44104411Exp'!AI$211</f>
        <v>1.0984729051425877E-3</v>
      </c>
      <c r="AL8" s="12">
        <f>1/1000*'[1]44104411Exp'!AJ$211</f>
        <v>9.981523254314758E-4</v>
      </c>
      <c r="AM8" s="12">
        <f>1/1000*'[1]44104411Exp'!AK$211</f>
        <v>1.1254364453160077E-3</v>
      </c>
      <c r="AN8" s="12">
        <f>1/1000*'[1]44104411Exp'!AL$211</f>
        <v>1.8955174178228642E-3</v>
      </c>
      <c r="AO8" s="12">
        <f>1/1000*'[1]44104411Exp'!AM$211</f>
        <v>4.3215583947150676E-3</v>
      </c>
      <c r="AP8" s="12">
        <f>1/1000*'[1]44104411Exp'!AN$211</f>
        <v>4.5001988749988758E-3</v>
      </c>
      <c r="AQ8" s="12">
        <f>1/1000*'[1]44104411Exp'!AO$211</f>
        <v>2.3066459092883633E-3</v>
      </c>
      <c r="AR8" s="12">
        <f>1/1000*'[1]44104411Exp'!AP$211</f>
        <v>3.7250960093271248E-3</v>
      </c>
      <c r="AS8" s="12">
        <f>1/1000*'[1]44104411Exp'!AQ$211</f>
        <v>2.302368854659175E-3</v>
      </c>
      <c r="AT8" s="12">
        <f>1/1000*'[1]44104411Exp'!AR$211</f>
        <v>3.7599869999999998E-3</v>
      </c>
      <c r="AU8" s="12">
        <f>1/1000*'[1]44104411Exp'!AS$211</f>
        <v>3.9479171667512044E-3</v>
      </c>
      <c r="AV8" s="12">
        <f>1/1000*'[1]44104411Exp'!AT$211</f>
        <v>3.0020573135367259E-3</v>
      </c>
      <c r="AW8" s="12">
        <f>1/1000*'[1]44104411Exp'!AU$211</f>
        <v>5.444819E-3</v>
      </c>
      <c r="AX8" s="12">
        <f>1/1000*'[1]44104411Exp'!AV$211</f>
        <v>4.5803379999999998E-3</v>
      </c>
      <c r="AY8" s="12">
        <f>1/1000*'[1]44104411Exp'!AW$211</f>
        <v>3.2905809999999995E-3</v>
      </c>
      <c r="AZ8" s="12">
        <f>1/1000*'[1]44104411Exp'!AX$211</f>
        <v>3.4583574309999996E-3</v>
      </c>
      <c r="BA8" s="12">
        <f>1/1000*'[1]44104411Exp'!AY$211</f>
        <v>0</v>
      </c>
      <c r="BB8" s="12">
        <f>1/1000*'[1]44104411Exp'!AZ$211</f>
        <v>2.2674084399999998E-3</v>
      </c>
      <c r="BC8" s="12">
        <f>1/1000*'[1]44104411Exp'!BA$211</f>
        <v>0</v>
      </c>
      <c r="BD8" s="231"/>
    </row>
    <row r="9" spans="1:56">
      <c r="B9" s="8" t="s">
        <v>20</v>
      </c>
      <c r="C9" s="78">
        <f>SUM(C6:C6)-SUM(C7:C8)</f>
        <v>6.2052424000000003E-4</v>
      </c>
      <c r="D9" s="68">
        <f>SUM(D6:D6)-SUM(D7:D8)</f>
        <v>7.3083164000000008E-4</v>
      </c>
      <c r="E9" s="68">
        <f>SUM(E6:E6)-SUM(E7:E8)</f>
        <v>2.7883603999999998E-3</v>
      </c>
      <c r="F9" s="68">
        <f>SUM(F6:F6)-SUM(F7:F8)</f>
        <v>4.5095506399999994E-3</v>
      </c>
      <c r="G9" s="68">
        <f>SUM(G6:G6)-SUM(G7:G8)</f>
        <v>5.1095410800000001E-3</v>
      </c>
      <c r="H9" s="68">
        <f>SUM(H6:H6)-SUM(H7:H8)</f>
        <v>8.6794184399999995E-3</v>
      </c>
      <c r="I9" s="68">
        <f>SUM(I6:I6)-SUM(I7:I8)</f>
        <v>1.156829576E-2</v>
      </c>
      <c r="J9" s="69">
        <f>SUM(J6:J6)-SUM(J7:J8)</f>
        <v>3.6629499760000003E-2</v>
      </c>
      <c r="K9" s="69">
        <f>SUM(K6:K6)-SUM(K7:K8)</f>
        <v>7.0273038359999998E-2</v>
      </c>
      <c r="L9" s="68">
        <f>SUM(L6:L6)-SUM(L7:L8)</f>
        <v>3.802170316000001E-2</v>
      </c>
      <c r="M9" s="68">
        <f>SUM(M6:M6)-SUM(M7:M8)</f>
        <v>5.1619289679999993E-2</v>
      </c>
      <c r="N9" s="68">
        <f>SUM(N6:N6)-SUM(N7:N8)</f>
        <v>4.9226287039999983E-2</v>
      </c>
      <c r="O9" s="68">
        <f>SUM(O6:O6)-SUM(O7:O8)</f>
        <v>4.5380247920000005E-2</v>
      </c>
      <c r="P9" s="68">
        <f>SUM(P6:P6)-SUM(P7:P8)</f>
        <v>4.7343602040000009E-2</v>
      </c>
      <c r="Q9" s="68">
        <f>SUM(Q6:Q6)-SUM(Q7:Q8)</f>
        <v>4.4711666439999992E-2</v>
      </c>
      <c r="R9" s="68">
        <f>SUM(R6:R6)-SUM(R7:R8)</f>
        <v>5.9887267160000007E-2</v>
      </c>
      <c r="S9" s="68">
        <f>SUM(S6:S6)-SUM(S7:S8)</f>
        <v>4.763308871999998E-2</v>
      </c>
      <c r="T9" s="68">
        <f>SUM(T6:T6)-SUM(T7:T8)</f>
        <v>4.7451220039999992E-2</v>
      </c>
      <c r="U9" s="68">
        <f>SUM(U6:U6)-SUM(U7:U8)</f>
        <v>0.20202139412000003</v>
      </c>
      <c r="V9" s="68">
        <f>SUM(V6:V6)-SUM(V7:V8)</f>
        <v>0.11698686972000005</v>
      </c>
      <c r="W9" s="68">
        <f>SUM(W6:W6)-SUM(W7:W8)</f>
        <v>0.16402846907999996</v>
      </c>
      <c r="X9" s="68">
        <f>SUM(X6:X6)-SUM(X7:X8)</f>
        <v>0.20485054464000008</v>
      </c>
      <c r="Y9" s="68">
        <f>SUM(Y6:Y6)-SUM(Y7:Y8)</f>
        <v>0.15405452916000006</v>
      </c>
      <c r="Z9" s="68">
        <f>SUM(Z6:Z6)-SUM(Z7:Z8)</f>
        <v>6.1950548799999984E-3</v>
      </c>
      <c r="AA9" s="68">
        <f>SUM(AA6:AA6)-SUM(AA7:AA8)</f>
        <v>0.12540085039999993</v>
      </c>
      <c r="AB9" s="68">
        <f>SUM(AB6:AB6)-SUM(AB7:AB8)</f>
        <v>0</v>
      </c>
      <c r="AC9" s="4"/>
      <c r="AD9" s="79">
        <f>SUM(AD6:AD6)-SUM(AD7:AD8)</f>
        <v>8.2260000000000002E-5</v>
      </c>
      <c r="AE9" s="70">
        <f>SUM(AE6:AE6)-SUM(AE7:AE8)</f>
        <v>7.9312999999999991E-5</v>
      </c>
      <c r="AF9" s="70">
        <f>SUM(AF6:AF6)-SUM(AF7:AF8)</f>
        <v>2.0872300000000001E-4</v>
      </c>
      <c r="AG9" s="70">
        <f>SUM(AG6:AG6)-SUM(AG7:AG8)</f>
        <v>4.18546E-4</v>
      </c>
      <c r="AH9" s="70">
        <f>SUM(AH6:AH6)-SUM(AH7:AH8)</f>
        <v>5.2002499999999981E-4</v>
      </c>
      <c r="AI9" s="70">
        <f>SUM(AI6:AI6)-SUM(AI7:AI8)</f>
        <v>9.6060700000000004E-4</v>
      </c>
      <c r="AJ9" s="70">
        <f>SUM(AJ6:AJ6)-SUM(AJ7:AJ8)</f>
        <v>1.360326E-3</v>
      </c>
      <c r="AK9" s="70">
        <f>SUM(AK6:AK6)-SUM(AK7:AK8)</f>
        <v>5.2869633849503446E-3</v>
      </c>
      <c r="AL9" s="70">
        <f>SUM(AL6:AL6)-SUM(AL7:AL8)</f>
        <v>1.1412289169053572E-2</v>
      </c>
      <c r="AM9" s="70">
        <f>SUM(AM6:AM6)-SUM(AM7:AM8)</f>
        <v>5.5641588618332103E-3</v>
      </c>
      <c r="AN9" s="70">
        <f>SUM(AN6:AN6)-SUM(AN7:AN8)</f>
        <v>8.7933946551370865E-3</v>
      </c>
      <c r="AO9" s="70">
        <f>SUM(AO6:AO6)-SUM(AO7:AO8)</f>
        <v>1.0270490456365321E-2</v>
      </c>
      <c r="AP9" s="70">
        <f>SUM(AP6:AP6)-SUM(AP7:AP8)</f>
        <v>9.559818378432023E-3</v>
      </c>
      <c r="AQ9" s="70">
        <f>SUM(AQ6:AQ6)-SUM(AQ7:AQ8)</f>
        <v>8.0795991718136603E-3</v>
      </c>
      <c r="AR9" s="70">
        <f>SUM(AR6:AR6)-SUM(AR7:AR8)</f>
        <v>8.0124975996908165E-3</v>
      </c>
      <c r="AS9" s="70">
        <f>SUM(AS6:AS6)-SUM(AS7:AS8)</f>
        <v>9.4926281922602489E-3</v>
      </c>
      <c r="AT9" s="70">
        <f>SUM(AT6:AT6)-SUM(AT7:AT8)</f>
        <v>5.8893040000000067E-3</v>
      </c>
      <c r="AU9" s="70">
        <f>SUM(AU6:AU6)-SUM(AU7:AU8)</f>
        <v>5.7793695918266566E-3</v>
      </c>
      <c r="AV9" s="70">
        <f>SUM(AV6:AV6)-SUM(AV7:AV8)</f>
        <v>2.4551397927860603E-2</v>
      </c>
      <c r="AW9" s="70">
        <f>SUM(AW6:AW6)-SUM(AW7:AW8)</f>
        <v>1.8679206000000004E-2</v>
      </c>
      <c r="AX9" s="70">
        <f>SUM(AX6:AX6)-SUM(AX7:AX8)</f>
        <v>1.9404088999999999E-2</v>
      </c>
      <c r="AY9" s="70">
        <f>SUM(AY6:AY6)-SUM(AY7:AY8)</f>
        <v>2.5528561999999991E-2</v>
      </c>
      <c r="AZ9" s="70">
        <f>SUM(AZ6:AZ6)-SUM(AZ7:AZ8)</f>
        <v>1.9928444354999991E-2</v>
      </c>
      <c r="BA9" s="70">
        <f>SUM(BA6:BA6)-SUM(BA7:BA8)</f>
        <v>7.6891900000000007E-4</v>
      </c>
      <c r="BB9" s="70">
        <f>SUM(BB6:BB6)-SUM(BB7:BB8)</f>
        <v>1.6273627209999988E-2</v>
      </c>
      <c r="BC9" s="70">
        <f>SUM(BC6:BC6)-SUM(BC7:BC8)</f>
        <v>0</v>
      </c>
      <c r="BD9" s="231"/>
    </row>
    <row r="10" spans="1:56" ht="17.149999999999999" customHeight="1">
      <c r="B10" s="21" t="s">
        <v>95</v>
      </c>
      <c r="C10" s="56">
        <f>1/$A$1*'[1]44104411Exp'!B$268</f>
        <v>1.3314259560000001E-2</v>
      </c>
      <c r="D10" s="58">
        <f>1/$A$1*'[1]44104411Exp'!C$268</f>
        <v>1.9171675039999999E-2</v>
      </c>
      <c r="E10" s="58">
        <f>1/$A$1*'[1]44104411Exp'!D$268</f>
        <v>4.0729174640000004E-2</v>
      </c>
      <c r="F10" s="58">
        <f>1/$A$1*'[1]44104411Exp'!E$268</f>
        <v>5.6712489960000008E-2</v>
      </c>
      <c r="G10" s="58">
        <f>1/$A$1*'[1]44104411Exp'!F$268</f>
        <v>5.5660545640000003E-2</v>
      </c>
      <c r="H10" s="58">
        <f>1/$A$1*'[1]44104411Exp'!G$268</f>
        <v>5.9754363480000003E-2</v>
      </c>
      <c r="I10" s="58">
        <f>1/$A$1*'[1]44104411Exp'!H$268</f>
        <v>5.5334339199999999E-2</v>
      </c>
      <c r="J10" s="61">
        <f>1/$A$1*'[1]44104411Exp'!I$268</f>
        <v>4.3523791920000006E-2</v>
      </c>
      <c r="K10" s="61">
        <f>1/$A$1*'[1]44104411Exp'!J$268</f>
        <v>2.9757039200000002E-2</v>
      </c>
      <c r="L10" s="58">
        <f>1/$A$1*'[1]44104411Exp'!K$268</f>
        <v>2.4245655280000004E-2</v>
      </c>
      <c r="M10" s="58">
        <f>1/$A$1*'[1]44104411Exp'!L$268</f>
        <v>2.036021512E-2</v>
      </c>
      <c r="N10" s="58">
        <f>1/$A$1*'[1]44104411Exp'!M$268</f>
        <v>2.457136444E-2</v>
      </c>
      <c r="O10" s="58">
        <f>1/$A$1*'[1]44104411Exp'!N$268</f>
        <v>2.5725250039999994E-2</v>
      </c>
      <c r="P10" s="58">
        <f>1/$A$1*'[1]44104411Exp'!O$268</f>
        <v>4.4300984433999997E-2</v>
      </c>
      <c r="Q10" s="58">
        <f>1/$A$1*'[1]44104411Exp'!P$268</f>
        <v>3.4255305559999991E-2</v>
      </c>
      <c r="R10" s="58">
        <f>1/$A$1*'[1]44104411Exp'!Q$268</f>
        <v>3.0512906199999992E-2</v>
      </c>
      <c r="S10" s="58">
        <f>1/$A$1*'[1]44104411Exp'!R$268</f>
        <v>4.216226E-2</v>
      </c>
      <c r="T10" s="58">
        <f>1/$A$1*'[1]44104411Exp'!S$268</f>
        <v>4.6949385559999994E-2</v>
      </c>
      <c r="U10" s="58">
        <f>1/$A$1*'[1]44104411Exp'!T$268</f>
        <v>6.1853534119999998E-2</v>
      </c>
      <c r="V10" s="58">
        <f>1/$A$1*'[1]44104411Exp'!U$268</f>
        <v>8.9385045679999997E-2</v>
      </c>
      <c r="W10" s="58">
        <f>1/$A$1*'[1]44104411Exp'!V$268</f>
        <v>6.495284459999999E-2</v>
      </c>
      <c r="X10" s="58">
        <f>1/$A$1*'[1]44104411Exp'!W$268</f>
        <v>0.14947455319999997</v>
      </c>
      <c r="Y10" s="58">
        <f>1/$A$1*'[1]44104411Exp'!X$268</f>
        <v>0.15649832267999997</v>
      </c>
      <c r="Z10" s="58">
        <f>1/$A$1*'[1]44104411Exp'!Y$268</f>
        <v>0</v>
      </c>
      <c r="AA10" s="58">
        <f>1/$A$1*'[1]44104411Exp'!Z$268</f>
        <v>0.13420655836000001</v>
      </c>
      <c r="AB10" s="58">
        <f>1/$A$1*'[1]44104411Exp'!AA$268</f>
        <v>0</v>
      </c>
      <c r="AC10" s="15"/>
      <c r="AD10" s="56">
        <f>1/1000*'[1]44104411Exp'!AB$268</f>
        <v>2.8280860000000001E-3</v>
      </c>
      <c r="AE10" s="58">
        <f>1/1000*'[1]44104411Exp'!AC$268</f>
        <v>3.255286E-3</v>
      </c>
      <c r="AF10" s="58">
        <f>1/1000*'[1]44104411Exp'!AD$268</f>
        <v>6.2050510000000005E-3</v>
      </c>
      <c r="AG10" s="58">
        <f>1/1000*'[1]44104411Exp'!AE$268</f>
        <v>9.408345999999998E-3</v>
      </c>
      <c r="AH10" s="58">
        <f>1/1000*'[1]44104411Exp'!AF$268</f>
        <v>9.975912E-3</v>
      </c>
      <c r="AI10" s="58">
        <f>1/1000*'[1]44104411Exp'!AG$268</f>
        <v>1.0672352999999997E-2</v>
      </c>
      <c r="AJ10" s="58">
        <f>1/1000*'[1]44104411Exp'!AH$268</f>
        <v>1.0652561000000001E-2</v>
      </c>
      <c r="AK10" s="58">
        <f>1/1000*'[1]44104411Exp'!AI$268</f>
        <v>8.7540987610830959E-3</v>
      </c>
      <c r="AL10" s="58">
        <f>1/1000*'[1]44104411Exp'!AJ$268</f>
        <v>5.8577125045188982E-3</v>
      </c>
      <c r="AM10" s="58">
        <f>1/1000*'[1]44104411Exp'!AK$268</f>
        <v>5.7959930393586901E-3</v>
      </c>
      <c r="AN10" s="58">
        <f>1/1000*'[1]44104411Exp'!AL$268</f>
        <v>5.4522750287626541E-3</v>
      </c>
      <c r="AO10" s="58">
        <f>1/1000*'[1]44104411Exp'!AM$268</f>
        <v>6.7913446452793373E-3</v>
      </c>
      <c r="AP10" s="58">
        <f>1/1000*'[1]44104411Exp'!AN$268</f>
        <v>8.0699242736282217E-3</v>
      </c>
      <c r="AQ10" s="58">
        <f>1/1000*'[1]44104411Exp'!AO$268</f>
        <v>1.3789388649683661E-2</v>
      </c>
      <c r="AR10" s="58">
        <f>1/1000*'[1]44104411Exp'!AP$268</f>
        <v>1.0678298341010877E-2</v>
      </c>
      <c r="AS10" s="58">
        <f>1/1000*'[1]44104411Exp'!AQ$268</f>
        <v>9.1446201265944164E-3</v>
      </c>
      <c r="AT10" s="58">
        <f>1/1000*'[1]44104411Exp'!AR$268</f>
        <v>1.1624268E-2</v>
      </c>
      <c r="AU10" s="58">
        <f>1/1000*'[1]44104411Exp'!AS$268</f>
        <v>1.4838907927941312E-2</v>
      </c>
      <c r="AV10" s="58">
        <f>1/1000*'[1]44104411Exp'!AT$268</f>
        <v>2.11758330271231E-2</v>
      </c>
      <c r="AW10" s="58">
        <f>1/1000*'[1]44104411Exp'!AU$268</f>
        <v>1.8734855000000002E-2</v>
      </c>
      <c r="AX10" s="58">
        <f>1/1000*'[1]44104411Exp'!AV$268</f>
        <v>1.5937884999999999E-2</v>
      </c>
      <c r="AY10" s="58">
        <f>1/1000*'[1]44104411Exp'!AW$268</f>
        <v>3.0449809000000001E-2</v>
      </c>
      <c r="AZ10" s="58">
        <f>1/1000*'[1]44104411Exp'!AX$268</f>
        <v>3.9295831755000003E-2</v>
      </c>
      <c r="BA10" s="58">
        <f>1/1000*'[1]44104411Exp'!AY$268</f>
        <v>0</v>
      </c>
      <c r="BB10" s="58">
        <f>1/1000*'[1]44104411Exp'!AZ$268</f>
        <v>4.3970411459999997E-2</v>
      </c>
      <c r="BC10" s="58">
        <f>1/1000*'[1]44104411Exp'!BA$268</f>
        <v>0</v>
      </c>
      <c r="BD10" s="231"/>
    </row>
    <row r="11" spans="1:56">
      <c r="B11" s="5" t="s">
        <v>96</v>
      </c>
      <c r="C11" s="77">
        <f>1/$A$1*'[1]44104411Exp'!$B$39</f>
        <v>1.3437144000000001E-3</v>
      </c>
      <c r="D11" s="12">
        <f>1/$A$1*'[1]44104411Exp'!$C$39</f>
        <v>5.5747101200000005E-3</v>
      </c>
      <c r="E11" s="12">
        <f>1/$A$1*'[1]44104411Exp'!$D$39</f>
        <v>1.1064425400000001E-2</v>
      </c>
      <c r="F11" s="12">
        <f>1/$A$1*'[1]44104411Exp'!$E$39</f>
        <v>5.79463332E-3</v>
      </c>
      <c r="G11" s="12">
        <f>1/$A$1*'[1]44104411Exp'!$F$39</f>
        <v>8.4365044400000009E-3</v>
      </c>
      <c r="H11" s="12">
        <f>1/$A$1*'[1]44104411Exp'!$G$39</f>
        <v>7.6390960800000003E-3</v>
      </c>
      <c r="I11" s="12">
        <f>1/$A$1*'[1]44104411Exp'!$H$39</f>
        <v>1.1440189600000001E-2</v>
      </c>
      <c r="J11" s="67">
        <f>1/$A$1*'[1]44104411Exp'!$I$39</f>
        <v>6.6690792000000006E-3</v>
      </c>
      <c r="K11" s="67">
        <f>1/$A$1*'[1]44104411Exp'!J$39</f>
        <v>3.1270486799999998E-3</v>
      </c>
      <c r="L11" s="12">
        <f>1/$A$1*'[1]44104411Exp'!K$39</f>
        <v>1.7495461199999998E-3</v>
      </c>
      <c r="M11" s="12">
        <f>1/$A$1*'[1]44104411Exp'!L$39</f>
        <v>2.7961432799999998E-3</v>
      </c>
      <c r="N11" s="12">
        <f>1/$A$1*'[1]44104411Exp'!M$39</f>
        <v>2.6052317200000001E-3</v>
      </c>
      <c r="O11" s="12">
        <f>1/$A$1*'[1]44104411Exp'!N$39</f>
        <v>2.0885874799999996E-3</v>
      </c>
      <c r="P11" s="12">
        <f>1/$A$1*'[1]44104411Exp'!O$39</f>
        <v>1.9769748179999996E-3</v>
      </c>
      <c r="Q11" s="12">
        <f>1/$A$1*'[1]44104411Exp'!P$39</f>
        <v>2.7125027999999997E-3</v>
      </c>
      <c r="R11" s="12">
        <f>1/$A$1*'[1]44104411Exp'!Q$39</f>
        <v>1.87889072E-3</v>
      </c>
      <c r="S11" s="12">
        <f>1/$A$1*'[1]44104411Exp'!R$39</f>
        <v>4.3911792399999993E-3</v>
      </c>
      <c r="T11" s="12">
        <f>1/$A$1*'[1]44104411Exp'!S$39</f>
        <v>2.9260725199999993E-3</v>
      </c>
      <c r="U11" s="12">
        <f>1/$A$1*'[1]44104411Exp'!T$39</f>
        <v>2.9963189200000002E-3</v>
      </c>
      <c r="V11" s="12">
        <f>1/$A$1*'[1]44104411Exp'!U$39</f>
        <v>4.82336988E-3</v>
      </c>
      <c r="W11" s="12">
        <f>1/$A$1*'[1]44104411Exp'!V$39</f>
        <v>2.4243914799999995E-3</v>
      </c>
      <c r="X11" s="12">
        <f>1/$A$1*'[1]44104411Exp'!W$39</f>
        <v>4.7827522400000003E-3</v>
      </c>
      <c r="Y11" s="12">
        <f>1/$A$1*'[1]44104411Exp'!X$39</f>
        <v>3.59815512E-3</v>
      </c>
      <c r="Z11" s="12">
        <f>1/$A$1*'[1]44104411Exp'!Y$39</f>
        <v>0</v>
      </c>
      <c r="AA11" s="12">
        <f>1/$A$1*'[1]44104411Exp'!Z$39</f>
        <v>6.7426951200000003E-3</v>
      </c>
      <c r="AB11" s="12">
        <f>1/$A$1*'[1]44104411Exp'!AA$39</f>
        <v>0</v>
      </c>
      <c r="AC11" s="4"/>
      <c r="AD11" s="77">
        <f>1/1000*'[1]44104411Exp'!AB$39</f>
        <v>2.84309E-4</v>
      </c>
      <c r="AE11" s="12">
        <f>1/1000*'[1]44104411Exp'!AC$39</f>
        <v>8.9038000000000008E-4</v>
      </c>
      <c r="AF11" s="12">
        <f>1/1000*'[1]44104411Exp'!AD$39</f>
        <v>1.4199810000000001E-3</v>
      </c>
      <c r="AG11" s="12">
        <f>1/1000*'[1]44104411Exp'!AE$39</f>
        <v>9.4734500000000004E-4</v>
      </c>
      <c r="AH11" s="12">
        <f>1/1000*'[1]44104411Exp'!AF$39</f>
        <v>1.4056920000000001E-3</v>
      </c>
      <c r="AI11" s="12">
        <f>1/1000*'[1]44104411Exp'!AG$39</f>
        <v>1.4081319999999999E-3</v>
      </c>
      <c r="AJ11" s="12">
        <f>1/1000*'[1]44104411Exp'!AH$39</f>
        <v>2.1386949999999999E-3</v>
      </c>
      <c r="AK11" s="12">
        <f>1/1000*'[1]44104411Exp'!AI$39</f>
        <v>1.3472414914178991E-3</v>
      </c>
      <c r="AL11" s="12">
        <f>1/1000*'[1]44104411Exp'!AJ$39</f>
        <v>7.3305468435968157E-4</v>
      </c>
      <c r="AM11" s="12">
        <f>1/1000*'[1]44104411Exp'!AK$39</f>
        <v>3.6737612461198305E-4</v>
      </c>
      <c r="AN11" s="12">
        <f>1/1000*'[1]44104411Exp'!AL$39</f>
        <v>6.0236878188189196E-4</v>
      </c>
      <c r="AO11" s="12">
        <f>1/1000*'[1]44104411Exp'!AM$39</f>
        <v>6.2087854122240289E-4</v>
      </c>
      <c r="AP11" s="12">
        <f>1/1000*'[1]44104411Exp'!AN$39</f>
        <v>5.1144597833311929E-4</v>
      </c>
      <c r="AQ11" s="12">
        <f>1/1000*'[1]44104411Exp'!AO$39</f>
        <v>5.5278702072490194E-4</v>
      </c>
      <c r="AR11" s="12">
        <f>1/1000*'[1]44104411Exp'!AP$39</f>
        <v>7.1288410571502831E-4</v>
      </c>
      <c r="AS11" s="12">
        <f>1/1000*'[1]44104411Exp'!AQ$39</f>
        <v>5.0880052864562143E-4</v>
      </c>
      <c r="AT11" s="12">
        <f>1/1000*'[1]44104411Exp'!AR$39</f>
        <v>8.2749500000000003E-4</v>
      </c>
      <c r="AU11" s="12">
        <f>1/1000*'[1]44104411Exp'!AS$39</f>
        <v>6.1184821546862288E-4</v>
      </c>
      <c r="AV11" s="12">
        <f>1/1000*'[1]44104411Exp'!AT$39</f>
        <v>7.521894395745198E-4</v>
      </c>
      <c r="AW11" s="12">
        <f>1/1000*'[1]44104411Exp'!AU$39</f>
        <v>9.1968299999999992E-4</v>
      </c>
      <c r="AX11" s="12">
        <f>1/1000*'[1]44104411Exp'!AV$39</f>
        <v>5.6744E-4</v>
      </c>
      <c r="AY11" s="12">
        <f>1/1000*'[1]44104411Exp'!AW$39</f>
        <v>9.7199600000000004E-4</v>
      </c>
      <c r="AZ11" s="12">
        <f>1/1000*'[1]44104411Exp'!AX$39</f>
        <v>8.78642544E-4</v>
      </c>
      <c r="BA11" s="12">
        <f>1/1000*'[1]44104411Exp'!AY$39</f>
        <v>0</v>
      </c>
      <c r="BB11" s="12">
        <f>1/1000*'[1]44104411Exp'!AZ$39</f>
        <v>1.1589651400000002E-3</v>
      </c>
      <c r="BC11" s="12">
        <f>1/1000*'[1]44104411Exp'!BA$39</f>
        <v>0</v>
      </c>
      <c r="BD11" s="231"/>
    </row>
    <row r="12" spans="1:56">
      <c r="B12" s="5" t="s">
        <v>33</v>
      </c>
      <c r="C12" s="77">
        <f>1/$A$1*'[1]44104411Exp'!$B$147</f>
        <v>0</v>
      </c>
      <c r="D12" s="12">
        <f>1/$A$1*'[1]44104411Exp'!$C$147</f>
        <v>0</v>
      </c>
      <c r="E12" s="12">
        <f>1/$A$1*'[1]44104411Exp'!$D$147</f>
        <v>0</v>
      </c>
      <c r="F12" s="12">
        <f>1/$A$1*'[1]44104411Exp'!$E$147</f>
        <v>2.9239476000000002E-4</v>
      </c>
      <c r="G12" s="12">
        <f>1/$A$1*'[1]44104411Exp'!$F$147</f>
        <v>0</v>
      </c>
      <c r="H12" s="12">
        <f>1/$A$1*'[1]44104411Exp'!$G$147</f>
        <v>1.3954416000000001E-3</v>
      </c>
      <c r="I12" s="12">
        <f>1/$A$1*'[1]44104411Exp'!$H$147</f>
        <v>0</v>
      </c>
      <c r="J12" s="67">
        <f>1/$A$1*'[1]44104411Exp'!$I$147</f>
        <v>8.036E-8</v>
      </c>
      <c r="K12" s="67">
        <f>1/$A$1*'[1]44104411Exp'!J$147</f>
        <v>0</v>
      </c>
      <c r="L12" s="12">
        <f>1/$A$1*'[1]44104411Exp'!K$147</f>
        <v>0</v>
      </c>
      <c r="M12" s="12">
        <f>1/$A$1*'[1]44104411Exp'!L$147</f>
        <v>0</v>
      </c>
      <c r="N12" s="12">
        <f>1/$A$1*'[1]44104411Exp'!M$147</f>
        <v>2.78397E-4</v>
      </c>
      <c r="O12" s="12">
        <f>1/$A$1*'[1]44104411Exp'!N$147</f>
        <v>1.0977531599999999E-3</v>
      </c>
      <c r="P12" s="12">
        <f>1/$A$1*'[1]44104411Exp'!O$147</f>
        <v>1.2957209999999999E-3</v>
      </c>
      <c r="Q12" s="12">
        <f>1/$A$1*'[1]44104411Exp'!P$147</f>
        <v>1.0491868799999999E-3</v>
      </c>
      <c r="R12" s="12">
        <f>1/$A$1*'[1]44104411Exp'!Q$147</f>
        <v>1.4934779999999998E-4</v>
      </c>
      <c r="S12" s="12">
        <f>1/$A$1*'[1]44104411Exp'!R$147</f>
        <v>0</v>
      </c>
      <c r="T12" s="12">
        <f>1/$A$1*'[1]44104411Exp'!S$147</f>
        <v>2.52E-9</v>
      </c>
      <c r="U12" s="12">
        <f>1/$A$1*'[1]44104411Exp'!T$147</f>
        <v>6.0130722399999994E-3</v>
      </c>
      <c r="V12" s="12">
        <f>1/$A$1*'[1]44104411Exp'!U$147</f>
        <v>1.6142417759999996E-2</v>
      </c>
      <c r="W12" s="12">
        <f>1/$A$1*'[1]44104411Exp'!V$147</f>
        <v>1.242225992E-2</v>
      </c>
      <c r="X12" s="12">
        <f>1/$A$1*'[1]44104411Exp'!W$147</f>
        <v>6.7422348840000007E-2</v>
      </c>
      <c r="Y12" s="12">
        <f>1/$A$1*'[1]44104411Exp'!X$147</f>
        <v>4.2697775399999999E-2</v>
      </c>
      <c r="Z12" s="12">
        <f>1/$A$1*'[1]44104411Exp'!Y$147</f>
        <v>0</v>
      </c>
      <c r="AA12" s="12">
        <f>1/$A$1*'[1]44104411Exp'!Z$147</f>
        <v>4.11645276E-3</v>
      </c>
      <c r="AB12" s="12">
        <f>1/$A$1*'[1]44104411Exp'!AA$147</f>
        <v>0</v>
      </c>
      <c r="AC12" s="4"/>
      <c r="AD12" s="77">
        <f>1/1000*'[1]44104411Exp'!AB$147</f>
        <v>0</v>
      </c>
      <c r="AE12" s="12">
        <f>1/1000*'[1]44104411Exp'!AC$147</f>
        <v>0</v>
      </c>
      <c r="AF12" s="12">
        <f>1/1000*'[1]44104411Exp'!AD$147</f>
        <v>0</v>
      </c>
      <c r="AG12" s="12">
        <f>1/1000*'[1]44104411Exp'!AE$147</f>
        <v>2.8837000000000002E-5</v>
      </c>
      <c r="AH12" s="12">
        <f>1/1000*'[1]44104411Exp'!AF$147</f>
        <v>0</v>
      </c>
      <c r="AI12" s="12">
        <f>1/1000*'[1]44104411Exp'!AG$147</f>
        <v>1.32445E-4</v>
      </c>
      <c r="AJ12" s="12">
        <f>1/1000*'[1]44104411Exp'!AH$147</f>
        <v>0</v>
      </c>
      <c r="AK12" s="12">
        <f>1/1000*'[1]44104411Exp'!AI$147</f>
        <v>1.0759574700862127E-6</v>
      </c>
      <c r="AL12" s="12">
        <f>1/1000*'[1]44104411Exp'!AJ$147</f>
        <v>0</v>
      </c>
      <c r="AM12" s="12">
        <f>1/1000*'[1]44104411Exp'!AK$147</f>
        <v>0</v>
      </c>
      <c r="AN12" s="12">
        <f>1/1000*'[1]44104411Exp'!AL$147</f>
        <v>0</v>
      </c>
      <c r="AO12" s="12">
        <f>1/1000*'[1]44104411Exp'!AM$147</f>
        <v>7.2211360111399796E-5</v>
      </c>
      <c r="AP12" s="12">
        <f>1/1000*'[1]44104411Exp'!AN$147</f>
        <v>3.1648657645262927E-4</v>
      </c>
      <c r="AQ12" s="12">
        <f>1/1000*'[1]44104411Exp'!AO$147</f>
        <v>3.8539293050092726E-4</v>
      </c>
      <c r="AR12" s="12">
        <f>1/1000*'[1]44104411Exp'!AP$147</f>
        <v>3.003300599946564E-4</v>
      </c>
      <c r="AS12" s="12">
        <f>1/1000*'[1]44104411Exp'!AQ$147</f>
        <v>1.8146287827595388E-5</v>
      </c>
      <c r="AT12" s="12">
        <f>1/1000*'[1]44104411Exp'!AR$147</f>
        <v>0</v>
      </c>
      <c r="AU12" s="12">
        <f>1/1000*'[1]44104411Exp'!AS$147</f>
        <v>2.2670958313711634E-10</v>
      </c>
      <c r="AV12" s="12">
        <f>1/1000*'[1]44104411Exp'!AT$147</f>
        <v>6.5763588643505519E-4</v>
      </c>
      <c r="AW12" s="12">
        <f>1/1000*'[1]44104411Exp'!AU$147</f>
        <v>2.1754439999999999E-3</v>
      </c>
      <c r="AX12" s="12">
        <f>1/1000*'[1]44104411Exp'!AV$147</f>
        <v>1.2661059999999999E-3</v>
      </c>
      <c r="AY12" s="12">
        <f>1/1000*'[1]44104411Exp'!AW$147</f>
        <v>8.7756379999999988E-3</v>
      </c>
      <c r="AZ12" s="12">
        <f>1/1000*'[1]44104411Exp'!AX$147</f>
        <v>5.8487112909999996E-3</v>
      </c>
      <c r="BA12" s="12">
        <f>1/1000*'[1]44104411Exp'!AY$147</f>
        <v>0</v>
      </c>
      <c r="BB12" s="12">
        <f>1/1000*'[1]44104411Exp'!AZ$147</f>
        <v>7.4873441000000002E-4</v>
      </c>
      <c r="BC12" s="12">
        <f>1/1000*'[1]44104411Exp'!BA$147</f>
        <v>0</v>
      </c>
      <c r="BD12" s="231"/>
    </row>
    <row r="13" spans="1:56">
      <c r="B13" s="8" t="s">
        <v>97</v>
      </c>
      <c r="C13" s="79">
        <f>1/$A$1*'[1]44104411Exp'!$B$247</f>
        <v>1.1970545160000002E-2</v>
      </c>
      <c r="D13" s="70">
        <f>1/$A$1*'[1]44104411Exp'!$C$247</f>
        <v>1.3596964919999999E-2</v>
      </c>
      <c r="E13" s="70">
        <f>1/$A$1*'[1]44104411Exp'!$D$247</f>
        <v>2.9664749240000003E-2</v>
      </c>
      <c r="F13" s="70">
        <f>1/$A$1*'[1]44104411Exp'!$E$247</f>
        <v>5.0625461880000007E-2</v>
      </c>
      <c r="G13" s="70">
        <f>1/$A$1*'[1]44104411Exp'!$F$247</f>
        <v>4.7224041200000004E-2</v>
      </c>
      <c r="H13" s="70">
        <f>1/$A$1*'[1]44104411Exp'!$G$247</f>
        <v>5.0719825800000007E-2</v>
      </c>
      <c r="I13" s="70">
        <f>1/$A$1*'[1]44104411Exp'!$H$247</f>
        <v>4.3894149599999994E-2</v>
      </c>
      <c r="J13" s="71">
        <f>1/$A$1*'[1]44104411Exp'!$I$247</f>
        <v>3.6854632360000007E-2</v>
      </c>
      <c r="K13" s="71">
        <f>1/$A$1*'[1]44104411Exp'!J$247</f>
        <v>2.6629990520000001E-2</v>
      </c>
      <c r="L13" s="70">
        <f>1/$A$1*'[1]44104411Exp'!K$247</f>
        <v>2.2496109160000003E-2</v>
      </c>
      <c r="M13" s="70">
        <f>1/$A$1*'[1]44104411Exp'!L$247</f>
        <v>1.7564071840000001E-2</v>
      </c>
      <c r="N13" s="70">
        <f>1/$A$1*'[1]44104411Exp'!M$247</f>
        <v>2.168773572E-2</v>
      </c>
      <c r="O13" s="70">
        <f>1/$A$1*'[1]44104411Exp'!N$247</f>
        <v>2.2538909399999994E-2</v>
      </c>
      <c r="P13" s="70">
        <f>1/$A$1*'[1]44104411Exp'!O$247</f>
        <v>4.1028288615999997E-2</v>
      </c>
      <c r="Q13" s="70">
        <f>1/$A$1*'[1]44104411Exp'!P$247</f>
        <v>3.0493615879999995E-2</v>
      </c>
      <c r="R13" s="70">
        <f>1/$A$1*'[1]44104411Exp'!Q$247</f>
        <v>2.8484667679999992E-2</v>
      </c>
      <c r="S13" s="70">
        <f>1/$A$1*'[1]44104411Exp'!R$247</f>
        <v>3.7771080759999999E-2</v>
      </c>
      <c r="T13" s="70">
        <f>1/$A$1*'[1]44104411Exp'!S$247</f>
        <v>4.4023310519999997E-2</v>
      </c>
      <c r="U13" s="70">
        <f>1/$A$1*'[1]44104411Exp'!T$247</f>
        <v>5.284414296E-2</v>
      </c>
      <c r="V13" s="70">
        <f>1/$A$1*'[1]44104411Exp'!U$247</f>
        <v>6.841925804E-2</v>
      </c>
      <c r="W13" s="70">
        <f>1/$A$1*'[1]44104411Exp'!V$247</f>
        <v>5.0106193199999996E-2</v>
      </c>
      <c r="X13" s="70">
        <f>1/$A$1*'[1]44104411Exp'!W$247</f>
        <v>7.7269452119999985E-2</v>
      </c>
      <c r="Y13" s="70">
        <f>1/$A$1*'[1]44104411Exp'!X$247</f>
        <v>0.11020239215999998</v>
      </c>
      <c r="Z13" s="70">
        <f>1/$A$1*'[1]44104411Exp'!Y$247</f>
        <v>0</v>
      </c>
      <c r="AA13" s="70">
        <f>1/$A$1*'[1]44104411Exp'!Z$247</f>
        <v>0.12334741048</v>
      </c>
      <c r="AB13" s="70">
        <f>1/$A$1*'[1]44104411Exp'!AA$247</f>
        <v>0</v>
      </c>
      <c r="AC13" s="4"/>
      <c r="AD13" s="79">
        <f>1/1000*'[1]44104411Exp'!AB$247</f>
        <v>2.5437770000000001E-3</v>
      </c>
      <c r="AE13" s="70">
        <f>1/1000*'[1]44104411Exp'!AC$247</f>
        <v>2.364906E-3</v>
      </c>
      <c r="AF13" s="70">
        <f>1/1000*'[1]44104411Exp'!AD$247</f>
        <v>4.7850700000000006E-3</v>
      </c>
      <c r="AG13" s="70">
        <f>1/1000*'[1]44104411Exp'!AE$247</f>
        <v>8.4321639999999989E-3</v>
      </c>
      <c r="AH13" s="70">
        <f>1/1000*'[1]44104411Exp'!AF$247</f>
        <v>8.5702199999999999E-3</v>
      </c>
      <c r="AI13" s="70">
        <f>1/1000*'[1]44104411Exp'!AG$247</f>
        <v>9.1317759999999994E-3</v>
      </c>
      <c r="AJ13" s="70">
        <f>1/1000*'[1]44104411Exp'!AH$247</f>
        <v>8.5138660000000001E-3</v>
      </c>
      <c r="AK13" s="70">
        <f>1/1000*'[1]44104411Exp'!AI$247</f>
        <v>7.4057813121951111E-3</v>
      </c>
      <c r="AL13" s="70">
        <f>1/1000*'[1]44104411Exp'!AJ$247</f>
        <v>5.1246578201592161E-3</v>
      </c>
      <c r="AM13" s="70">
        <f>1/1000*'[1]44104411Exp'!AK$247</f>
        <v>5.428616914746707E-3</v>
      </c>
      <c r="AN13" s="70">
        <f>1/1000*'[1]44104411Exp'!AL$247</f>
        <v>4.8499062468807617E-3</v>
      </c>
      <c r="AO13" s="70">
        <f>1/1000*'[1]44104411Exp'!AM$247</f>
        <v>6.0982547439455345E-3</v>
      </c>
      <c r="AP13" s="70">
        <f>1/1000*'[1]44104411Exp'!AN$247</f>
        <v>7.2419917188424714E-3</v>
      </c>
      <c r="AQ13" s="70">
        <f>1/1000*'[1]44104411Exp'!AO$247</f>
        <v>1.2851208698457833E-2</v>
      </c>
      <c r="AR13" s="70">
        <f>1/1000*'[1]44104411Exp'!AP$247</f>
        <v>9.6650841753011928E-3</v>
      </c>
      <c r="AS13" s="70">
        <f>1/1000*'[1]44104411Exp'!AQ$247</f>
        <v>8.6176733101212006E-3</v>
      </c>
      <c r="AT13" s="70">
        <f>1/1000*'[1]44104411Exp'!AR$247</f>
        <v>1.0796773000000001E-2</v>
      </c>
      <c r="AU13" s="70">
        <f>1/1000*'[1]44104411Exp'!AS$247</f>
        <v>1.4227059485763107E-2</v>
      </c>
      <c r="AV13" s="70">
        <f>1/1000*'[1]44104411Exp'!AT$247</f>
        <v>1.9766007701113527E-2</v>
      </c>
      <c r="AW13" s="70">
        <f>1/1000*'[1]44104411Exp'!AU$247</f>
        <v>1.5639727999999999E-2</v>
      </c>
      <c r="AX13" s="70">
        <f>1/1000*'[1]44104411Exp'!AV$247</f>
        <v>1.4104339E-2</v>
      </c>
      <c r="AY13" s="70">
        <f>1/1000*'[1]44104411Exp'!AW$247</f>
        <v>2.0702175E-2</v>
      </c>
      <c r="AZ13" s="70">
        <f>1/1000*'[1]44104411Exp'!AX$247</f>
        <v>3.2568477919999998E-2</v>
      </c>
      <c r="BA13" s="70">
        <f>1/1000*'[1]44104411Exp'!AY$247</f>
        <v>0</v>
      </c>
      <c r="BB13" s="70">
        <f>1/1000*'[1]44104411Exp'!AZ$247</f>
        <v>4.2062711910000002E-2</v>
      </c>
      <c r="BC13" s="70">
        <f>1/1000*'[1]44104411Exp'!BA$247</f>
        <v>0</v>
      </c>
      <c r="BD13" s="231"/>
    </row>
    <row r="14" spans="1:56" ht="17.149999999999999" customHeight="1">
      <c r="B14" s="29" t="s">
        <v>125</v>
      </c>
      <c r="C14" s="107">
        <f>1/$A$1*'[1]44104411Exp'!B$269</f>
        <v>2.2526784000000003E-4</v>
      </c>
      <c r="D14" s="108">
        <f>1/$A$1*'[1]44104411Exp'!C$269</f>
        <v>4.5791283999999999E-4</v>
      </c>
      <c r="E14" s="108">
        <f>1/$A$1*'[1]44104411Exp'!D$269</f>
        <v>3.6259999999999998E-7</v>
      </c>
      <c r="F14" s="108">
        <f>1/$A$1*'[1]44104411Exp'!E$269</f>
        <v>0</v>
      </c>
      <c r="G14" s="108">
        <f>1/$A$1*'[1]44104411Exp'!F$269</f>
        <v>2.4814188000000002E-4</v>
      </c>
      <c r="H14" s="108">
        <f>1/$A$1*'[1]44104411Exp'!G$269</f>
        <v>4.4704799999999999E-5</v>
      </c>
      <c r="I14" s="108">
        <f>1/$A$1*'[1]44104411Exp'!H$269</f>
        <v>2.4256344E-3</v>
      </c>
      <c r="J14" s="109">
        <f>1/$A$1*'[1]44104411Exp'!I$269</f>
        <v>5.7502508000000004E-3</v>
      </c>
      <c r="K14" s="109">
        <f>1/$A$1*'[1]44104411Exp'!J$269</f>
        <v>5.9530867200000004E-3</v>
      </c>
      <c r="L14" s="108">
        <f>1/$A$1*'[1]44104411Exp'!K$269</f>
        <v>5.3251520000000005E-5</v>
      </c>
      <c r="M14" s="108">
        <f>1/$A$1*'[1]44104411Exp'!L$269</f>
        <v>1.1311188E-3</v>
      </c>
      <c r="N14" s="108">
        <f>1/$A$1*'[1]44104411Exp'!M$269</f>
        <v>8.4148567999999999E-4</v>
      </c>
      <c r="O14" s="108">
        <f>1/$A$1*'[1]44104411Exp'!N$269</f>
        <v>1.6431043999999998E-4</v>
      </c>
      <c r="P14" s="108">
        <f>1/$A$1*'[1]44104411Exp'!O$269</f>
        <v>2.0525478399999997E-3</v>
      </c>
      <c r="Q14" s="108">
        <f>1/$A$1*'[1]44104411Exp'!P$269</f>
        <v>0</v>
      </c>
      <c r="R14" s="108">
        <f>1/$A$1*'[1]44104411Exp'!Q$269</f>
        <v>3.4834926000000001E-3</v>
      </c>
      <c r="S14" s="108">
        <f>1/$A$1*'[1]44104411Exp'!R$269</f>
        <v>6.8799326400000001E-3</v>
      </c>
      <c r="T14" s="108">
        <f>1/$A$1*'[1]44104411Exp'!S$269</f>
        <v>4.7916817199999996E-3</v>
      </c>
      <c r="U14" s="108">
        <f>1/$A$1*'[1]44104411Exp'!T$269</f>
        <v>2.9936066719999991E-2</v>
      </c>
      <c r="V14" s="108">
        <f>1/$A$1*'[1]44104411Exp'!U$269</f>
        <v>3.14403054E-2</v>
      </c>
      <c r="W14" s="108">
        <f>1/$A$1*'[1]44104411Exp'!V$269</f>
        <v>5.3451733439999996E-2</v>
      </c>
      <c r="X14" s="108">
        <f>1/$A$1*'[1]44104411Exp'!W$269</f>
        <v>0.12655750715999997</v>
      </c>
      <c r="Y14" s="108">
        <f>1/$A$1*'[1]44104411Exp'!X$269</f>
        <v>5.6030341359999992E-2</v>
      </c>
      <c r="Z14" s="108">
        <f>1/$A$1*'[1]44104411Exp'!Y$269</f>
        <v>0</v>
      </c>
      <c r="AA14" s="108">
        <f>1/$A$1*'[1]44104411Exp'!Z$269</f>
        <v>0.11909565975999997</v>
      </c>
      <c r="AB14" s="108">
        <f>1/$A$1*'[1]44104411Exp'!AA$269</f>
        <v>0</v>
      </c>
      <c r="AC14" s="4"/>
      <c r="AD14" s="107">
        <f>1/1000*'[1]44104411Exp'!AB$269</f>
        <v>2.0629000000000002E-5</v>
      </c>
      <c r="AE14" s="108">
        <f>1/1000*'[1]44104411Exp'!AC$269</f>
        <v>3.5768E-5</v>
      </c>
      <c r="AF14" s="108">
        <f>1/1000*'[1]44104411Exp'!AD$269</f>
        <v>3.2999999999999998E-8</v>
      </c>
      <c r="AG14" s="108">
        <f>1/1000*'[1]44104411Exp'!AE$269</f>
        <v>0</v>
      </c>
      <c r="AH14" s="108">
        <f>1/1000*'[1]44104411Exp'!AF$269</f>
        <v>4.9168999999999996E-5</v>
      </c>
      <c r="AI14" s="108">
        <f>1/1000*'[1]44104411Exp'!AG$269</f>
        <v>8.6799999999999999E-6</v>
      </c>
      <c r="AJ14" s="108">
        <f>1/1000*'[1]44104411Exp'!AH$269</f>
        <v>2.2289500000000003E-4</v>
      </c>
      <c r="AK14" s="108">
        <f>1/1000*'[1]44104411Exp'!AI$269</f>
        <v>7.8863272208673746E-4</v>
      </c>
      <c r="AL14" s="108">
        <f>1/1000*'[1]44104411Exp'!AJ$269</f>
        <v>9.0630101551973023E-4</v>
      </c>
      <c r="AM14" s="108">
        <f>1/1000*'[1]44104411Exp'!AK$269</f>
        <v>2.5285534340862701E-5</v>
      </c>
      <c r="AN14" s="108">
        <f>1/1000*'[1]44104411Exp'!AL$269</f>
        <v>1.9419103655877827E-4</v>
      </c>
      <c r="AO14" s="108">
        <f>1/1000*'[1]44104411Exp'!AM$269</f>
        <v>1.9404529223316573E-4</v>
      </c>
      <c r="AP14" s="108">
        <f>1/1000*'[1]44104411Exp'!AN$269</f>
        <v>6.2815785417073827E-5</v>
      </c>
      <c r="AQ14" s="108">
        <f>1/1000*'[1]44104411Exp'!AO$269</f>
        <v>3.3974811168732048E-4</v>
      </c>
      <c r="AR14" s="108">
        <f>1/1000*'[1]44104411Exp'!AP$269</f>
        <v>0</v>
      </c>
      <c r="AS14" s="108">
        <f>1/1000*'[1]44104411Exp'!AQ$269</f>
        <v>4.475903061075282E-4</v>
      </c>
      <c r="AT14" s="108">
        <f>1/1000*'[1]44104411Exp'!AR$269</f>
        <v>8.7078899999999996E-4</v>
      </c>
      <c r="AU14" s="108">
        <f>1/1000*'[1]44104411Exp'!AS$269</f>
        <v>5.9363898676714321E-4</v>
      </c>
      <c r="AV14" s="108">
        <f>1/1000*'[1]44104411Exp'!AT$269</f>
        <v>3.2718128120887624E-3</v>
      </c>
      <c r="AW14" s="108">
        <f>1/1000*'[1]44104411Exp'!AU$269</f>
        <v>5.0918639999999998E-3</v>
      </c>
      <c r="AX14" s="108">
        <f>1/1000*'[1]44104411Exp'!AV$269</f>
        <v>5.5380789999999996E-3</v>
      </c>
      <c r="AY14" s="108">
        <f>1/1000*'[1]44104411Exp'!AW$269</f>
        <v>1.6586208000000002E-2</v>
      </c>
      <c r="AZ14" s="108">
        <f>1/1000*'[1]44104411Exp'!AX$269</f>
        <v>8.0439905339999996E-3</v>
      </c>
      <c r="BA14" s="108">
        <f>1/1000*'[1]44104411Exp'!AY$269</f>
        <v>0</v>
      </c>
      <c r="BB14" s="108">
        <f>1/1000*'[1]44104411Exp'!AZ$269</f>
        <v>1.4233005269999998E-2</v>
      </c>
      <c r="BC14" s="108">
        <f>1/1000*'[1]44104411Exp'!BA$269</f>
        <v>0</v>
      </c>
      <c r="BD14" s="231"/>
    </row>
    <row r="15" spans="1:56" ht="17.149999999999999" customHeight="1">
      <c r="B15" s="21" t="s">
        <v>120</v>
      </c>
      <c r="C15" s="85">
        <f>1/$A$1*'[1]44104411Exp'!B$267</f>
        <v>1.3786377844400002</v>
      </c>
      <c r="D15" s="86">
        <f>1/$A$1*'[1]44104411Exp'!C$267</f>
        <v>1.13712193084</v>
      </c>
      <c r="E15" s="86">
        <f>1/$A$1*'[1]44104411Exp'!D$267</f>
        <v>1.4068278985600002</v>
      </c>
      <c r="F15" s="86">
        <f>1/$A$1*'[1]44104411Exp'!E$267</f>
        <v>1.3219585400000002</v>
      </c>
      <c r="G15" s="86">
        <f>1/$A$1*'[1]44104411Exp'!F$267</f>
        <v>1.8785916867199997</v>
      </c>
      <c r="H15" s="86">
        <f>1/$A$1*'[1]44104411Exp'!G$267</f>
        <v>2.5122635162799996</v>
      </c>
      <c r="I15" s="86">
        <f>1/$A$1*'[1]44104411Exp'!H$267</f>
        <v>2.99904633364</v>
      </c>
      <c r="J15" s="87">
        <f>1/$A$1*'[1]44104411Exp'!I$267</f>
        <v>2.994515036010883</v>
      </c>
      <c r="K15" s="87">
        <f>1/$A$1*'[1]44104411Exp'!J$267</f>
        <v>2.7144298616392755</v>
      </c>
      <c r="L15" s="86">
        <f>1/$A$1*'[1]44104411Exp'!K$267</f>
        <v>2.6801852602</v>
      </c>
      <c r="M15" s="86">
        <f>1/$A$1*'[1]44104411Exp'!L$267</f>
        <v>3.19793376896</v>
      </c>
      <c r="N15" s="86">
        <f>1/$A$1*'[1]44104411Exp'!M$267</f>
        <v>2.7661225074</v>
      </c>
      <c r="O15" s="86">
        <f>1/$A$1*'[1]44104411Exp'!N$267</f>
        <v>2.6568503698799999</v>
      </c>
      <c r="P15" s="86">
        <f>1/$A$1*'[1]44104411Exp'!O$267</f>
        <v>2.9613909217759997</v>
      </c>
      <c r="Q15" s="86">
        <f>1/$A$1*'[1]44104411Exp'!P$267</f>
        <v>3.1098831402799991</v>
      </c>
      <c r="R15" s="86">
        <f>1/$A$1*'[1]44104411Exp'!Q$267</f>
        <v>3.204106423839999</v>
      </c>
      <c r="S15" s="86">
        <f>1/$A$1*'[1]44104411Exp'!R$267</f>
        <v>3.67857385756</v>
      </c>
      <c r="T15" s="86">
        <f>1/$A$1*'[1]44104411Exp'!S$267</f>
        <v>3.9406404858800004</v>
      </c>
      <c r="U15" s="86">
        <f>1/$A$1*'[1]44104411Exp'!T$267</f>
        <v>4.2002827400799996</v>
      </c>
      <c r="V15" s="86">
        <f>1/$A$1*'[1]44104411Exp'!U$267</f>
        <v>2.7300435475600002</v>
      </c>
      <c r="W15" s="86">
        <f>1/$A$1*'[1]44104411Exp'!V$267</f>
        <v>4.6947291156800013</v>
      </c>
      <c r="X15" s="86">
        <f>1/$A$1*'[1]44104411Exp'!W$267</f>
        <v>5.2639346079599996</v>
      </c>
      <c r="Y15" s="86">
        <f>1/$A$1*'[1]44104411Exp'!X$267</f>
        <v>3.9248836627630936</v>
      </c>
      <c r="Z15" s="86">
        <f>1/$A$1*'[1]44104411Exp'!Y$267</f>
        <v>2.4656800000000003E-6</v>
      </c>
      <c r="AA15" s="86">
        <f>1/$A$1*'[1]44104411Exp'!Z$267</f>
        <v>5.3198146620799607</v>
      </c>
      <c r="AB15" s="86">
        <f>1/$A$1*'[1]44104411Exp'!AA$267</f>
        <v>0</v>
      </c>
      <c r="AC15" s="4"/>
      <c r="AD15" s="56">
        <f>1/1000*'[1]44104411Exp'!AB$267</f>
        <v>8.8172042999999978E-2</v>
      </c>
      <c r="AE15" s="58">
        <f>1/1000*'[1]44104411Exp'!AC$267</f>
        <v>9.543402799999999E-2</v>
      </c>
      <c r="AF15" s="58">
        <f>1/1000*'[1]44104411Exp'!AD$267</f>
        <v>0.124423168</v>
      </c>
      <c r="AG15" s="58">
        <f>1/1000*'[1]44104411Exp'!AE$267</f>
        <v>0.115476747</v>
      </c>
      <c r="AH15" s="58">
        <f>1/1000*'[1]44104411Exp'!AF$267</f>
        <v>0.18159135100000001</v>
      </c>
      <c r="AI15" s="58">
        <f>1/1000*'[1]44104411Exp'!AG$267</f>
        <v>0.22434030899999996</v>
      </c>
      <c r="AJ15" s="58">
        <f>1/1000*'[1]44104411Exp'!AH$267</f>
        <v>0.30511306999999993</v>
      </c>
      <c r="AK15" s="58">
        <f>1/1000*'[1]44104411Exp'!AI$267</f>
        <v>0.3676089580357344</v>
      </c>
      <c r="AL15" s="58">
        <f>1/1000*'[1]44104411Exp'!AJ$267</f>
        <v>0.35772002645356848</v>
      </c>
      <c r="AM15" s="58">
        <f>1/1000*'[1]44104411Exp'!AK$267</f>
        <v>0.28308685093111935</v>
      </c>
      <c r="AN15" s="58">
        <f>1/1000*'[1]44104411Exp'!AL$267</f>
        <v>0.3825272456882286</v>
      </c>
      <c r="AO15" s="58">
        <f>1/1000*'[1]44104411Exp'!AM$267</f>
        <v>0.38280855585783419</v>
      </c>
      <c r="AP15" s="58">
        <f>1/1000*'[1]44104411Exp'!AN$267</f>
        <v>0.35964098366059577</v>
      </c>
      <c r="AQ15" s="58">
        <f>1/1000*'[1]44104411Exp'!AO$267</f>
        <v>0.35830917546043917</v>
      </c>
      <c r="AR15" s="58">
        <f>1/1000*'[1]44104411Exp'!AP$267</f>
        <v>0.38016225655331526</v>
      </c>
      <c r="AS15" s="58">
        <f>1/1000*'[1]44104411Exp'!AQ$267</f>
        <v>0.37859602045571478</v>
      </c>
      <c r="AT15" s="58">
        <f>1/1000*'[1]44104411Exp'!AR$267</f>
        <v>0.41080038499999988</v>
      </c>
      <c r="AU15" s="58">
        <f>1/1000*'[1]44104411Exp'!AS$267</f>
        <v>0.45106660722120967</v>
      </c>
      <c r="AV15" s="58">
        <f>1/1000*'[1]44104411Exp'!AT$267</f>
        <v>0.46354380379293642</v>
      </c>
      <c r="AW15" s="58">
        <f>1/1000*'[1]44104411Exp'!AU$267</f>
        <v>0.43520188199999998</v>
      </c>
      <c r="AX15" s="58">
        <f>1/1000*'[1]44104411Exp'!AV$267</f>
        <v>0.48471824699999999</v>
      </c>
      <c r="AY15" s="58">
        <f>1/1000*'[1]44104411Exp'!AW$267</f>
        <v>0.65264623799999999</v>
      </c>
      <c r="AZ15" s="58">
        <f>1/1000*'[1]44104411Exp'!AX$267</f>
        <v>0.50990695293799992</v>
      </c>
      <c r="BA15" s="58">
        <f>1/1000*'[1]44104411Exp'!AY$267</f>
        <v>1.122E-6</v>
      </c>
      <c r="BB15" s="58">
        <f>1/1000*'[1]44104411Exp'!AZ$267</f>
        <v>0.58524967209000001</v>
      </c>
      <c r="BC15" s="58">
        <f>1/1000*'[1]44104411Exp'!BA$267</f>
        <v>0</v>
      </c>
      <c r="BD15" s="231"/>
    </row>
    <row r="16" spans="1:56">
      <c r="B16" s="5" t="s">
        <v>77</v>
      </c>
      <c r="C16" s="77">
        <f>1/$A$1*'[1]44104411Exp'!$B$156</f>
        <v>6.4234240000000009E-4</v>
      </c>
      <c r="D16" s="12">
        <f>1/$A$1*'[1]44104411Exp'!$C$156</f>
        <v>1.4264364800000001E-3</v>
      </c>
      <c r="E16" s="12">
        <f>1/$A$1*'[1]44104411Exp'!$D$156</f>
        <v>5.5880999999999995E-3</v>
      </c>
      <c r="F16" s="12">
        <f>1/$A$1*'[1]44104411Exp'!$E$156</f>
        <v>6.5949186800000007E-3</v>
      </c>
      <c r="G16" s="12">
        <f>1/$A$1*'[1]44104411Exp'!$F$156</f>
        <v>8.8301211599999992E-3</v>
      </c>
      <c r="H16" s="12">
        <f>1/$A$1*'[1]44104411Exp'!$G$156</f>
        <v>8.6382491999999998E-3</v>
      </c>
      <c r="I16" s="12">
        <f>1/$A$1*'[1]44104411Exp'!$H$156</f>
        <v>6.4842915200000002E-3</v>
      </c>
      <c r="J16" s="67">
        <f>1/$A$1*'[1]44104411Exp'!$I$156</f>
        <v>8.7881528000000007E-3</v>
      </c>
      <c r="K16" s="67">
        <f>1/$A$1*'[1]44104411Exp'!J$156</f>
        <v>6.2198374000000008E-3</v>
      </c>
      <c r="L16" s="12">
        <f>1/$A$1*'[1]44104411Exp'!K$156</f>
        <v>3.9122232800000009E-3</v>
      </c>
      <c r="M16" s="12">
        <f>1/$A$1*'[1]44104411Exp'!L$156</f>
        <v>3.5283421600000005E-3</v>
      </c>
      <c r="N16" s="12">
        <f>1/$A$1*'[1]44104411Exp'!M$156</f>
        <v>5.897984959999999E-3</v>
      </c>
      <c r="O16" s="12">
        <f>1/$A$1*'[1]44104411Exp'!N$156</f>
        <v>5.5836160800000001E-3</v>
      </c>
      <c r="P16" s="12">
        <f>1/$A$1*'[1]44104411Exp'!O$156</f>
        <v>5.7468919200000003E-3</v>
      </c>
      <c r="Q16" s="12">
        <f>1/$A$1*'[1]44104411Exp'!P$156</f>
        <v>1.5122070039999999E-2</v>
      </c>
      <c r="R16" s="12">
        <f>1/$A$1*'[1]44104411Exp'!Q$156</f>
        <v>1.5403863439999999E-2</v>
      </c>
      <c r="S16" s="12">
        <f>1/$A$1*'[1]44104411Exp'!R$156</f>
        <v>1.218386456E-2</v>
      </c>
      <c r="T16" s="12">
        <f>1/$A$1*'[1]44104411Exp'!S$156</f>
        <v>1.0380350680000001E-2</v>
      </c>
      <c r="U16" s="12">
        <f>1/$A$1*'[1]44104411Exp'!T$156</f>
        <v>1.9244474480000003E-2</v>
      </c>
      <c r="V16" s="12">
        <f>1/$A$1*'[1]44104411Exp'!U$156</f>
        <v>2.1307705439999998E-2</v>
      </c>
      <c r="W16" s="12">
        <f>1/$A$1*'[1]44104411Exp'!V$156</f>
        <v>1.875983116E-2</v>
      </c>
      <c r="X16" s="12">
        <f>1/$A$1*'[1]44104411Exp'!W$156</f>
        <v>1.935645096E-2</v>
      </c>
      <c r="Y16" s="12">
        <f>1/$A$1*'[1]44104411Exp'!X$156</f>
        <v>2.9615219199999994E-2</v>
      </c>
      <c r="Z16" s="12">
        <f>1/$A$1*'[1]44104411Exp'!Y$156</f>
        <v>0</v>
      </c>
      <c r="AA16" s="12">
        <f>1/$A$1*'[1]44104411Exp'!Z$156</f>
        <v>1.089099256E-2</v>
      </c>
      <c r="AB16" s="12">
        <f>1/$A$1*'[1]44104411Exp'!AA$156</f>
        <v>0</v>
      </c>
      <c r="AC16" s="4"/>
      <c r="AD16" s="77">
        <f>1/1000*'[1]44104411Exp'!AB$156</f>
        <v>5.7884999999999999E-5</v>
      </c>
      <c r="AE16" s="12">
        <f>1/1000*'[1]44104411Exp'!AC$156</f>
        <v>1.16378E-4</v>
      </c>
      <c r="AF16" s="12">
        <f>1/1000*'[1]44104411Exp'!AD$156</f>
        <v>4.7511E-4</v>
      </c>
      <c r="AG16" s="12">
        <f>1/1000*'[1]44104411Exp'!AE$156</f>
        <v>6.6766699999999994E-4</v>
      </c>
      <c r="AH16" s="12">
        <f>1/1000*'[1]44104411Exp'!AF$156</f>
        <v>9.3018699999999996E-4</v>
      </c>
      <c r="AI16" s="12">
        <f>1/1000*'[1]44104411Exp'!AG$156</f>
        <v>1.0474540000000002E-3</v>
      </c>
      <c r="AJ16" s="12">
        <f>1/1000*'[1]44104411Exp'!AH$156</f>
        <v>8.582869999999999E-4</v>
      </c>
      <c r="AK16" s="12">
        <f>1/1000*'[1]44104411Exp'!AI$156</f>
        <v>1.2600739455006921E-3</v>
      </c>
      <c r="AL16" s="12">
        <f>1/1000*'[1]44104411Exp'!AJ$156</f>
        <v>9.9382689395567311E-4</v>
      </c>
      <c r="AM16" s="12">
        <f>1/1000*'[1]44104411Exp'!AK$156</f>
        <v>6.0564630331212937E-4</v>
      </c>
      <c r="AN16" s="12">
        <f>1/1000*'[1]44104411Exp'!AL$156</f>
        <v>6.6253593624409658E-4</v>
      </c>
      <c r="AO16" s="12">
        <f>1/1000*'[1]44104411Exp'!AM$156</f>
        <v>1.640281658274156E-3</v>
      </c>
      <c r="AP16" s="12">
        <f>1/1000*'[1]44104411Exp'!AN$156</f>
        <v>1.5852260813004515E-3</v>
      </c>
      <c r="AQ16" s="12">
        <f>1/1000*'[1]44104411Exp'!AO$156</f>
        <v>1.6039345096181688E-3</v>
      </c>
      <c r="AR16" s="12">
        <f>1/1000*'[1]44104411Exp'!AP$156</f>
        <v>4.190255407490716E-3</v>
      </c>
      <c r="AS16" s="12">
        <f>1/1000*'[1]44104411Exp'!AQ$156</f>
        <v>3.8257108275428576E-3</v>
      </c>
      <c r="AT16" s="12">
        <f>1/1000*'[1]44104411Exp'!AR$156</f>
        <v>2.8910800000000003E-3</v>
      </c>
      <c r="AU16" s="12">
        <f>1/1000*'[1]44104411Exp'!AS$156</f>
        <v>2.2792156690082778E-3</v>
      </c>
      <c r="AV16" s="12">
        <f>1/1000*'[1]44104411Exp'!AT$156</f>
        <v>4.1317528076971564E-3</v>
      </c>
      <c r="AW16" s="12">
        <f>1/1000*'[1]44104411Exp'!AU$156</f>
        <v>4.439475E-3</v>
      </c>
      <c r="AX16" s="12">
        <f>1/1000*'[1]44104411Exp'!AV$156</f>
        <v>3.313014E-3</v>
      </c>
      <c r="AY16" s="12">
        <f>1/1000*'[1]44104411Exp'!AW$156</f>
        <v>3.4356949999999999E-3</v>
      </c>
      <c r="AZ16" s="12">
        <f>1/1000*'[1]44104411Exp'!AX$156</f>
        <v>5.3345074859999994E-3</v>
      </c>
      <c r="BA16" s="12">
        <f>1/1000*'[1]44104411Exp'!AY$156</f>
        <v>0</v>
      </c>
      <c r="BB16" s="12">
        <f>1/1000*'[1]44104411Exp'!AZ$156</f>
        <v>2.2024610499999995E-3</v>
      </c>
      <c r="BC16" s="12">
        <f>1/1000*'[1]44104411Exp'!BA$156</f>
        <v>0</v>
      </c>
      <c r="BD16" s="231"/>
    </row>
    <row r="17" spans="2:56">
      <c r="B17" s="5" t="s">
        <v>104</v>
      </c>
      <c r="C17" s="77">
        <f>1/$A$1*'[1]44104411Exp'!$B$37</f>
        <v>1.58788756E-3</v>
      </c>
      <c r="D17" s="12">
        <f>1/$A$1*'[1]44104411Exp'!$C$37</f>
        <v>4.3702828400000006E-3</v>
      </c>
      <c r="E17" s="12">
        <f>1/$A$1*'[1]44104411Exp'!$D$37</f>
        <v>5.0451805599999993E-3</v>
      </c>
      <c r="F17" s="12">
        <f>1/$A$1*'[1]44104411Exp'!$E$37</f>
        <v>5.9951681999999996E-3</v>
      </c>
      <c r="G17" s="12">
        <f>1/$A$1*'[1]44104411Exp'!$F$37</f>
        <v>5.0321807200000004E-3</v>
      </c>
      <c r="H17" s="12">
        <f>1/$A$1*'[1]44104411Exp'!$G$37</f>
        <v>5.4014903600000004E-3</v>
      </c>
      <c r="I17" s="12">
        <f>1/$A$1*'[1]44104411Exp'!$H$37</f>
        <v>4.6705890000000002E-3</v>
      </c>
      <c r="J17" s="67">
        <f>1/$A$1*'[1]44104411Exp'!$I$37</f>
        <v>4.0642160108834121E-3</v>
      </c>
      <c r="K17" s="67">
        <f>1/$A$1*'[1]44104411Exp'!J$37</f>
        <v>6.3116059999999991E-3</v>
      </c>
      <c r="L17" s="12">
        <f>1/$A$1*'[1]44104411Exp'!K$37</f>
        <v>2.9622496400000002E-3</v>
      </c>
      <c r="M17" s="12">
        <f>1/$A$1*'[1]44104411Exp'!L$37</f>
        <v>5.3986265199999998E-3</v>
      </c>
      <c r="N17" s="12">
        <f>1/$A$1*'[1]44104411Exp'!M$37</f>
        <v>5.8748398799999997E-3</v>
      </c>
      <c r="O17" s="12">
        <f>1/$A$1*'[1]44104411Exp'!N$37</f>
        <v>6.2346857999999988E-3</v>
      </c>
      <c r="P17" s="12">
        <f>1/$A$1*'[1]44104411Exp'!O$37</f>
        <v>5.6556740799999991E-3</v>
      </c>
      <c r="Q17" s="12">
        <f>1/$A$1*'[1]44104411Exp'!P$37</f>
        <v>7.1614608799999997E-3</v>
      </c>
      <c r="R17" s="12">
        <f>1/$A$1*'[1]44104411Exp'!Q$37</f>
        <v>1.2778153079999997E-2</v>
      </c>
      <c r="S17" s="12">
        <f>1/$A$1*'[1]44104411Exp'!R$37</f>
        <v>2.1831750640000001E-2</v>
      </c>
      <c r="T17" s="12">
        <f>1/$A$1*'[1]44104411Exp'!S$37</f>
        <v>2.3764062560000004E-2</v>
      </c>
      <c r="U17" s="12">
        <f>1/$A$1*'[1]44104411Exp'!T$37</f>
        <v>4.2186285959999993E-2</v>
      </c>
      <c r="V17" s="12">
        <f>1/$A$1*'[1]44104411Exp'!U$37</f>
        <v>4.2679723239999995E-2</v>
      </c>
      <c r="W17" s="12">
        <f>1/$A$1*'[1]44104411Exp'!V$37</f>
        <v>7.4120343919999998E-2</v>
      </c>
      <c r="X17" s="12">
        <f>1/$A$1*'[1]44104411Exp'!W$37</f>
        <v>8.7620357439999991E-2</v>
      </c>
      <c r="Y17" s="12">
        <f>1/$A$1*'[1]44104411Exp'!X$37</f>
        <v>0.10116575363999999</v>
      </c>
      <c r="Z17" s="12">
        <f>1/$A$1*'[1]44104411Exp'!Y$37</f>
        <v>0</v>
      </c>
      <c r="AA17" s="12">
        <f>1/$A$1*'[1]44104411Exp'!Z$37</f>
        <v>8.5445773279999998E-2</v>
      </c>
      <c r="AB17" s="12">
        <f>1/$A$1*'[1]44104411Exp'!AA$37</f>
        <v>0</v>
      </c>
      <c r="AC17" s="4"/>
      <c r="AD17" s="77">
        <f>1/1000*'[1]44104411Exp'!AB$37</f>
        <v>1.3258099999999997E-4</v>
      </c>
      <c r="AE17" s="12">
        <f>1/1000*'[1]44104411Exp'!AC$37</f>
        <v>3.11439E-4</v>
      </c>
      <c r="AF17" s="12">
        <f>1/1000*'[1]44104411Exp'!AD$37</f>
        <v>4.3154800000000002E-4</v>
      </c>
      <c r="AG17" s="12">
        <f>1/1000*'[1]44104411Exp'!AE$37</f>
        <v>7.0930099999999996E-4</v>
      </c>
      <c r="AH17" s="12">
        <f>1/1000*'[1]44104411Exp'!AF$37</f>
        <v>6.1096700000000002E-4</v>
      </c>
      <c r="AI17" s="12">
        <f>1/1000*'[1]44104411Exp'!AG$37</f>
        <v>4.6573099999999999E-4</v>
      </c>
      <c r="AJ17" s="12">
        <f>1/1000*'[1]44104411Exp'!AH$37</f>
        <v>6.01532E-4</v>
      </c>
      <c r="AK17" s="12">
        <f>1/1000*'[1]44104411Exp'!AI$37</f>
        <v>5.6410739711061642E-4</v>
      </c>
      <c r="AL17" s="12">
        <f>1/1000*'[1]44104411Exp'!AJ$37</f>
        <v>1.4219438316719797E-3</v>
      </c>
      <c r="AM17" s="12">
        <f>1/1000*'[1]44104411Exp'!AK$37</f>
        <v>4.5678678546031727E-4</v>
      </c>
      <c r="AN17" s="12">
        <f>1/1000*'[1]44104411Exp'!AL$37</f>
        <v>1.1623771874064231E-3</v>
      </c>
      <c r="AO17" s="12">
        <f>1/1000*'[1]44104411Exp'!AM$37</f>
        <v>1.4199692863615053E-3</v>
      </c>
      <c r="AP17" s="12">
        <f>1/1000*'[1]44104411Exp'!AN$37</f>
        <v>1.6161620885106842E-3</v>
      </c>
      <c r="AQ17" s="12">
        <f>1/1000*'[1]44104411Exp'!AO$37</f>
        <v>1.4776414803547354E-3</v>
      </c>
      <c r="AR17" s="12">
        <f>1/1000*'[1]44104411Exp'!AP$37</f>
        <v>1.8076832148856503E-3</v>
      </c>
      <c r="AS17" s="12">
        <f>1/1000*'[1]44104411Exp'!AQ$37</f>
        <v>2.3831435913673235E-3</v>
      </c>
      <c r="AT17" s="12">
        <f>1/1000*'[1]44104411Exp'!AR$37</f>
        <v>3.7494359999999997E-3</v>
      </c>
      <c r="AU17" s="12">
        <f>1/1000*'[1]44104411Exp'!AS$37</f>
        <v>4.0117664351819338E-3</v>
      </c>
      <c r="AV17" s="12">
        <f>1/1000*'[1]44104411Exp'!AT$37</f>
        <v>7.0647564737813823E-3</v>
      </c>
      <c r="AW17" s="12">
        <f>1/1000*'[1]44104411Exp'!AU$37</f>
        <v>8.5987480000000015E-3</v>
      </c>
      <c r="AX17" s="12">
        <f>1/1000*'[1]44104411Exp'!AV$37</f>
        <v>1.0591622000000002E-2</v>
      </c>
      <c r="AY17" s="12">
        <f>1/1000*'[1]44104411Exp'!AW$37</f>
        <v>1.4473692999999999E-2</v>
      </c>
      <c r="AZ17" s="12">
        <f>1/1000*'[1]44104411Exp'!AX$37</f>
        <v>1.6274080201999996E-2</v>
      </c>
      <c r="BA17" s="12">
        <f>1/1000*'[1]44104411Exp'!AY$37</f>
        <v>0</v>
      </c>
      <c r="BB17" s="12">
        <f>1/1000*'[1]44104411Exp'!AZ$37</f>
        <v>1.1776419850000001E-2</v>
      </c>
      <c r="BC17" s="12">
        <f>1/1000*'[1]44104411Exp'!BA$37</f>
        <v>0</v>
      </c>
      <c r="BD17" s="231"/>
    </row>
    <row r="18" spans="2:56">
      <c r="B18" s="83" t="s">
        <v>39</v>
      </c>
      <c r="C18" s="43">
        <f>1/$A$1*(SUM('[1]44104411Exp'!B$47:B$47)+SUM('[1]44104411Exp'!B$105:B$105))</f>
        <v>0.32216692256000001</v>
      </c>
      <c r="D18" s="14">
        <f>1/$A$1*(SUM('[1]44104411Exp'!C$47:C$47)+SUM('[1]44104411Exp'!C$105:C$105))</f>
        <v>0.44759971899999995</v>
      </c>
      <c r="E18" s="14">
        <f>1/$A$1*(SUM('[1]44104411Exp'!D$47:D$47)+SUM('[1]44104411Exp'!D$105:D$105))</f>
        <v>0.61079294528000005</v>
      </c>
      <c r="F18" s="14">
        <f>1/$A$1*(SUM('[1]44104411Exp'!E$47:E$47)+SUM('[1]44104411Exp'!E$105:E$105))</f>
        <v>0.57214483172000008</v>
      </c>
      <c r="G18" s="14">
        <f>1/$A$1*(SUM('[1]44104411Exp'!F$47:F$47)+SUM('[1]44104411Exp'!F$105:F$105))</f>
        <v>0.62295754079999999</v>
      </c>
      <c r="H18" s="14">
        <f>1/$A$1*(SUM('[1]44104411Exp'!G$47:G$47)+SUM('[1]44104411Exp'!G$105:G$105))</f>
        <v>0.79596472620000003</v>
      </c>
      <c r="I18" s="14">
        <f>1/$A$1*(SUM('[1]44104411Exp'!H$47:H$47)+SUM('[1]44104411Exp'!H$105:H$105))</f>
        <v>0.70940121391999988</v>
      </c>
      <c r="J18" s="72">
        <f>1/$A$1*(SUM('[1]44104411Exp'!I$47:I$47)+SUM('[1]44104411Exp'!I$105:I$105))</f>
        <v>0.59149387779999996</v>
      </c>
      <c r="K18" s="72">
        <f>1/$A$1*(SUM('[1]44104411Exp'!J$47:J$47)+SUM('[1]44104411Exp'!J$105:J$105))</f>
        <v>0.38855734876000003</v>
      </c>
      <c r="L18" s="14">
        <f>1/$A$1*(SUM('[1]44104411Exp'!K$47:K$47)+SUM('[1]44104411Exp'!K$105:K$105))</f>
        <v>0.50407890231999997</v>
      </c>
      <c r="M18" s="14">
        <f>1/$A$1*(SUM('[1]44104411Exp'!L$47:L$47)+SUM('[1]44104411Exp'!L$105:L$105))</f>
        <v>0.48126513959999995</v>
      </c>
      <c r="N18" s="14">
        <f>1/$A$1*(SUM('[1]44104411Exp'!M$47:M$47)+SUM('[1]44104411Exp'!M$105:M$105))</f>
        <v>0.33420935715999994</v>
      </c>
      <c r="O18" s="14">
        <f>1/$A$1*(SUM('[1]44104411Exp'!N$47:N$47)+SUM('[1]44104411Exp'!N$105:N$105))</f>
        <v>0.37040413619999996</v>
      </c>
      <c r="P18" s="14">
        <f>1/$A$1*(SUM('[1]44104411Exp'!O$47:O$47)+SUM('[1]44104411Exp'!O$105:O$105))</f>
        <v>0.38456621296799992</v>
      </c>
      <c r="Q18" s="14">
        <f>1/$A$1*(SUM('[1]44104411Exp'!P$47:P$47)+SUM('[1]44104411Exp'!P$105:P$105))</f>
        <v>0.20676163703999997</v>
      </c>
      <c r="R18" s="14">
        <f>1/$A$1*(SUM('[1]44104411Exp'!Q$47:Q$47)+SUM('[1]44104411Exp'!Q$105:Q$105))</f>
        <v>0.20482296799999997</v>
      </c>
      <c r="S18" s="14">
        <f>1/$A$1*(SUM('[1]44104411Exp'!R$47:R$47)+SUM('[1]44104411Exp'!R$105:R$105))</f>
        <v>0.41696342576000001</v>
      </c>
      <c r="T18" s="14">
        <f>1/$A$1*(SUM('[1]44104411Exp'!S$47:S$47)+SUM('[1]44104411Exp'!S$105:S$105))</f>
        <v>0.3988365586799999</v>
      </c>
      <c r="U18" s="14">
        <f>1/$A$1*(SUM('[1]44104411Exp'!T$47:T$47)+SUM('[1]44104411Exp'!T$105:T$105))</f>
        <v>0.44148987651999988</v>
      </c>
      <c r="V18" s="14">
        <f>1/$A$1*(SUM('[1]44104411Exp'!U$47:U$47)+SUM('[1]44104411Exp'!U$105:U$105))</f>
        <v>0.22709424052000002</v>
      </c>
      <c r="W18" s="14">
        <f>1/$A$1*(SUM('[1]44104411Exp'!V$47:V$47)+SUM('[1]44104411Exp'!V$105:V$105))</f>
        <v>0.48356933011999997</v>
      </c>
      <c r="X18" s="14">
        <f>1/$A$1*(SUM('[1]44104411Exp'!W$47:W$47)+SUM('[1]44104411Exp'!W$105:W$105))</f>
        <v>0.50943014275999987</v>
      </c>
      <c r="Y18" s="14">
        <f>1/$A$1*(SUM('[1]44104411Exp'!X$47:X$47)+SUM('[1]44104411Exp'!X$105:X$105))</f>
        <v>0.28815282806473325</v>
      </c>
      <c r="Z18" s="14">
        <f>1/$A$1*(SUM('[1]44104411Exp'!Y$47:Y$47)+SUM('[1]44104411Exp'!Y$105:Y$105))</f>
        <v>2.4656800000000003E-6</v>
      </c>
      <c r="AA18" s="14">
        <f>1/$A$1*(SUM('[1]44104411Exp'!Z$47:Z$47)+SUM('[1]44104411Exp'!Z$105:Z$105))</f>
        <v>0.44129763654899995</v>
      </c>
      <c r="AB18" s="14">
        <f>1/$A$1*(SUM('[1]44104411Exp'!AA$47:AA$47)+SUM('[1]44104411Exp'!AA$105:AA$105))</f>
        <v>0</v>
      </c>
      <c r="AC18" s="62"/>
      <c r="AD18" s="43">
        <f>1/1000*(SUM('[1]44104411Exp'!AB$47:AB$47)+SUM('[1]44104411Exp'!AB$105:AB$105))</f>
        <v>2.8306407999999998E-2</v>
      </c>
      <c r="AE18" s="14">
        <f>1/1000*(SUM('[1]44104411Exp'!AC$47:AC$47)+SUM('[1]44104411Exp'!AC$105:AC$105))</f>
        <v>3.8416351000000008E-2</v>
      </c>
      <c r="AF18" s="14">
        <f>1/1000*(SUM('[1]44104411Exp'!AD$47:AD$47)+SUM('[1]44104411Exp'!AD$105:AD$105))</f>
        <v>5.5600694999999999E-2</v>
      </c>
      <c r="AG18" s="14">
        <f>1/1000*(SUM('[1]44104411Exp'!AE$47:AE$47)+SUM('[1]44104411Exp'!AE$105:AE$105))</f>
        <v>5.0701401000000007E-2</v>
      </c>
      <c r="AH18" s="14">
        <f>1/1000*(SUM('[1]44104411Exp'!AF$47:AF$47)+SUM('[1]44104411Exp'!AF$105:AF$105))</f>
        <v>6.1769632999999997E-2</v>
      </c>
      <c r="AI18" s="14">
        <f>1/1000*(SUM('[1]44104411Exp'!AG$47:AG$47)+SUM('[1]44104411Exp'!AG$105:AG$105))</f>
        <v>7.2205190999999988E-2</v>
      </c>
      <c r="AJ18" s="14">
        <f>1/1000*(SUM('[1]44104411Exp'!AH$47:AH$47)+SUM('[1]44104411Exp'!AH$105:AH$105))</f>
        <v>7.2433806999999989E-2</v>
      </c>
      <c r="AK18" s="14">
        <f>1/1000*(SUM('[1]44104411Exp'!AI$47:AI$47)+SUM('[1]44104411Exp'!AI$105:AI$105))</f>
        <v>7.4584252417195407E-2</v>
      </c>
      <c r="AL18" s="14">
        <f>1/1000*(SUM('[1]44104411Exp'!AJ$47:AJ$47)+SUM('[1]44104411Exp'!AJ$105:AJ$105))</f>
        <v>5.2013849727349258E-2</v>
      </c>
      <c r="AM18" s="14">
        <f>1/1000*(SUM('[1]44104411Exp'!AK$47:AK$47)+SUM('[1]44104411Exp'!AK$105:AK$105))</f>
        <v>5.3068606779586969E-2</v>
      </c>
      <c r="AN18" s="14">
        <f>1/1000*(SUM('[1]44104411Exp'!AL$47:AL$47)+SUM('[1]44104411Exp'!AL$105:AL$105))</f>
        <v>5.9028190322089197E-2</v>
      </c>
      <c r="AO18" s="14">
        <f>1/1000*(SUM('[1]44104411Exp'!AM$47:AM$47)+SUM('[1]44104411Exp'!AM$105:AM$105))</f>
        <v>4.6321028141781156E-2</v>
      </c>
      <c r="AP18" s="14">
        <f>1/1000*(SUM('[1]44104411Exp'!AN$47:AN$47)+SUM('[1]44104411Exp'!AN$105:AN$105))</f>
        <v>5.0332547465552005E-2</v>
      </c>
      <c r="AQ18" s="14">
        <f>1/1000*(SUM('[1]44104411Exp'!AO$47:AO$47)+SUM('[1]44104411Exp'!AO$105:AO$105))</f>
        <v>5.0455359921642386E-2</v>
      </c>
      <c r="AR18" s="14">
        <f>1/1000*(SUM('[1]44104411Exp'!AP$47:AP$47)+SUM('[1]44104411Exp'!AP$105:AP$105))</f>
        <v>2.6134213766945212E-2</v>
      </c>
      <c r="AS18" s="14">
        <f>1/1000*(SUM('[1]44104411Exp'!AQ$47:AQ$47)+SUM('[1]44104411Exp'!AQ$105:AQ$105))</f>
        <v>2.5145258425800683E-2</v>
      </c>
      <c r="AT18" s="14">
        <f>1/1000*(SUM('[1]44104411Exp'!AR$47:AR$47)+SUM('[1]44104411Exp'!AR$105:AR$105))</f>
        <v>4.6703436000000008E-2</v>
      </c>
      <c r="AU18" s="14">
        <f>1/1000*(SUM('[1]44104411Exp'!AS$47:AS$47)+SUM('[1]44104411Exp'!AS$105:AS$105))</f>
        <v>4.3878267061324278E-2</v>
      </c>
      <c r="AV18" s="14">
        <f>1/1000*(SUM('[1]44104411Exp'!AT$47:AT$47)+SUM('[1]44104411Exp'!AT$105:AT$105))</f>
        <v>4.6731854347260092E-2</v>
      </c>
      <c r="AW18" s="14">
        <f>1/1000*(SUM('[1]44104411Exp'!AU$47:AU$47)+SUM('[1]44104411Exp'!AU$105:AU$105))</f>
        <v>3.6917973E-2</v>
      </c>
      <c r="AX18" s="14">
        <f>1/1000*(SUM('[1]44104411Exp'!AV$47:AV$47)+SUM('[1]44104411Exp'!AV$105:AV$105))</f>
        <v>5.2000375000000001E-2</v>
      </c>
      <c r="AY18" s="14">
        <f>1/1000*(SUM('[1]44104411Exp'!AW$47:AW$47)+SUM('[1]44104411Exp'!AW$105:AW$105))</f>
        <v>6.4315148000000003E-2</v>
      </c>
      <c r="AZ18" s="14">
        <f>1/1000*(SUM('[1]44104411Exp'!AX$47:AX$47)+SUM('[1]44104411Exp'!AX$105:AX$105))</f>
        <v>3.8056071264000006E-2</v>
      </c>
      <c r="BA18" s="14">
        <f>1/1000*(SUM('[1]44104411Exp'!AY$47:AY$47)+SUM('[1]44104411Exp'!AY$105:AY$105))</f>
        <v>1.122E-6</v>
      </c>
      <c r="BB18" s="14">
        <f>1/1000*(SUM('[1]44104411Exp'!AZ$47:AZ$47)+SUM('[1]44104411Exp'!AZ$105:AZ$105))</f>
        <v>5.0959828279999987E-2</v>
      </c>
      <c r="BC18" s="14">
        <f>1/1000*(SUM('[1]44104411Exp'!BA$47:BA$47)+SUM('[1]44104411Exp'!BA$105:BA$105))</f>
        <v>0</v>
      </c>
      <c r="BD18" s="231"/>
    </row>
    <row r="19" spans="2:56">
      <c r="B19" s="5" t="s">
        <v>22</v>
      </c>
      <c r="C19" s="77">
        <f>1/$A$1*'[1]44104411Exp'!$B$109</f>
        <v>9.8443606800000007E-3</v>
      </c>
      <c r="D19" s="12">
        <f>1/$A$1*'[1]44104411Exp'!$C$109</f>
        <v>1.2523187880000002E-2</v>
      </c>
      <c r="E19" s="12">
        <f>1/$A$1*'[1]44104411Exp'!$D$109</f>
        <v>5.2308387600000002E-3</v>
      </c>
      <c r="F19" s="12">
        <f>1/$A$1*'[1]44104411Exp'!$E$109</f>
        <v>1.6385981639999998E-2</v>
      </c>
      <c r="G19" s="12">
        <f>1/$A$1*'[1]44104411Exp'!$F$109</f>
        <v>5.6543440239999999E-2</v>
      </c>
      <c r="H19" s="12">
        <f>1/$A$1*'[1]44104411Exp'!$G$109</f>
        <v>7.2013941999999997E-2</v>
      </c>
      <c r="I19" s="12">
        <f>1/$A$1*'[1]44104411Exp'!$H$109</f>
        <v>0.1131966836</v>
      </c>
      <c r="J19" s="67">
        <f>1/$A$1*'[1]44104411Exp'!$I$109</f>
        <v>0.18574715683999998</v>
      </c>
      <c r="K19" s="67">
        <f>1/$A$1*'[1]44104411Exp'!J$109</f>
        <v>0.20410459971999997</v>
      </c>
      <c r="L19" s="12">
        <f>1/$A$1*'[1]44104411Exp'!K$109</f>
        <v>0.25870210464000004</v>
      </c>
      <c r="M19" s="12">
        <f>1/$A$1*'[1]44104411Exp'!L$109</f>
        <v>0.23122063271999999</v>
      </c>
      <c r="N19" s="12">
        <f>1/$A$1*'[1]44104411Exp'!M$109</f>
        <v>0.3689541912</v>
      </c>
      <c r="O19" s="12">
        <f>1/$A$1*'[1]44104411Exp'!N$109</f>
        <v>0.41449108819999997</v>
      </c>
      <c r="P19" s="12">
        <f>1/$A$1*'[1]44104411Exp'!O$109</f>
        <v>0.46077809847999995</v>
      </c>
      <c r="Q19" s="12">
        <f>1/$A$1*'[1]44104411Exp'!P$109</f>
        <v>0.3898804716799999</v>
      </c>
      <c r="R19" s="12">
        <f>1/$A$1*'[1]44104411Exp'!Q$109</f>
        <v>0.27987370235999998</v>
      </c>
      <c r="S19" s="12">
        <f>1/$A$1*'[1]44104411Exp'!R$109</f>
        <v>0.32643964443999995</v>
      </c>
      <c r="T19" s="12">
        <f>1/$A$1*'[1]44104411Exp'!S$109</f>
        <v>0.26739707091999998</v>
      </c>
      <c r="U19" s="12">
        <f>1/$A$1*'[1]44104411Exp'!T$109</f>
        <v>0.12612886859999997</v>
      </c>
      <c r="V19" s="12">
        <f>1/$A$1*'[1]44104411Exp'!U$109</f>
        <v>0.13569721479999999</v>
      </c>
      <c r="W19" s="12">
        <f>1/$A$1*'[1]44104411Exp'!V$109</f>
        <v>0.17895642575999998</v>
      </c>
      <c r="X19" s="12">
        <f>1/$A$1*'[1]44104411Exp'!W$109</f>
        <v>0.24948415351999997</v>
      </c>
      <c r="Y19" s="12">
        <f>1/$A$1*'[1]44104411Exp'!X$109</f>
        <v>0.18377685619999998</v>
      </c>
      <c r="Z19" s="12">
        <f>1/$A$1*'[1]44104411Exp'!Y$109</f>
        <v>0</v>
      </c>
      <c r="AA19" s="12">
        <f>1/$A$1*'[1]44104411Exp'!Z$109</f>
        <v>0.17407989199999996</v>
      </c>
      <c r="AB19" s="12">
        <f>1/$A$1*'[1]44104411Exp'!AA$109</f>
        <v>0</v>
      </c>
      <c r="AC19" s="4"/>
      <c r="AD19" s="77">
        <f>1/1000*'[1]44104411Exp'!AB$109</f>
        <v>1.005871E-3</v>
      </c>
      <c r="AE19" s="12">
        <f>1/1000*'[1]44104411Exp'!AC$109</f>
        <v>8.5037999999999997E-4</v>
      </c>
      <c r="AF19" s="12">
        <f>1/1000*'[1]44104411Exp'!AD$109</f>
        <v>5.6084499999999992E-4</v>
      </c>
      <c r="AG19" s="12">
        <f>1/1000*'[1]44104411Exp'!AE$109</f>
        <v>1.6655730000000001E-3</v>
      </c>
      <c r="AH19" s="12">
        <f>1/1000*'[1]44104411Exp'!AF$109</f>
        <v>5.2614339999999997E-3</v>
      </c>
      <c r="AI19" s="12">
        <f>1/1000*'[1]44104411Exp'!AG$109</f>
        <v>6.7022580000000009E-3</v>
      </c>
      <c r="AJ19" s="12">
        <f>1/1000*'[1]44104411Exp'!AH$109</f>
        <v>1.190605E-2</v>
      </c>
      <c r="AK19" s="12">
        <f>1/1000*'[1]44104411Exp'!AI$109</f>
        <v>2.2252324798434496E-2</v>
      </c>
      <c r="AL19" s="12">
        <f>1/1000*'[1]44104411Exp'!AJ$109</f>
        <v>2.8280445301736016E-2</v>
      </c>
      <c r="AM19" s="12">
        <f>1/1000*'[1]44104411Exp'!AK$109</f>
        <v>2.9973356063014673E-2</v>
      </c>
      <c r="AN19" s="12">
        <f>1/1000*'[1]44104411Exp'!AL$109</f>
        <v>2.7793731086256442E-2</v>
      </c>
      <c r="AO19" s="12">
        <f>1/1000*'[1]44104411Exp'!AM$109</f>
        <v>5.0352909073420896E-2</v>
      </c>
      <c r="AP19" s="12">
        <f>1/1000*'[1]44104411Exp'!AN$109</f>
        <v>5.4106271614404226E-2</v>
      </c>
      <c r="AQ19" s="12">
        <f>1/1000*'[1]44104411Exp'!AO$109</f>
        <v>5.3719361042549929E-2</v>
      </c>
      <c r="AR19" s="12">
        <f>1/1000*'[1]44104411Exp'!AP$109</f>
        <v>4.678153069860156E-2</v>
      </c>
      <c r="AS19" s="12">
        <f>1/1000*'[1]44104411Exp'!AQ$109</f>
        <v>3.2692756362226835E-2</v>
      </c>
      <c r="AT19" s="12">
        <f>1/1000*'[1]44104411Exp'!AR$109</f>
        <v>3.5205679000000004E-2</v>
      </c>
      <c r="AU19" s="12">
        <f>1/1000*'[1]44104411Exp'!AS$109</f>
        <v>2.9326707522205304E-2</v>
      </c>
      <c r="AV19" s="12">
        <f>1/1000*'[1]44104411Exp'!AT$109</f>
        <v>1.4956671902567067E-2</v>
      </c>
      <c r="AW19" s="12">
        <f>1/1000*'[1]44104411Exp'!AU$109</f>
        <v>2.2508240999999998E-2</v>
      </c>
      <c r="AX19" s="12">
        <f>1/1000*'[1]44104411Exp'!AV$109</f>
        <v>1.8535187000000002E-2</v>
      </c>
      <c r="AY19" s="12">
        <f>1/1000*'[1]44104411Exp'!AW$109</f>
        <v>3.0359881000000002E-2</v>
      </c>
      <c r="AZ19" s="12">
        <f>1/1000*'[1]44104411Exp'!AX$109</f>
        <v>2.3193768476000003E-2</v>
      </c>
      <c r="BA19" s="12">
        <f>1/1000*'[1]44104411Exp'!AY$109</f>
        <v>0</v>
      </c>
      <c r="BB19" s="12">
        <f>1/1000*'[1]44104411Exp'!AZ$109</f>
        <v>1.925572918E-2</v>
      </c>
      <c r="BC19" s="12">
        <f>1/1000*'[1]44104411Exp'!BA$109</f>
        <v>0</v>
      </c>
      <c r="BD19" s="231"/>
    </row>
    <row r="20" spans="2:56">
      <c r="B20" s="5" t="s">
        <v>82</v>
      </c>
      <c r="C20" s="77">
        <f>1/$A$1*'[1]44104411Exp'!$B$116</f>
        <v>1.3108791920000001E-2</v>
      </c>
      <c r="D20" s="12">
        <f>1/$A$1*'[1]44104411Exp'!$C$116</f>
        <v>8.8687695599999998E-3</v>
      </c>
      <c r="E20" s="12">
        <f>1/$A$1*'[1]44104411Exp'!$D$116</f>
        <v>5.8406622399999998E-3</v>
      </c>
      <c r="F20" s="12">
        <f>1/$A$1*'[1]44104411Exp'!$E$116</f>
        <v>5.5080821600000003E-3</v>
      </c>
      <c r="G20" s="12">
        <f>1/$A$1*'[1]44104411Exp'!$F$116</f>
        <v>3.5032390399999998E-3</v>
      </c>
      <c r="H20" s="12">
        <f>1/$A$1*'[1]44104411Exp'!$G$116</f>
        <v>3.8385379199999997E-3</v>
      </c>
      <c r="I20" s="12">
        <f>1/$A$1*'[1]44104411Exp'!$H$116</f>
        <v>4.4414557599999991E-3</v>
      </c>
      <c r="J20" s="67">
        <f>1/$A$1*'[1]44104411Exp'!$I$116</f>
        <v>6.7573909200000001E-3</v>
      </c>
      <c r="K20" s="67">
        <f>1/$A$1*'[1]44104411Exp'!J$116</f>
        <v>2.0776677600000001E-3</v>
      </c>
      <c r="L20" s="12">
        <f>1/$A$1*'[1]44104411Exp'!K$116</f>
        <v>7.6844501999999999E-3</v>
      </c>
      <c r="M20" s="12">
        <f>1/$A$1*'[1]44104411Exp'!L$116</f>
        <v>7.8046175200000012E-3</v>
      </c>
      <c r="N20" s="12">
        <f>1/$A$1*'[1]44104411Exp'!M$116</f>
        <v>1.5549901080000001E-2</v>
      </c>
      <c r="O20" s="12">
        <f>1/$A$1*'[1]44104411Exp'!N$116</f>
        <v>1.3881645399999998E-2</v>
      </c>
      <c r="P20" s="12">
        <f>1/$A$1*'[1]44104411Exp'!O$116</f>
        <v>1.3315100287999995E-2</v>
      </c>
      <c r="Q20" s="12">
        <f>1/$A$1*'[1]44104411Exp'!P$116</f>
        <v>1.9597022199999998E-2</v>
      </c>
      <c r="R20" s="12">
        <f>1/$A$1*'[1]44104411Exp'!Q$116</f>
        <v>1.4182581279999999E-2</v>
      </c>
      <c r="S20" s="12">
        <f>1/$A$1*'[1]44104411Exp'!R$116</f>
        <v>1.9723365759999997E-2</v>
      </c>
      <c r="T20" s="12">
        <f>1/$A$1*'[1]44104411Exp'!S$116</f>
        <v>7.0455887599999998E-3</v>
      </c>
      <c r="U20" s="12">
        <f>1/$A$1*'[1]44104411Exp'!T$116</f>
        <v>3.4278760879999995E-2</v>
      </c>
      <c r="V20" s="12">
        <f>1/$A$1*'[1]44104411Exp'!U$116</f>
        <v>2.5860474360000003E-2</v>
      </c>
      <c r="W20" s="12">
        <f>1/$A$1*'[1]44104411Exp'!V$116</f>
        <v>2.2862569519999994E-2</v>
      </c>
      <c r="X20" s="12">
        <f>1/$A$1*'[1]44104411Exp'!W$116</f>
        <v>3.7739217879999995E-2</v>
      </c>
      <c r="Y20" s="12">
        <f>1/$A$1*'[1]44104411Exp'!X$116</f>
        <v>5.0788988371800001E-2</v>
      </c>
      <c r="Z20" s="12">
        <f>1/$A$1*'[1]44104411Exp'!Y$116</f>
        <v>0</v>
      </c>
      <c r="AA20" s="12">
        <f>1/$A$1*'[1]44104411Exp'!Z$116</f>
        <v>4.5590774350519989E-2</v>
      </c>
      <c r="AB20" s="12">
        <f>1/$A$1*'[1]44104411Exp'!AA$116</f>
        <v>0</v>
      </c>
      <c r="AC20" s="4"/>
      <c r="AD20" s="77">
        <f>1/1000*'[1]44104411Exp'!AB$116</f>
        <v>2.3595030000000002E-3</v>
      </c>
      <c r="AE20" s="12">
        <f>1/1000*'[1]44104411Exp'!AC$116</f>
        <v>2.0759619999999998E-3</v>
      </c>
      <c r="AF20" s="12">
        <f>1/1000*'[1]44104411Exp'!AD$116</f>
        <v>1.971885E-3</v>
      </c>
      <c r="AG20" s="12">
        <f>1/1000*'[1]44104411Exp'!AE$116</f>
        <v>1.4375290000000001E-3</v>
      </c>
      <c r="AH20" s="12">
        <f>1/1000*'[1]44104411Exp'!AF$116</f>
        <v>1.395016E-3</v>
      </c>
      <c r="AI20" s="12">
        <f>1/1000*'[1]44104411Exp'!AG$116</f>
        <v>1.6024570000000001E-3</v>
      </c>
      <c r="AJ20" s="12">
        <f>1/1000*'[1]44104411Exp'!AH$116</f>
        <v>1.2048529999999999E-3</v>
      </c>
      <c r="AK20" s="12">
        <f>1/1000*'[1]44104411Exp'!AI$116</f>
        <v>2.201759204585397E-3</v>
      </c>
      <c r="AL20" s="12">
        <f>1/1000*'[1]44104411Exp'!AJ$116</f>
        <v>6.2425722454943734E-4</v>
      </c>
      <c r="AM20" s="12">
        <f>1/1000*'[1]44104411Exp'!AK$116</f>
        <v>1.6276318335270888E-3</v>
      </c>
      <c r="AN20" s="12">
        <f>1/1000*'[1]44104411Exp'!AL$116</f>
        <v>1.6676989456320169E-3</v>
      </c>
      <c r="AO20" s="12">
        <f>1/1000*'[1]44104411Exp'!AM$116</f>
        <v>3.2966830254136234E-3</v>
      </c>
      <c r="AP20" s="12">
        <f>1/1000*'[1]44104411Exp'!AN$116</f>
        <v>3.374420009619052E-3</v>
      </c>
      <c r="AQ20" s="12">
        <f>1/1000*'[1]44104411Exp'!AO$116</f>
        <v>3.2210508489773772E-3</v>
      </c>
      <c r="AR20" s="12">
        <f>1/1000*'[1]44104411Exp'!AP$116</f>
        <v>4.3937532553908285E-3</v>
      </c>
      <c r="AS20" s="12">
        <f>1/1000*'[1]44104411Exp'!AQ$116</f>
        <v>3.073016752399526E-3</v>
      </c>
      <c r="AT20" s="12">
        <f>1/1000*'[1]44104411Exp'!AR$116</f>
        <v>3.8883310000000001E-3</v>
      </c>
      <c r="AU20" s="12">
        <f>1/1000*'[1]44104411Exp'!AS$116</f>
        <v>1.1322686501853343E-3</v>
      </c>
      <c r="AV20" s="12">
        <f>1/1000*'[1]44104411Exp'!AT$116</f>
        <v>6.9615584679287379E-3</v>
      </c>
      <c r="AW20" s="12">
        <f>1/1000*'[1]44104411Exp'!AU$116</f>
        <v>5.8287670000000003E-3</v>
      </c>
      <c r="AX20" s="12">
        <f>1/1000*'[1]44104411Exp'!AV$116</f>
        <v>5.2555980000000002E-3</v>
      </c>
      <c r="AY20" s="12">
        <f>1/1000*'[1]44104411Exp'!AW$116</f>
        <v>8.5258279999999992E-3</v>
      </c>
      <c r="AZ20" s="12">
        <f>1/1000*'[1]44104411Exp'!AX$116</f>
        <v>1.3114122286999997E-2</v>
      </c>
      <c r="BA20" s="12">
        <f>1/1000*'[1]44104411Exp'!AY$116</f>
        <v>0</v>
      </c>
      <c r="BB20" s="12">
        <f>1/1000*'[1]44104411Exp'!AZ$116</f>
        <v>1.0888719089999999E-2</v>
      </c>
      <c r="BC20" s="12">
        <f>1/1000*'[1]44104411Exp'!BA$116</f>
        <v>0</v>
      </c>
      <c r="BD20" s="231"/>
    </row>
    <row r="21" spans="2:56">
      <c r="B21" s="5" t="s">
        <v>106</v>
      </c>
      <c r="C21" s="77">
        <f>1/$A$1*'[1]44104411Exp'!$B$138</f>
        <v>0.11937250863999999</v>
      </c>
      <c r="D21" s="12">
        <f>1/$A$1*'[1]44104411Exp'!$C$138</f>
        <v>6.4669777759999991E-2</v>
      </c>
      <c r="E21" s="12">
        <f>1/$A$1*'[1]44104411Exp'!$D$138</f>
        <v>0.11418044315999999</v>
      </c>
      <c r="F21" s="12">
        <f>1/$A$1*'[1]44104411Exp'!$E$138</f>
        <v>0.15807547168</v>
      </c>
      <c r="G21" s="12">
        <f>1/$A$1*'[1]44104411Exp'!$F$138</f>
        <v>0.28920717056</v>
      </c>
      <c r="H21" s="12">
        <f>1/$A$1*'[1]44104411Exp'!$G$138</f>
        <v>0.25699285136</v>
      </c>
      <c r="I21" s="12">
        <f>1/$A$1*'[1]44104411Exp'!$H$138</f>
        <v>0.34815139604000001</v>
      </c>
      <c r="J21" s="67">
        <f>1/$A$1*'[1]44104411Exp'!$I$138</f>
        <v>0.42404224491999998</v>
      </c>
      <c r="K21" s="67">
        <f>1/$A$1*'[1]44104411Exp'!J$138</f>
        <v>0.54971130927927603</v>
      </c>
      <c r="L21" s="12">
        <f>1/$A$1*'[1]44104411Exp'!K$138</f>
        <v>0.41763846572000007</v>
      </c>
      <c r="M21" s="12">
        <f>1/$A$1*'[1]44104411Exp'!L$138</f>
        <v>0.72187639664000003</v>
      </c>
      <c r="N21" s="12">
        <f>1/$A$1*'[1]44104411Exp'!M$138</f>
        <v>0.59085118175999995</v>
      </c>
      <c r="O21" s="12">
        <f>1/$A$1*'[1]44104411Exp'!N$138</f>
        <v>0.56579836236000003</v>
      </c>
      <c r="P21" s="12">
        <f>1/$A$1*'[1]44104411Exp'!O$138</f>
        <v>0.54437190415999992</v>
      </c>
      <c r="Q21" s="12">
        <f>1/$A$1*'[1]44104411Exp'!P$138</f>
        <v>0.62573943964000001</v>
      </c>
      <c r="R21" s="12">
        <f>1/$A$1*'[1]44104411Exp'!Q$138</f>
        <v>0.61361015239999994</v>
      </c>
      <c r="S21" s="12">
        <f>1/$A$1*'[1]44104411Exp'!R$138</f>
        <v>0.68126242127999992</v>
      </c>
      <c r="T21" s="12">
        <f>1/$A$1*'[1]44104411Exp'!S$138</f>
        <v>0.67755925160000008</v>
      </c>
      <c r="U21" s="12">
        <f>1/$A$1*'[1]44104411Exp'!T$138</f>
        <v>0.67334932503999989</v>
      </c>
      <c r="V21" s="12">
        <f>1/$A$1*'[1]44104411Exp'!U$138</f>
        <v>0.43967427252000002</v>
      </c>
      <c r="W21" s="12">
        <f>1/$A$1*'[1]44104411Exp'!V$138</f>
        <v>1.1280721096399999</v>
      </c>
      <c r="X21" s="12">
        <f>1/$A$1*'[1]44104411Exp'!W$138</f>
        <v>1.1460749851599998</v>
      </c>
      <c r="Y21" s="12">
        <f>1/$A$1*'[1]44104411Exp'!X$138</f>
        <v>0.71721107135999984</v>
      </c>
      <c r="Z21" s="12">
        <f>1/$A$1*'[1]44104411Exp'!Y$138</f>
        <v>0</v>
      </c>
      <c r="AA21" s="12">
        <f>1/$A$1*'[1]44104411Exp'!Z$138</f>
        <v>1.4385671985462398</v>
      </c>
      <c r="AB21" s="12">
        <f>1/$A$1*'[1]44104411Exp'!AA$138</f>
        <v>0</v>
      </c>
      <c r="AC21" s="4"/>
      <c r="AD21" s="77">
        <f>1/1000*'[1]44104411Exp'!AB$138</f>
        <v>1.1361204000000001E-2</v>
      </c>
      <c r="AE21" s="12">
        <f>1/1000*'[1]44104411Exp'!AC$138</f>
        <v>5.8425249999999995E-3</v>
      </c>
      <c r="AF21" s="12">
        <f>1/1000*'[1]44104411Exp'!AD$138</f>
        <v>1.0387062999999998E-2</v>
      </c>
      <c r="AG21" s="12">
        <f>1/1000*'[1]44104411Exp'!AE$138</f>
        <v>1.4537082E-2</v>
      </c>
      <c r="AH21" s="12">
        <f>1/1000*'[1]44104411Exp'!AF$138</f>
        <v>2.7726744000000001E-2</v>
      </c>
      <c r="AI21" s="12">
        <f>1/1000*'[1]44104411Exp'!AG$138</f>
        <v>2.2335860999999999E-2</v>
      </c>
      <c r="AJ21" s="12">
        <f>1/1000*'[1]44104411Exp'!AH$138</f>
        <v>3.6396945999999999E-2</v>
      </c>
      <c r="AK21" s="12">
        <f>1/1000*'[1]44104411Exp'!AI$138</f>
        <v>5.2548378964095699E-2</v>
      </c>
      <c r="AL21" s="12">
        <f>1/1000*'[1]44104411Exp'!AJ$138</f>
        <v>7.3452417644813306E-2</v>
      </c>
      <c r="AM21" s="12">
        <f>1/1000*'[1]44104411Exp'!AK$138</f>
        <v>4.461411424868518E-2</v>
      </c>
      <c r="AN21" s="12">
        <f>1/1000*'[1]44104411Exp'!AL$138</f>
        <v>8.4557127411991534E-2</v>
      </c>
      <c r="AO21" s="12">
        <f>1/1000*'[1]44104411Exp'!AM$138</f>
        <v>7.9375509163266508E-2</v>
      </c>
      <c r="AP21" s="12">
        <f>1/1000*'[1]44104411Exp'!AN$138</f>
        <v>7.1770554778409101E-2</v>
      </c>
      <c r="AQ21" s="12">
        <f>1/1000*'[1]44104411Exp'!AO$138</f>
        <v>6.2332031639442807E-2</v>
      </c>
      <c r="AR21" s="12">
        <f>1/1000*'[1]44104411Exp'!AP$138</f>
        <v>7.0497149727851455E-2</v>
      </c>
      <c r="AS21" s="12">
        <f>1/1000*'[1]44104411Exp'!AQ$138</f>
        <v>6.4279871966715835E-2</v>
      </c>
      <c r="AT21" s="12">
        <f>1/1000*'[1]44104411Exp'!AR$138</f>
        <v>6.8086087999999989E-2</v>
      </c>
      <c r="AU21" s="12">
        <f>1/1000*'[1]44104411Exp'!AS$138</f>
        <v>6.8077632974929636E-2</v>
      </c>
      <c r="AV21" s="12">
        <f>1/1000*'[1]44104411Exp'!AT$138</f>
        <v>6.4480481022699043E-2</v>
      </c>
      <c r="AW21" s="12">
        <f>1/1000*'[1]44104411Exp'!AU$138</f>
        <v>6.2655875999999999E-2</v>
      </c>
      <c r="AX21" s="12">
        <f>1/1000*'[1]44104411Exp'!AV$138</f>
        <v>0.10289189299999998</v>
      </c>
      <c r="AY21" s="12">
        <f>1/1000*'[1]44104411Exp'!AW$138</f>
        <v>0.12389946699999999</v>
      </c>
      <c r="AZ21" s="12">
        <f>1/1000*'[1]44104411Exp'!AX$138</f>
        <v>8.4157688350999987E-2</v>
      </c>
      <c r="BA21" s="12">
        <f>1/1000*'[1]44104411Exp'!AY$138</f>
        <v>0</v>
      </c>
      <c r="BB21" s="12">
        <f>1/1000*'[1]44104411Exp'!AZ$138</f>
        <v>0.14278960691999998</v>
      </c>
      <c r="BC21" s="12">
        <f>1/1000*'[1]44104411Exp'!BA$138</f>
        <v>0</v>
      </c>
      <c r="BD21" s="231"/>
    </row>
    <row r="22" spans="2:56">
      <c r="B22" s="5" t="s">
        <v>114</v>
      </c>
      <c r="C22" s="77">
        <f>1/$A$1*'[1]44104411Exp'!$B$169</f>
        <v>4.3796479999999999E-3</v>
      </c>
      <c r="D22" s="12">
        <f>1/$A$1*'[1]44104411Exp'!$C$169</f>
        <v>9.1942642399999996E-3</v>
      </c>
      <c r="E22" s="12">
        <f>1/$A$1*'[1]44104411Exp'!$D$169</f>
        <v>2.5159195600000001E-3</v>
      </c>
      <c r="F22" s="12">
        <f>1/$A$1*'[1]44104411Exp'!$E$169</f>
        <v>3.0764535199999999E-3</v>
      </c>
      <c r="G22" s="12">
        <f>1/$A$1*'[1]44104411Exp'!$F$169</f>
        <v>3.2333367639999999E-2</v>
      </c>
      <c r="H22" s="12">
        <f>1/$A$1*'[1]44104411Exp'!$G$169</f>
        <v>3.9142721239999997E-2</v>
      </c>
      <c r="I22" s="12">
        <f>1/$A$1*'[1]44104411Exp'!$H$169</f>
        <v>9.9206911719999999E-2</v>
      </c>
      <c r="J22" s="67">
        <f>1/$A$1*'[1]44104411Exp'!$I$169</f>
        <v>2.5621503600000001E-2</v>
      </c>
      <c r="K22" s="67">
        <f>1/$A$1*'[1]44104411Exp'!J$169</f>
        <v>5.7930832400000009E-3</v>
      </c>
      <c r="L22" s="12">
        <f>1/$A$1*'[1]44104411Exp'!K$169</f>
        <v>0</v>
      </c>
      <c r="M22" s="12">
        <f>1/$A$1*'[1]44104411Exp'!L$169</f>
        <v>0</v>
      </c>
      <c r="N22" s="12">
        <f>1/$A$1*'[1]44104411Exp'!M$169</f>
        <v>0</v>
      </c>
      <c r="O22" s="12">
        <f>1/$A$1*'[1]44104411Exp'!N$169</f>
        <v>0</v>
      </c>
      <c r="P22" s="12">
        <f>1/$A$1*'[1]44104411Exp'!O$169</f>
        <v>1.7369519999999999E-3</v>
      </c>
      <c r="Q22" s="12">
        <f>1/$A$1*'[1]44104411Exp'!P$169</f>
        <v>4.0620568799999996E-3</v>
      </c>
      <c r="R22" s="12">
        <f>1/$A$1*'[1]44104411Exp'!Q$169</f>
        <v>1.1856092919999997E-2</v>
      </c>
      <c r="S22" s="12">
        <f>1/$A$1*'[1]44104411Exp'!R$169</f>
        <v>3.7864455999999996E-3</v>
      </c>
      <c r="T22" s="12">
        <f>1/$A$1*'[1]44104411Exp'!S$169</f>
        <v>0</v>
      </c>
      <c r="U22" s="12">
        <f>1/$A$1*'[1]44104411Exp'!T$169</f>
        <v>0</v>
      </c>
      <c r="V22" s="12">
        <f>1/$A$1*'[1]44104411Exp'!U$169</f>
        <v>4.8384335999999994E-4</v>
      </c>
      <c r="W22" s="12">
        <f>1/$A$1*'[1]44104411Exp'!V$169</f>
        <v>1.6587479999999998E-3</v>
      </c>
      <c r="X22" s="12">
        <f>1/$A$1*'[1]44104411Exp'!W$169</f>
        <v>0</v>
      </c>
      <c r="Y22" s="12">
        <f>1/$A$1*'[1]44104411Exp'!X$169</f>
        <v>0</v>
      </c>
      <c r="Z22" s="12">
        <f>1/$A$1*'[1]44104411Exp'!Y$169</f>
        <v>0</v>
      </c>
      <c r="AA22" s="12">
        <f>1/$A$1*'[1]44104411Exp'!Z$169</f>
        <v>0</v>
      </c>
      <c r="AB22" s="12">
        <f>1/$A$1*'[1]44104411Exp'!AA$169</f>
        <v>0</v>
      </c>
      <c r="AC22" s="4"/>
      <c r="AD22" s="77">
        <f>1/1000*'[1]44104411Exp'!AB$169</f>
        <v>3.4007999999999993E-4</v>
      </c>
      <c r="AE22" s="12">
        <f>1/1000*'[1]44104411Exp'!AC$169</f>
        <v>7.4011999999999993E-4</v>
      </c>
      <c r="AF22" s="12">
        <f>1/1000*'[1]44104411Exp'!AD$169</f>
        <v>3.6692499999999999E-4</v>
      </c>
      <c r="AG22" s="12">
        <f>1/1000*'[1]44104411Exp'!AE$169</f>
        <v>3.3043100000000001E-4</v>
      </c>
      <c r="AH22" s="12">
        <f>1/1000*'[1]44104411Exp'!AF$169</f>
        <v>3.2011609999999997E-3</v>
      </c>
      <c r="AI22" s="12">
        <f>1/1000*'[1]44104411Exp'!AG$169</f>
        <v>3.3502260000000004E-3</v>
      </c>
      <c r="AJ22" s="12">
        <f>1/1000*'[1]44104411Exp'!AH$169</f>
        <v>9.7804759999999998E-3</v>
      </c>
      <c r="AK22" s="12">
        <f>1/1000*'[1]44104411Exp'!AI$169</f>
        <v>2.7673955432511344E-3</v>
      </c>
      <c r="AL22" s="12">
        <f>1/1000*'[1]44104411Exp'!AJ$169</f>
        <v>6.9357886141454791E-4</v>
      </c>
      <c r="AM22" s="12">
        <f>1/1000*'[1]44104411Exp'!AK$169</f>
        <v>0</v>
      </c>
      <c r="AN22" s="12">
        <f>1/1000*'[1]44104411Exp'!AL$169</f>
        <v>0</v>
      </c>
      <c r="AO22" s="12">
        <f>1/1000*'[1]44104411Exp'!AM$169</f>
        <v>0</v>
      </c>
      <c r="AP22" s="12">
        <f>1/1000*'[1]44104411Exp'!AN$169</f>
        <v>0</v>
      </c>
      <c r="AQ22" s="12">
        <f>1/1000*'[1]44104411Exp'!AO$169</f>
        <v>2.0064127835025885E-4</v>
      </c>
      <c r="AR22" s="12">
        <f>1/1000*'[1]44104411Exp'!AP$169</f>
        <v>5.177440462299244E-4</v>
      </c>
      <c r="AS22" s="12">
        <f>1/1000*'[1]44104411Exp'!AQ$169</f>
        <v>1.3793107782125696E-3</v>
      </c>
      <c r="AT22" s="12">
        <f>1/1000*'[1]44104411Exp'!AR$169</f>
        <v>3.91257E-4</v>
      </c>
      <c r="AU22" s="12">
        <f>1/1000*'[1]44104411Exp'!AS$169</f>
        <v>0</v>
      </c>
      <c r="AV22" s="12">
        <f>1/1000*'[1]44104411Exp'!AT$169</f>
        <v>0</v>
      </c>
      <c r="AW22" s="12">
        <f>1/1000*'[1]44104411Exp'!AU$169</f>
        <v>1.0800399999999999E-4</v>
      </c>
      <c r="AX22" s="12">
        <f>1/1000*'[1]44104411Exp'!AV$169</f>
        <v>1.5272700000000002E-4</v>
      </c>
      <c r="AY22" s="12">
        <f>1/1000*'[1]44104411Exp'!AW$169</f>
        <v>0</v>
      </c>
      <c r="AZ22" s="12">
        <f>1/1000*'[1]44104411Exp'!AX$169</f>
        <v>0</v>
      </c>
      <c r="BA22" s="12">
        <f>1/1000*'[1]44104411Exp'!AY$169</f>
        <v>0</v>
      </c>
      <c r="BB22" s="12">
        <f>1/1000*'[1]44104411Exp'!AZ$169</f>
        <v>0</v>
      </c>
      <c r="BC22" s="12">
        <f>1/1000*'[1]44104411Exp'!BA$169</f>
        <v>0</v>
      </c>
      <c r="BD22" s="231"/>
    </row>
    <row r="23" spans="2:56">
      <c r="B23" s="5" t="s">
        <v>28</v>
      </c>
      <c r="C23" s="77">
        <f>1/$A$1*'[1]44104411Exp'!$B$187</f>
        <v>3.0598937319999995E-2</v>
      </c>
      <c r="D23" s="12">
        <f>1/$A$1*'[1]44104411Exp'!$C$187</f>
        <v>3.4957813800000001E-2</v>
      </c>
      <c r="E23" s="12">
        <f>1/$A$1*'[1]44104411Exp'!$D$187</f>
        <v>3.5161283080000001E-2</v>
      </c>
      <c r="F23" s="12">
        <f>1/$A$1*'[1]44104411Exp'!$E$187</f>
        <v>2.2980604920000001E-2</v>
      </c>
      <c r="G23" s="12">
        <f>1/$A$1*'[1]44104411Exp'!$F$187</f>
        <v>2.1723951200000001E-2</v>
      </c>
      <c r="H23" s="12">
        <f>1/$A$1*'[1]44104411Exp'!$G$187</f>
        <v>1.910139168E-2</v>
      </c>
      <c r="I23" s="12">
        <f>1/$A$1*'[1]44104411Exp'!$H$187</f>
        <v>1.9380370800000001E-2</v>
      </c>
      <c r="J23" s="67">
        <f>1/$A$1*'[1]44104411Exp'!$I$187</f>
        <v>3.7499489439999999E-2</v>
      </c>
      <c r="K23" s="67">
        <f>1/$A$1*'[1]44104411Exp'!J$187</f>
        <v>3.4569022039999994E-2</v>
      </c>
      <c r="L23" s="12">
        <f>1/$A$1*'[1]44104411Exp'!K$187</f>
        <v>2.9997052119999999E-2</v>
      </c>
      <c r="M23" s="12">
        <f>1/$A$1*'[1]44104411Exp'!L$187</f>
        <v>4.6766560679999999E-2</v>
      </c>
      <c r="N23" s="12">
        <f>1/$A$1*'[1]44104411Exp'!M$187</f>
        <v>4.5234926519999996E-2</v>
      </c>
      <c r="O23" s="12">
        <f>1/$A$1*'[1]44104411Exp'!N$187</f>
        <v>4.0017484919999999E-2</v>
      </c>
      <c r="P23" s="12">
        <f>1/$A$1*'[1]44104411Exp'!O$187</f>
        <v>4.9279532680000002E-2</v>
      </c>
      <c r="Q23" s="12">
        <f>1/$A$1*'[1]44104411Exp'!P$187</f>
        <v>4.9311802400000007E-2</v>
      </c>
      <c r="R23" s="12">
        <f>1/$A$1*'[1]44104411Exp'!Q$187</f>
        <v>6.7999061479999984E-2</v>
      </c>
      <c r="S23" s="12">
        <f>1/$A$1*'[1]44104411Exp'!R$187</f>
        <v>5.3565152759999998E-2</v>
      </c>
      <c r="T23" s="12">
        <f>1/$A$1*'[1]44104411Exp'!S$187</f>
        <v>6.2616612240000008E-2</v>
      </c>
      <c r="U23" s="12">
        <f>1/$A$1*'[1]44104411Exp'!T$187</f>
        <v>7.3751424319999995E-2</v>
      </c>
      <c r="V23" s="12">
        <f>1/$A$1*'[1]44104411Exp'!U$187</f>
        <v>4.4839630359999993E-2</v>
      </c>
      <c r="W23" s="12">
        <f>1/$A$1*'[1]44104411Exp'!V$187</f>
        <v>3.4415570559999997E-2</v>
      </c>
      <c r="X23" s="12">
        <f>1/$A$1*'[1]44104411Exp'!W$187</f>
        <v>5.2955474319999987E-2</v>
      </c>
      <c r="Y23" s="12">
        <f>1/$A$1*'[1]44104411Exp'!X$187</f>
        <v>6.2380929240000001E-2</v>
      </c>
      <c r="Z23" s="12">
        <f>1/$A$1*'[1]44104411Exp'!Y$187</f>
        <v>0</v>
      </c>
      <c r="AA23" s="12">
        <f>1/$A$1*'[1]44104411Exp'!Z$187</f>
        <v>5.7044219679999994E-2</v>
      </c>
      <c r="AB23" s="12">
        <f>1/$A$1*'[1]44104411Exp'!AA$187</f>
        <v>0</v>
      </c>
      <c r="AC23" s="4"/>
      <c r="AD23" s="77">
        <f>1/1000*'[1]44104411Exp'!AB$187</f>
        <v>2.5698520000000001E-3</v>
      </c>
      <c r="AE23" s="77">
        <f>1/1000*'[1]44104411Exp'!AC$187</f>
        <v>2.5258240000000003E-3</v>
      </c>
      <c r="AF23" s="77">
        <f>1/1000*'[1]44104411Exp'!AD$187</f>
        <v>3.2348679999999997E-3</v>
      </c>
      <c r="AG23" s="77">
        <f>1/1000*'[1]44104411Exp'!AE$187</f>
        <v>2.2424910000000001E-3</v>
      </c>
      <c r="AH23" s="77">
        <f>1/1000*'[1]44104411Exp'!AF$187</f>
        <v>2.5184400000000003E-3</v>
      </c>
      <c r="AI23" s="77">
        <f>1/1000*'[1]44104411Exp'!AG$187</f>
        <v>2.1788569999999998E-3</v>
      </c>
      <c r="AJ23" s="77">
        <f>1/1000*'[1]44104411Exp'!AH$187</f>
        <v>2.4220299999999995E-3</v>
      </c>
      <c r="AK23" s="77">
        <f>1/1000*'[1]44104411Exp'!AI$187</f>
        <v>5.5508021418589739E-3</v>
      </c>
      <c r="AL23" s="77">
        <f>1/1000*'[1]44104411Exp'!AJ$187</f>
        <v>5.7172621972338029E-3</v>
      </c>
      <c r="AM23" s="77">
        <f>1/1000*'[1]44104411Exp'!AK$187</f>
        <v>4.2174802381374221E-3</v>
      </c>
      <c r="AN23" s="77">
        <f>1/1000*'[1]44104411Exp'!AL$187</f>
        <v>6.7670150721561755E-3</v>
      </c>
      <c r="AO23" s="77">
        <f>1/1000*'[1]44104411Exp'!AM$187</f>
        <v>7.0673312143473147E-3</v>
      </c>
      <c r="AP23" s="77">
        <f>1/1000*'[1]44104411Exp'!AN$187</f>
        <v>6.924029707508249E-3</v>
      </c>
      <c r="AQ23" s="77">
        <f>1/1000*'[1]44104411Exp'!AO$187</f>
        <v>7.3678748707522125E-3</v>
      </c>
      <c r="AR23" s="77">
        <f>1/1000*'[1]44104411Exp'!AP$187</f>
        <v>7.4798613603304625E-3</v>
      </c>
      <c r="AS23" s="77">
        <f>1/1000*'[1]44104411Exp'!AQ$187</f>
        <v>9.8756164485127949E-3</v>
      </c>
      <c r="AT23" s="77">
        <f>1/1000*'[1]44104411Exp'!AR$187</f>
        <v>7.8248659999999998E-3</v>
      </c>
      <c r="AU23" s="77">
        <f>1/1000*'[1]44104411Exp'!AS$187</f>
        <v>7.5853112660113249E-3</v>
      </c>
      <c r="AV23" s="77">
        <f>1/1000*'[1]44104411Exp'!AT$187</f>
        <v>9.9924176295507899E-3</v>
      </c>
      <c r="AW23" s="77">
        <f>1/1000*'[1]44104411Exp'!AU$187</f>
        <v>7.9234240000000001E-3</v>
      </c>
      <c r="AX23" s="77">
        <f>1/1000*'[1]44104411Exp'!AV$187</f>
        <v>4.4653220000000007E-3</v>
      </c>
      <c r="AY23" s="77">
        <f>1/1000*'[1]44104411Exp'!AW$187</f>
        <v>7.9493479999999984E-3</v>
      </c>
      <c r="AZ23" s="77">
        <f>1/1000*'[1]44104411Exp'!AX$187</f>
        <v>1.0227429305000001E-2</v>
      </c>
      <c r="BA23" s="77">
        <f>1/1000*'[1]44104411Exp'!AY$187</f>
        <v>0</v>
      </c>
      <c r="BB23" s="77">
        <f>1/1000*'[1]44104411Exp'!AZ$187</f>
        <v>8.626262019999999E-3</v>
      </c>
      <c r="BC23" s="77">
        <f>1/1000*'[1]44104411Exp'!BA$187</f>
        <v>0</v>
      </c>
      <c r="BD23" s="231"/>
    </row>
    <row r="24" spans="2:56">
      <c r="B24" s="5" t="s">
        <v>32</v>
      </c>
      <c r="C24" s="77">
        <f>1/$A$1*'[1]44104411Exp'!$B$206</f>
        <v>4.0308254000000002E-3</v>
      </c>
      <c r="D24" s="12">
        <f>1/$A$1*'[1]44104411Exp'!$C$206</f>
        <v>3.7280003600000007E-3</v>
      </c>
      <c r="E24" s="12">
        <f>1/$A$1*'[1]44104411Exp'!$D$206</f>
        <v>4.7992240800000001E-3</v>
      </c>
      <c r="F24" s="12">
        <f>1/$A$1*'[1]44104411Exp'!$E$206</f>
        <v>3.9490371200000002E-3</v>
      </c>
      <c r="G24" s="12">
        <f>1/$A$1*'[1]44104411Exp'!$F$206</f>
        <v>6.5710931999999993E-3</v>
      </c>
      <c r="H24" s="12">
        <f>1/$A$1*'[1]44104411Exp'!$G$206</f>
        <v>8.5224294399999997E-3</v>
      </c>
      <c r="I24" s="12">
        <f>1/$A$1*'[1]44104411Exp'!$H$206</f>
        <v>1.9410057519999996E-2</v>
      </c>
      <c r="J24" s="67">
        <f>1/$A$1*'[1]44104411Exp'!$I$206</f>
        <v>1.666869176E-2</v>
      </c>
      <c r="K24" s="67">
        <f>1/$A$1*'[1]44104411Exp'!J$206</f>
        <v>2.4150104160000001E-2</v>
      </c>
      <c r="L24" s="12">
        <f>1/$A$1*'[1]44104411Exp'!K$206</f>
        <v>1.5233688959999998E-2</v>
      </c>
      <c r="M24" s="12">
        <f>1/$A$1*'[1]44104411Exp'!L$206</f>
        <v>1.963255756E-2</v>
      </c>
      <c r="N24" s="12">
        <f>1/$A$1*'[1]44104411Exp'!M$206</f>
        <v>1.6768713639999995E-2</v>
      </c>
      <c r="O24" s="12">
        <f>1/$A$1*'[1]44104411Exp'!N$206</f>
        <v>1.3689407759999996E-2</v>
      </c>
      <c r="P24" s="12">
        <f>1/$A$1*'[1]44104411Exp'!O$206</f>
        <v>2.1844686360000001E-2</v>
      </c>
      <c r="Q24" s="12">
        <f>1/$A$1*'[1]44104411Exp'!P$206</f>
        <v>2.6581189320000004E-2</v>
      </c>
      <c r="R24" s="12">
        <f>1/$A$1*'[1]44104411Exp'!Q$206</f>
        <v>3.196956111999999E-2</v>
      </c>
      <c r="S24" s="12">
        <f>1/$A$1*'[1]44104411Exp'!R$206</f>
        <v>1.1878712999999999E-2</v>
      </c>
      <c r="T24" s="12">
        <f>1/$A$1*'[1]44104411Exp'!S$206</f>
        <v>8.0650715599999995E-3</v>
      </c>
      <c r="U24" s="12">
        <f>1/$A$1*'[1]44104411Exp'!T$206</f>
        <v>6.3167658399999986E-3</v>
      </c>
      <c r="V24" s="12">
        <f>1/$A$1*'[1]44104411Exp'!U$206</f>
        <v>5.5629557199999994E-3</v>
      </c>
      <c r="W24" s="12">
        <f>1/$A$1*'[1]44104411Exp'!V$206</f>
        <v>4.8564874399999996E-3</v>
      </c>
      <c r="X24" s="12">
        <f>1/$A$1*'[1]44104411Exp'!W$206</f>
        <v>6.904922919999998E-3</v>
      </c>
      <c r="Y24" s="12">
        <f>1/$A$1*'[1]44104411Exp'!X$206</f>
        <v>2.0174621320000002E-2</v>
      </c>
      <c r="Z24" s="12">
        <f>1/$A$1*'[1]44104411Exp'!Y$206</f>
        <v>0</v>
      </c>
      <c r="AA24" s="12">
        <f>1/$A$1*'[1]44104411Exp'!Z$206</f>
        <v>3.5181171942000001E-3</v>
      </c>
      <c r="AB24" s="12">
        <f>1/$A$1*'[1]44104411Exp'!AA$206</f>
        <v>0</v>
      </c>
      <c r="AC24" s="4"/>
      <c r="AD24" s="77">
        <f>1/1000*'[1]44104411Exp'!AB$206</f>
        <v>4.1755399999999999E-4</v>
      </c>
      <c r="AE24" s="77">
        <f>1/1000*'[1]44104411Exp'!AC$206</f>
        <v>3.5806199999999997E-4</v>
      </c>
      <c r="AF24" s="77">
        <f>1/1000*'[1]44104411Exp'!AD$206</f>
        <v>5.9840200000000005E-4</v>
      </c>
      <c r="AG24" s="77">
        <f>1/1000*'[1]44104411Exp'!AE$206</f>
        <v>4.5561299999999995E-4</v>
      </c>
      <c r="AH24" s="77">
        <f>1/1000*'[1]44104411Exp'!AF$206</f>
        <v>7.1774600000000001E-4</v>
      </c>
      <c r="AI24" s="77">
        <f>1/1000*'[1]44104411Exp'!AG$206</f>
        <v>8.5220200000000004E-4</v>
      </c>
      <c r="AJ24" s="77">
        <f>1/1000*'[1]44104411Exp'!AH$206</f>
        <v>2.2320310000000002E-3</v>
      </c>
      <c r="AK24" s="77">
        <f>1/1000*'[1]44104411Exp'!AI$206</f>
        <v>2.5180794654198098E-3</v>
      </c>
      <c r="AL24" s="77">
        <f>1/1000*'[1]44104411Exp'!AJ$206</f>
        <v>3.7794978979221912E-3</v>
      </c>
      <c r="AM24" s="77">
        <f>1/1000*'[1]44104411Exp'!AK$206</f>
        <v>2.0984416609429873E-3</v>
      </c>
      <c r="AN24" s="77">
        <f>1/1000*'[1]44104411Exp'!AL$206</f>
        <v>3.0192982437707181E-3</v>
      </c>
      <c r="AO24" s="77">
        <f>1/1000*'[1]44104411Exp'!AM$206</f>
        <v>2.8700230734842935E-3</v>
      </c>
      <c r="AP24" s="77">
        <f>1/1000*'[1]44104411Exp'!AN$206</f>
        <v>2.4767346725308647E-3</v>
      </c>
      <c r="AQ24" s="77">
        <f>1/1000*'[1]44104411Exp'!AO$206</f>
        <v>3.8817487249332167E-3</v>
      </c>
      <c r="AR24" s="77">
        <f>1/1000*'[1]44104411Exp'!AP$206</f>
        <v>4.0980714344174716E-3</v>
      </c>
      <c r="AS24" s="77">
        <f>1/1000*'[1]44104411Exp'!AQ$206</f>
        <v>4.5692704269083249E-3</v>
      </c>
      <c r="AT24" s="77">
        <f>1/1000*'[1]44104411Exp'!AR$206</f>
        <v>1.7187299999999999E-3</v>
      </c>
      <c r="AU24" s="77">
        <f>1/1000*'[1]44104411Exp'!AS$206</f>
        <v>8.5393363927586887E-4</v>
      </c>
      <c r="AV24" s="77">
        <f>1/1000*'[1]44104411Exp'!AT$206</f>
        <v>1.0986284934796152E-3</v>
      </c>
      <c r="AW24" s="77">
        <f>1/1000*'[1]44104411Exp'!AU$206</f>
        <v>1.118986E-3</v>
      </c>
      <c r="AX24" s="77">
        <f>1/1000*'[1]44104411Exp'!AV$206</f>
        <v>7.4989399999999997E-4</v>
      </c>
      <c r="AY24" s="77">
        <f>1/1000*'[1]44104411Exp'!AW$206</f>
        <v>1.159052E-3</v>
      </c>
      <c r="AZ24" s="77">
        <f>1/1000*'[1]44104411Exp'!AX$206</f>
        <v>2.6999777309999998E-3</v>
      </c>
      <c r="BA24" s="77">
        <f>1/1000*'[1]44104411Exp'!AY$206</f>
        <v>0</v>
      </c>
      <c r="BB24" s="77">
        <f>1/1000*'[1]44104411Exp'!AZ$206</f>
        <v>6.2906160999999993E-4</v>
      </c>
      <c r="BC24" s="77">
        <f>1/1000*'[1]44104411Exp'!BA$206</f>
        <v>0</v>
      </c>
      <c r="BD24" s="231"/>
    </row>
    <row r="25" spans="2:56">
      <c r="B25" s="5" t="s">
        <v>37</v>
      </c>
      <c r="C25" s="88">
        <f>1/$A$1*'[1]44104411Exp'!$B$121</f>
        <v>0.71005600596000007</v>
      </c>
      <c r="D25" s="20">
        <f>1/$A$1*'[1]44104411Exp'!$C$121</f>
        <v>0.31406587128000002</v>
      </c>
      <c r="E25" s="20">
        <f>1/$A$1*'[1]44104411Exp'!$D$121</f>
        <v>0.34330747500000003</v>
      </c>
      <c r="F25" s="20">
        <f>1/$A$1*'[1]44104411Exp'!$E$121</f>
        <v>0.25529539000000001</v>
      </c>
      <c r="G25" s="20">
        <f>1/$A$1*'[1]44104411Exp'!$F$121</f>
        <v>0.41518143015999998</v>
      </c>
      <c r="H25" s="20">
        <f>1/$A$1*'[1]44104411Exp'!$G$121</f>
        <v>0.71435103572000003</v>
      </c>
      <c r="I25" s="20">
        <f>1/$A$1*'[1]44104411Exp'!$H$121</f>
        <v>0.94814018963999991</v>
      </c>
      <c r="J25" s="89">
        <f>1/$A$1*'[1]44104411Exp'!$I$121</f>
        <v>0.80281574043999993</v>
      </c>
      <c r="K25" s="89">
        <f>1/$A$1*'[1]44104411Exp'!J$121</f>
        <v>0.79155397019999996</v>
      </c>
      <c r="L25" s="20">
        <f>1/$A$1*'[1]44104411Exp'!K$121</f>
        <v>0.64410143028</v>
      </c>
      <c r="M25" s="20">
        <f>1/$A$1*'[1]44104411Exp'!L$121</f>
        <v>0.74856754532000014</v>
      </c>
      <c r="N25" s="20">
        <f>1/$A$1*'[1]44104411Exp'!M$121</f>
        <v>0.48803672931999992</v>
      </c>
      <c r="O25" s="20">
        <f>1/$A$1*'[1]44104411Exp'!N$121</f>
        <v>0.45921175355999999</v>
      </c>
      <c r="P25" s="20">
        <f>1/$A$1*'[1]44104411Exp'!O$121</f>
        <v>0.70228037095999996</v>
      </c>
      <c r="Q25" s="20">
        <f>1/$A$1*'[1]44104411Exp'!P$121</f>
        <v>1.1495757056</v>
      </c>
      <c r="R25" s="20">
        <f>1/$A$1*'[1]44104411Exp'!Q$121</f>
        <v>1.1264496401199997</v>
      </c>
      <c r="S25" s="20">
        <f>1/$A$1*'[1]44104411Exp'!R$121</f>
        <v>1.2564116048399998</v>
      </c>
      <c r="T25" s="20">
        <f>1/$A$1*'[1]44104411Exp'!S$121</f>
        <v>1.48317537368</v>
      </c>
      <c r="U25" s="20">
        <f>1/$A$1*'[1]44104411Exp'!T$121</f>
        <v>1.8340748467999997</v>
      </c>
      <c r="V25" s="20">
        <f>1/$A$1*'[1]44104411Exp'!U$121</f>
        <v>1.0141255297599998</v>
      </c>
      <c r="W25" s="20">
        <f>1/$A$1*'[1]44104411Exp'!V$121</f>
        <v>1.3156157282800001</v>
      </c>
      <c r="X25" s="20">
        <f>1/$A$1*'[1]44104411Exp'!W$121</f>
        <v>1.8697260041599999</v>
      </c>
      <c r="Y25" s="20">
        <f>1/$A$1*'[1]44104411Exp'!X$121</f>
        <v>1.5209806359770399</v>
      </c>
      <c r="Z25" s="20">
        <f>1/$A$1*'[1]44104411Exp'!Y$121</f>
        <v>0</v>
      </c>
      <c r="AA25" s="20">
        <f>1/$A$1*'[1]44104411Exp'!Z$121</f>
        <v>1.8775156814400003</v>
      </c>
      <c r="AB25" s="20">
        <f>1/$A$1*'[1]44104411Exp'!AA$121</f>
        <v>0</v>
      </c>
      <c r="AC25" s="4"/>
      <c r="AD25" s="77">
        <f>1/1000*'[1]44104411Exp'!AB$121</f>
        <v>2.7188817999999997E-2</v>
      </c>
      <c r="AE25" s="77">
        <f>1/1000*'[1]44104411Exp'!AC$121</f>
        <v>2.4643748000000004E-2</v>
      </c>
      <c r="AF25" s="77">
        <f>1/1000*'[1]44104411Exp'!AD$121</f>
        <v>2.6986349E-2</v>
      </c>
      <c r="AG25" s="77">
        <f>1/1000*'[1]44104411Exp'!AE$121</f>
        <v>1.9461475999999998E-2</v>
      </c>
      <c r="AH25" s="77">
        <f>1/1000*'[1]44104411Exp'!AF$121</f>
        <v>3.7069176000000002E-2</v>
      </c>
      <c r="AI25" s="77">
        <f>1/1000*'[1]44104411Exp'!AG$121</f>
        <v>5.9537779999999998E-2</v>
      </c>
      <c r="AJ25" s="77">
        <f>1/1000*'[1]44104411Exp'!AH$121</f>
        <v>9.3265068999999992E-2</v>
      </c>
      <c r="AK25" s="77">
        <f>1/1000*'[1]44104411Exp'!AI$121</f>
        <v>9.0004296287904823E-2</v>
      </c>
      <c r="AL25" s="77">
        <f>1/1000*'[1]44104411Exp'!AJ$121</f>
        <v>9.8820292718442934E-2</v>
      </c>
      <c r="AM25" s="77">
        <f>1/1000*'[1]44104411Exp'!AK$121</f>
        <v>6.2068355177158994E-2</v>
      </c>
      <c r="AN25" s="77">
        <f>1/1000*'[1]44104411Exp'!AL$121</f>
        <v>8.3109322787902354E-2</v>
      </c>
      <c r="AO25" s="77">
        <f>1/1000*'[1]44104411Exp'!AM$121</f>
        <v>6.3283717978845855E-2</v>
      </c>
      <c r="AP25" s="77">
        <f>1/1000*'[1]44104411Exp'!AN$121</f>
        <v>5.614129677014941E-2</v>
      </c>
      <c r="AQ25" s="77">
        <f>1/1000*'[1]44104411Exp'!AO$121</f>
        <v>7.776863933759677E-2</v>
      </c>
      <c r="AR25" s="77">
        <f>1/1000*'[1]44104411Exp'!AP$121</f>
        <v>0.1354027213820819</v>
      </c>
      <c r="AS25" s="77">
        <f>1/1000*'[1]44104411Exp'!AQ$121</f>
        <v>0.12798860634067111</v>
      </c>
      <c r="AT25" s="77">
        <f>1/1000*'[1]44104411Exp'!AR$121</f>
        <v>0.13966169899999997</v>
      </c>
      <c r="AU25" s="77">
        <f>1/1000*'[1]44104411Exp'!AS$121</f>
        <v>0.17647969777307682</v>
      </c>
      <c r="AV25" s="77">
        <f>1/1000*'[1]44104411Exp'!AT$121</f>
        <v>0.19898857777760898</v>
      </c>
      <c r="AW25" s="77">
        <f>1/1000*'[1]44104411Exp'!AU$121</f>
        <v>0.157848772</v>
      </c>
      <c r="AX25" s="77">
        <f>1/1000*'[1]44104411Exp'!AV$121</f>
        <v>0.13397055899999999</v>
      </c>
      <c r="AY25" s="77">
        <f>1/1000*'[1]44104411Exp'!AW$121</f>
        <v>0.23183052500000001</v>
      </c>
      <c r="AZ25" s="77">
        <f>1/1000*'[1]44104411Exp'!AX$121</f>
        <v>0.18371992120300001</v>
      </c>
      <c r="BA25" s="77">
        <f>1/1000*'[1]44104411Exp'!AY$121</f>
        <v>0</v>
      </c>
      <c r="BB25" s="77">
        <f>1/1000*'[1]44104411Exp'!AZ$121</f>
        <v>0.19888950607</v>
      </c>
      <c r="BC25" s="77">
        <f>1/1000*'[1]44104411Exp'!BA$121</f>
        <v>0</v>
      </c>
      <c r="BD25" s="231"/>
    </row>
    <row r="26" spans="2:56">
      <c r="B26" s="5" t="s">
        <v>27</v>
      </c>
      <c r="C26" s="77">
        <f>1/$A$1*'[1]44104411Exp'!$B$228</f>
        <v>0.1296758036</v>
      </c>
      <c r="D26" s="12">
        <f>1/$A$1*'[1]44104411Exp'!$C$228</f>
        <v>0.21080526656000001</v>
      </c>
      <c r="E26" s="12">
        <f>1/$A$1*'[1]44104411Exp'!$D$228</f>
        <v>0.20878790687999998</v>
      </c>
      <c r="F26" s="12">
        <f>1/$A$1*'[1]44104411Exp'!$E$228</f>
        <v>0.19310294387999999</v>
      </c>
      <c r="G26" s="12">
        <f>1/$A$1*'[1]44104411Exp'!$F$228</f>
        <v>0.27111188328000002</v>
      </c>
      <c r="H26" s="12">
        <f>1/$A$1*'[1]44104411Exp'!$G$228</f>
        <v>0.33507472656000004</v>
      </c>
      <c r="I26" s="12">
        <f>1/$A$1*'[1]44104411Exp'!$H$228</f>
        <v>0.34645382660000001</v>
      </c>
      <c r="J26" s="67">
        <f>1/$A$1*'[1]44104411Exp'!$I$228</f>
        <v>0.35980924559999994</v>
      </c>
      <c r="K26" s="67">
        <f>1/$A$1*'[1]44104411Exp'!J$228</f>
        <v>0.27084141111999993</v>
      </c>
      <c r="L26" s="12">
        <f>1/$A$1*'[1]44104411Exp'!K$228</f>
        <v>0.28434783691999999</v>
      </c>
      <c r="M26" s="12">
        <f>1/$A$1*'[1]44104411Exp'!L$228</f>
        <v>0.33797704695999997</v>
      </c>
      <c r="N26" s="12">
        <f>1/$A$1*'[1]44104411Exp'!M$228</f>
        <v>0.29545914971999998</v>
      </c>
      <c r="O26" s="12">
        <f>1/$A$1*'[1]44104411Exp'!N$228</f>
        <v>0.28317762648</v>
      </c>
      <c r="P26" s="12">
        <f>1/$A$1*'[1]44104411Exp'!O$228</f>
        <v>0.27312776736</v>
      </c>
      <c r="Q26" s="12">
        <f>1/$A$1*'[1]44104411Exp'!P$228</f>
        <v>0.25456736423999993</v>
      </c>
      <c r="R26" s="12">
        <f>1/$A$1*'[1]44104411Exp'!Q$228</f>
        <v>0.26436287555999999</v>
      </c>
      <c r="S26" s="12">
        <f>1/$A$1*'[1]44104411Exp'!R$228</f>
        <v>0.25629899371999998</v>
      </c>
      <c r="T26" s="12">
        <f>1/$A$1*'[1]44104411Exp'!S$228</f>
        <v>0.27110531979999997</v>
      </c>
      <c r="U26" s="12">
        <f>1/$A$1*'[1]44104411Exp'!T$228</f>
        <v>0.28091494732</v>
      </c>
      <c r="V26" s="12">
        <f>1/$A$1*'[1]44104411Exp'!U$228</f>
        <v>0.18569425223999997</v>
      </c>
      <c r="W26" s="12">
        <f>1/$A$1*'[1]44104411Exp'!V$228</f>
        <v>0.31467393579999997</v>
      </c>
      <c r="X26" s="12">
        <f>1/$A$1*'[1]44104411Exp'!W$228</f>
        <v>0.40137135024000004</v>
      </c>
      <c r="Y26" s="12">
        <f>1/$A$1*'[1]44104411Exp'!X$228</f>
        <v>0.24244544758952002</v>
      </c>
      <c r="Z26" s="12">
        <f>1/$A$1*'[1]44104411Exp'!Y$228</f>
        <v>0</v>
      </c>
      <c r="AA26" s="12">
        <f>1/$A$1*'[1]44104411Exp'!Z$228</f>
        <v>0.18412214043999997</v>
      </c>
      <c r="AB26" s="12">
        <f>1/$A$1*'[1]44104411Exp'!AA$228</f>
        <v>0</v>
      </c>
      <c r="AC26" s="4"/>
      <c r="AD26" s="77">
        <f>1/1000*'[1]44104411Exp'!AB$228</f>
        <v>1.1789691999999999E-2</v>
      </c>
      <c r="AE26" s="77">
        <f>1/1000*'[1]44104411Exp'!AC$228</f>
        <v>1.7228994000000001E-2</v>
      </c>
      <c r="AF26" s="77">
        <f>1/1000*'[1]44104411Exp'!AD$228</f>
        <v>1.8042719999999998E-2</v>
      </c>
      <c r="AG26" s="77">
        <f>1/1000*'[1]44104411Exp'!AE$228</f>
        <v>1.6315232000000002E-2</v>
      </c>
      <c r="AH26" s="77">
        <f>1/1000*'[1]44104411Exp'!AF$228</f>
        <v>2.5772859999999998E-2</v>
      </c>
      <c r="AI26" s="77">
        <f>1/1000*'[1]44104411Exp'!AG$228</f>
        <v>3.0058093000000001E-2</v>
      </c>
      <c r="AJ26" s="77">
        <f>1/1000*'[1]44104411Exp'!AH$228</f>
        <v>3.4611840999999997E-2</v>
      </c>
      <c r="AK26" s="77">
        <f>1/1000*'[1]44104411Exp'!AI$228</f>
        <v>4.4447200041589495E-2</v>
      </c>
      <c r="AL26" s="77">
        <f>1/1000*'[1]44104411Exp'!AJ$228</f>
        <v>3.4860905063947151E-2</v>
      </c>
      <c r="AM26" s="77">
        <f>1/1000*'[1]44104411Exp'!AK$228</f>
        <v>2.8387911890124771E-2</v>
      </c>
      <c r="AN26" s="77">
        <f>1/1000*'[1]44104411Exp'!AL$228</f>
        <v>3.9202654254508772E-2</v>
      </c>
      <c r="AO26" s="77">
        <f>1/1000*'[1]44104411Exp'!AM$228</f>
        <v>3.9016808765519398E-2</v>
      </c>
      <c r="AP26" s="77">
        <f>1/1000*'[1]44104411Exp'!AN$228</f>
        <v>3.7831949960672448E-2</v>
      </c>
      <c r="AQ26" s="77">
        <f>1/1000*'[1]44104411Exp'!AO$228</f>
        <v>3.1586661002735557E-2</v>
      </c>
      <c r="AR26" s="77">
        <f>1/1000*'[1]44104411Exp'!AP$228</f>
        <v>3.0526238830125486E-2</v>
      </c>
      <c r="AS26" s="77">
        <f>1/1000*'[1]44104411Exp'!AQ$228</f>
        <v>3.0605842461688893E-2</v>
      </c>
      <c r="AT26" s="77">
        <f>1/1000*'[1]44104411Exp'!AR$228</f>
        <v>2.7419948E-2</v>
      </c>
      <c r="AU26" s="77">
        <f>1/1000*'[1]44104411Exp'!AS$228</f>
        <v>3.0920246943318967E-2</v>
      </c>
      <c r="AV26" s="77">
        <f>1/1000*'[1]44104411Exp'!AT$228</f>
        <v>3.0591124866119153E-2</v>
      </c>
      <c r="AW26" s="77">
        <f>1/1000*'[1]44104411Exp'!AU$228</f>
        <v>2.7051094000000001E-2</v>
      </c>
      <c r="AX26" s="77">
        <f>1/1000*'[1]44104411Exp'!AV$228</f>
        <v>3.1853248000000001E-2</v>
      </c>
      <c r="AY26" s="77">
        <f>1/1000*'[1]44104411Exp'!AW$228</f>
        <v>5.4519961999999991E-2</v>
      </c>
      <c r="AZ26" s="77">
        <f>1/1000*'[1]44104411Exp'!AX$228</f>
        <v>3.6420808359000002E-2</v>
      </c>
      <c r="BA26" s="77">
        <f>1/1000*'[1]44104411Exp'!AY$228</f>
        <v>0</v>
      </c>
      <c r="BB26" s="77">
        <f>1/1000*'[1]44104411Exp'!AZ$228</f>
        <v>2.2730827339999999E-2</v>
      </c>
      <c r="BC26" s="77">
        <f>1/1000*'[1]44104411Exp'!BA$228</f>
        <v>0</v>
      </c>
      <c r="BD26" s="231"/>
    </row>
    <row r="27" spans="2:56">
      <c r="B27" s="5" t="s">
        <v>25</v>
      </c>
      <c r="C27" s="77">
        <f>1/$A$1*'[1]44104411Exp'!$B$253</f>
        <v>3.3098045399999998E-2</v>
      </c>
      <c r="D27" s="12">
        <f>1/$A$1*'[1]44104411Exp'!$C$253</f>
        <v>2.4690171520000002E-2</v>
      </c>
      <c r="E27" s="12">
        <f>1/$A$1*'[1]44104411Exp'!$D$253</f>
        <v>6.5432135439999997E-2</v>
      </c>
      <c r="F27" s="12">
        <f>1/$A$1*'[1]44104411Exp'!$E$253</f>
        <v>7.8079334479999998E-2</v>
      </c>
      <c r="G27" s="12">
        <f>1/$A$1*'[1]44104411Exp'!$F$253</f>
        <v>0.14414840832</v>
      </c>
      <c r="H27" s="12">
        <f>1/$A$1*'[1]44104411Exp'!$G$253</f>
        <v>0.25116435624</v>
      </c>
      <c r="I27" s="12">
        <f>1/$A$1*'[1]44104411Exp'!$H$253</f>
        <v>0.37738859199999997</v>
      </c>
      <c r="J27" s="67">
        <f>1/$A$1*'[1]44104411Exp'!$I$253</f>
        <v>0.52611001939999991</v>
      </c>
      <c r="K27" s="67">
        <f>1/$A$1*'[1]44104411Exp'!J$253</f>
        <v>0.42489962368000006</v>
      </c>
      <c r="L27" s="12">
        <f>1/$A$1*'[1]44104411Exp'!K$253</f>
        <v>0.50698883760000002</v>
      </c>
      <c r="M27" s="12">
        <f>1/$A$1*'[1]44104411Exp'!L$253</f>
        <v>0.58883281072000004</v>
      </c>
      <c r="N27" s="12">
        <f>1/$A$1*'[1]44104411Exp'!M$253</f>
        <v>0.59268815312000001</v>
      </c>
      <c r="O27" s="12">
        <f>1/$A$1*'[1]44104411Exp'!N$253</f>
        <v>0.47696047223999999</v>
      </c>
      <c r="P27" s="12">
        <f>1/$A$1*'[1]44104411Exp'!O$253</f>
        <v>0.49239997491999998</v>
      </c>
      <c r="Q27" s="12">
        <f>1/$A$1*'[1]44104411Exp'!P$253</f>
        <v>0.35392347060000001</v>
      </c>
      <c r="R27" s="12">
        <f>1/$A$1*'[1]44104411Exp'!Q$253</f>
        <v>0.55419702100000001</v>
      </c>
      <c r="S27" s="12">
        <f>1/$A$1*'[1]44104411Exp'!R$253</f>
        <v>0.61192603024000003</v>
      </c>
      <c r="T27" s="12">
        <f>1/$A$1*'[1]44104411Exp'!S$253</f>
        <v>0.72446920419999994</v>
      </c>
      <c r="U27" s="12">
        <f>1/$A$1*'[1]44104411Exp'!T$253</f>
        <v>0.66372150431999999</v>
      </c>
      <c r="V27" s="12">
        <f>1/$A$1*'[1]44104411Exp'!U$253</f>
        <v>0.58222606176000014</v>
      </c>
      <c r="W27" s="12">
        <f>1/$A$1*'[1]44104411Exp'!V$253</f>
        <v>1.1109861965999999</v>
      </c>
      <c r="X27" s="12">
        <f>1/$A$1*'[1]44104411Exp'!W$253</f>
        <v>0.87540857348000012</v>
      </c>
      <c r="Y27" s="12">
        <f>1/$A$1*'[1]44104411Exp'!X$253</f>
        <v>0.69777978815999986</v>
      </c>
      <c r="Z27" s="12">
        <f>1/$A$1*'[1]44104411Exp'!Y$253</f>
        <v>0</v>
      </c>
      <c r="AA27" s="12">
        <f>1/$A$1*'[1]44104411Exp'!Z$253</f>
        <v>0.98976337292000005</v>
      </c>
      <c r="AB27" s="12">
        <f>1/$A$1*'[1]44104411Exp'!AA$253</f>
        <v>0</v>
      </c>
      <c r="AC27" s="4"/>
      <c r="AD27" s="77">
        <f>1/1000*'[1]44104411Exp'!AB$253</f>
        <v>2.6240339999999999E-3</v>
      </c>
      <c r="AE27" s="77">
        <f>1/1000*'[1]44104411Exp'!AC$253</f>
        <v>2.2870499999999992E-3</v>
      </c>
      <c r="AF27" s="77">
        <f>1/1000*'[1]44104411Exp'!AD$253</f>
        <v>5.7477349999999986E-3</v>
      </c>
      <c r="AG27" s="77">
        <f>1/1000*'[1]44104411Exp'!AE$253</f>
        <v>6.8681479999999993E-3</v>
      </c>
      <c r="AH27" s="77">
        <f>1/1000*'[1]44104411Exp'!AF$253</f>
        <v>1.4398211000000001E-2</v>
      </c>
      <c r="AI27" s="77">
        <f>1/1000*'[1]44104411Exp'!AG$253</f>
        <v>2.3750798E-2</v>
      </c>
      <c r="AJ27" s="77">
        <f>1/1000*'[1]44104411Exp'!AH$253</f>
        <v>3.9151187000000004E-2</v>
      </c>
      <c r="AK27" s="77">
        <f>1/1000*'[1]44104411Exp'!AI$253</f>
        <v>6.7403497086795564E-2</v>
      </c>
      <c r="AL27" s="77">
        <f>1/1000*'[1]44104411Exp'!AJ$253</f>
        <v>5.6217722353821546E-2</v>
      </c>
      <c r="AM27" s="77">
        <f>1/1000*'[1]44104411Exp'!AK$253</f>
        <v>5.5373786098618788E-2</v>
      </c>
      <c r="AN27" s="77">
        <f>1/1000*'[1]44104411Exp'!AL$253</f>
        <v>7.4651822822049796E-2</v>
      </c>
      <c r="AO27" s="77">
        <f>1/1000*'[1]44104411Exp'!AM$253</f>
        <v>8.6835468328336468E-2</v>
      </c>
      <c r="AP27" s="77">
        <f>1/1000*'[1]44104411Exp'!AN$253</f>
        <v>7.2099481343359723E-2</v>
      </c>
      <c r="AQ27" s="77">
        <f>1/1000*'[1]44104411Exp'!AO$253</f>
        <v>6.3260091649839437E-2</v>
      </c>
      <c r="AR27" s="77">
        <f>1/1000*'[1]44104411Exp'!AP$253</f>
        <v>4.626897965060741E-2</v>
      </c>
      <c r="AS27" s="77">
        <f>1/1000*'[1]44104411Exp'!AQ$253</f>
        <v>7.1377020072030464E-2</v>
      </c>
      <c r="AT27" s="77">
        <f>1/1000*'[1]44104411Exp'!AR$253</f>
        <v>7.1951863000000005E-2</v>
      </c>
      <c r="AU27" s="77">
        <f>1/1000*'[1]44104411Exp'!AS$253</f>
        <v>8.5249860473830527E-2</v>
      </c>
      <c r="AV27" s="77">
        <f>1/1000*'[1]44104411Exp'!AT$253</f>
        <v>7.7523254171049757E-2</v>
      </c>
      <c r="AW27" s="77">
        <f>1/1000*'[1]44104411Exp'!AU$253</f>
        <v>9.8879321000000006E-2</v>
      </c>
      <c r="AX27" s="77">
        <f>1/1000*'[1]44104411Exp'!AV$253</f>
        <v>0.119588325</v>
      </c>
      <c r="AY27" s="77">
        <f>1/1000*'[1]44104411Exp'!AW$253</f>
        <v>0.11047744600000001</v>
      </c>
      <c r="AZ27" s="77">
        <f>1/1000*'[1]44104411Exp'!AX$253</f>
        <v>9.4609176397000005E-2</v>
      </c>
      <c r="BA27" s="77">
        <f>1/1000*'[1]44104411Exp'!AY$253</f>
        <v>0</v>
      </c>
      <c r="BB27" s="77">
        <f>1/1000*'[1]44104411Exp'!AZ$253</f>
        <v>0.11390431611</v>
      </c>
      <c r="BC27" s="77">
        <f>1/1000*'[1]44104411Exp'!BA$253</f>
        <v>0</v>
      </c>
      <c r="BD27" s="231"/>
    </row>
    <row r="28" spans="2:56">
      <c r="B28" s="8" t="s">
        <v>20</v>
      </c>
      <c r="C28" s="78">
        <f t="shared" ref="C28:M28" si="2">SUM(C15:C15)-SUM(C16:C27)</f>
        <v>7.5704999999981482E-5</v>
      </c>
      <c r="D28" s="68">
        <f t="shared" si="2"/>
        <v>2.2236956000010188E-4</v>
      </c>
      <c r="E28" s="68">
        <f t="shared" si="2"/>
        <v>1.457845200001362E-4</v>
      </c>
      <c r="F28" s="68">
        <f t="shared" si="2"/>
        <v>7.7032200000015649E-4</v>
      </c>
      <c r="G28" s="68">
        <f t="shared" si="2"/>
        <v>1.4478603999994455E-3</v>
      </c>
      <c r="H28" s="68">
        <f t="shared" si="2"/>
        <v>2.0570583599996972E-3</v>
      </c>
      <c r="I28" s="68">
        <f t="shared" si="2"/>
        <v>2.7207555199999511E-3</v>
      </c>
      <c r="J28" s="69">
        <f t="shared" si="2"/>
        <v>5.0973064799997303E-3</v>
      </c>
      <c r="K28" s="69">
        <f t="shared" si="2"/>
        <v>5.6402782799995776E-3</v>
      </c>
      <c r="L28" s="68">
        <f t="shared" si="2"/>
        <v>4.538018519999909E-3</v>
      </c>
      <c r="M28" s="68">
        <f t="shared" si="2"/>
        <v>5.063492559999716E-3</v>
      </c>
      <c r="N28" s="68">
        <f>SUM(N15:N15)-SUM(N16:N27)</f>
        <v>6.5973790400000176E-3</v>
      </c>
      <c r="O28" s="68">
        <f t="shared" ref="O28:AB28" si="3">SUM(O15:O15)-SUM(O16:O27)</f>
        <v>7.4000908800000431E-3</v>
      </c>
      <c r="P28" s="68">
        <f>SUM(P15:P15)-SUM(P16:P27)</f>
        <v>6.2877556000002777E-3</v>
      </c>
      <c r="Q28" s="68">
        <f t="shared" si="3"/>
        <v>7.599449759998933E-3</v>
      </c>
      <c r="R28" s="68">
        <f t="shared" si="3"/>
        <v>6.6007510799996894E-3</v>
      </c>
      <c r="S28" s="68">
        <f t="shared" si="3"/>
        <v>6.3024449600002086E-3</v>
      </c>
      <c r="T28" s="68">
        <f t="shared" si="3"/>
        <v>6.2260211999998205E-3</v>
      </c>
      <c r="U28" s="68">
        <f t="shared" si="3"/>
        <v>4.8256599999998429E-3</v>
      </c>
      <c r="V28" s="68">
        <f t="shared" si="3"/>
        <v>4.7976434800007794E-3</v>
      </c>
      <c r="W28" s="68">
        <f t="shared" si="3"/>
        <v>6.1818388800016777E-3</v>
      </c>
      <c r="X28" s="68">
        <f t="shared" si="3"/>
        <v>7.8629751200001152E-3</v>
      </c>
      <c r="Y28" s="68">
        <f t="shared" si="3"/>
        <v>1.0411523640000198E-2</v>
      </c>
      <c r="Z28" s="68">
        <f t="shared" si="3"/>
        <v>0</v>
      </c>
      <c r="AA28" s="68">
        <f t="shared" si="3"/>
        <v>1.1978863120001293E-2</v>
      </c>
      <c r="AB28" s="68">
        <f t="shared" si="3"/>
        <v>0</v>
      </c>
      <c r="AC28" s="4"/>
      <c r="AD28" s="79">
        <f t="shared" ref="AD28:BC28" si="4">SUM(AD15:AD15)-SUM(AD16:AD27)</f>
        <v>1.8560999999986394E-5</v>
      </c>
      <c r="AE28" s="79">
        <f t="shared" si="4"/>
        <v>3.7194999999989875E-5</v>
      </c>
      <c r="AF28" s="79">
        <f t="shared" si="4"/>
        <v>1.9022999999993018E-5</v>
      </c>
      <c r="AG28" s="79">
        <f t="shared" si="4"/>
        <v>8.4803000000008288E-5</v>
      </c>
      <c r="AH28" s="79">
        <f t="shared" si="4"/>
        <v>2.1977600000003261E-4</v>
      </c>
      <c r="AI28" s="79">
        <f t="shared" si="4"/>
        <v>2.5340099999995869E-4</v>
      </c>
      <c r="AJ28" s="79">
        <f t="shared" si="4"/>
        <v>2.4896099999999199E-4</v>
      </c>
      <c r="AK28" s="79">
        <f t="shared" si="4"/>
        <v>1.506790741992281E-3</v>
      </c>
      <c r="AL28" s="79">
        <f t="shared" si="4"/>
        <v>8.4402673671063466E-4</v>
      </c>
      <c r="AM28" s="79">
        <f t="shared" si="4"/>
        <v>5.9473385254998901E-4</v>
      </c>
      <c r="AN28" s="79">
        <f t="shared" si="4"/>
        <v>9.0547161822107647E-4</v>
      </c>
      <c r="AO28" s="79">
        <f t="shared" si="4"/>
        <v>1.3288261487829911E-3</v>
      </c>
      <c r="AP28" s="79">
        <f t="shared" si="4"/>
        <v>1.3823091685795652E-3</v>
      </c>
      <c r="AQ28" s="79">
        <f t="shared" si="4"/>
        <v>1.4341391536463188E-3</v>
      </c>
      <c r="AR28" s="79">
        <f t="shared" si="4"/>
        <v>2.0640537783571666E-3</v>
      </c>
      <c r="AS28" s="79">
        <f t="shared" si="4"/>
        <v>1.4005960016375552E-3</v>
      </c>
      <c r="AT28" s="79">
        <f t="shared" si="4"/>
        <v>1.3079719999999351E-3</v>
      </c>
      <c r="AU28" s="79">
        <f t="shared" si="4"/>
        <v>1.2716988128614326E-3</v>
      </c>
      <c r="AV28" s="79">
        <f t="shared" si="4"/>
        <v>1.022725833194682E-3</v>
      </c>
      <c r="AW28" s="79">
        <f t="shared" si="4"/>
        <v>1.3232009999999406E-3</v>
      </c>
      <c r="AX28" s="79">
        <f t="shared" si="4"/>
        <v>1.3504830000000134E-3</v>
      </c>
      <c r="AY28" s="79">
        <f t="shared" si="4"/>
        <v>1.7001930000000165E-3</v>
      </c>
      <c r="AZ28" s="79">
        <f t="shared" si="4"/>
        <v>2.0994018769998624E-3</v>
      </c>
      <c r="BA28" s="79">
        <f t="shared" si="4"/>
        <v>0</v>
      </c>
      <c r="BB28" s="79">
        <f t="shared" si="4"/>
        <v>2.5969345700000979E-3</v>
      </c>
      <c r="BC28" s="79">
        <f t="shared" si="4"/>
        <v>0</v>
      </c>
      <c r="BD28" s="231"/>
    </row>
    <row r="29" spans="2:56" ht="17.149999999999999" customHeight="1">
      <c r="B29" s="21" t="s">
        <v>216</v>
      </c>
      <c r="C29" s="56">
        <f>1/$A$1*'[1]44104411Exp'!B$264</f>
        <v>1.0290529200000001E-3</v>
      </c>
      <c r="D29" s="58">
        <f>1/$A$1*'[1]44104411Exp'!C$264</f>
        <v>2.1252739199999998E-3</v>
      </c>
      <c r="E29" s="58">
        <f>1/$A$1*'[1]44104411Exp'!D$264</f>
        <v>8.6444478399999997E-3</v>
      </c>
      <c r="F29" s="58">
        <f>1/$A$1*'[1]44104411Exp'!E$264</f>
        <v>9.8432714799999987E-3</v>
      </c>
      <c r="G29" s="58">
        <f>1/$A$1*'[1]44104411Exp'!F$264</f>
        <v>1.61046746E-2</v>
      </c>
      <c r="H29" s="58">
        <f>1/$A$1*'[1]44104411Exp'!G$264</f>
        <v>1.7091217079999999E-2</v>
      </c>
      <c r="I29" s="58">
        <f>1/$A$1*'[1]44104411Exp'!H$264</f>
        <v>2.1319022760000007E-2</v>
      </c>
      <c r="J29" s="61">
        <f>1/$A$1*'[1]44104411Exp'!I$264</f>
        <v>1.348828908E-2</v>
      </c>
      <c r="K29" s="61">
        <f>1/$A$1*'[1]44104411Exp'!J$264</f>
        <v>1.3132667443027093E-2</v>
      </c>
      <c r="L29" s="58">
        <f>1/$A$1*'[1]44104411Exp'!K$264</f>
        <v>1.5321518800000003E-2</v>
      </c>
      <c r="M29" s="58">
        <f>1/$A$1*'[1]44104411Exp'!L$264</f>
        <v>1.538284384E-2</v>
      </c>
      <c r="N29" s="58">
        <f>1/$A$1*'[1]44104411Exp'!M$264</f>
        <v>9.6887417200000013E-3</v>
      </c>
      <c r="O29" s="58">
        <f>1/$A$1*'[1]44104411Exp'!N$264</f>
        <v>1.0225356120000001E-2</v>
      </c>
      <c r="P29" s="58">
        <f>1/$A$1*'[1]44104411Exp'!O$264</f>
        <v>1.2019731976E-2</v>
      </c>
      <c r="Q29" s="58">
        <f>1/$A$1*'[1]44104411Exp'!P$264</f>
        <v>1.5349960919999999E-2</v>
      </c>
      <c r="R29" s="58">
        <f>1/$A$1*'[1]44104411Exp'!Q$264</f>
        <v>1.3849142439999997E-2</v>
      </c>
      <c r="S29" s="58">
        <f>1/$A$1*'[1]44104411Exp'!R$264</f>
        <v>1.1792347599999999E-2</v>
      </c>
      <c r="T29" s="58">
        <f>1/$A$1*'[1]44104411Exp'!S$264</f>
        <v>9.9666602000000014E-3</v>
      </c>
      <c r="U29" s="58">
        <f>1/$A$1*'[1]44104411Exp'!T$264</f>
        <v>1.7739317399999996E-2</v>
      </c>
      <c r="V29" s="58">
        <f>1/$A$1*'[1]44104411Exp'!U$264</f>
        <v>2.4688730360000001E-2</v>
      </c>
      <c r="W29" s="58">
        <f>1/$A$1*'[1]44104411Exp'!V$264</f>
        <v>1.6441120360000002E-2</v>
      </c>
      <c r="X29" s="58">
        <f>1/$A$1*'[1]44104411Exp'!W$264</f>
        <v>1.989246364E-2</v>
      </c>
      <c r="Y29" s="58">
        <f>1/$A$1*'[1]44104411Exp'!X$264</f>
        <v>1.8522809760000002E-2</v>
      </c>
      <c r="Z29" s="58">
        <f>1/$A$1*'[1]44104411Exp'!Y$264</f>
        <v>1.9674496799999999E-3</v>
      </c>
      <c r="AA29" s="58">
        <f>1/$A$1*'[1]44104411Exp'!Z$264</f>
        <v>5.4894015359679998E-2</v>
      </c>
      <c r="AB29" s="58">
        <f>1/$A$1*'[1]44104411Exp'!AA$264</f>
        <v>0</v>
      </c>
      <c r="AC29" s="15"/>
      <c r="AD29" s="56">
        <f>1/1000*'[1]44104411Exp'!AB$264</f>
        <v>2.0446499999999995E-4</v>
      </c>
      <c r="AE29" s="56">
        <f>1/1000*'[1]44104411Exp'!AC$264</f>
        <v>5.1011699999999993E-4</v>
      </c>
      <c r="AF29" s="56">
        <f>1/1000*'[1]44104411Exp'!AD$264</f>
        <v>2.9179620000000001E-3</v>
      </c>
      <c r="AG29" s="56">
        <f>1/1000*'[1]44104411Exp'!AE$264</f>
        <v>3.6834170000000005E-3</v>
      </c>
      <c r="AH29" s="56">
        <f>1/1000*'[1]44104411Exp'!AF$264</f>
        <v>5.1674249999999998E-3</v>
      </c>
      <c r="AI29" s="56">
        <f>1/1000*'[1]44104411Exp'!AG$264</f>
        <v>5.3238580000000008E-3</v>
      </c>
      <c r="AJ29" s="56">
        <f>1/1000*'[1]44104411Exp'!AH$264</f>
        <v>8.0414879999999994E-3</v>
      </c>
      <c r="AK29" s="56">
        <f>1/1000*'[1]44104411Exp'!AI$264</f>
        <v>4.1045919923152555E-3</v>
      </c>
      <c r="AL29" s="56">
        <f>1/1000*'[1]44104411Exp'!AJ$264</f>
        <v>3.413509319675094E-3</v>
      </c>
      <c r="AM29" s="56">
        <f>1/1000*'[1]44104411Exp'!AK$264</f>
        <v>3.6836761991209397E-3</v>
      </c>
      <c r="AN29" s="56">
        <f>1/1000*'[1]44104411Exp'!AL$264</f>
        <v>3.4370444809851269E-3</v>
      </c>
      <c r="AO29" s="56">
        <f>1/1000*'[1]44104411Exp'!AM$264</f>
        <v>2.5863402459058507E-3</v>
      </c>
      <c r="AP29" s="56">
        <f>1/1000*'[1]44104411Exp'!AN$264</f>
        <v>2.711709893847706E-3</v>
      </c>
      <c r="AQ29" s="56">
        <f>1/1000*'[1]44104411Exp'!AO$264</f>
        <v>3.2110849222510107E-3</v>
      </c>
      <c r="AR29" s="56">
        <f>1/1000*'[1]44104411Exp'!AP$264</f>
        <v>4.2531914839279922E-3</v>
      </c>
      <c r="AS29" s="56">
        <f>1/1000*'[1]44104411Exp'!AQ$264</f>
        <v>3.8044999617016578E-3</v>
      </c>
      <c r="AT29" s="56">
        <f>1/1000*'[1]44104411Exp'!AR$264</f>
        <v>3.1165450000000001E-3</v>
      </c>
      <c r="AU29" s="56">
        <f>1/1000*'[1]44104411Exp'!AS$264</f>
        <v>2.3917421771148446E-3</v>
      </c>
      <c r="AV29" s="56">
        <f>1/1000*'[1]44104411Exp'!AT$264</f>
        <v>3.9729707280292612E-3</v>
      </c>
      <c r="AW29" s="56">
        <f>1/1000*'[1]44104411Exp'!AU$264</f>
        <v>5.0646350000000005E-3</v>
      </c>
      <c r="AX29" s="56">
        <f>1/1000*'[1]44104411Exp'!AV$264</f>
        <v>4.4567610000000001E-3</v>
      </c>
      <c r="AY29" s="56">
        <f>1/1000*'[1]44104411Exp'!AW$264</f>
        <v>5.3674999999999999E-3</v>
      </c>
      <c r="AZ29" s="56">
        <f>1/1000*'[1]44104411Exp'!AX$264</f>
        <v>5.7889670219999998E-3</v>
      </c>
      <c r="BA29" s="56">
        <f>1/1000*'[1]44104411Exp'!AY$264</f>
        <v>2.6558000000000002E-4</v>
      </c>
      <c r="BB29" s="56">
        <f>1/1000*'[1]44104411Exp'!AZ$264</f>
        <v>8.5491470500000007E-3</v>
      </c>
      <c r="BC29" s="56">
        <f>1/1000*'[1]44104411Exp'!BA$264</f>
        <v>0</v>
      </c>
      <c r="BD29" s="231"/>
    </row>
    <row r="30" spans="2:56">
      <c r="B30" s="5" t="s">
        <v>79</v>
      </c>
      <c r="C30" s="77">
        <f>1/$A$1*'[1]44104411Exp'!$B$246</f>
        <v>3.8903395999999996E-4</v>
      </c>
      <c r="D30" s="12">
        <f>1/$A$1*'[1]44104411Exp'!$C$246</f>
        <v>1.9660779599999997E-3</v>
      </c>
      <c r="E30" s="12">
        <f>1/$A$1*'[1]44104411Exp'!$D$246</f>
        <v>7.682871E-3</v>
      </c>
      <c r="F30" s="12">
        <f>1/$A$1*'[1]44104411Exp'!$E$246</f>
        <v>8.8066946799999993E-3</v>
      </c>
      <c r="G30" s="12">
        <f>1/$A$1*'[1]44104411Exp'!$F$246</f>
        <v>1.511983844E-2</v>
      </c>
      <c r="H30" s="12">
        <f>1/$A$1*'[1]44104411Exp'!$G$246</f>
        <v>1.6568936999999999E-2</v>
      </c>
      <c r="I30" s="12">
        <f>1/$A$1*'[1]44104411Exp'!$H$246</f>
        <v>2.0856594920000006E-2</v>
      </c>
      <c r="J30" s="67">
        <f>1/$A$1*'[1]44104411Exp'!$I$246</f>
        <v>1.3296914119999999E-2</v>
      </c>
      <c r="K30" s="67">
        <f>1/$A$1*'[1]44104411Exp'!J$246</f>
        <v>1.2812205280000001E-2</v>
      </c>
      <c r="L30" s="12">
        <f>1/$A$1*'[1]44104411Exp'!K$246</f>
        <v>1.5217788600000002E-2</v>
      </c>
      <c r="M30" s="12">
        <f>1/$A$1*'[1]44104411Exp'!L$246</f>
        <v>1.256413816E-2</v>
      </c>
      <c r="N30" s="12">
        <f>1/$A$1*'[1]44104411Exp'!M$246</f>
        <v>9.0955149600000021E-3</v>
      </c>
      <c r="O30" s="12">
        <f>1/$A$1*'[1]44104411Exp'!N$246</f>
        <v>1.021143312E-2</v>
      </c>
      <c r="P30" s="12">
        <f>1/$A$1*'[1]44104411Exp'!O$246</f>
        <v>1.1965890159999999E-2</v>
      </c>
      <c r="Q30" s="12">
        <f>1/$A$1*'[1]44104411Exp'!P$246</f>
        <v>1.458141216E-2</v>
      </c>
      <c r="R30" s="12">
        <f>1/$A$1*'[1]44104411Exp'!Q$246</f>
        <v>1.3650146439999997E-2</v>
      </c>
      <c r="S30" s="12">
        <f>1/$A$1*'[1]44104411Exp'!R$246</f>
        <v>1.157662688E-2</v>
      </c>
      <c r="T30" s="12">
        <f>1/$A$1*'[1]44104411Exp'!S$246</f>
        <v>9.7459378800000013E-3</v>
      </c>
      <c r="U30" s="12">
        <f>1/$A$1*'[1]44104411Exp'!T$246</f>
        <v>1.2559694279999999E-2</v>
      </c>
      <c r="V30" s="12">
        <f>1/$A$1*'[1]44104411Exp'!U$246</f>
        <v>1.7310588680000003E-2</v>
      </c>
      <c r="W30" s="12">
        <f>1/$A$1*'[1]44104411Exp'!V$246</f>
        <v>1.1983616680000002E-2</v>
      </c>
      <c r="X30" s="12">
        <f>1/$A$1*'[1]44104411Exp'!W$246</f>
        <v>1.4732775679999999E-2</v>
      </c>
      <c r="Y30" s="12">
        <f>1/$A$1*'[1]44104411Exp'!X$246</f>
        <v>1.486710456E-2</v>
      </c>
      <c r="Z30" s="12">
        <f>1/$A$1*'[1]44104411Exp'!Y$246</f>
        <v>0</v>
      </c>
      <c r="AA30" s="12">
        <f>1/$A$1*'[1]44104411Exp'!Z$246</f>
        <v>1.4137785439679997E-2</v>
      </c>
      <c r="AB30" s="12">
        <f>1/$A$1*'[1]44104411Exp'!AA$246</f>
        <v>0</v>
      </c>
      <c r="AC30" s="4"/>
      <c r="AD30" s="77">
        <f>1/1000*'[1]44104411Exp'!AB$246</f>
        <v>7.9407999999999996E-5</v>
      </c>
      <c r="AE30" s="77">
        <f>1/1000*'[1]44104411Exp'!AC$246</f>
        <v>4.8402599999999998E-4</v>
      </c>
      <c r="AF30" s="77">
        <f>1/1000*'[1]44104411Exp'!AD$246</f>
        <v>2.457173E-3</v>
      </c>
      <c r="AG30" s="77">
        <f>1/1000*'[1]44104411Exp'!AE$246</f>
        <v>3.0869260000000003E-3</v>
      </c>
      <c r="AH30" s="77">
        <f>1/1000*'[1]44104411Exp'!AF$246</f>
        <v>4.6397540000000003E-3</v>
      </c>
      <c r="AI30" s="77">
        <f>1/1000*'[1]44104411Exp'!AG$246</f>
        <v>5.0233810000000004E-3</v>
      </c>
      <c r="AJ30" s="77">
        <f>1/1000*'[1]44104411Exp'!AH$246</f>
        <v>7.8202729999999991E-3</v>
      </c>
      <c r="AK30" s="77">
        <f>1/1000*'[1]44104411Exp'!AI$246</f>
        <v>3.940990248970544E-3</v>
      </c>
      <c r="AL30" s="77">
        <f>1/1000*'[1]44104411Exp'!AJ$246</f>
        <v>3.2914810105141809E-3</v>
      </c>
      <c r="AM30" s="77">
        <f>1/1000*'[1]44104411Exp'!AK$246</f>
        <v>3.6113135176722138E-3</v>
      </c>
      <c r="AN30" s="77">
        <f>1/1000*'[1]44104411Exp'!AL$246</f>
        <v>2.9926285020829939E-3</v>
      </c>
      <c r="AO30" s="77">
        <f>1/1000*'[1]44104411Exp'!AM$246</f>
        <v>2.428429472851221E-3</v>
      </c>
      <c r="AP30" s="77">
        <f>1/1000*'[1]44104411Exp'!AN$246</f>
        <v>2.6927436635607585E-3</v>
      </c>
      <c r="AQ30" s="77">
        <f>1/1000*'[1]44104411Exp'!AO$246</f>
        <v>3.1681697437900584E-3</v>
      </c>
      <c r="AR30" s="77">
        <f>1/1000*'[1]44104411Exp'!AP$246</f>
        <v>4.103634892025307E-3</v>
      </c>
      <c r="AS30" s="77">
        <f>1/1000*'[1]44104411Exp'!AQ$246</f>
        <v>3.7165983455661514E-3</v>
      </c>
      <c r="AT30" s="77">
        <f>1/1000*'[1]44104411Exp'!AR$246</f>
        <v>3.0534770000000002E-3</v>
      </c>
      <c r="AU30" s="77">
        <f>1/1000*'[1]44104411Exp'!AS$246</f>
        <v>2.3255258906039774E-3</v>
      </c>
      <c r="AV30" s="77">
        <f>1/1000*'[1]44104411Exp'!AT$246</f>
        <v>3.1458150834755248E-3</v>
      </c>
      <c r="AW30" s="77">
        <f>1/1000*'[1]44104411Exp'!AU$246</f>
        <v>3.3749740000000002E-3</v>
      </c>
      <c r="AX30" s="77">
        <f>1/1000*'[1]44104411Exp'!AV$246</f>
        <v>2.9390340000000001E-3</v>
      </c>
      <c r="AY30" s="77">
        <f>1/1000*'[1]44104411Exp'!AW$246</f>
        <v>3.7259399999999996E-3</v>
      </c>
      <c r="AZ30" s="77">
        <f>1/1000*'[1]44104411Exp'!AX$246</f>
        <v>4.2507877909999997E-3</v>
      </c>
      <c r="BA30" s="77">
        <f>1/1000*'[1]44104411Exp'!AY$246</f>
        <v>0</v>
      </c>
      <c r="BB30" s="77">
        <f>1/1000*'[1]44104411Exp'!AZ$246</f>
        <v>4.14503044E-3</v>
      </c>
      <c r="BC30" s="77">
        <f>1/1000*'[1]44104411Exp'!BA$246</f>
        <v>0</v>
      </c>
      <c r="BD30" s="231"/>
    </row>
    <row r="31" spans="2:56">
      <c r="B31" s="8" t="s">
        <v>20</v>
      </c>
      <c r="C31" s="78">
        <f t="shared" ref="C31:M31" si="5">SUM(C29:C29)-SUM(C30:C30)</f>
        <v>6.4001896000000019E-4</v>
      </c>
      <c r="D31" s="68">
        <f t="shared" si="5"/>
        <v>1.5919596000000006E-4</v>
      </c>
      <c r="E31" s="68">
        <f t="shared" si="5"/>
        <v>9.6157683999999969E-4</v>
      </c>
      <c r="F31" s="68">
        <f t="shared" si="5"/>
        <v>1.0365767999999994E-3</v>
      </c>
      <c r="G31" s="68">
        <f t="shared" si="5"/>
        <v>9.8483616000000045E-4</v>
      </c>
      <c r="H31" s="68">
        <f t="shared" si="5"/>
        <v>5.2228007999999965E-4</v>
      </c>
      <c r="I31" s="68">
        <f t="shared" si="5"/>
        <v>4.6242784000000148E-4</v>
      </c>
      <c r="J31" s="69">
        <f t="shared" si="5"/>
        <v>1.9137496000000073E-4</v>
      </c>
      <c r="K31" s="69">
        <f t="shared" si="5"/>
        <v>3.2046216302709235E-4</v>
      </c>
      <c r="L31" s="68">
        <f t="shared" si="5"/>
        <v>1.0373020000000073E-4</v>
      </c>
      <c r="M31" s="68">
        <f t="shared" si="5"/>
        <v>2.8187056800000002E-3</v>
      </c>
      <c r="N31" s="68">
        <f>SUM(N29:N29)-SUM(N30:N30)</f>
        <v>5.9322675999999921E-4</v>
      </c>
      <c r="O31" s="68">
        <f t="shared" ref="O31:AB31" si="6">SUM(O29:O29)-SUM(O30:O30)</f>
        <v>1.3923000000000754E-5</v>
      </c>
      <c r="P31" s="68">
        <f>SUM(P29:P29)-SUM(P30:P30)</f>
        <v>5.3841816000000861E-5</v>
      </c>
      <c r="Q31" s="68">
        <f t="shared" si="6"/>
        <v>7.6854875999999954E-4</v>
      </c>
      <c r="R31" s="68">
        <f t="shared" si="6"/>
        <v>1.989959999999999E-4</v>
      </c>
      <c r="S31" s="68">
        <f t="shared" si="6"/>
        <v>2.157207199999997E-4</v>
      </c>
      <c r="T31" s="68">
        <f t="shared" si="6"/>
        <v>2.2072232000000004E-4</v>
      </c>
      <c r="U31" s="68">
        <f t="shared" si="6"/>
        <v>5.1796231199999973E-3</v>
      </c>
      <c r="V31" s="68">
        <f t="shared" si="6"/>
        <v>7.3781416799999985E-3</v>
      </c>
      <c r="W31" s="68">
        <f t="shared" si="6"/>
        <v>4.4575036800000006E-3</v>
      </c>
      <c r="X31" s="68">
        <f t="shared" si="6"/>
        <v>5.159687960000001E-3</v>
      </c>
      <c r="Y31" s="68">
        <f t="shared" si="6"/>
        <v>3.6557052000000013E-3</v>
      </c>
      <c r="Z31" s="68">
        <f t="shared" si="6"/>
        <v>1.9674496799999999E-3</v>
      </c>
      <c r="AA31" s="68">
        <f t="shared" si="6"/>
        <v>4.0756229919999998E-2</v>
      </c>
      <c r="AB31" s="68">
        <f t="shared" si="6"/>
        <v>0</v>
      </c>
      <c r="AC31" s="4"/>
      <c r="AD31" s="79">
        <f t="shared" ref="AD31:BC31" si="7">SUM(AD29:AD29)-SUM(AD30:AD30)</f>
        <v>1.2505699999999995E-4</v>
      </c>
      <c r="AE31" s="79">
        <f t="shared" si="7"/>
        <v>2.6090999999999951E-5</v>
      </c>
      <c r="AF31" s="79">
        <f t="shared" si="7"/>
        <v>4.6078900000000008E-4</v>
      </c>
      <c r="AG31" s="79">
        <f t="shared" si="7"/>
        <v>5.9649100000000021E-4</v>
      </c>
      <c r="AH31" s="79">
        <f t="shared" si="7"/>
        <v>5.2767099999999952E-4</v>
      </c>
      <c r="AI31" s="79">
        <f t="shared" si="7"/>
        <v>3.0047700000000038E-4</v>
      </c>
      <c r="AJ31" s="79">
        <f t="shared" si="7"/>
        <v>2.212150000000003E-4</v>
      </c>
      <c r="AK31" s="79">
        <f t="shared" si="7"/>
        <v>1.636017433447115E-4</v>
      </c>
      <c r="AL31" s="79">
        <f t="shared" si="7"/>
        <v>1.2202830916091317E-4</v>
      </c>
      <c r="AM31" s="79">
        <f t="shared" si="7"/>
        <v>7.2362681448725867E-5</v>
      </c>
      <c r="AN31" s="79">
        <f t="shared" si="7"/>
        <v>4.4441597890213305E-4</v>
      </c>
      <c r="AO31" s="79">
        <f t="shared" si="7"/>
        <v>1.5791077305462968E-4</v>
      </c>
      <c r="AP31" s="79">
        <f t="shared" si="7"/>
        <v>1.8966230286947532E-5</v>
      </c>
      <c r="AQ31" s="79">
        <f t="shared" si="7"/>
        <v>4.291517846095232E-5</v>
      </c>
      <c r="AR31" s="79">
        <f t="shared" si="7"/>
        <v>1.4955659190268519E-4</v>
      </c>
      <c r="AS31" s="79">
        <f t="shared" si="7"/>
        <v>8.7901616135506368E-5</v>
      </c>
      <c r="AT31" s="79">
        <f t="shared" si="7"/>
        <v>6.3067999999999892E-5</v>
      </c>
      <c r="AU31" s="79">
        <f t="shared" si="7"/>
        <v>6.6216286510867133E-5</v>
      </c>
      <c r="AV31" s="79">
        <f t="shared" si="7"/>
        <v>8.2715564455373633E-4</v>
      </c>
      <c r="AW31" s="79">
        <f t="shared" si="7"/>
        <v>1.6896610000000003E-3</v>
      </c>
      <c r="AX31" s="79">
        <f t="shared" si="7"/>
        <v>1.517727E-3</v>
      </c>
      <c r="AY31" s="79">
        <f t="shared" si="7"/>
        <v>1.6415600000000002E-3</v>
      </c>
      <c r="AZ31" s="79">
        <f t="shared" si="7"/>
        <v>1.5381792310000001E-3</v>
      </c>
      <c r="BA31" s="79">
        <f t="shared" si="7"/>
        <v>2.6558000000000002E-4</v>
      </c>
      <c r="BB31" s="79">
        <f t="shared" si="7"/>
        <v>4.4041166100000006E-3</v>
      </c>
      <c r="BC31" s="79">
        <f t="shared" si="7"/>
        <v>0</v>
      </c>
      <c r="BD31" s="231"/>
    </row>
    <row r="32" spans="2:56" ht="17.149999999999999" customHeight="1">
      <c r="B32" s="21" t="s">
        <v>121</v>
      </c>
      <c r="C32" s="56">
        <f>1/$A$1*'[1]44104411Exp'!B$265</f>
        <v>5.6891074520000001E-2</v>
      </c>
      <c r="D32" s="58">
        <f>1/$A$1*'[1]44104411Exp'!C$265</f>
        <v>5.4704638520000001E-2</v>
      </c>
      <c r="E32" s="58">
        <f>1/$A$1*'[1]44104411Exp'!D$265</f>
        <v>3.881409056E-2</v>
      </c>
      <c r="F32" s="58">
        <f>1/$A$1*'[1]44104411Exp'!E$265</f>
        <v>6.7873848000000001E-2</v>
      </c>
      <c r="G32" s="58">
        <f>1/$A$1*'[1]44104411Exp'!F$265</f>
        <v>0.10049549356</v>
      </c>
      <c r="H32" s="58">
        <f>1/$A$1*'[1]44104411Exp'!G$265</f>
        <v>0.11325294428000002</v>
      </c>
      <c r="I32" s="58">
        <f>1/$A$1*'[1]44104411Exp'!H$265</f>
        <v>0.18548481504</v>
      </c>
      <c r="J32" s="61">
        <f>1/$A$1*'[1]44104411Exp'!I$265</f>
        <v>0.33146369828695449</v>
      </c>
      <c r="K32" s="61">
        <f>1/$A$1*'[1]44104411Exp'!J$265</f>
        <v>0.59840838567999999</v>
      </c>
      <c r="L32" s="162">
        <f>1/$A$1*'[1]44104411Exp'!K$265</f>
        <v>0.96731689655999986</v>
      </c>
      <c r="M32" s="162">
        <f>1/$A$1*'[1]44104411Exp'!L$265</f>
        <v>1.32987089788</v>
      </c>
      <c r="N32" s="162">
        <f>1/$A$1*'[1]44104411Exp'!M$265</f>
        <v>1.5124626473599998</v>
      </c>
      <c r="O32" s="162">
        <f>1/$A$1*'[1]44104411Exp'!N$265</f>
        <v>1.4946793416799999</v>
      </c>
      <c r="P32" s="162">
        <f>1/$A$1*'[1]44104411Exp'!O$265</f>
        <v>2.10511736596</v>
      </c>
      <c r="Q32" s="162">
        <f>1/$A$1*'[1]44104411Exp'!P$265</f>
        <v>2.17949412268</v>
      </c>
      <c r="R32" s="162">
        <f>1/$A$1*'[1]44104411Exp'!Q$265</f>
        <v>2.7562588398799996</v>
      </c>
      <c r="S32" s="162">
        <f>1/$A$1*'[1]44104411Exp'!R$265</f>
        <v>3.0715375919199999</v>
      </c>
      <c r="T32" s="162">
        <f>1/$A$1*'[1]44104411Exp'!S$265</f>
        <v>3.0747045772799995</v>
      </c>
      <c r="U32" s="162">
        <f>1/$A$1*'[1]44104411Exp'!T$265</f>
        <v>3.3060740157199997</v>
      </c>
      <c r="V32" s="162">
        <f>1/$A$1*'[1]44104411Exp'!U$265</f>
        <v>2.1278271968799998</v>
      </c>
      <c r="W32" s="162">
        <f>1/$A$1*'[1]44104411Exp'!V$265</f>
        <v>3.3050498798800003</v>
      </c>
      <c r="X32" s="162">
        <f>1/$A$1*'[1]44104411Exp'!W$265</f>
        <v>4.05060877816</v>
      </c>
      <c r="Y32" s="162">
        <f>1/$A$1*'[1]44104411Exp'!X$265</f>
        <v>4.0838125229673334</v>
      </c>
      <c r="Z32" s="162">
        <f>1/$A$1*'[1]44104411Exp'!Y$265</f>
        <v>0</v>
      </c>
      <c r="AA32" s="162">
        <f>1/$A$1*'[1]44104411Exp'!Z$265</f>
        <v>4.7656530829600001</v>
      </c>
      <c r="AB32" s="162">
        <f>1/$A$1*'[1]44104411Exp'!AA$265</f>
        <v>0</v>
      </c>
      <c r="AC32" s="192"/>
      <c r="AD32" s="56">
        <f>1/1000*'[1]44104411Exp'!AB$265</f>
        <v>3.685898E-3</v>
      </c>
      <c r="AE32" s="56">
        <f>1/1000*'[1]44104411Exp'!AC$265</f>
        <v>4.1612799999999998E-3</v>
      </c>
      <c r="AF32" s="56">
        <f>1/1000*'[1]44104411Exp'!AD$265</f>
        <v>3.6535470000000005E-3</v>
      </c>
      <c r="AG32" s="56">
        <f>1/1000*'[1]44104411Exp'!AE$265</f>
        <v>6.1382329999999999E-3</v>
      </c>
      <c r="AH32" s="56">
        <f>1/1000*'[1]44104411Exp'!AF$265</f>
        <v>1.2643011999999999E-2</v>
      </c>
      <c r="AI32" s="56">
        <f>1/1000*'[1]44104411Exp'!AG$265</f>
        <v>1.2975475000000002E-2</v>
      </c>
      <c r="AJ32" s="56">
        <f>1/1000*'[1]44104411Exp'!AH$265</f>
        <v>2.1480018E-2</v>
      </c>
      <c r="AK32" s="56">
        <f>1/1000*'[1]44104411Exp'!AI$265</f>
        <v>5.1307064705028847E-2</v>
      </c>
      <c r="AL32" s="56">
        <f>1/1000*'[1]44104411Exp'!AJ$265</f>
        <v>8.4114099185713442E-2</v>
      </c>
      <c r="AM32" s="56">
        <f>1/1000*'[1]44104411Exp'!AK$265</f>
        <v>0.11103070796129419</v>
      </c>
      <c r="AN32" s="56">
        <f>1/1000*'[1]44104411Exp'!AL$265</f>
        <v>0.16968194104575229</v>
      </c>
      <c r="AO32" s="56">
        <f>1/1000*'[1]44104411Exp'!AM$265</f>
        <v>0.2144941698737462</v>
      </c>
      <c r="AP32" s="56">
        <f>1/1000*'[1]44104411Exp'!AN$265</f>
        <v>0.21312907615148399</v>
      </c>
      <c r="AQ32" s="56">
        <f>1/1000*'[1]44104411Exp'!AO$265</f>
        <v>0.26189284828791054</v>
      </c>
      <c r="AR32" s="56">
        <f>1/1000*'[1]44104411Exp'!AP$265</f>
        <v>0.27023047042168463</v>
      </c>
      <c r="AS32" s="56">
        <f>1/1000*'[1]44104411Exp'!AQ$265</f>
        <v>0.32773142094285723</v>
      </c>
      <c r="AT32" s="56">
        <f>1/1000*'[1]44104411Exp'!AR$265</f>
        <v>0.32274099899999997</v>
      </c>
      <c r="AU32" s="56">
        <f>1/1000*'[1]44104411Exp'!AS$265</f>
        <v>0.316241231389915</v>
      </c>
      <c r="AV32" s="56">
        <f>1/1000*'[1]44104411Exp'!AT$265</f>
        <v>0.34841235457985403</v>
      </c>
      <c r="AW32" s="56">
        <f>1/1000*'[1]44104411Exp'!AU$265</f>
        <v>0.32657836099999998</v>
      </c>
      <c r="AX32" s="56">
        <f>1/1000*'[1]44104411Exp'!AV$265</f>
        <v>0.32550130000000005</v>
      </c>
      <c r="AY32" s="56">
        <f>1/1000*'[1]44104411Exp'!AW$265</f>
        <v>0.49744067399999997</v>
      </c>
      <c r="AZ32" s="56">
        <f>1/1000*'[1]44104411Exp'!AX$265</f>
        <v>0.5154679095289999</v>
      </c>
      <c r="BA32" s="56">
        <f>1/1000*'[1]44104411Exp'!AY$265</f>
        <v>0</v>
      </c>
      <c r="BB32" s="56">
        <f>1/1000*'[1]44104411Exp'!AZ$265</f>
        <v>0.54187793698000009</v>
      </c>
      <c r="BC32" s="56">
        <f>1/1000*'[1]44104411Exp'!BA$265</f>
        <v>0</v>
      </c>
      <c r="BD32" s="231"/>
    </row>
    <row r="33" spans="2:56">
      <c r="B33" s="5" t="s">
        <v>102</v>
      </c>
      <c r="C33" s="77">
        <f>1/$A$1*'[1]44104411Exp'!$B$110</f>
        <v>1.4579712000000001E-4</v>
      </c>
      <c r="D33" s="12">
        <f>1/$A$1*'[1]44104411Exp'!$C$110</f>
        <v>0</v>
      </c>
      <c r="E33" s="12">
        <f>1/$A$1*'[1]44104411Exp'!$D$110</f>
        <v>1.9420128000000001E-4</v>
      </c>
      <c r="F33" s="12">
        <f>1/$A$1*'[1]44104411Exp'!$E$110</f>
        <v>1.3759199999999999E-4</v>
      </c>
      <c r="G33" s="12">
        <f>1/$A$1*'[1]44104411Exp'!$F$110</f>
        <v>1.4557712400000001E-3</v>
      </c>
      <c r="H33" s="12">
        <f>1/$A$1*'[1]44104411Exp'!$G$110</f>
        <v>6.339798360000001E-3</v>
      </c>
      <c r="I33" s="12">
        <f>1/$A$1*'[1]44104411Exp'!$H$110</f>
        <v>7.5884860800000007E-3</v>
      </c>
      <c r="J33" s="67">
        <f>1/$A$1*'[1]44104411Exp'!$I$110</f>
        <v>1.018982664E-2</v>
      </c>
      <c r="K33" s="67">
        <f>1/$A$1*'[1]44104411Exp'!J$110</f>
        <v>8.7827041679999995E-2</v>
      </c>
      <c r="L33" s="12">
        <f>1/$A$1*'[1]44104411Exp'!K$110</f>
        <v>0.12321128232</v>
      </c>
      <c r="M33" s="12">
        <f>1/$A$1*'[1]44104411Exp'!L$110</f>
        <v>0.39050442004000002</v>
      </c>
      <c r="N33" s="12">
        <f>1/$A$1*'[1]44104411Exp'!M$110</f>
        <v>0.69046792527999989</v>
      </c>
      <c r="O33" s="12">
        <f>1/$A$1*'[1]44104411Exp'!N$110</f>
        <v>0.51253586019999997</v>
      </c>
      <c r="P33" s="12">
        <f>1/$A$1*'[1]44104411Exp'!O$110</f>
        <v>0.68948318263999986</v>
      </c>
      <c r="Q33" s="12">
        <f>1/$A$1*'[1]44104411Exp'!P$110</f>
        <v>0.74029718672</v>
      </c>
      <c r="R33" s="12">
        <f>1/$A$1*'[1]44104411Exp'!Q$110</f>
        <v>0.65731441103999999</v>
      </c>
      <c r="S33" s="12">
        <f>1/$A$1*'[1]44104411Exp'!R$110</f>
        <v>0.71383029732000003</v>
      </c>
      <c r="T33" s="12">
        <f>1/$A$1*'[1]44104411Exp'!S$110</f>
        <v>0.68979324455999991</v>
      </c>
      <c r="U33" s="12">
        <f>1/$A$1*'[1]44104411Exp'!T$110</f>
        <v>0.46639846763999998</v>
      </c>
      <c r="V33" s="12">
        <f>1/$A$1*'[1]44104411Exp'!U$110</f>
        <v>7.9004615759999994E-2</v>
      </c>
      <c r="W33" s="12">
        <f>1/$A$1*'[1]44104411Exp'!V$110</f>
        <v>1.8123033599999998E-2</v>
      </c>
      <c r="X33" s="12">
        <f>1/$A$1*'[1]44104411Exp'!W$110</f>
        <v>4.6559746799999989E-2</v>
      </c>
      <c r="Y33" s="12">
        <f>1/$A$1*'[1]44104411Exp'!X$110</f>
        <v>0</v>
      </c>
      <c r="Z33" s="12">
        <f>1/$A$1*'[1]44104411Exp'!Y$110</f>
        <v>0</v>
      </c>
      <c r="AA33" s="12">
        <f>1/$A$1*'[1]44104411Exp'!Z$110</f>
        <v>0</v>
      </c>
      <c r="AB33" s="12">
        <f>1/$A$1*'[1]44104411Exp'!AA$110</f>
        <v>0</v>
      </c>
      <c r="AC33" s="4"/>
      <c r="AD33" s="77">
        <f>1/1000*'[1]44104411Exp'!AB$110</f>
        <v>2.2657E-5</v>
      </c>
      <c r="AE33" s="77">
        <f>1/1000*'[1]44104411Exp'!AC$110</f>
        <v>0</v>
      </c>
      <c r="AF33" s="77">
        <f>1/1000*'[1]44104411Exp'!AD$110</f>
        <v>2.0031999999999997E-5</v>
      </c>
      <c r="AG33" s="77">
        <f>1/1000*'[1]44104411Exp'!AE$110</f>
        <v>2.3750000000000001E-5</v>
      </c>
      <c r="AH33" s="77">
        <f>1/1000*'[1]44104411Exp'!AF$110</f>
        <v>2.0302400000000003E-4</v>
      </c>
      <c r="AI33" s="77">
        <f>1/1000*'[1]44104411Exp'!AG$110</f>
        <v>7.6193499999999993E-4</v>
      </c>
      <c r="AJ33" s="77">
        <f>1/1000*'[1]44104411Exp'!AH$110</f>
        <v>1.035694E-3</v>
      </c>
      <c r="AK33" s="77">
        <f>1/1000*'[1]44104411Exp'!AI$110</f>
        <v>1.6694668087123786E-3</v>
      </c>
      <c r="AL33" s="77">
        <f>1/1000*'[1]44104411Exp'!AJ$110</f>
        <v>1.1942580588076176E-2</v>
      </c>
      <c r="AM33" s="77">
        <f>1/1000*'[1]44104411Exp'!AK$110</f>
        <v>1.4760492749331966E-2</v>
      </c>
      <c r="AN33" s="77">
        <f>1/1000*'[1]44104411Exp'!AL$110</f>
        <v>4.9987773418579365E-2</v>
      </c>
      <c r="AO33" s="77">
        <f>1/1000*'[1]44104411Exp'!AM$110</f>
        <v>9.7999202101206384E-2</v>
      </c>
      <c r="AP33" s="77">
        <f>1/1000*'[1]44104411Exp'!AN$110</f>
        <v>7.2694662741845203E-2</v>
      </c>
      <c r="AQ33" s="77">
        <f>1/1000*'[1]44104411Exp'!AO$110</f>
        <v>8.5450676185989061E-2</v>
      </c>
      <c r="AR33" s="77">
        <f>1/1000*'[1]44104411Exp'!AP$110</f>
        <v>9.2194827608851809E-2</v>
      </c>
      <c r="AS33" s="77">
        <f>1/1000*'[1]44104411Exp'!AQ$110</f>
        <v>7.9509471947058485E-2</v>
      </c>
      <c r="AT33" s="77">
        <f>1/1000*'[1]44104411Exp'!AR$110</f>
        <v>7.416941299999999E-2</v>
      </c>
      <c r="AU33" s="77">
        <f>1/1000*'[1]44104411Exp'!AS$110</f>
        <v>6.7728981237956495E-2</v>
      </c>
      <c r="AV33" s="77">
        <f>1/1000*'[1]44104411Exp'!AT$110</f>
        <v>4.7353922319674169E-2</v>
      </c>
      <c r="AW33" s="77">
        <f>1/1000*'[1]44104411Exp'!AU$110</f>
        <v>1.1252882999999998E-2</v>
      </c>
      <c r="AX33" s="77">
        <f>1/1000*'[1]44104411Exp'!AV$110</f>
        <v>1.783761E-3</v>
      </c>
      <c r="AY33" s="77">
        <f>1/1000*'[1]44104411Exp'!AW$110</f>
        <v>3.9264E-3</v>
      </c>
      <c r="AZ33" s="77">
        <f>1/1000*'[1]44104411Exp'!AX$110</f>
        <v>0</v>
      </c>
      <c r="BA33" s="77">
        <f>1/1000*'[1]44104411Exp'!AY$110</f>
        <v>0</v>
      </c>
      <c r="BB33" s="77">
        <f>1/1000*'[1]44104411Exp'!AZ$110</f>
        <v>0</v>
      </c>
      <c r="BC33" s="77">
        <f>1/1000*'[1]44104411Exp'!BA$110</f>
        <v>0</v>
      </c>
      <c r="BD33" s="231"/>
    </row>
    <row r="34" spans="2:56">
      <c r="B34" s="248" t="s">
        <v>220</v>
      </c>
      <c r="C34" s="77">
        <f>1/$A$1*'[1]44104411Exp'!$B$113</f>
        <v>0</v>
      </c>
      <c r="D34" s="12">
        <f>1/$A$1*'[1]44104411Exp'!$C$113</f>
        <v>0</v>
      </c>
      <c r="E34" s="12">
        <f>1/$A$1*'[1]44104411Exp'!$D$113</f>
        <v>3.6456000000000003E-7</v>
      </c>
      <c r="F34" s="12">
        <f>1/$A$1*'[1]44104411Exp'!$E$113</f>
        <v>0</v>
      </c>
      <c r="G34" s="12">
        <f>1/$A$1*'[1]44104411Exp'!$F$113</f>
        <v>2.7518399999999997E-5</v>
      </c>
      <c r="H34" s="12">
        <f>1/$A$1*'[1]44104411Exp'!$G$113</f>
        <v>0</v>
      </c>
      <c r="I34" s="12">
        <f>1/$A$1*'[1]44104411Exp'!$H$113</f>
        <v>2.1067199999999999E-4</v>
      </c>
      <c r="J34" s="67">
        <f>1/$A$1*'[1]44104411Exp'!$I$113</f>
        <v>6.9337973600000005E-3</v>
      </c>
      <c r="K34" s="67">
        <f>1/$A$1*'[1]44104411Exp'!J$113</f>
        <v>1.7860991399999998E-2</v>
      </c>
      <c r="L34" s="12">
        <f>1/$A$1*'[1]44104411Exp'!K$113</f>
        <v>0.11487019348000002</v>
      </c>
      <c r="M34" s="12">
        <f>1/$A$1*'[1]44104411Exp'!L$113</f>
        <v>7.8364019719999997E-2</v>
      </c>
      <c r="N34" s="12">
        <f>1/$A$1*'[1]44104411Exp'!M$113</f>
        <v>7.7728189279999971E-2</v>
      </c>
      <c r="O34" s="12">
        <f>1/$A$1*'[1]44104411Exp'!N$113</f>
        <v>6.7997194720000015E-2</v>
      </c>
      <c r="P34" s="12">
        <f>1/$A$1*'[1]44104411Exp'!O$113</f>
        <v>0.12734711051999997</v>
      </c>
      <c r="Q34" s="12">
        <f>1/$A$1*'[1]44104411Exp'!P$113</f>
        <v>9.5306970080000011E-2</v>
      </c>
      <c r="R34" s="12">
        <f>1/$A$1*'[1]44104411Exp'!Q$113</f>
        <v>8.4841378159999981E-2</v>
      </c>
      <c r="S34" s="12">
        <f>1/$A$1*'[1]44104411Exp'!R$113</f>
        <v>6.7957591799999995E-2</v>
      </c>
      <c r="T34" s="12">
        <f>1/$A$1*'[1]44104411Exp'!S$113</f>
        <v>6.6079147120000001E-2</v>
      </c>
      <c r="U34" s="12">
        <f>1/$A$1*'[1]44104411Exp'!T$113</f>
        <v>0.16698003783999998</v>
      </c>
      <c r="V34" s="12">
        <f>1/$A$1*'[1]44104411Exp'!U$113</f>
        <v>7.7481465319999998E-2</v>
      </c>
      <c r="W34" s="12">
        <f>1/$A$1*'[1]44104411Exp'!V$113</f>
        <v>7.9615481680000003E-2</v>
      </c>
      <c r="X34" s="12">
        <f>1/$A$1*'[1]44104411Exp'!W$113</f>
        <v>0.17464195391999998</v>
      </c>
      <c r="Y34" s="12">
        <f>1/$A$1*'[1]44104411Exp'!X$113</f>
        <v>0.15324921219999998</v>
      </c>
      <c r="Z34" s="12">
        <f>1/$A$1*'[1]44104411Exp'!Y$113</f>
        <v>0</v>
      </c>
      <c r="AA34" s="12">
        <f>1/$A$1*'[1]44104411Exp'!Z$113</f>
        <v>6.0204338599999997E-2</v>
      </c>
      <c r="AB34" s="12">
        <f>1/$A$1*'[1]44104411Exp'!AA$113</f>
        <v>0</v>
      </c>
      <c r="AC34" s="4"/>
      <c r="AD34" s="77">
        <f>1/1000*'[1]44104411Exp'!AB$113</f>
        <v>0</v>
      </c>
      <c r="AE34" s="77">
        <f>1/1000*'[1]44104411Exp'!AC$113</f>
        <v>0</v>
      </c>
      <c r="AF34" s="77">
        <f>1/1000*'[1]44104411Exp'!AD$113</f>
        <v>5.1499999999999994E-7</v>
      </c>
      <c r="AG34" s="77">
        <f>1/1000*'[1]44104411Exp'!AE$113</f>
        <v>0</v>
      </c>
      <c r="AH34" s="77">
        <f>1/1000*'[1]44104411Exp'!AF$113</f>
        <v>1.6100000000000002E-5</v>
      </c>
      <c r="AI34" s="77">
        <f>1/1000*'[1]44104411Exp'!AG$113</f>
        <v>0</v>
      </c>
      <c r="AJ34" s="77">
        <f>1/1000*'[1]44104411Exp'!AH$113</f>
        <v>2.5809E-5</v>
      </c>
      <c r="AK34" s="77">
        <f>1/1000*'[1]44104411Exp'!AI$113</f>
        <v>1.0210424220604337E-3</v>
      </c>
      <c r="AL34" s="77">
        <f>1/1000*'[1]44104411Exp'!AJ$113</f>
        <v>2.2811081375565339E-3</v>
      </c>
      <c r="AM34" s="77">
        <f>1/1000*'[1]44104411Exp'!AK$113</f>
        <v>1.156549271292694E-2</v>
      </c>
      <c r="AN34" s="77">
        <f>1/1000*'[1]44104411Exp'!AL$113</f>
        <v>9.4381158386349449E-3</v>
      </c>
      <c r="AO34" s="77">
        <f>1/1000*'[1]44104411Exp'!AM$113</f>
        <v>1.0814504062179271E-2</v>
      </c>
      <c r="AP34" s="77">
        <f>1/1000*'[1]44104411Exp'!AN$113</f>
        <v>9.2958284922783525E-3</v>
      </c>
      <c r="AQ34" s="77">
        <f>1/1000*'[1]44104411Exp'!AO$113</f>
        <v>1.5720119632269273E-2</v>
      </c>
      <c r="AR34" s="77">
        <f>1/1000*'[1]44104411Exp'!AP$113</f>
        <v>1.1926989283219943E-2</v>
      </c>
      <c r="AS34" s="77">
        <f>1/1000*'[1]44104411Exp'!AQ$113</f>
        <v>1.0393596721693096E-2</v>
      </c>
      <c r="AT34" s="77">
        <f>1/1000*'[1]44104411Exp'!AR$113</f>
        <v>7.4086619999999999E-3</v>
      </c>
      <c r="AU34" s="77">
        <f>1/1000*'[1]44104411Exp'!AS$113</f>
        <v>7.3793810614423173E-3</v>
      </c>
      <c r="AV34" s="77">
        <f>1/1000*'[1]44104411Exp'!AT$113</f>
        <v>1.9274451210250839E-2</v>
      </c>
      <c r="AW34" s="77">
        <f>1/1000*'[1]44104411Exp'!AU$113</f>
        <v>1.360898E-2</v>
      </c>
      <c r="AX34" s="77">
        <f>1/1000*'[1]44104411Exp'!AV$113</f>
        <v>8.1830839999999985E-3</v>
      </c>
      <c r="AY34" s="77">
        <f>1/1000*'[1]44104411Exp'!AW$113</f>
        <v>2.1946368999999997E-2</v>
      </c>
      <c r="AZ34" s="77">
        <f>1/1000*'[1]44104411Exp'!AX$113</f>
        <v>1.9485581546000001E-2</v>
      </c>
      <c r="BA34" s="77">
        <f>1/1000*'[1]44104411Exp'!AY$113</f>
        <v>0</v>
      </c>
      <c r="BB34" s="77">
        <f>1/1000*'[1]44104411Exp'!AZ$113</f>
        <v>7.1297722199999995E-3</v>
      </c>
      <c r="BC34" s="77">
        <f>1/1000*'[1]44104411Exp'!BA$113</f>
        <v>0</v>
      </c>
      <c r="BD34" s="231"/>
    </row>
    <row r="35" spans="2:56">
      <c r="B35" s="5" t="s">
        <v>115</v>
      </c>
      <c r="C35" s="77">
        <f>1/$A$1*'[1]44104411Exp'!$B$117</f>
        <v>0</v>
      </c>
      <c r="D35" s="12">
        <f>1/$A$1*'[1]44104411Exp'!$C$117</f>
        <v>8.4873600000000014E-5</v>
      </c>
      <c r="E35" s="12">
        <f>1/$A$1*'[1]44104411Exp'!$D$117</f>
        <v>4.9412160000000002E-4</v>
      </c>
      <c r="F35" s="12">
        <f>1/$A$1*'[1]44104411Exp'!$E$117</f>
        <v>2.3091138000000001E-3</v>
      </c>
      <c r="G35" s="12">
        <f>1/$A$1*'[1]44104411Exp'!$F$117</f>
        <v>1.3525361640000001E-2</v>
      </c>
      <c r="H35" s="12">
        <f>1/$A$1*'[1]44104411Exp'!$G$117</f>
        <v>3.1171896000000004E-2</v>
      </c>
      <c r="I35" s="12">
        <f>1/$A$1*'[1]44104411Exp'!$H$117</f>
        <v>3.5645876280000002E-2</v>
      </c>
      <c r="J35" s="67">
        <f>1/$A$1*'[1]44104411Exp'!$I$117</f>
        <v>6.2710492320000005E-2</v>
      </c>
      <c r="K35" s="67">
        <f>1/$A$1*'[1]44104411Exp'!J$117</f>
        <v>5.0657016760000007E-2</v>
      </c>
      <c r="L35" s="12">
        <f>1/$A$1*'[1]44104411Exp'!K$117</f>
        <v>8.8396903560000004E-2</v>
      </c>
      <c r="M35" s="12">
        <f>1/$A$1*'[1]44104411Exp'!L$117</f>
        <v>6.6989598480000009E-2</v>
      </c>
      <c r="N35" s="12">
        <f>1/$A$1*'[1]44104411Exp'!M$117</f>
        <v>5.2468569719999997E-2</v>
      </c>
      <c r="O35" s="12">
        <f>1/$A$1*'[1]44104411Exp'!N$117</f>
        <v>8.9979835679999995E-2</v>
      </c>
      <c r="P35" s="12">
        <f>1/$A$1*'[1]44104411Exp'!O$117</f>
        <v>5.9128612479999988E-2</v>
      </c>
      <c r="Q35" s="12">
        <f>1/$A$1*'[1]44104411Exp'!P$117</f>
        <v>2.9833290199999994E-2</v>
      </c>
      <c r="R35" s="12">
        <f>1/$A$1*'[1]44104411Exp'!Q$117</f>
        <v>2.7753893159999994E-2</v>
      </c>
      <c r="S35" s="12">
        <f>1/$A$1*'[1]44104411Exp'!R$117</f>
        <v>1.9969319999999999E-2</v>
      </c>
      <c r="T35" s="12">
        <f>1/$A$1*'[1]44104411Exp'!S$117</f>
        <v>3.389482404E-2</v>
      </c>
      <c r="U35" s="12">
        <f>1/$A$1*'[1]44104411Exp'!T$117</f>
        <v>3.8611503839999999E-2</v>
      </c>
      <c r="V35" s="12">
        <f>1/$A$1*'[1]44104411Exp'!U$117</f>
        <v>3.6096444719999995E-2</v>
      </c>
      <c r="W35" s="12">
        <f>1/$A$1*'[1]44104411Exp'!V$117</f>
        <v>4.6791436439999994E-2</v>
      </c>
      <c r="X35" s="12">
        <f>1/$A$1*'[1]44104411Exp'!W$117</f>
        <v>5.8383012520000006E-2</v>
      </c>
      <c r="Y35" s="12">
        <f>1/$A$1*'[1]44104411Exp'!X$117</f>
        <v>9.9909923399999989E-2</v>
      </c>
      <c r="Z35" s="12">
        <f>1/$A$1*'[1]44104411Exp'!Y$117</f>
        <v>0</v>
      </c>
      <c r="AA35" s="12">
        <f>1/$A$1*'[1]44104411Exp'!Z$117</f>
        <v>2.8409161199999998E-2</v>
      </c>
      <c r="AB35" s="12">
        <f>1/$A$1*'[1]44104411Exp'!AA$117</f>
        <v>0</v>
      </c>
      <c r="AC35" s="4"/>
      <c r="AD35" s="77">
        <f>1/1000*'[1]44104411Exp'!AB$117</f>
        <v>0</v>
      </c>
      <c r="AE35" s="77">
        <f>1/1000*'[1]44104411Exp'!AC$117</f>
        <v>1.6096E-5</v>
      </c>
      <c r="AF35" s="77">
        <f>1/1000*'[1]44104411Exp'!AD$117</f>
        <v>9.1841999999999992E-5</v>
      </c>
      <c r="AG35" s="77">
        <f>1/1000*'[1]44104411Exp'!AE$117</f>
        <v>3.5832299999999996E-4</v>
      </c>
      <c r="AH35" s="77">
        <f>1/1000*'[1]44104411Exp'!AF$117</f>
        <v>2.1328179999999999E-3</v>
      </c>
      <c r="AI35" s="77">
        <f>1/1000*'[1]44104411Exp'!AG$117</f>
        <v>3.7415639999999993E-3</v>
      </c>
      <c r="AJ35" s="77">
        <f>1/1000*'[1]44104411Exp'!AH$117</f>
        <v>4.2582249999999992E-3</v>
      </c>
      <c r="AK35" s="77">
        <f>1/1000*'[1]44104411Exp'!AI$117</f>
        <v>1.0401631425518724E-2</v>
      </c>
      <c r="AL35" s="77">
        <f>1/1000*'[1]44104411Exp'!AJ$117</f>
        <v>7.5772810059636818E-3</v>
      </c>
      <c r="AM35" s="77">
        <f>1/1000*'[1]44104411Exp'!AK$117</f>
        <v>9.8945768449461343E-3</v>
      </c>
      <c r="AN35" s="77">
        <f>1/1000*'[1]44104411Exp'!AL$117</f>
        <v>8.1186828017714638E-3</v>
      </c>
      <c r="AO35" s="77">
        <f>1/1000*'[1]44104411Exp'!AM$117</f>
        <v>7.0636495781520019E-3</v>
      </c>
      <c r="AP35" s="77">
        <f>1/1000*'[1]44104411Exp'!AN$117</f>
        <v>1.2768992256579695E-2</v>
      </c>
      <c r="AQ35" s="77">
        <f>1/1000*'[1]44104411Exp'!AO$117</f>
        <v>7.1413340912538821E-3</v>
      </c>
      <c r="AR35" s="77">
        <f>1/1000*'[1]44104411Exp'!AP$117</f>
        <v>3.7814635081861035E-3</v>
      </c>
      <c r="AS35" s="77">
        <f>1/1000*'[1]44104411Exp'!AQ$117</f>
        <v>3.1801909722377715E-3</v>
      </c>
      <c r="AT35" s="77">
        <f>1/1000*'[1]44104411Exp'!AR$117</f>
        <v>2.1966339999999998E-3</v>
      </c>
      <c r="AU35" s="77">
        <f>1/1000*'[1]44104411Exp'!AS$117</f>
        <v>3.5436886523425234E-3</v>
      </c>
      <c r="AV35" s="77">
        <f>1/1000*'[1]44104411Exp'!AT$117</f>
        <v>4.2718262627278597E-3</v>
      </c>
      <c r="AW35" s="77">
        <f>1/1000*'[1]44104411Exp'!AU$117</f>
        <v>5.1966469999999996E-3</v>
      </c>
      <c r="AX35" s="77">
        <f>1/1000*'[1]44104411Exp'!AV$117</f>
        <v>4.6834270000000004E-3</v>
      </c>
      <c r="AY35" s="77">
        <f>1/1000*'[1]44104411Exp'!AW$117</f>
        <v>7.9735859999999995E-3</v>
      </c>
      <c r="AZ35" s="77">
        <f>1/1000*'[1]44104411Exp'!AX$117</f>
        <v>1.3085860506E-2</v>
      </c>
      <c r="BA35" s="77">
        <f>1/1000*'[1]44104411Exp'!AY$117</f>
        <v>0</v>
      </c>
      <c r="BB35" s="77">
        <f>1/1000*'[1]44104411Exp'!AZ$117</f>
        <v>3.3519157500000005E-3</v>
      </c>
      <c r="BC35" s="77">
        <f>1/1000*'[1]44104411Exp'!BA$117</f>
        <v>0</v>
      </c>
      <c r="BD35" s="231"/>
    </row>
    <row r="36" spans="2:56">
      <c r="B36" s="5" t="s">
        <v>116</v>
      </c>
      <c r="C36" s="77">
        <f>1/$A$1*'[1]44104411Exp'!$B$123</f>
        <v>5.96983212E-3</v>
      </c>
      <c r="D36" s="12">
        <f>1/$A$1*'[1]44104411Exp'!$C$123</f>
        <v>2.3533851600000002E-3</v>
      </c>
      <c r="E36" s="12">
        <f>1/$A$1*'[1]44104411Exp'!$D$123</f>
        <v>3.1597104000000002E-3</v>
      </c>
      <c r="F36" s="12">
        <f>1/$A$1*'[1]44104411Exp'!$E$123</f>
        <v>6.22863276E-3</v>
      </c>
      <c r="G36" s="12">
        <f>1/$A$1*'[1]44104411Exp'!$F$123</f>
        <v>1.2008144960000001E-2</v>
      </c>
      <c r="H36" s="12">
        <f>1/$A$1*'[1]44104411Exp'!$G$123</f>
        <v>6.1373793600000004E-3</v>
      </c>
      <c r="I36" s="12">
        <f>1/$A$1*'[1]44104411Exp'!$H$123</f>
        <v>9.5810716400000009E-3</v>
      </c>
      <c r="J36" s="67">
        <f>1/$A$1*'[1]44104411Exp'!$I$123</f>
        <v>2.3018278920000003E-2</v>
      </c>
      <c r="K36" s="67">
        <f>1/$A$1*'[1]44104411Exp'!J$123</f>
        <v>3.4177019520000004E-2</v>
      </c>
      <c r="L36" s="12">
        <f>1/$A$1*'[1]44104411Exp'!K$123</f>
        <v>3.6561372120000005E-2</v>
      </c>
      <c r="M36" s="12">
        <f>1/$A$1*'[1]44104411Exp'!L$123</f>
        <v>4.0710620720000007E-2</v>
      </c>
      <c r="N36" s="12">
        <f>1/$A$1*'[1]44104411Exp'!M$123</f>
        <v>6.154087968E-2</v>
      </c>
      <c r="O36" s="12">
        <f>1/$A$1*'[1]44104411Exp'!N$123</f>
        <v>5.2601013359999997E-2</v>
      </c>
      <c r="P36" s="12">
        <f>1/$A$1*'[1]44104411Exp'!O$123</f>
        <v>4.1815834199999999E-2</v>
      </c>
      <c r="Q36" s="12">
        <f>1/$A$1*'[1]44104411Exp'!P$123</f>
        <v>5.2054548839999999E-2</v>
      </c>
      <c r="R36" s="12">
        <f>1/$A$1*'[1]44104411Exp'!Q$123</f>
        <v>6.0594933000000004E-2</v>
      </c>
      <c r="S36" s="12">
        <f>1/$A$1*'[1]44104411Exp'!R$123</f>
        <v>4.4214625279999996E-2</v>
      </c>
      <c r="T36" s="12">
        <f>1/$A$1*'[1]44104411Exp'!S$123</f>
        <v>9.2690861759999993E-2</v>
      </c>
      <c r="U36" s="12">
        <f>1/$A$1*'[1]44104411Exp'!T$123</f>
        <v>7.9501018800000003E-2</v>
      </c>
      <c r="V36" s="12">
        <f>1/$A$1*'[1]44104411Exp'!U$123</f>
        <v>8.5321644520000003E-2</v>
      </c>
      <c r="W36" s="12">
        <f>1/$A$1*'[1]44104411Exp'!V$123</f>
        <v>0.14412688668000001</v>
      </c>
      <c r="X36" s="12">
        <f>1/$A$1*'[1]44104411Exp'!W$123</f>
        <v>0.25884298187999999</v>
      </c>
      <c r="Y36" s="12">
        <f>1/$A$1*'[1]44104411Exp'!X$123</f>
        <v>0.15410833703999999</v>
      </c>
      <c r="Z36" s="12">
        <f>1/$A$1*'[1]44104411Exp'!Y$123</f>
        <v>0</v>
      </c>
      <c r="AA36" s="12">
        <f>1/$A$1*'[1]44104411Exp'!Z$123</f>
        <v>0.31856090027999995</v>
      </c>
      <c r="AB36" s="12">
        <f>1/$A$1*'[1]44104411Exp'!AA$123</f>
        <v>0</v>
      </c>
      <c r="AC36" s="4"/>
      <c r="AD36" s="77">
        <f>1/1000*'[1]44104411Exp'!AB$123</f>
        <v>3.6863299999999999E-4</v>
      </c>
      <c r="AE36" s="77">
        <f>1/1000*'[1]44104411Exp'!AC$123</f>
        <v>1.6231299999999998E-4</v>
      </c>
      <c r="AF36" s="77">
        <f>1/1000*'[1]44104411Exp'!AD$123</f>
        <v>2.8844299999999999E-4</v>
      </c>
      <c r="AG36" s="77">
        <f>1/1000*'[1]44104411Exp'!AE$123</f>
        <v>6.2560699999999992E-4</v>
      </c>
      <c r="AH36" s="77">
        <f>1/1000*'[1]44104411Exp'!AF$123</f>
        <v>1.3068869999999998E-3</v>
      </c>
      <c r="AI36" s="77">
        <f>1/1000*'[1]44104411Exp'!AG$123</f>
        <v>6.0982099999999997E-4</v>
      </c>
      <c r="AJ36" s="77">
        <f>1/1000*'[1]44104411Exp'!AH$123</f>
        <v>1.1932799999999999E-3</v>
      </c>
      <c r="AK36" s="77">
        <f>1/1000*'[1]44104411Exp'!AI$123</f>
        <v>3.5688058616357866E-3</v>
      </c>
      <c r="AL36" s="77">
        <f>1/1000*'[1]44104411Exp'!AJ$123</f>
        <v>5.1226975864658037E-3</v>
      </c>
      <c r="AM36" s="77">
        <f>1/1000*'[1]44104411Exp'!AK$123</f>
        <v>4.7661556727527773E-3</v>
      </c>
      <c r="AN36" s="77">
        <f>1/1000*'[1]44104411Exp'!AL$123</f>
        <v>5.7438317003850785E-3</v>
      </c>
      <c r="AO36" s="77">
        <f>1/1000*'[1]44104411Exp'!AM$123</f>
        <v>9.2239445930333633E-3</v>
      </c>
      <c r="AP36" s="77">
        <f>1/1000*'[1]44104411Exp'!AN$123</f>
        <v>7.94621890598406E-3</v>
      </c>
      <c r="AQ36" s="77">
        <f>1/1000*'[1]44104411Exp'!AO$123</f>
        <v>5.4703337157244623E-3</v>
      </c>
      <c r="AR36" s="77">
        <f>1/1000*'[1]44104411Exp'!AP$123</f>
        <v>6.4111967385225097E-3</v>
      </c>
      <c r="AS36" s="77">
        <f>1/1000*'[1]44104411Exp'!AQ$123</f>
        <v>7.252348066077819E-3</v>
      </c>
      <c r="AT36" s="77">
        <f>1/1000*'[1]44104411Exp'!AR$123</f>
        <v>4.9295169999999996E-3</v>
      </c>
      <c r="AU36" s="77">
        <f>1/1000*'[1]44104411Exp'!AS$123</f>
        <v>9.8746686181890534E-3</v>
      </c>
      <c r="AV36" s="77">
        <f>1/1000*'[1]44104411Exp'!AT$123</f>
        <v>8.9354372339848966E-3</v>
      </c>
      <c r="AW36" s="77">
        <f>1/1000*'[1]44104411Exp'!AU$123</f>
        <v>1.2400151999999999E-2</v>
      </c>
      <c r="AX36" s="77">
        <f>1/1000*'[1]44104411Exp'!AV$123</f>
        <v>1.5317805E-2</v>
      </c>
      <c r="AY36" s="77">
        <f>1/1000*'[1]44104411Exp'!AW$123</f>
        <v>3.5020939000000001E-2</v>
      </c>
      <c r="AZ36" s="77">
        <f>1/1000*'[1]44104411Exp'!AX$123</f>
        <v>2.1355455986999998E-2</v>
      </c>
      <c r="BA36" s="77">
        <f>1/1000*'[1]44104411Exp'!AY$123</f>
        <v>0</v>
      </c>
      <c r="BB36" s="77">
        <f>1/1000*'[1]44104411Exp'!AZ$123</f>
        <v>3.800504608E-2</v>
      </c>
      <c r="BC36" s="77">
        <f>1/1000*'[1]44104411Exp'!BA$123</f>
        <v>0</v>
      </c>
      <c r="BD36" s="231"/>
    </row>
    <row r="37" spans="2:56">
      <c r="B37" s="5" t="s">
        <v>83</v>
      </c>
      <c r="C37" s="77">
        <f>1/$A$1*'[1]44104411Exp'!$B$127</f>
        <v>5.2776738000000004E-3</v>
      </c>
      <c r="D37" s="12">
        <f>1/$A$1*'[1]44104411Exp'!$C$127</f>
        <v>7.0820013599999995E-3</v>
      </c>
      <c r="E37" s="12">
        <f>1/$A$1*'[1]44104411Exp'!$D$127</f>
        <v>3.6545039999999999E-4</v>
      </c>
      <c r="F37" s="12">
        <f>1/$A$1*'[1]44104411Exp'!$E$127</f>
        <v>0</v>
      </c>
      <c r="G37" s="12">
        <f>1/$A$1*'[1]44104411Exp'!$F$127</f>
        <v>0</v>
      </c>
      <c r="H37" s="12">
        <f>1/$A$1*'[1]44104411Exp'!$G$127</f>
        <v>0</v>
      </c>
      <c r="I37" s="12">
        <f>1/$A$1*'[1]44104411Exp'!$H$127</f>
        <v>6.0315780000000001E-3</v>
      </c>
      <c r="J37" s="67">
        <f>1/$A$1*'[1]44104411Exp'!$I$127</f>
        <v>1.6611429240000003E-2</v>
      </c>
      <c r="K37" s="67">
        <f>1/$A$1*'[1]44104411Exp'!J$127</f>
        <v>1.6142605920000001E-2</v>
      </c>
      <c r="L37" s="12">
        <f>1/$A$1*'[1]44104411Exp'!K$127</f>
        <v>1.4394048480000001E-2</v>
      </c>
      <c r="M37" s="12">
        <f>1/$A$1*'[1]44104411Exp'!L$127</f>
        <v>8.5263934000000003E-3</v>
      </c>
      <c r="N37" s="12">
        <f>1/$A$1*'[1]44104411Exp'!M$127</f>
        <v>2.2672162799999999E-2</v>
      </c>
      <c r="O37" s="12">
        <f>1/$A$1*'[1]44104411Exp'!N$127</f>
        <v>4.5809184679999997E-2</v>
      </c>
      <c r="P37" s="12">
        <f>1/$A$1*'[1]44104411Exp'!O$127</f>
        <v>6.9830811400000012E-2</v>
      </c>
      <c r="Q37" s="12">
        <f>1/$A$1*'[1]44104411Exp'!P$127</f>
        <v>7.4559128560000007E-2</v>
      </c>
      <c r="R37" s="12">
        <f>1/$A$1*'[1]44104411Exp'!Q$127</f>
        <v>6.9184760399999989E-2</v>
      </c>
      <c r="S37" s="12">
        <f>1/$A$1*'[1]44104411Exp'!R$127</f>
        <v>7.3801009519999988E-2</v>
      </c>
      <c r="T37" s="12">
        <f>1/$A$1*'[1]44104411Exp'!S$127</f>
        <v>0.13827519467999999</v>
      </c>
      <c r="U37" s="12">
        <f>1/$A$1*'[1]44104411Exp'!T$127</f>
        <v>6.6978771999999992E-2</v>
      </c>
      <c r="V37" s="12">
        <f>1/$A$1*'[1]44104411Exp'!U$127</f>
        <v>3.6621171719999998E-2</v>
      </c>
      <c r="W37" s="12">
        <f>1/$A$1*'[1]44104411Exp'!V$127</f>
        <v>5.0384214719999994E-2</v>
      </c>
      <c r="X37" s="12">
        <f>1/$A$1*'[1]44104411Exp'!W$127</f>
        <v>0.10812128515999998</v>
      </c>
      <c r="Y37" s="12">
        <f>1/$A$1*'[1]44104411Exp'!X$127</f>
        <v>0.22276392347999999</v>
      </c>
      <c r="Z37" s="12">
        <f>1/$A$1*'[1]44104411Exp'!Y$127</f>
        <v>0</v>
      </c>
      <c r="AA37" s="12">
        <f>1/$A$1*'[1]44104411Exp'!Z$127</f>
        <v>8.8249014000000001E-2</v>
      </c>
      <c r="AB37" s="12">
        <f>1/$A$1*'[1]44104411Exp'!AA$127</f>
        <v>0</v>
      </c>
      <c r="AC37" s="4"/>
      <c r="AD37" s="77">
        <f>1/1000*'[1]44104411Exp'!AB$127</f>
        <v>3.1925300000000003E-4</v>
      </c>
      <c r="AE37" s="77">
        <f>1/1000*'[1]44104411Exp'!AC$127</f>
        <v>5.2484699999999994E-4</v>
      </c>
      <c r="AF37" s="77">
        <f>1/1000*'[1]44104411Exp'!AD$127</f>
        <v>1.1945E-4</v>
      </c>
      <c r="AG37" s="77">
        <f>1/1000*'[1]44104411Exp'!AE$127</f>
        <v>0</v>
      </c>
      <c r="AH37" s="77">
        <f>1/1000*'[1]44104411Exp'!AF$127</f>
        <v>0</v>
      </c>
      <c r="AI37" s="77">
        <f>1/1000*'[1]44104411Exp'!AG$127</f>
        <v>0</v>
      </c>
      <c r="AJ37" s="77">
        <f>1/1000*'[1]44104411Exp'!AH$127</f>
        <v>5.5392099999999997E-4</v>
      </c>
      <c r="AK37" s="77">
        <f>1/1000*'[1]44104411Exp'!AI$127</f>
        <v>2.3915114600007604E-3</v>
      </c>
      <c r="AL37" s="77">
        <f>1/1000*'[1]44104411Exp'!AJ$127</f>
        <v>1.914567917464057E-3</v>
      </c>
      <c r="AM37" s="77">
        <f>1/1000*'[1]44104411Exp'!AK$127</f>
        <v>1.7346343066419758E-3</v>
      </c>
      <c r="AN37" s="77">
        <f>1/1000*'[1]44104411Exp'!AL$127</f>
        <v>1.000387116432275E-3</v>
      </c>
      <c r="AO37" s="77">
        <f>1/1000*'[1]44104411Exp'!AM$127</f>
        <v>3.2895008869792759E-3</v>
      </c>
      <c r="AP37" s="77">
        <f>1/1000*'[1]44104411Exp'!AN$127</f>
        <v>6.2643895032200398E-3</v>
      </c>
      <c r="AQ37" s="77">
        <f>1/1000*'[1]44104411Exp'!AO$127</f>
        <v>8.29800601436303E-3</v>
      </c>
      <c r="AR37" s="77">
        <f>1/1000*'[1]44104411Exp'!AP$127</f>
        <v>9.1702676574283593E-3</v>
      </c>
      <c r="AS37" s="77">
        <f>1/1000*'[1]44104411Exp'!AQ$127</f>
        <v>7.8835173165942626E-3</v>
      </c>
      <c r="AT37" s="77">
        <f>1/1000*'[1]44104411Exp'!AR$127</f>
        <v>7.3405579999999996E-3</v>
      </c>
      <c r="AU37" s="77">
        <f>1/1000*'[1]44104411Exp'!AS$127</f>
        <v>1.3830086386482258E-2</v>
      </c>
      <c r="AV37" s="77">
        <f>1/1000*'[1]44104411Exp'!AT$127</f>
        <v>6.8678519260522387E-3</v>
      </c>
      <c r="AW37" s="77">
        <f>1/1000*'[1]44104411Exp'!AU$127</f>
        <v>5.9394640000000002E-3</v>
      </c>
      <c r="AX37" s="77">
        <f>1/1000*'[1]44104411Exp'!AV$127</f>
        <v>4.8361589999999996E-3</v>
      </c>
      <c r="AY37" s="77">
        <f>1/1000*'[1]44104411Exp'!AW$127</f>
        <v>1.3616705999999999E-2</v>
      </c>
      <c r="AZ37" s="77">
        <f>1/1000*'[1]44104411Exp'!AX$127</f>
        <v>2.7736591311999997E-2</v>
      </c>
      <c r="BA37" s="77">
        <f>1/1000*'[1]44104411Exp'!AY$127</f>
        <v>0</v>
      </c>
      <c r="BB37" s="77">
        <f>1/1000*'[1]44104411Exp'!AZ$127</f>
        <v>9.4245399499999979E-3</v>
      </c>
      <c r="BC37" s="77">
        <f>1/1000*'[1]44104411Exp'!BA$127</f>
        <v>0</v>
      </c>
      <c r="BD37" s="231"/>
    </row>
    <row r="38" spans="2:56">
      <c r="B38" s="5" t="s">
        <v>101</v>
      </c>
      <c r="C38" s="77">
        <f>1/$A$1*'[1]44104411Exp'!$B$200</f>
        <v>2.3664999960000002E-2</v>
      </c>
      <c r="D38" s="12">
        <f>1/$A$1*'[1]44104411Exp'!$C$200</f>
        <v>2.7616380120000002E-2</v>
      </c>
      <c r="E38" s="12">
        <f>1/$A$1*'[1]44104411Exp'!$D$200</f>
        <v>2.0061165040000002E-2</v>
      </c>
      <c r="F38" s="12">
        <f>1/$A$1*'[1]44104411Exp'!$E$200</f>
        <v>3.7381443959999996E-2</v>
      </c>
      <c r="G38" s="12">
        <f>1/$A$1*'[1]44104411Exp'!$F$200</f>
        <v>4.8182843520000004E-2</v>
      </c>
      <c r="H38" s="12">
        <f>1/$A$1*'[1]44104411Exp'!$G$200</f>
        <v>2.4331957160000001E-2</v>
      </c>
      <c r="I38" s="12">
        <f>1/$A$1*'[1]44104411Exp'!$H$200</f>
        <v>7.3358475120000002E-2</v>
      </c>
      <c r="J38" s="67">
        <f>1/$A$1*'[1]44104411Exp'!$I$200</f>
        <v>8.5384535040000015E-2</v>
      </c>
      <c r="K38" s="67">
        <f>1/$A$1*'[1]44104411Exp'!J$200</f>
        <v>0.14759553256000002</v>
      </c>
      <c r="L38" s="12">
        <f>1/$A$1*'[1]44104411Exp'!K$200</f>
        <v>0.20685196392000002</v>
      </c>
      <c r="M38" s="12">
        <f>1/$A$1*'[1]44104411Exp'!L$200</f>
        <v>0.21564723572000002</v>
      </c>
      <c r="N38" s="12">
        <f>1/$A$1*'[1]44104411Exp'!M$200</f>
        <v>0.16685320343999999</v>
      </c>
      <c r="O38" s="12">
        <f>1/$A$1*'[1]44104411Exp'!N$200</f>
        <v>0.32064488007999997</v>
      </c>
      <c r="P38" s="12">
        <f>1/$A$1*'[1]44104411Exp'!O$200</f>
        <v>0.50856583091999996</v>
      </c>
      <c r="Q38" s="12">
        <f>1/$A$1*'[1]44104411Exp'!P$200</f>
        <v>0.48919001432000003</v>
      </c>
      <c r="R38" s="12">
        <f>1/$A$1*'[1]44104411Exp'!Q$200</f>
        <v>0.68777543491999993</v>
      </c>
      <c r="S38" s="12">
        <f>1/$A$1*'[1]44104411Exp'!R$200</f>
        <v>0.58463601979999991</v>
      </c>
      <c r="T38" s="12">
        <f>1/$A$1*'[1]44104411Exp'!S$200</f>
        <v>0.72414187131999996</v>
      </c>
      <c r="U38" s="12">
        <f>1/$A$1*'[1]44104411Exp'!T$200</f>
        <v>0.97797853747999997</v>
      </c>
      <c r="V38" s="12">
        <f>1/$A$1*'[1]44104411Exp'!U$200</f>
        <v>0.79097770276000001</v>
      </c>
      <c r="W38" s="12">
        <f>1/$A$1*'[1]44104411Exp'!V$200</f>
        <v>1.41090854128</v>
      </c>
      <c r="X38" s="12">
        <f>1/$A$1*'[1]44104411Exp'!W$200</f>
        <v>1.34437204944</v>
      </c>
      <c r="Y38" s="12">
        <f>1/$A$1*'[1]44104411Exp'!X$200</f>
        <v>1.4865779014800002</v>
      </c>
      <c r="Z38" s="12">
        <f>1/$A$1*'[1]44104411Exp'!Y$200</f>
        <v>0</v>
      </c>
      <c r="AA38" s="12">
        <f>1/$A$1*'[1]44104411Exp'!Z$200</f>
        <v>1.7557321101600001</v>
      </c>
      <c r="AB38" s="12">
        <f>1/$A$1*'[1]44104411Exp'!AA$200</f>
        <v>0</v>
      </c>
      <c r="AC38" s="62"/>
      <c r="AD38" s="77">
        <f>1/1000*'[1]44104411Exp'!AB$200</f>
        <v>1.4999899999999999E-3</v>
      </c>
      <c r="AE38" s="77">
        <f>1/1000*'[1]44104411Exp'!AC$200</f>
        <v>2.2191649999999999E-3</v>
      </c>
      <c r="AF38" s="77">
        <f>1/1000*'[1]44104411Exp'!AD$200</f>
        <v>2.0650250000000003E-3</v>
      </c>
      <c r="AG38" s="77">
        <f>1/1000*'[1]44104411Exp'!AE$200</f>
        <v>3.3140300000000004E-3</v>
      </c>
      <c r="AH38" s="77">
        <f>1/1000*'[1]44104411Exp'!AF$200</f>
        <v>5.8170079999999994E-3</v>
      </c>
      <c r="AI38" s="77">
        <f>1/1000*'[1]44104411Exp'!AG$200</f>
        <v>2.9245169999999997E-3</v>
      </c>
      <c r="AJ38" s="77">
        <f>1/1000*'[1]44104411Exp'!AH$200</f>
        <v>8.5804760000000001E-3</v>
      </c>
      <c r="AK38" s="77">
        <f>1/1000*'[1]44104411Exp'!AI$200</f>
        <v>1.328794921115747E-2</v>
      </c>
      <c r="AL38" s="77">
        <f>1/1000*'[1]44104411Exp'!AJ$200</f>
        <v>2.1600343411003607E-2</v>
      </c>
      <c r="AM38" s="77">
        <f>1/1000*'[1]44104411Exp'!AK$200</f>
        <v>2.4847776754661665E-2</v>
      </c>
      <c r="AN38" s="77">
        <f>1/1000*'[1]44104411Exp'!AL$200</f>
        <v>3.0800706526364456E-2</v>
      </c>
      <c r="AO38" s="77">
        <f>1/1000*'[1]44104411Exp'!AM$200</f>
        <v>2.5227820785372883E-2</v>
      </c>
      <c r="AP38" s="77">
        <f>1/1000*'[1]44104411Exp'!AN$200</f>
        <v>4.5568216903756842E-2</v>
      </c>
      <c r="AQ38" s="77">
        <f>1/1000*'[1]44104411Exp'!AO$200</f>
        <v>6.443450960460452E-2</v>
      </c>
      <c r="AR38" s="77">
        <f>1/1000*'[1]44104411Exp'!AP$200</f>
        <v>5.9772655908822421E-2</v>
      </c>
      <c r="AS38" s="77">
        <f>1/1000*'[1]44104411Exp'!AQ$200</f>
        <v>8.0946272089644361E-2</v>
      </c>
      <c r="AT38" s="77">
        <f>1/1000*'[1]44104411Exp'!AR$200</f>
        <v>6.3532744999999988E-2</v>
      </c>
      <c r="AU38" s="77">
        <f>1/1000*'[1]44104411Exp'!AS$200</f>
        <v>7.8115884261234336E-2</v>
      </c>
      <c r="AV38" s="77">
        <f>1/1000*'[1]44104411Exp'!AT$200</f>
        <v>0.10623792175729978</v>
      </c>
      <c r="AW38" s="77">
        <f>1/1000*'[1]44104411Exp'!AU$200</f>
        <v>0.129499524</v>
      </c>
      <c r="AX38" s="77">
        <f>1/1000*'[1]44104411Exp'!AV$200</f>
        <v>0.13986500599999999</v>
      </c>
      <c r="AY38" s="77">
        <f>1/1000*'[1]44104411Exp'!AW$200</f>
        <v>0.16609024500000003</v>
      </c>
      <c r="AZ38" s="77">
        <f>1/1000*'[1]44104411Exp'!AX$200</f>
        <v>0.18946348507499999</v>
      </c>
      <c r="BA38" s="77">
        <f>1/1000*'[1]44104411Exp'!AY$200</f>
        <v>0</v>
      </c>
      <c r="BB38" s="77">
        <f>1/1000*'[1]44104411Exp'!AZ$200</f>
        <v>0.19886648892</v>
      </c>
      <c r="BC38" s="77">
        <f>1/1000*'[1]44104411Exp'!BA$200</f>
        <v>0</v>
      </c>
      <c r="BD38" s="231"/>
    </row>
    <row r="39" spans="2:56">
      <c r="B39" s="5" t="s">
        <v>100</v>
      </c>
      <c r="C39" s="77">
        <f>1/$A$1*'[1]44104411Exp'!$B$227</f>
        <v>0</v>
      </c>
      <c r="D39" s="12">
        <f>1/$A$1*'[1]44104411Exp'!$C$227</f>
        <v>0</v>
      </c>
      <c r="E39" s="12">
        <f>1/$A$1*'[1]44104411Exp'!$D$227</f>
        <v>0</v>
      </c>
      <c r="F39" s="12">
        <f>1/$A$1*'[1]44104411Exp'!$E$227</f>
        <v>0</v>
      </c>
      <c r="G39" s="12">
        <f>1/$A$1*'[1]44104411Exp'!$F$227</f>
        <v>3.6741600000000002E-4</v>
      </c>
      <c r="H39" s="12">
        <f>1/$A$1*'[1]44104411Exp'!$G$227</f>
        <v>1.437834132E-2</v>
      </c>
      <c r="I39" s="12">
        <f>1/$A$1*'[1]44104411Exp'!$H$227</f>
        <v>1.4665976640000002E-2</v>
      </c>
      <c r="J39" s="67">
        <f>1/$A$1*'[1]44104411Exp'!$I$227</f>
        <v>4.1183221240000005E-2</v>
      </c>
      <c r="K39" s="67">
        <f>1/$A$1*'[1]44104411Exp'!J$227</f>
        <v>5.111477784E-2</v>
      </c>
      <c r="L39" s="12">
        <f>1/$A$1*'[1]44104411Exp'!K$227</f>
        <v>0.20718389411999996</v>
      </c>
      <c r="M39" s="12">
        <f>1/$A$1*'[1]44104411Exp'!L$227</f>
        <v>0.27481610771999998</v>
      </c>
      <c r="N39" s="12">
        <f>1/$A$1*'[1]44104411Exp'!M$227</f>
        <v>0.1722139902</v>
      </c>
      <c r="O39" s="12">
        <f>1/$A$1*'[1]44104411Exp'!N$227</f>
        <v>0.10723894776000001</v>
      </c>
      <c r="P39" s="12">
        <f>1/$A$1*'[1]44104411Exp'!O$227</f>
        <v>3.7542264479999997E-2</v>
      </c>
      <c r="Q39" s="12">
        <f>1/$A$1*'[1]44104411Exp'!P$227</f>
        <v>3.0458657879999997E-2</v>
      </c>
      <c r="R39" s="12">
        <f>1/$A$1*'[1]44104411Exp'!Q$227</f>
        <v>4.493441988E-2</v>
      </c>
      <c r="S39" s="12">
        <f>1/$A$1*'[1]44104411Exp'!R$227</f>
        <v>3.6877750559999999E-2</v>
      </c>
      <c r="T39" s="12">
        <f>1/$A$1*'[1]44104411Exp'!S$227</f>
        <v>6.683938884E-2</v>
      </c>
      <c r="U39" s="12">
        <f>1/$A$1*'[1]44104411Exp'!T$227</f>
        <v>0.12233123531999998</v>
      </c>
      <c r="V39" s="12">
        <f>1/$A$1*'[1]44104411Exp'!U$227</f>
        <v>0.10852943220000001</v>
      </c>
      <c r="W39" s="12">
        <f>1/$A$1*'[1]44104411Exp'!V$227</f>
        <v>0.18095858172000001</v>
      </c>
      <c r="X39" s="12">
        <f>1/$A$1*'[1]44104411Exp'!W$227</f>
        <v>0.15947094743999998</v>
      </c>
      <c r="Y39" s="12">
        <f>1/$A$1*'[1]44104411Exp'!X$227</f>
        <v>0</v>
      </c>
      <c r="Z39" s="12">
        <f>1/$A$1*'[1]44104411Exp'!Y$227</f>
        <v>0</v>
      </c>
      <c r="AA39" s="12">
        <f>1/$A$1*'[1]44104411Exp'!Z$227</f>
        <v>9.3332232000000008E-3</v>
      </c>
      <c r="AB39" s="12">
        <f>1/$A$1*'[1]44104411Exp'!AA$227</f>
        <v>0</v>
      </c>
      <c r="AC39" s="62"/>
      <c r="AD39" s="77">
        <f>1/1000*'[1]44104411Exp'!AB$227</f>
        <v>0</v>
      </c>
      <c r="AE39" s="12">
        <f>1/1000*'[1]44104411Exp'!AC$227</f>
        <v>0</v>
      </c>
      <c r="AF39" s="12">
        <f>1/1000*'[1]44104411Exp'!AD$227</f>
        <v>0</v>
      </c>
      <c r="AG39" s="12">
        <f>1/1000*'[1]44104411Exp'!AE$227</f>
        <v>0</v>
      </c>
      <c r="AH39" s="12">
        <f>1/1000*'[1]44104411Exp'!AF$227</f>
        <v>1.3458799999999999E-4</v>
      </c>
      <c r="AI39" s="12">
        <f>1/1000*'[1]44104411Exp'!AG$227</f>
        <v>1.3390400000000001E-3</v>
      </c>
      <c r="AJ39" s="12">
        <f>1/1000*'[1]44104411Exp'!AH$227</f>
        <v>1.4679229999999999E-3</v>
      </c>
      <c r="AK39" s="12">
        <f>1/1000*'[1]44104411Exp'!AI$227</f>
        <v>5.8168486181192089E-3</v>
      </c>
      <c r="AL39" s="12">
        <f>1/1000*'[1]44104411Exp'!AJ$227</f>
        <v>7.3588706065562583E-3</v>
      </c>
      <c r="AM39" s="12">
        <f>1/1000*'[1]44104411Exp'!AK$227</f>
        <v>2.2673370760937894E-2</v>
      </c>
      <c r="AN39" s="12">
        <f>1/1000*'[1]44104411Exp'!AL$227</f>
        <v>3.1498888768643193E-2</v>
      </c>
      <c r="AO39" s="12">
        <f>1/1000*'[1]44104411Exp'!AM$227</f>
        <v>2.3031903567919221E-2</v>
      </c>
      <c r="AP39" s="12">
        <f>1/1000*'[1]44104411Exp'!AN$227</f>
        <v>1.4442932006790381E-2</v>
      </c>
      <c r="AQ39" s="12">
        <f>1/1000*'[1]44104411Exp'!AO$227</f>
        <v>4.3360224527017703E-3</v>
      </c>
      <c r="AR39" s="12">
        <f>1/1000*'[1]44104411Exp'!AP$227</f>
        <v>3.6024867263966154E-3</v>
      </c>
      <c r="AS39" s="12">
        <f>1/1000*'[1]44104411Exp'!AQ$227</f>
        <v>4.9291400458793475E-3</v>
      </c>
      <c r="AT39" s="12">
        <f>1/1000*'[1]44104411Exp'!AR$227</f>
        <v>3.5365639999999999E-3</v>
      </c>
      <c r="AU39" s="12">
        <f>1/1000*'[1]44104411Exp'!AS$227</f>
        <v>6.5690325662341419E-3</v>
      </c>
      <c r="AV39" s="12">
        <f>1/1000*'[1]44104411Exp'!AT$227</f>
        <v>1.1910694655742416E-2</v>
      </c>
      <c r="AW39" s="12">
        <f>1/1000*'[1]44104411Exp'!AU$227</f>
        <v>1.3364633999999999E-2</v>
      </c>
      <c r="AX39" s="12">
        <f>1/1000*'[1]44104411Exp'!AV$227</f>
        <v>1.6538961999999997E-2</v>
      </c>
      <c r="AY39" s="12">
        <f>1/1000*'[1]44104411Exp'!AW$227</f>
        <v>1.7832902999999997E-2</v>
      </c>
      <c r="AZ39" s="12">
        <f>1/1000*'[1]44104411Exp'!AX$227</f>
        <v>0</v>
      </c>
      <c r="BA39" s="12">
        <f>1/1000*'[1]44104411Exp'!AY$227</f>
        <v>0</v>
      </c>
      <c r="BB39" s="12">
        <f>1/1000*'[1]44104411Exp'!AZ$227</f>
        <v>1.03115542E-3</v>
      </c>
      <c r="BC39" s="12">
        <f>1/1000*'[1]44104411Exp'!BA$227</f>
        <v>0</v>
      </c>
      <c r="BD39" s="231"/>
    </row>
    <row r="40" spans="2:56">
      <c r="B40" s="5" t="s">
        <v>99</v>
      </c>
      <c r="C40" s="77">
        <f>1/$A$1*'[1]44104411Exp'!$B$245</f>
        <v>1.8945662960000002E-2</v>
      </c>
      <c r="D40" s="12">
        <f>1/$A$1*'[1]44104411Exp'!$C$245</f>
        <v>1.4251302800000001E-2</v>
      </c>
      <c r="E40" s="12">
        <f>1/$A$1*'[1]44104411Exp'!$D$245</f>
        <v>1.136423848E-2</v>
      </c>
      <c r="F40" s="12">
        <f>1/$A$1*'[1]44104411Exp'!$E$245</f>
        <v>1.22491866E-2</v>
      </c>
      <c r="G40" s="12">
        <f>1/$A$1*'[1]44104411Exp'!$F$245</f>
        <v>1.9188152480000002E-2</v>
      </c>
      <c r="H40" s="12">
        <f>1/$A$1*'[1]44104411Exp'!$G$245</f>
        <v>2.1600883080000001E-2</v>
      </c>
      <c r="I40" s="12">
        <f>1/$A$1*'[1]44104411Exp'!$H$245</f>
        <v>3.5727280960000003E-2</v>
      </c>
      <c r="J40" s="67">
        <f>1/$A$1*'[1]44104411Exp'!$I$245</f>
        <v>7.7617826286954517E-2</v>
      </c>
      <c r="K40" s="67">
        <f>1/$A$1*'[1]44104411Exp'!J$245</f>
        <v>0.17032598743999999</v>
      </c>
      <c r="L40" s="12">
        <f>1/$A$1*'[1]44104411Exp'!K$245</f>
        <v>0.15914304559999998</v>
      </c>
      <c r="M40" s="12">
        <f>1/$A$1*'[1]44104411Exp'!L$245</f>
        <v>0.23206804880000004</v>
      </c>
      <c r="N40" s="12">
        <f>1/$A$1*'[1]44104411Exp'!M$245</f>
        <v>0.23147882995999999</v>
      </c>
      <c r="O40" s="12">
        <f>1/$A$1*'[1]44104411Exp'!N$245</f>
        <v>0.26177150439999997</v>
      </c>
      <c r="P40" s="12">
        <f>1/$A$1*'[1]44104411Exp'!O$245</f>
        <v>0.50822271947999997</v>
      </c>
      <c r="Q40" s="12">
        <f>1/$A$1*'[1]44104411Exp'!P$245</f>
        <v>0.60068285087999995</v>
      </c>
      <c r="R40" s="318">
        <f>1/$A$1*'[1]44104411Exp'!Q$245</f>
        <v>1.0531516629200002</v>
      </c>
      <c r="S40" s="318">
        <f>1/$A$1*'[1]44104411Exp'!R$245</f>
        <v>1.4630204232000001</v>
      </c>
      <c r="T40" s="318">
        <f>1/$A$1*'[1]44104411Exp'!S$245</f>
        <v>1.1422966757999999</v>
      </c>
      <c r="U40" s="318">
        <f>1/$A$1*'[1]44104411Exp'!T$245</f>
        <v>1.28887294984</v>
      </c>
      <c r="V40" s="318">
        <f>1/$A$1*'[1]44104411Exp'!U$245</f>
        <v>0.8011498199599999</v>
      </c>
      <c r="W40" s="318">
        <f>1/$A$1*'[1]44104411Exp'!V$245</f>
        <v>1.2813575384399998</v>
      </c>
      <c r="X40" s="318">
        <f>1/$A$1*'[1]44104411Exp'!W$245</f>
        <v>1.7126749276000002</v>
      </c>
      <c r="Y40" s="318">
        <f>1/$A$1*'[1]44104411Exp'!X$245</f>
        <v>1.8055082132873332</v>
      </c>
      <c r="Z40" s="318">
        <f>1/$A$1*'[1]44104411Exp'!Y$245</f>
        <v>0</v>
      </c>
      <c r="AA40" s="318">
        <f>1/$A$1*'[1]44104411Exp'!Z$245</f>
        <v>2.2963722653200001</v>
      </c>
      <c r="AB40" s="318">
        <f>1/$A$1*'[1]44104411Exp'!AA$245</f>
        <v>0</v>
      </c>
      <c r="AC40" s="28"/>
      <c r="AD40" s="77">
        <f>1/1000*'[1]44104411Exp'!AB$245</f>
        <v>1.279047E-3</v>
      </c>
      <c r="AE40" s="12">
        <f>1/1000*'[1]44104411Exp'!AC$245</f>
        <v>1.0164880000000001E-3</v>
      </c>
      <c r="AF40" s="12">
        <f>1/1000*'[1]44104411Exp'!AD$245</f>
        <v>8.1871900000000009E-4</v>
      </c>
      <c r="AG40" s="12">
        <f>1/1000*'[1]44104411Exp'!AE$245</f>
        <v>1.111927E-3</v>
      </c>
      <c r="AH40" s="12">
        <f>1/1000*'[1]44104411Exp'!AF$245</f>
        <v>2.3807849999999994E-3</v>
      </c>
      <c r="AI40" s="12">
        <f>1/1000*'[1]44104411Exp'!AG$245</f>
        <v>2.5917089999999998E-3</v>
      </c>
      <c r="AJ40" s="12">
        <f>1/1000*'[1]44104411Exp'!AH$245</f>
        <v>4.0610850000000007E-3</v>
      </c>
      <c r="AK40" s="12">
        <f>1/1000*'[1]44104411Exp'!AI$245</f>
        <v>1.1936697375128707E-2</v>
      </c>
      <c r="AL40" s="12">
        <f>1/1000*'[1]44104411Exp'!AJ$245</f>
        <v>2.314619615179454E-2</v>
      </c>
      <c r="AM40" s="12">
        <f>1/1000*'[1]44104411Exp'!AK$245</f>
        <v>1.885241688125408E-2</v>
      </c>
      <c r="AN40" s="12">
        <f>1/1000*'[1]44104411Exp'!AL$245</f>
        <v>3.0296107664262335E-2</v>
      </c>
      <c r="AO40" s="12">
        <f>1/1000*'[1]44104411Exp'!AM$245</f>
        <v>3.252291401383535E-2</v>
      </c>
      <c r="AP40" s="12">
        <f>1/1000*'[1]44104411Exp'!AN$245</f>
        <v>3.8762188830212624E-2</v>
      </c>
      <c r="AQ40" s="12">
        <f>1/1000*'[1]44104411Exp'!AO$245</f>
        <v>6.3379271838401932E-2</v>
      </c>
      <c r="AR40" s="12">
        <f>1/1000*'[1]44104411Exp'!AP$245</f>
        <v>7.5331114549747002E-2</v>
      </c>
      <c r="AS40" s="12">
        <f>1/1000*'[1]44104411Exp'!AQ$245</f>
        <v>0.12573915739286692</v>
      </c>
      <c r="AT40" s="12">
        <f>1/1000*'[1]44104411Exp'!AR$245</f>
        <v>0.15280709299999998</v>
      </c>
      <c r="AU40" s="12">
        <f>1/1000*'[1]44104411Exp'!AS$245</f>
        <v>0.11695805964104262</v>
      </c>
      <c r="AV40" s="12">
        <f>1/1000*'[1]44104411Exp'!AT$245</f>
        <v>0.13257815258712832</v>
      </c>
      <c r="AW40" s="12">
        <f>1/1000*'[1]44104411Exp'!AU$245</f>
        <v>0.11683975999999999</v>
      </c>
      <c r="AX40" s="12">
        <f>1/1000*'[1]44104411Exp'!AV$245</f>
        <v>0.12473654599999999</v>
      </c>
      <c r="AY40" s="12">
        <f>1/1000*'[1]44104411Exp'!AW$245</f>
        <v>0.20749140999999999</v>
      </c>
      <c r="AZ40" s="12">
        <f>1/1000*'[1]44104411Exp'!AX$245</f>
        <v>0.22325436570100002</v>
      </c>
      <c r="BA40" s="12">
        <f>1/1000*'[1]44104411Exp'!AY$245</f>
        <v>0</v>
      </c>
      <c r="BB40" s="12">
        <f>1/1000*'[1]44104411Exp'!AZ$245</f>
        <v>0.25962752304999998</v>
      </c>
      <c r="BC40" s="12">
        <f>1/1000*'[1]44104411Exp'!BA$245</f>
        <v>0</v>
      </c>
      <c r="BD40" s="231"/>
    </row>
    <row r="41" spans="2:56">
      <c r="B41" s="8" t="s">
        <v>20</v>
      </c>
      <c r="C41" s="79">
        <f t="shared" ref="C41:M41" si="8">SUM(C32:C32)-SUM(C33:C40)</f>
        <v>2.887108560000004E-3</v>
      </c>
      <c r="D41" s="70">
        <f t="shared" si="8"/>
        <v>3.3166954799999926E-3</v>
      </c>
      <c r="E41" s="70">
        <f t="shared" si="8"/>
        <v>3.1748387999999961E-3</v>
      </c>
      <c r="F41" s="70">
        <f t="shared" si="8"/>
        <v>9.5678788800000053E-3</v>
      </c>
      <c r="G41" s="70">
        <f t="shared" si="8"/>
        <v>5.7402853199999965E-3</v>
      </c>
      <c r="H41" s="70">
        <f t="shared" si="8"/>
        <v>9.2926889999999929E-3</v>
      </c>
      <c r="I41" s="70">
        <f t="shared" si="8"/>
        <v>2.6753983199999942E-3</v>
      </c>
      <c r="J41" s="71">
        <f t="shared" si="8"/>
        <v>7.8142912399999376E-3</v>
      </c>
      <c r="K41" s="71">
        <f t="shared" si="8"/>
        <v>2.2707412559999973E-2</v>
      </c>
      <c r="L41" s="70">
        <f t="shared" si="8"/>
        <v>1.6704192960000031E-2</v>
      </c>
      <c r="M41" s="70">
        <f t="shared" si="8"/>
        <v>2.2244453280000132E-2</v>
      </c>
      <c r="N41" s="70">
        <f>SUM(N32:N32)-SUM(N33:N40)</f>
        <v>3.7038897000000182E-2</v>
      </c>
      <c r="O41" s="70">
        <f t="shared" ref="O41:AB41" si="9">SUM(O32:O32)-SUM(O33:O40)</f>
        <v>3.6100920800000047E-2</v>
      </c>
      <c r="P41" s="70">
        <f>SUM(P32:P32)-SUM(P33:P40)</f>
        <v>6.318099984000014E-2</v>
      </c>
      <c r="Q41" s="70">
        <f t="shared" si="9"/>
        <v>6.7111475199999937E-2</v>
      </c>
      <c r="R41" s="70">
        <f t="shared" si="9"/>
        <v>7.0707946399999777E-2</v>
      </c>
      <c r="S41" s="70">
        <f t="shared" si="9"/>
        <v>6.723055443999959E-2</v>
      </c>
      <c r="T41" s="70">
        <f t="shared" si="9"/>
        <v>0.12069336915999962</v>
      </c>
      <c r="U41" s="70">
        <f t="shared" si="9"/>
        <v>9.8421492959999579E-2</v>
      </c>
      <c r="V41" s="70">
        <f t="shared" si="9"/>
        <v>0.11264489991999982</v>
      </c>
      <c r="W41" s="70">
        <f t="shared" si="9"/>
        <v>9.2784165320000334E-2</v>
      </c>
      <c r="X41" s="70">
        <f t="shared" si="9"/>
        <v>0.18754187339999984</v>
      </c>
      <c r="Y41" s="70">
        <f t="shared" si="9"/>
        <v>0.16169501208000003</v>
      </c>
      <c r="Z41" s="70">
        <f t="shared" si="9"/>
        <v>0</v>
      </c>
      <c r="AA41" s="70">
        <f t="shared" si="9"/>
        <v>0.20879207019999946</v>
      </c>
      <c r="AB41" s="70">
        <f t="shared" si="9"/>
        <v>0</v>
      </c>
      <c r="AC41" s="4"/>
      <c r="AD41" s="79">
        <f t="shared" ref="AD41:BC41" si="10">SUM(AD32:AD32)-SUM(AD33:AD40)</f>
        <v>1.9631800000000001E-4</v>
      </c>
      <c r="AE41" s="70">
        <f t="shared" si="10"/>
        <v>2.2237099999999985E-4</v>
      </c>
      <c r="AF41" s="70">
        <f t="shared" si="10"/>
        <v>2.4952100000000038E-4</v>
      </c>
      <c r="AG41" s="70">
        <f t="shared" si="10"/>
        <v>7.0459600000000004E-4</v>
      </c>
      <c r="AH41" s="70">
        <f t="shared" si="10"/>
        <v>6.5180199999999994E-4</v>
      </c>
      <c r="AI41" s="70">
        <f t="shared" si="10"/>
        <v>1.0068890000000039E-3</v>
      </c>
      <c r="AJ41" s="70">
        <f t="shared" si="10"/>
        <v>3.0360500000000193E-4</v>
      </c>
      <c r="AK41" s="70">
        <f t="shared" si="10"/>
        <v>1.2131115226953759E-3</v>
      </c>
      <c r="AL41" s="70">
        <f t="shared" si="10"/>
        <v>3.1704537808327909E-3</v>
      </c>
      <c r="AM41" s="70">
        <f t="shared" si="10"/>
        <v>1.9357912778407566E-3</v>
      </c>
      <c r="AN41" s="70">
        <f t="shared" si="10"/>
        <v>2.7974472106792048E-3</v>
      </c>
      <c r="AO41" s="70">
        <f t="shared" si="10"/>
        <v>5.3207302850684646E-3</v>
      </c>
      <c r="AP41" s="70">
        <f t="shared" si="10"/>
        <v>5.3856465108167717E-3</v>
      </c>
      <c r="AQ41" s="70">
        <f t="shared" si="10"/>
        <v>7.6625747526026244E-3</v>
      </c>
      <c r="AR41" s="70">
        <f t="shared" si="10"/>
        <v>8.0394684405098449E-3</v>
      </c>
      <c r="AS41" s="70">
        <f t="shared" si="10"/>
        <v>7.8977263908051598E-3</v>
      </c>
      <c r="AT41" s="70">
        <f t="shared" si="10"/>
        <v>6.8198130000000079E-3</v>
      </c>
      <c r="AU41" s="70">
        <f t="shared" si="10"/>
        <v>1.2241448964991242E-2</v>
      </c>
      <c r="AV41" s="70">
        <f t="shared" si="10"/>
        <v>1.0982096626993509E-2</v>
      </c>
      <c r="AW41" s="70">
        <f t="shared" si="10"/>
        <v>1.847631700000002E-2</v>
      </c>
      <c r="AX41" s="70">
        <f t="shared" si="10"/>
        <v>9.5565500000000525E-3</v>
      </c>
      <c r="AY41" s="70">
        <f t="shared" si="10"/>
        <v>2.3542115999999946E-2</v>
      </c>
      <c r="AZ41" s="70">
        <f t="shared" si="10"/>
        <v>2.1086569401999933E-2</v>
      </c>
      <c r="BA41" s="70">
        <f t="shared" si="10"/>
        <v>0</v>
      </c>
      <c r="BB41" s="70">
        <f t="shared" si="10"/>
        <v>2.4441495590000195E-2</v>
      </c>
      <c r="BC41" s="70">
        <f t="shared" si="10"/>
        <v>0</v>
      </c>
      <c r="BD41" s="231"/>
    </row>
    <row r="42" spans="2:56" ht="17.149999999999999" customHeight="1">
      <c r="B42" s="21" t="s">
        <v>122</v>
      </c>
      <c r="C42" s="56">
        <f>C5-SUM(C6,C10,C14,C15,C29,C32)</f>
        <v>4.48227273199997E-2</v>
      </c>
      <c r="D42" s="56">
        <f>D5-SUM(D6,D10,D14,D15,D29,D32)</f>
        <v>7.061471647999995E-2</v>
      </c>
      <c r="E42" s="56">
        <f>E5-SUM(E6,E10,E14,E15,E29,E32)</f>
        <v>7.5622284079999824E-2</v>
      </c>
      <c r="F42" s="56">
        <f>F5-SUM(F6,F10,F14,F15,F29,F32)</f>
        <v>0.10510642715999974</v>
      </c>
      <c r="G42" s="56">
        <f>G5-SUM(G6,G10,G14,G15,G29,G32)</f>
        <v>9.2593707080000254E-2</v>
      </c>
      <c r="H42" s="56">
        <f>H5-SUM(H6,H10,H14,H15,H29,H32)</f>
        <v>0.15974183344000137</v>
      </c>
      <c r="I42" s="56">
        <f>I5-SUM(I6,I10,I14,I15,I29,I32)</f>
        <v>0.23386279027999946</v>
      </c>
      <c r="J42" s="56">
        <f>J5-SUM(J6,J10,J14,J15,J29,J32)</f>
        <v>0.38041512459999982</v>
      </c>
      <c r="K42" s="175">
        <f>K5-SUM(K6,K10,K14,K15,K29,K32)</f>
        <v>0.26458399741731187</v>
      </c>
      <c r="L42" s="58">
        <f>L5-SUM(L6,L10,L14,L15,L29,L32)</f>
        <v>0.30753090143999895</v>
      </c>
      <c r="M42" s="58">
        <f>M5-SUM(M6,M10,M14,M15,M29,M32)</f>
        <v>0.36166416104000199</v>
      </c>
      <c r="N42" s="58">
        <f>N5-SUM(N6,N10,N14,N15,N29,N32)</f>
        <v>0.45997523095999959</v>
      </c>
      <c r="O42" s="58">
        <f>O5-SUM(O6,O10,O14,O15,O29,O32)</f>
        <v>0.36464571191999973</v>
      </c>
      <c r="P42" s="58">
        <f>P5-SUM(P6,P10,P14,P15,P29,P32)</f>
        <v>0.36347832835999938</v>
      </c>
      <c r="Q42" s="58">
        <f>Q5-SUM(Q6,Q10,Q14,Q15,Q29,Q32)</f>
        <v>0.28875557703999899</v>
      </c>
      <c r="R42" s="58">
        <f>R5-SUM(R6,R10,R14,R15,R29,R32)</f>
        <v>0.30462697655600124</v>
      </c>
      <c r="S42" s="58">
        <f>S5-SUM(S6,S10,S14,S15,S29,S32)</f>
        <v>0.32329123820000216</v>
      </c>
      <c r="T42" s="58">
        <f>T5-SUM(T6,T10,T14,T15,T29,T32)</f>
        <v>0.33772041884000181</v>
      </c>
      <c r="U42" s="58">
        <f>U5-SUM(U6,U10,U14,U15,U29,U32)</f>
        <v>0.47947184767999573</v>
      </c>
      <c r="V42" s="58">
        <f>V5-SUM(V6,V10,V14,V15,V29,V32)</f>
        <v>0.43607684465333207</v>
      </c>
      <c r="W42" s="58">
        <f>W5-SUM(W6,W10,W14,W15,W29,W32)</f>
        <v>0.42763277983999615</v>
      </c>
      <c r="X42" s="58">
        <f>X5-SUM(X6,X10,X14,X15,X29,X32)</f>
        <v>0.25819656436000038</v>
      </c>
      <c r="Y42" s="58">
        <f>Y5-SUM(Y6,Y10,Y14,Y15,Y29,Y32)</f>
        <v>0.34050785348775925</v>
      </c>
      <c r="Z42" s="58">
        <f>Z5-SUM(Z6,Z10,Z14,Z15,Z29,Z32)</f>
        <v>1.8094947306799998</v>
      </c>
      <c r="AA42" s="58">
        <f>AA5-SUM(AA6,AA10,AA14,AA15,AA29,AA32)</f>
        <v>0.44150274867999784</v>
      </c>
      <c r="AB42" s="58">
        <f>AB5-SUM(AB6,AB10,AB14,AB15,AB29,AB32)</f>
        <v>0</v>
      </c>
      <c r="AC42" s="4"/>
      <c r="AD42" s="49">
        <f>AD5-SUM(AD6,AD10,AD14,AD15,AD29,AD32)</f>
        <v>4.1377440000000404E-3</v>
      </c>
      <c r="AE42" s="50">
        <f>AE5-SUM(AE6,AE10,AE14,AE15,AE29,AE32)</f>
        <v>6.5534049999999983E-3</v>
      </c>
      <c r="AF42" s="50">
        <f>AF5-SUM(AF6,AF10,AF14,AF15,AF29,AF32)</f>
        <v>6.776635999999947E-3</v>
      </c>
      <c r="AG42" s="50">
        <f>AG5-SUM(AG6,AG10,AG14,AG15,AG29,AG32)</f>
        <v>1.0341076000000005E-2</v>
      </c>
      <c r="AH42" s="50">
        <f>AH5-SUM(AH6,AH10,AH14,AH15,AH29,AH32)</f>
        <v>1.2228797000000013E-2</v>
      </c>
      <c r="AI42" s="50">
        <f>AI5-SUM(AI6,AI10,AI14,AI15,AI29,AI32)</f>
        <v>2.1192695000000039E-2</v>
      </c>
      <c r="AJ42" s="50">
        <f>AJ5-SUM(AJ6,AJ10,AJ14,AJ15,AJ29,AJ32)</f>
        <v>2.9826359000000136E-2</v>
      </c>
      <c r="AK42" s="50">
        <f>AK5-SUM(AK6,AK10,AK14,AK15,AK29,AK32)</f>
        <v>5.0159867161912675E-2</v>
      </c>
      <c r="AL42" s="50">
        <f>AL5-SUM(AL6,AL10,AL14,AL15,AL29,AL32)</f>
        <v>3.7568994031261904E-2</v>
      </c>
      <c r="AM42" s="50">
        <f>AM5-SUM(AM6,AM10,AM14,AM15,AM29,AM32)</f>
        <v>3.5003237562222178E-2</v>
      </c>
      <c r="AN42" s="50">
        <f>AN5-SUM(AN6,AN10,AN14,AN15,AN29,AN32)</f>
        <v>4.5534458531869992E-2</v>
      </c>
      <c r="AO42" s="50">
        <f>AO5-SUM(AO6,AO10,AO14,AO15,AO29,AO32)</f>
        <v>6.9294524370342891E-2</v>
      </c>
      <c r="AP42" s="50">
        <f>AP5-SUM(AP6,AP10,AP14,AP15,AP29,AP32)</f>
        <v>5.4576798594951459E-2</v>
      </c>
      <c r="AQ42" s="50">
        <f>AQ5-SUM(AQ6,AQ10,AQ14,AQ15,AQ29,AQ32)</f>
        <v>4.9716990464597322E-2</v>
      </c>
      <c r="AR42" s="50">
        <f>AR5-SUM(AR6,AR10,AR14,AR15,AR29,AR32)</f>
        <v>3.8553220707198466E-2</v>
      </c>
      <c r="AS42" s="50">
        <f>AS5-SUM(AS6,AS10,AS14,AS15,AS29,AS32)</f>
        <v>3.9816569313203654E-2</v>
      </c>
      <c r="AT42" s="50">
        <f>AT5-SUM(AT6,AT10,AT14,AT15,AT29,AT32)</f>
        <v>3.8663917000000159E-2</v>
      </c>
      <c r="AU42" s="50">
        <f>AU5-SUM(AU6,AU10,AU14,AU15,AU29,AU32)</f>
        <v>3.8579817018302931E-2</v>
      </c>
      <c r="AV42" s="50">
        <f>AV5-SUM(AV6,AV10,AV14,AV15,AV29,AV32)</f>
        <v>5.3233380940654551E-2</v>
      </c>
      <c r="AW42" s="50">
        <f>AW5-SUM(AW6,AW10,AW14,AW15,AW29,AW32)</f>
        <v>6.7181403000000195E-2</v>
      </c>
      <c r="AX42" s="50">
        <f>AX5-SUM(AX6,AX10,AX14,AX15,AX29,AX32)</f>
        <v>4.6556235000000168E-2</v>
      </c>
      <c r="AY42" s="50">
        <f>AY5-SUM(AY6,AY10,AY14,AY15,AY29,AY32)</f>
        <v>3.6252732999999759E-2</v>
      </c>
      <c r="AZ42" s="50">
        <f>AZ5-SUM(AZ6,AZ10,AZ14,AZ15,AZ29,AZ32)</f>
        <v>4.6603992898000213E-2</v>
      </c>
      <c r="BA42" s="50">
        <f>BA5-SUM(BA6,BA10,BA14,BA15,BA29,BA32)</f>
        <v>0.17420097200000001</v>
      </c>
      <c r="BB42" s="50">
        <f>BB5-SUM(BB6,BB10,BB14,BB15,BB29,BB32)</f>
        <v>5.530713168000001E-2</v>
      </c>
      <c r="BC42" s="50">
        <f>BC5-SUM(BC6,BC10,BC14,BC15,BC29,BC32)</f>
        <v>0</v>
      </c>
      <c r="BD42" s="231"/>
    </row>
    <row r="43" spans="2:56">
      <c r="B43" s="5" t="s">
        <v>110</v>
      </c>
      <c r="C43" s="77">
        <f>1/$A$1*'[1]44104411Exp'!$B$20</f>
        <v>5.3142642000000009E-3</v>
      </c>
      <c r="D43" s="12">
        <f>1/$A$1*'[1]44104411Exp'!$C$20</f>
        <v>9.0606574800000013E-3</v>
      </c>
      <c r="E43" s="12">
        <f>1/$A$1*'[1]44104411Exp'!$D$20</f>
        <v>1.4219698920000001E-2</v>
      </c>
      <c r="F43" s="12">
        <f>1/$A$1*'[1]44104411Exp'!$E$20</f>
        <v>1.4583173920000001E-2</v>
      </c>
      <c r="G43" s="12">
        <f>1/$A$1*'[1]44104411Exp'!$F$20</f>
        <v>2.1011473840000003E-2</v>
      </c>
      <c r="H43" s="12">
        <f>1/$A$1*'[1]44104411Exp'!$G$20</f>
        <v>2.6627841520000001E-2</v>
      </c>
      <c r="I43" s="12">
        <f>1/$A$1*'[1]44104411Exp'!$H$20</f>
        <v>1.94575822E-2</v>
      </c>
      <c r="J43" s="67">
        <f>1/$A$1*'[1]44104411Exp'!$I$20</f>
        <v>2.5840700199999997E-2</v>
      </c>
      <c r="K43" s="67">
        <f>1/$A$1*'[1]44104411Exp'!J$20</f>
        <v>2.1276245479999997E-2</v>
      </c>
      <c r="L43" s="12">
        <f>1/$A$1*'[1]44104411Exp'!K$20</f>
        <v>4.4108804600000003E-2</v>
      </c>
      <c r="M43" s="12">
        <f>1/$A$1*'[1]44104411Exp'!L$20</f>
        <v>2.0193513199999999E-2</v>
      </c>
      <c r="N43" s="12">
        <f>1/$A$1*'[1]44104411Exp'!M$20</f>
        <v>1.2539958479999998E-2</v>
      </c>
      <c r="O43" s="12">
        <f>1/$A$1*'[1]44104411Exp'!N$20</f>
        <v>5.4839593199999996E-3</v>
      </c>
      <c r="P43" s="12">
        <f>1/$A$1*'[1]44104411Exp'!O$20</f>
        <v>1.75698488E-3</v>
      </c>
      <c r="Q43" s="12">
        <f>1/$A$1*'[1]44104411Exp'!P$20</f>
        <v>3.3239225599999999E-3</v>
      </c>
      <c r="R43" s="12">
        <f>1/$A$1*'[1]44104411Exp'!Q$20</f>
        <v>1.7062732399999998E-3</v>
      </c>
      <c r="S43" s="12">
        <f>1/$A$1*'[1]44104411Exp'!R$20</f>
        <v>4.3626813999999995E-3</v>
      </c>
      <c r="T43" s="12">
        <f>1/$A$1*'[1]44104411Exp'!S$20</f>
        <v>1.1512825239999998E-2</v>
      </c>
      <c r="U43" s="12">
        <f>1/$A$1*'[1]44104411Exp'!T$20</f>
        <v>1.44258296E-2</v>
      </c>
      <c r="V43" s="12">
        <f>1/$A$1*'[1]44104411Exp'!U$20</f>
        <v>2.3266899599999998E-2</v>
      </c>
      <c r="W43" s="12">
        <f>1/$A$1*'[1]44104411Exp'!V$20</f>
        <v>1.420841072E-2</v>
      </c>
      <c r="X43" s="12">
        <f>1/$A$1*'[1]44104411Exp'!W$20</f>
        <v>5.8559432400000005E-3</v>
      </c>
      <c r="Y43" s="12">
        <f>1/$A$1*'[1]44104411Exp'!X$20</f>
        <v>5.7442240799999997E-3</v>
      </c>
      <c r="Z43" s="12">
        <f>1/$A$1*'[1]44104411Exp'!Y$20</f>
        <v>1.420841072E-2</v>
      </c>
      <c r="AA43" s="12">
        <f>1/$A$1*'[1]44104411Exp'!Z$20</f>
        <v>1.1289196799999998E-3</v>
      </c>
      <c r="AB43" s="12">
        <f>1/$A$1*'[1]44104411Exp'!AA$20</f>
        <v>0</v>
      </c>
      <c r="AC43" s="4"/>
      <c r="AD43" s="77">
        <f>1/1000*'[1]44104411Exp'!AB$20</f>
        <v>5.3415700000000006E-4</v>
      </c>
      <c r="AE43" s="12">
        <f>1/1000*'[1]44104411Exp'!AC$20</f>
        <v>6.9272300000000001E-4</v>
      </c>
      <c r="AF43" s="12">
        <f>1/1000*'[1]44104411Exp'!AD$20</f>
        <v>1.2033270000000001E-3</v>
      </c>
      <c r="AG43" s="12">
        <f>1/1000*'[1]44104411Exp'!AE$20</f>
        <v>1.415821E-3</v>
      </c>
      <c r="AH43" s="12">
        <f>1/1000*'[1]44104411Exp'!AF$20</f>
        <v>2.1032220000000001E-3</v>
      </c>
      <c r="AI43" s="12">
        <f>1/1000*'[1]44104411Exp'!AG$20</f>
        <v>2.5480950000000002E-3</v>
      </c>
      <c r="AJ43" s="12">
        <f>1/1000*'[1]44104411Exp'!AH$20</f>
        <v>1.92457E-3</v>
      </c>
      <c r="AK43" s="12">
        <f>1/1000*'[1]44104411Exp'!AI$20</f>
        <v>2.9226473885909775E-3</v>
      </c>
      <c r="AL43" s="12">
        <f>1/1000*'[1]44104411Exp'!AJ$20</f>
        <v>2.8815800849932125E-3</v>
      </c>
      <c r="AM43" s="12">
        <f>1/1000*'[1]44104411Exp'!AK$20</f>
        <v>4.3722895316129122E-3</v>
      </c>
      <c r="AN43" s="12">
        <f>1/1000*'[1]44104411Exp'!AL$20</f>
        <v>2.3598408098722884E-3</v>
      </c>
      <c r="AO43" s="12">
        <f>1/1000*'[1]44104411Exp'!AM$20</f>
        <v>1.6807162070733184E-3</v>
      </c>
      <c r="AP43" s="12">
        <f>1/1000*'[1]44104411Exp'!AN$20</f>
        <v>8.5229516062895663E-4</v>
      </c>
      <c r="AQ43" s="12">
        <f>1/1000*'[1]44104411Exp'!AO$20</f>
        <v>4.1505618994512752E-4</v>
      </c>
      <c r="AR43" s="12">
        <f>1/1000*'[1]44104411Exp'!AP$20</f>
        <v>6.1067474500173236E-4</v>
      </c>
      <c r="AS43" s="12">
        <f>1/1000*'[1]44104411Exp'!AQ$20</f>
        <v>3.2577891564719146E-4</v>
      </c>
      <c r="AT43" s="12">
        <f>1/1000*'[1]44104411Exp'!AR$20</f>
        <v>5.6321799999999988E-4</v>
      </c>
      <c r="AU43" s="12">
        <f>1/1000*'[1]44104411Exp'!AS$20</f>
        <v>1.2607098309637523E-3</v>
      </c>
      <c r="AV43" s="12">
        <f>1/1000*'[1]44104411Exp'!AT$20</f>
        <v>1.7833204758166289E-3</v>
      </c>
      <c r="AW43" s="12">
        <f>1/1000*'[1]44104411Exp'!AU$20</f>
        <v>3.9711169999999997E-3</v>
      </c>
      <c r="AX43" s="12">
        <f>1/1000*'[1]44104411Exp'!AV$20</f>
        <v>1.576097E-3</v>
      </c>
      <c r="AY43" s="12">
        <f>1/1000*'[1]44104411Exp'!AW$20</f>
        <v>8.334429999999999E-4</v>
      </c>
      <c r="AZ43" s="12">
        <f>1/1000*'[1]44104411Exp'!AX$20</f>
        <v>9.9867754499999989E-4</v>
      </c>
      <c r="BA43" s="12">
        <f>1/1000*'[1]44104411Exp'!AY$20</f>
        <v>1.576097E-3</v>
      </c>
      <c r="BB43" s="12">
        <f>1/1000*'[1]44104411Exp'!AZ$20</f>
        <v>2.2857294999999999E-4</v>
      </c>
      <c r="BC43" s="12">
        <f>1/1000*'[1]44104411Exp'!BA$20</f>
        <v>0</v>
      </c>
      <c r="BD43" s="231"/>
    </row>
    <row r="44" spans="2:56">
      <c r="B44" s="5" t="s">
        <v>80</v>
      </c>
      <c r="C44" s="77">
        <f>1/$A$1*'[1]44104411Exp'!$B$108</f>
        <v>1.8950634919999997E-2</v>
      </c>
      <c r="D44" s="12">
        <f>1/$A$1*'[1]44104411Exp'!$C$108</f>
        <v>2.7025112520000002E-2</v>
      </c>
      <c r="E44" s="12">
        <f>1/$A$1*'[1]44104411Exp'!$D$108</f>
        <v>2.0443063199999997E-2</v>
      </c>
      <c r="F44" s="12">
        <f>1/$A$1*'[1]44104411Exp'!$E$108</f>
        <v>2.114434896E-2</v>
      </c>
      <c r="G44" s="12">
        <f>1/$A$1*'[1]44104411Exp'!$F$108</f>
        <v>2.3986546080000001E-2</v>
      </c>
      <c r="H44" s="12">
        <f>1/$A$1*'[1]44104411Exp'!$G$108</f>
        <v>6.8760173160000007E-2</v>
      </c>
      <c r="I44" s="12">
        <f>1/$A$1*'[1]44104411Exp'!$H$108</f>
        <v>0.10482982859999999</v>
      </c>
      <c r="J44" s="67">
        <f>1/$A$1*'[1]44104411Exp'!$I$108</f>
        <v>0.20681973508000001</v>
      </c>
      <c r="K44" s="67">
        <f>1/$A$1*'[1]44104411Exp'!J$108</f>
        <v>0.1318811174573111</v>
      </c>
      <c r="L44" s="12">
        <f>1/$A$1*'[1]44104411Exp'!K$108</f>
        <v>0.15558026960000002</v>
      </c>
      <c r="M44" s="12">
        <f>1/$A$1*'[1]44104411Exp'!L$108</f>
        <v>0.22630391056000002</v>
      </c>
      <c r="N44" s="12">
        <f>1/$A$1*'[1]44104411Exp'!M$108</f>
        <v>0.27520934391999996</v>
      </c>
      <c r="O44" s="12">
        <f>1/$A$1*'[1]44104411Exp'!N$108</f>
        <v>0.24896059019999994</v>
      </c>
      <c r="P44" s="12">
        <f>1/$A$1*'[1]44104411Exp'!O$108</f>
        <v>0.26516182979999997</v>
      </c>
      <c r="Q44" s="12">
        <f>1/$A$1*'[1]44104411Exp'!P$108</f>
        <v>0.20395467819999999</v>
      </c>
      <c r="R44" s="12">
        <f>1/$A$1*'[1]44104411Exp'!Q$108</f>
        <v>0.18414286155999998</v>
      </c>
      <c r="S44" s="12">
        <f>1/$A$1*'[1]44104411Exp'!R$108</f>
        <v>0.17783735171999998</v>
      </c>
      <c r="T44" s="12">
        <f>1/$A$1*'[1]44104411Exp'!S$108</f>
        <v>0.20940567675999999</v>
      </c>
      <c r="U44" s="12">
        <f>1/$A$1*'[1]44104411Exp'!T$108</f>
        <v>0.34298973519999998</v>
      </c>
      <c r="V44" s="12">
        <f>1/$A$1*'[1]44104411Exp'!U$108</f>
        <v>0.30363213439999998</v>
      </c>
      <c r="W44" s="12">
        <f>1/$A$1*'[1]44104411Exp'!V$108</f>
        <v>0.28251418804</v>
      </c>
      <c r="X44" s="12">
        <f>1/$A$1*'[1]44104411Exp'!W$108</f>
        <v>0.13357157968</v>
      </c>
      <c r="Y44" s="12">
        <f>1/$A$1*'[1]44104411Exp'!X$108</f>
        <v>0.20616715615999998</v>
      </c>
      <c r="Z44" s="12">
        <f>1/$A$1*'[1]44104411Exp'!Y$108</f>
        <v>0</v>
      </c>
      <c r="AA44" s="12">
        <f>1/$A$1*'[1]44104411Exp'!Z$108</f>
        <v>0.29728945903999998</v>
      </c>
      <c r="AB44" s="12">
        <f>1/$A$1*'[1]44104411Exp'!AA$108</f>
        <v>0</v>
      </c>
      <c r="AC44" s="4"/>
      <c r="AD44" s="77">
        <f>1/1000*'[1]44104411Exp'!AB$108</f>
        <v>2.0270099999999997E-3</v>
      </c>
      <c r="AE44" s="12">
        <f>1/1000*'[1]44104411Exp'!AC$108</f>
        <v>2.8492540000000003E-3</v>
      </c>
      <c r="AF44" s="12">
        <f>1/1000*'[1]44104411Exp'!AD$108</f>
        <v>1.9126740000000001E-3</v>
      </c>
      <c r="AG44" s="12">
        <f>1/1000*'[1]44104411Exp'!AE$108</f>
        <v>2.2519860000000001E-3</v>
      </c>
      <c r="AH44" s="12">
        <f>1/1000*'[1]44104411Exp'!AF$108</f>
        <v>3.3834769999999998E-3</v>
      </c>
      <c r="AI44" s="12">
        <f>1/1000*'[1]44104411Exp'!AG$108</f>
        <v>9.831055E-3</v>
      </c>
      <c r="AJ44" s="12">
        <f>1/1000*'[1]44104411Exp'!AH$108</f>
        <v>1.4106041999999999E-2</v>
      </c>
      <c r="AK44" s="12">
        <f>1/1000*'[1]44104411Exp'!AI$108</f>
        <v>2.6967894462001867E-2</v>
      </c>
      <c r="AL44" s="12">
        <f>1/1000*'[1]44104411Exp'!AJ$108</f>
        <v>1.8569065069609998E-2</v>
      </c>
      <c r="AM44" s="12">
        <f>1/1000*'[1]44104411Exp'!AK$108</f>
        <v>1.7951075370542507E-2</v>
      </c>
      <c r="AN44" s="12">
        <f>1/1000*'[1]44104411Exp'!AL$108</f>
        <v>2.8053600422377607E-2</v>
      </c>
      <c r="AO44" s="12">
        <f>1/1000*'[1]44104411Exp'!AM$108</f>
        <v>4.0965042906187875E-2</v>
      </c>
      <c r="AP44" s="12">
        <f>1/1000*'[1]44104411Exp'!AN$108</f>
        <v>3.5697565625798802E-2</v>
      </c>
      <c r="AQ44" s="12">
        <f>1/1000*'[1]44104411Exp'!AO$108</f>
        <v>3.4658578963970788E-2</v>
      </c>
      <c r="AR44" s="12">
        <f>1/1000*'[1]44104411Exp'!AP$108</f>
        <v>2.528174126910716E-2</v>
      </c>
      <c r="AS44" s="12">
        <f>1/1000*'[1]44104411Exp'!AQ$108</f>
        <v>2.261540904478717E-2</v>
      </c>
      <c r="AT44" s="12">
        <f>1/1000*'[1]44104411Exp'!AR$108</f>
        <v>2.0512212999999998E-2</v>
      </c>
      <c r="AU44" s="12">
        <f>1/1000*'[1]44104411Exp'!AS$108</f>
        <v>2.3329220895490714E-2</v>
      </c>
      <c r="AV44" s="12">
        <f>1/1000*'[1]44104411Exp'!AT$108</f>
        <v>3.6107867071518272E-2</v>
      </c>
      <c r="AW44" s="12">
        <f>1/1000*'[1]44104411Exp'!AU$108</f>
        <v>4.4771197999999998E-2</v>
      </c>
      <c r="AX44" s="12">
        <f>1/1000*'[1]44104411Exp'!AV$108</f>
        <v>2.8284347999999997E-2</v>
      </c>
      <c r="AY44" s="12">
        <f>1/1000*'[1]44104411Exp'!AW$108</f>
        <v>1.6515195999999999E-2</v>
      </c>
      <c r="AZ44" s="12">
        <f>1/1000*'[1]44104411Exp'!AX$108</f>
        <v>2.6290696714999996E-2</v>
      </c>
      <c r="BA44" s="12">
        <f>1/1000*'[1]44104411Exp'!AY$108</f>
        <v>0</v>
      </c>
      <c r="BB44" s="12">
        <f>1/1000*'[1]44104411Exp'!AZ$108</f>
        <v>3.4101481350000004E-2</v>
      </c>
      <c r="BC44" s="12">
        <f>1/1000*'[1]44104411Exp'!BA$108</f>
        <v>0</v>
      </c>
      <c r="BD44" s="231"/>
    </row>
    <row r="45" spans="2:56">
      <c r="B45" s="5" t="s">
        <v>111</v>
      </c>
      <c r="C45" s="77">
        <f>1/$A$1*'[1]44104411Exp'!$B$180</f>
        <v>1.0478804840000001E-2</v>
      </c>
      <c r="D45" s="12">
        <f>1/$A$1*'[1]44104411Exp'!$C$180</f>
        <v>1.002141504E-2</v>
      </c>
      <c r="E45" s="12">
        <f>1/$A$1*'[1]44104411Exp'!$D$180</f>
        <v>9.6029536400000001E-3</v>
      </c>
      <c r="F45" s="12">
        <f>1/$A$1*'[1]44104411Exp'!$E$180</f>
        <v>2.4955759080000001E-2</v>
      </c>
      <c r="G45" s="12">
        <f>1/$A$1*'[1]44104411Exp'!$F$180</f>
        <v>2.0998724880000003E-2</v>
      </c>
      <c r="H45" s="12">
        <f>1/$A$1*'[1]44104411Exp'!$G$180</f>
        <v>2.2011330320000001E-2</v>
      </c>
      <c r="I45" s="12">
        <f>1/$A$1*'[1]44104411Exp'!$H$180</f>
        <v>5.5231651720000004E-2</v>
      </c>
      <c r="J45" s="67">
        <f>1/$A$1*'[1]44104411Exp'!$I$180</f>
        <v>0.10095831004</v>
      </c>
      <c r="K45" s="67">
        <f>1/$A$1*'[1]44104411Exp'!J$180</f>
        <v>7.4305997639999996E-2</v>
      </c>
      <c r="L45" s="12">
        <f>1/$A$1*'[1]44104411Exp'!K$180</f>
        <v>8.1174543240000008E-2</v>
      </c>
      <c r="M45" s="12">
        <f>1/$A$1*'[1]44104411Exp'!L$180</f>
        <v>8.2104304520000004E-2</v>
      </c>
      <c r="N45" s="12">
        <f>1/$A$1*'[1]44104411Exp'!M$180</f>
        <v>9.8322830479999998E-2</v>
      </c>
      <c r="O45" s="12">
        <f>1/$A$1*'[1]44104411Exp'!N$180</f>
        <v>7.2169505240000001E-2</v>
      </c>
      <c r="P45" s="12">
        <f>1/$A$1*'[1]44104411Exp'!O$180</f>
        <v>5.7771130759999997E-2</v>
      </c>
      <c r="Q45" s="12">
        <f>1/$A$1*'[1]44104411Exp'!P$180</f>
        <v>3.3807702039999998E-2</v>
      </c>
      <c r="R45" s="12">
        <f>1/$A$1*'[1]44104411Exp'!Q$180</f>
        <v>5.6528915519999993E-2</v>
      </c>
      <c r="S45" s="12">
        <f>1/$A$1*'[1]44104411Exp'!R$180</f>
        <v>8.3085158519999994E-2</v>
      </c>
      <c r="T45" s="12">
        <f>1/$A$1*'[1]44104411Exp'!S$180</f>
        <v>7.7058681559999995E-2</v>
      </c>
      <c r="U45" s="12">
        <f>1/$A$1*'[1]44104411Exp'!T$180</f>
        <v>6.513240076E-2</v>
      </c>
      <c r="V45" s="12">
        <f>1/$A$1*'[1]44104411Exp'!U$180</f>
        <v>6.0740439479999991E-2</v>
      </c>
      <c r="W45" s="12">
        <f>1/$A$1*'[1]44104411Exp'!V$180</f>
        <v>7.024473903999999E-2</v>
      </c>
      <c r="X45" s="12">
        <f>1/$A$1*'[1]44104411Exp'!W$180</f>
        <v>4.3289439479999997E-2</v>
      </c>
      <c r="Y45" s="12">
        <f>1/$A$1*'[1]44104411Exp'!X$180</f>
        <v>1.1550154840000002E-2</v>
      </c>
      <c r="Z45" s="12">
        <f>1/$A$1*'[1]44104411Exp'!Y$180</f>
        <v>0</v>
      </c>
      <c r="AA45" s="12">
        <f>1/$A$1*'[1]44104411Exp'!Z$180</f>
        <v>3.1097155599999998E-3</v>
      </c>
      <c r="AB45" s="12">
        <f>1/$A$1*'[1]44104411Exp'!AA$180</f>
        <v>0</v>
      </c>
      <c r="AC45" s="4"/>
      <c r="AD45" s="77">
        <f>1/1000*'[1]44104411Exp'!AB$180</f>
        <v>5.7132700000000005E-4</v>
      </c>
      <c r="AE45" s="12">
        <f>1/1000*'[1]44104411Exp'!AC$180</f>
        <v>9.3910900000000004E-4</v>
      </c>
      <c r="AF45" s="12">
        <f>1/1000*'[1]44104411Exp'!AD$180</f>
        <v>8.81671E-4</v>
      </c>
      <c r="AG45" s="12">
        <f>1/1000*'[1]44104411Exp'!AE$180</f>
        <v>2.3427500000000002E-3</v>
      </c>
      <c r="AH45" s="12">
        <f>1/1000*'[1]44104411Exp'!AF$180</f>
        <v>2.6615860000000001E-3</v>
      </c>
      <c r="AI45" s="12">
        <f>1/1000*'[1]44104411Exp'!AG$180</f>
        <v>2.6452539999999997E-3</v>
      </c>
      <c r="AJ45" s="12">
        <f>1/1000*'[1]44104411Exp'!AH$180</f>
        <v>6.3458049999999995E-3</v>
      </c>
      <c r="AK45" s="12">
        <f>1/1000*'[1]44104411Exp'!AI$180</f>
        <v>1.2797029547939265E-2</v>
      </c>
      <c r="AL45" s="12">
        <f>1/1000*'[1]44104411Exp'!AJ$180</f>
        <v>1.0177565402049242E-2</v>
      </c>
      <c r="AM45" s="12">
        <f>1/1000*'[1]44104411Exp'!AK$180</f>
        <v>8.5897534020498469E-3</v>
      </c>
      <c r="AN45" s="12">
        <f>1/1000*'[1]44104411Exp'!AL$180</f>
        <v>9.5350108693939093E-3</v>
      </c>
      <c r="AO45" s="12">
        <f>1/1000*'[1]44104411Exp'!AM$180</f>
        <v>1.3616644890223337E-2</v>
      </c>
      <c r="AP45" s="12">
        <f>1/1000*'[1]44104411Exp'!AN$180</f>
        <v>9.6211598878376773E-3</v>
      </c>
      <c r="AQ45" s="12">
        <f>1/1000*'[1]44104411Exp'!AO$180</f>
        <v>6.9637480502249185E-3</v>
      </c>
      <c r="AR45" s="12">
        <f>1/1000*'[1]44104411Exp'!AP$180</f>
        <v>4.316654807507668E-3</v>
      </c>
      <c r="AS45" s="12">
        <f>1/1000*'[1]44104411Exp'!AQ$180</f>
        <v>6.9950334137942483E-3</v>
      </c>
      <c r="AT45" s="12">
        <f>1/1000*'[1]44104411Exp'!AR$180</f>
        <v>8.9520669999999993E-3</v>
      </c>
      <c r="AU45" s="12">
        <f>1/1000*'[1]44104411Exp'!AS$180</f>
        <v>8.4026513997473538E-3</v>
      </c>
      <c r="AV45" s="12">
        <f>1/1000*'[1]44104411Exp'!AT$180</f>
        <v>7.254248272979321E-3</v>
      </c>
      <c r="AW45" s="12">
        <f>1/1000*'[1]44104411Exp'!AU$180</f>
        <v>9.4917419999999992E-3</v>
      </c>
      <c r="AX45" s="12">
        <f>1/1000*'[1]44104411Exp'!AV$180</f>
        <v>7.2091029999999997E-3</v>
      </c>
      <c r="AY45" s="12">
        <f>1/1000*'[1]44104411Exp'!AW$180</f>
        <v>4.8992150000000002E-3</v>
      </c>
      <c r="AZ45" s="12">
        <f>1/1000*'[1]44104411Exp'!AX$180</f>
        <v>1.510707916E-3</v>
      </c>
      <c r="BA45" s="12">
        <f>1/1000*'[1]44104411Exp'!AY$180</f>
        <v>0</v>
      </c>
      <c r="BB45" s="12">
        <f>1/1000*'[1]44104411Exp'!AZ$180</f>
        <v>3.9369938000000001E-4</v>
      </c>
      <c r="BC45" s="12">
        <f>1/1000*'[1]44104411Exp'!BA$180</f>
        <v>0</v>
      </c>
      <c r="BD45" s="231"/>
    </row>
    <row r="46" spans="2:56">
      <c r="B46" s="5" t="s">
        <v>113</v>
      </c>
      <c r="C46" s="77">
        <f>1/$A$1*'[1]44104411Exp'!$B$213</f>
        <v>6.8408373600000009E-3</v>
      </c>
      <c r="D46" s="12">
        <f>1/$A$1*'[1]44104411Exp'!$C$213</f>
        <v>2.2631326199999999E-2</v>
      </c>
      <c r="E46" s="12">
        <f>1/$A$1*'[1]44104411Exp'!$D$213</f>
        <v>2.7697307400000003E-2</v>
      </c>
      <c r="F46" s="12">
        <f>1/$A$1*'[1]44104411Exp'!$E$213</f>
        <v>2.9304311400000005E-2</v>
      </c>
      <c r="G46" s="12">
        <f>1/$A$1*'[1]44104411Exp'!$F$213</f>
        <v>1.3019736240000001E-2</v>
      </c>
      <c r="H46" s="12">
        <f>1/$A$1*'[1]44104411Exp'!$G$213</f>
        <v>2.2404792199999999E-2</v>
      </c>
      <c r="I46" s="12">
        <f>1/$A$1*'[1]44104411Exp'!$H$213</f>
        <v>2.7049975400000002E-2</v>
      </c>
      <c r="J46" s="67">
        <f>1/$A$1*'[1]44104411Exp'!$I$213</f>
        <v>2.4229248120000001E-2</v>
      </c>
      <c r="K46" s="67">
        <f>1/$A$1*'[1]44104411Exp'!J$213</f>
        <v>1.5639419599999999E-2</v>
      </c>
      <c r="L46" s="12">
        <f>1/$A$1*'[1]44104411Exp'!K$213</f>
        <v>1.04783616E-2</v>
      </c>
      <c r="M46" s="12">
        <f>1/$A$1*'[1]44104411Exp'!L$213</f>
        <v>1.2873198520000002E-2</v>
      </c>
      <c r="N46" s="12">
        <f>1/$A$1*'[1]44104411Exp'!M$213</f>
        <v>2.4568187000000002E-2</v>
      </c>
      <c r="O46" s="12">
        <f>1/$A$1*'[1]44104411Exp'!N$213</f>
        <v>1.4756799399999998E-2</v>
      </c>
      <c r="P46" s="12">
        <f>1/$A$1*'[1]44104411Exp'!O$213</f>
        <v>1.36143098E-2</v>
      </c>
      <c r="Q46" s="12">
        <f>1/$A$1*'[1]44104411Exp'!P$213</f>
        <v>2.4076407040000001E-2</v>
      </c>
      <c r="R46" s="12">
        <f>1/$A$1*'[1]44104411Exp'!Q$213</f>
        <v>3.278738036E-2</v>
      </c>
      <c r="S46" s="12">
        <f>1/$A$1*'[1]44104411Exp'!R$213</f>
        <v>2.1185015599999999E-2</v>
      </c>
      <c r="T46" s="12">
        <f>1/$A$1*'[1]44104411Exp'!S$213</f>
        <v>1.0923025119999999E-2</v>
      </c>
      <c r="U46" s="12">
        <f>1/$A$1*'[1]44104411Exp'!T$213</f>
        <v>1.1383564919999999E-2</v>
      </c>
      <c r="V46" s="12">
        <f>1/$A$1*'[1]44104411Exp'!U$213</f>
        <v>1.1155027239999999E-2</v>
      </c>
      <c r="W46" s="12">
        <f>1/$A$1*'[1]44104411Exp'!V$213</f>
        <v>1.166283188E-2</v>
      </c>
      <c r="X46" s="12">
        <f>1/$A$1*'[1]44104411Exp'!W$213</f>
        <v>1.0950351440000001E-2</v>
      </c>
      <c r="Y46" s="12">
        <f>1/$A$1*'[1]44104411Exp'!X$213</f>
        <v>7.6589399600000005E-3</v>
      </c>
      <c r="Z46" s="12">
        <f>1/$A$1*'[1]44104411Exp'!Y$213</f>
        <v>0</v>
      </c>
      <c r="AA46" s="12">
        <f>1/$A$1*'[1]44104411Exp'!Z$213</f>
        <v>8.3805853599999997E-3</v>
      </c>
      <c r="AB46" s="12">
        <f>1/$A$1*'[1]44104411Exp'!AA$213</f>
        <v>0</v>
      </c>
      <c r="AC46" s="4"/>
      <c r="AD46" s="77">
        <f>1/1000*'[1]44104411Exp'!AB$213</f>
        <v>5.7447200000000003E-4</v>
      </c>
      <c r="AE46" s="12">
        <f>1/1000*'[1]44104411Exp'!AC$213</f>
        <v>1.748828E-3</v>
      </c>
      <c r="AF46" s="12">
        <f>1/1000*'[1]44104411Exp'!AD$213</f>
        <v>2.1470309999999998E-3</v>
      </c>
      <c r="AG46" s="12">
        <f>1/1000*'[1]44104411Exp'!AE$213</f>
        <v>2.459012E-3</v>
      </c>
      <c r="AH46" s="12">
        <f>1/1000*'[1]44104411Exp'!AF$213</f>
        <v>1.1788899999999999E-3</v>
      </c>
      <c r="AI46" s="12">
        <f>1/1000*'[1]44104411Exp'!AG$213</f>
        <v>2.2247529999999999E-3</v>
      </c>
      <c r="AJ46" s="12">
        <f>1/1000*'[1]44104411Exp'!AH$213</f>
        <v>2.9525979999999999E-3</v>
      </c>
      <c r="AK46" s="12">
        <f>1/1000*'[1]44104411Exp'!AI$213</f>
        <v>3.4302400939798432E-3</v>
      </c>
      <c r="AL46" s="12">
        <f>1/1000*'[1]44104411Exp'!AJ$213</f>
        <v>2.2607163496906925E-3</v>
      </c>
      <c r="AM46" s="12">
        <f>1/1000*'[1]44104411Exp'!AK$213</f>
        <v>1.4358610978300178E-3</v>
      </c>
      <c r="AN46" s="12">
        <f>1/1000*'[1]44104411Exp'!AL$213</f>
        <v>1.9975478983561947E-3</v>
      </c>
      <c r="AO46" s="12">
        <f>1/1000*'[1]44104411Exp'!AM$213</f>
        <v>3.9584249149909887E-3</v>
      </c>
      <c r="AP46" s="12">
        <f>1/1000*'[1]44104411Exp'!AN$213</f>
        <v>2.7229320385520057E-3</v>
      </c>
      <c r="AQ46" s="12">
        <f>1/1000*'[1]44104411Exp'!AO$213</f>
        <v>2.4053453473810446E-3</v>
      </c>
      <c r="AR46" s="12">
        <f>1/1000*'[1]44104411Exp'!AP$213</f>
        <v>3.6797058129985545E-3</v>
      </c>
      <c r="AS46" s="12">
        <f>1/1000*'[1]44104411Exp'!AQ$213</f>
        <v>4.7714987848697437E-3</v>
      </c>
      <c r="AT46" s="12">
        <f>1/1000*'[1]44104411Exp'!AR$213</f>
        <v>2.7480729999999997E-3</v>
      </c>
      <c r="AU46" s="12">
        <f>1/1000*'[1]44104411Exp'!AS$213</f>
        <v>1.5066621267757765E-3</v>
      </c>
      <c r="AV46" s="12">
        <f>1/1000*'[1]44104411Exp'!AT$213</f>
        <v>1.6668325578822034E-3</v>
      </c>
      <c r="AW46" s="12">
        <f>1/1000*'[1]44104411Exp'!AU$213</f>
        <v>2.2656989999999999E-3</v>
      </c>
      <c r="AX46" s="12">
        <f>1/1000*'[1]44104411Exp'!AV$213</f>
        <v>2.0994519999999999E-3</v>
      </c>
      <c r="AY46" s="12">
        <f>1/1000*'[1]44104411Exp'!AW$213</f>
        <v>2.015209E-3</v>
      </c>
      <c r="AZ46" s="12">
        <f>1/1000*'[1]44104411Exp'!AX$213</f>
        <v>1.3553543910000002E-3</v>
      </c>
      <c r="BA46" s="12">
        <f>1/1000*'[1]44104411Exp'!AY$213</f>
        <v>0</v>
      </c>
      <c r="BB46" s="12">
        <f>1/1000*'[1]44104411Exp'!AZ$213</f>
        <v>1.42131093E-3</v>
      </c>
      <c r="BC46" s="12">
        <f>1/1000*'[1]44104411Exp'!BA$213</f>
        <v>0</v>
      </c>
      <c r="BD46" s="231"/>
    </row>
    <row r="47" spans="2:56">
      <c r="B47" s="5" t="s">
        <v>84</v>
      </c>
      <c r="C47" s="77">
        <f>1/$A$1*'[1]44104411Exp'!$B$238</f>
        <v>3.4624800000000001E-4</v>
      </c>
      <c r="D47" s="12">
        <f>1/$A$1*'[1]44104411Exp'!$C$238</f>
        <v>4.8761999999999997E-4</v>
      </c>
      <c r="E47" s="12">
        <f>1/$A$1*'[1]44104411Exp'!$D$238</f>
        <v>1.1977559999999999E-3</v>
      </c>
      <c r="F47" s="12">
        <f>1/$A$1*'[1]44104411Exp'!$E$238</f>
        <v>2.9554056000000001E-3</v>
      </c>
      <c r="G47" s="12">
        <f>1/$A$1*'[1]44104411Exp'!$F$238</f>
        <v>2.3204462400000002E-3</v>
      </c>
      <c r="H47" s="12">
        <f>1/$A$1*'[1]44104411Exp'!$G$238</f>
        <v>9.1417888800000013E-3</v>
      </c>
      <c r="I47" s="12">
        <f>1/$A$1*'[1]44104411Exp'!$H$238</f>
        <v>9.2320704000000003E-3</v>
      </c>
      <c r="J47" s="67">
        <f>1/$A$1*'[1]44104411Exp'!$I$238</f>
        <v>7.2526532400000003E-3</v>
      </c>
      <c r="K47" s="67">
        <f>1/$A$1*'[1]44104411Exp'!J$238</f>
        <v>1.5288991200000002E-3</v>
      </c>
      <c r="L47" s="12">
        <f>1/$A$1*'[1]44104411Exp'!K$238</f>
        <v>4.3226960000000002E-5</v>
      </c>
      <c r="M47" s="12">
        <f>1/$A$1*'[1]44104411Exp'!L$238</f>
        <v>0</v>
      </c>
      <c r="N47" s="12">
        <f>1/$A$1*'[1]44104411Exp'!M$238</f>
        <v>1.1759999999999997E-8</v>
      </c>
      <c r="O47" s="12">
        <f>1/$A$1*'[1]44104411Exp'!N$238</f>
        <v>8.5680000000000001E-4</v>
      </c>
      <c r="P47" s="12">
        <f>1/$A$1*'[1]44104411Exp'!O$238</f>
        <v>3.0995999999999997E-3</v>
      </c>
      <c r="Q47" s="12">
        <f>1/$A$1*'[1]44104411Exp'!P$238</f>
        <v>1.1087999999999998E-3</v>
      </c>
      <c r="R47" s="12">
        <f>1/$A$1*'[1]44104411Exp'!Q$238</f>
        <v>5.5439999999999992E-4</v>
      </c>
      <c r="S47" s="12">
        <f>1/$A$1*'[1]44104411Exp'!R$238</f>
        <v>5.4784800000000008E-4</v>
      </c>
      <c r="T47" s="12">
        <f>1/$A$1*'[1]44104411Exp'!S$238</f>
        <v>2.6910799999999998E-6</v>
      </c>
      <c r="U47" s="12">
        <f>1/$A$1*'[1]44104411Exp'!T$238</f>
        <v>6.8030423999999997E-4</v>
      </c>
      <c r="V47" s="12">
        <f>1/$A$1*'[1]44104411Exp'!U$238</f>
        <v>1.100232E-4</v>
      </c>
      <c r="W47" s="12">
        <f>1/$A$1*'[1]44104411Exp'!V$238</f>
        <v>2.0214515999999999E-4</v>
      </c>
      <c r="X47" s="12">
        <f>1/$A$1*'[1]44104411Exp'!W$238</f>
        <v>6.9057287599999994E-3</v>
      </c>
      <c r="Y47" s="12">
        <f>1/$A$1*'[1]44104411Exp'!X$238</f>
        <v>7.053177599999999E-2</v>
      </c>
      <c r="Z47" s="12">
        <f>1/$A$1*'[1]44104411Exp'!Y$238</f>
        <v>0</v>
      </c>
      <c r="AA47" s="12">
        <f>1/$A$1*'[1]44104411Exp'!Z$238</f>
        <v>7.1882730359999994E-2</v>
      </c>
      <c r="AB47" s="12">
        <f>1/$A$1*'[1]44104411Exp'!AA$238</f>
        <v>0</v>
      </c>
      <c r="AC47" s="4"/>
      <c r="AD47" s="77">
        <f>1/1000*'[1]44104411Exp'!AB$238</f>
        <v>1.13168E-4</v>
      </c>
      <c r="AE47" s="12">
        <f>1/1000*'[1]44104411Exp'!AC$238</f>
        <v>1.40376E-4</v>
      </c>
      <c r="AF47" s="12">
        <f>1/1000*'[1]44104411Exp'!AD$238</f>
        <v>2.9081300000000001E-4</v>
      </c>
      <c r="AG47" s="12">
        <f>1/1000*'[1]44104411Exp'!AE$238</f>
        <v>5.8912500000000002E-4</v>
      </c>
      <c r="AH47" s="12">
        <f>1/1000*'[1]44104411Exp'!AF$238</f>
        <v>5.5289299999999994E-4</v>
      </c>
      <c r="AI47" s="12">
        <f>1/1000*'[1]44104411Exp'!AG$238</f>
        <v>2.4407399999999998E-3</v>
      </c>
      <c r="AJ47" s="12">
        <f>1/1000*'[1]44104411Exp'!AH$238</f>
        <v>2.0512149999999995E-3</v>
      </c>
      <c r="AK47" s="12">
        <f>1/1000*'[1]44104411Exp'!AI$238</f>
        <v>1.6633971633792087E-3</v>
      </c>
      <c r="AL47" s="12">
        <f>1/1000*'[1]44104411Exp'!AJ$238</f>
        <v>3.3697960112346763E-4</v>
      </c>
      <c r="AM47" s="12">
        <f>1/1000*'[1]44104411Exp'!AK$238</f>
        <v>5.8726610376403717E-5</v>
      </c>
      <c r="AN47" s="12">
        <f>1/1000*'[1]44104411Exp'!AL$238</f>
        <v>0</v>
      </c>
      <c r="AO47" s="12">
        <f>1/1000*'[1]44104411Exp'!AM$238</f>
        <v>5.2589181585370267E-7</v>
      </c>
      <c r="AP47" s="12">
        <f>1/1000*'[1]44104411Exp'!AN$238</f>
        <v>2.0457754149511719E-4</v>
      </c>
      <c r="AQ47" s="12">
        <f>1/1000*'[1]44104411Exp'!AO$238</f>
        <v>7.4734580002602932E-4</v>
      </c>
      <c r="AR47" s="12">
        <f>1/1000*'[1]44104411Exp'!AP$238</f>
        <v>2.2109355836670257E-4</v>
      </c>
      <c r="AS47" s="12">
        <f>1/1000*'[1]44104411Exp'!AQ$238</f>
        <v>1.1149309288335033E-4</v>
      </c>
      <c r="AT47" s="12">
        <f>1/1000*'[1]44104411Exp'!AR$238</f>
        <v>1.39992E-4</v>
      </c>
      <c r="AU47" s="12">
        <f>1/1000*'[1]44104411Exp'!AS$238</f>
        <v>1.8878985487462334E-5</v>
      </c>
      <c r="AV47" s="12">
        <f>1/1000*'[1]44104411Exp'!AT$238</f>
        <v>7.8962166322342421E-5</v>
      </c>
      <c r="AW47" s="12">
        <f>1/1000*'[1]44104411Exp'!AU$238</f>
        <v>3.3062000000000003E-5</v>
      </c>
      <c r="AX47" s="12">
        <f>1/1000*'[1]44104411Exp'!AV$238</f>
        <v>6.5780000000000011E-5</v>
      </c>
      <c r="AY47" s="12">
        <f>1/1000*'[1]44104411Exp'!AW$238</f>
        <v>1.0806540000000001E-3</v>
      </c>
      <c r="AZ47" s="12">
        <f>1/1000*'[1]44104411Exp'!AX$238</f>
        <v>8.7468813779999991E-3</v>
      </c>
      <c r="BA47" s="12">
        <f>1/1000*'[1]44104411Exp'!AY$238</f>
        <v>0</v>
      </c>
      <c r="BB47" s="12">
        <f>1/1000*'[1]44104411Exp'!AZ$238</f>
        <v>7.2675530399999985E-3</v>
      </c>
      <c r="BC47" s="12">
        <f>1/1000*'[1]44104411Exp'!BA$238</f>
        <v>0</v>
      </c>
      <c r="BD47" s="231"/>
    </row>
    <row r="48" spans="2:56" ht="13" thickBot="1">
      <c r="B48" s="6" t="s">
        <v>123</v>
      </c>
      <c r="C48" s="104">
        <f t="shared" ref="C48:M48" si="11">SUM(C42:C42)-SUM(C43:C47)</f>
        <v>2.8919379999996983E-3</v>
      </c>
      <c r="D48" s="93">
        <f t="shared" si="11"/>
        <v>1.3885852399999482E-3</v>
      </c>
      <c r="E48" s="93">
        <f t="shared" si="11"/>
        <v>2.4615049199998296E-3</v>
      </c>
      <c r="F48" s="93">
        <f t="shared" si="11"/>
        <v>1.2163428199999729E-2</v>
      </c>
      <c r="G48" s="93">
        <f t="shared" si="11"/>
        <v>1.1256779800000255E-2</v>
      </c>
      <c r="H48" s="93">
        <f t="shared" si="11"/>
        <v>1.0795907360001356E-2</v>
      </c>
      <c r="I48" s="93">
        <f t="shared" si="11"/>
        <v>1.8061681959999465E-2</v>
      </c>
      <c r="J48" s="110">
        <f t="shared" si="11"/>
        <v>1.5314477919999792E-2</v>
      </c>
      <c r="K48" s="110">
        <f t="shared" si="11"/>
        <v>1.9952318120000756E-2</v>
      </c>
      <c r="L48" s="93">
        <f t="shared" si="11"/>
        <v>1.6145695439998997E-2</v>
      </c>
      <c r="M48" s="93">
        <f t="shared" si="11"/>
        <v>2.0189234240001963E-2</v>
      </c>
      <c r="N48" s="93">
        <f>SUM(N42:N42)-SUM(N43:N47)</f>
        <v>4.9334899319999626E-2</v>
      </c>
      <c r="O48" s="93">
        <f t="shared" ref="O48:AB48" si="12">SUM(O42:O42)-SUM(O43:O47)</f>
        <v>2.2418057759999777E-2</v>
      </c>
      <c r="P48" s="93">
        <f>SUM(P42:P42)-SUM(P43:P47)</f>
        <v>2.2074473119999438E-2</v>
      </c>
      <c r="Q48" s="93">
        <f t="shared" si="12"/>
        <v>2.2484067199998958E-2</v>
      </c>
      <c r="R48" s="93">
        <f t="shared" si="12"/>
        <v>2.8907145876001239E-2</v>
      </c>
      <c r="S48" s="93">
        <f t="shared" si="12"/>
        <v>3.6273182960002148E-2</v>
      </c>
      <c r="T48" s="93">
        <f t="shared" si="12"/>
        <v>2.8817519080001852E-2</v>
      </c>
      <c r="U48" s="93">
        <f t="shared" si="12"/>
        <v>4.486001295999581E-2</v>
      </c>
      <c r="V48" s="93">
        <f t="shared" si="12"/>
        <v>3.7172320733332154E-2</v>
      </c>
      <c r="W48" s="93">
        <f t="shared" si="12"/>
        <v>4.8800464999996129E-2</v>
      </c>
      <c r="X48" s="93">
        <f t="shared" si="12"/>
        <v>5.7623521760000379E-2</v>
      </c>
      <c r="Y48" s="93">
        <f t="shared" si="12"/>
        <v>3.8855602447759319E-2</v>
      </c>
      <c r="Z48" s="93">
        <f t="shared" si="12"/>
        <v>1.7952863199599998</v>
      </c>
      <c r="AA48" s="93">
        <f t="shared" si="12"/>
        <v>5.9711338679997839E-2</v>
      </c>
      <c r="AB48" s="93">
        <f t="shared" si="12"/>
        <v>0</v>
      </c>
      <c r="AC48" s="111"/>
      <c r="AD48" s="105">
        <f t="shared" ref="AD48:BC48" si="13">SUM(AD42:AD42)-SUM(AD43:AD47)</f>
        <v>3.1761000000004105E-4</v>
      </c>
      <c r="AE48" s="93">
        <f t="shared" si="13"/>
        <v>1.8311499999999759E-4</v>
      </c>
      <c r="AF48" s="93">
        <f t="shared" si="13"/>
        <v>3.411199999999474E-4</v>
      </c>
      <c r="AG48" s="93">
        <f t="shared" si="13"/>
        <v>1.2823820000000055E-3</v>
      </c>
      <c r="AH48" s="93">
        <f t="shared" si="13"/>
        <v>2.3487290000000129E-3</v>
      </c>
      <c r="AI48" s="93">
        <f t="shared" si="13"/>
        <v>1.5027980000000378E-3</v>
      </c>
      <c r="AJ48" s="93">
        <f t="shared" si="13"/>
        <v>2.4461290000001371E-3</v>
      </c>
      <c r="AK48" s="93">
        <f t="shared" si="13"/>
        <v>2.3786585060215082E-3</v>
      </c>
      <c r="AL48" s="93">
        <f t="shared" si="13"/>
        <v>3.3430875237953003E-3</v>
      </c>
      <c r="AM48" s="93">
        <f t="shared" si="13"/>
        <v>2.5955315498104939E-3</v>
      </c>
      <c r="AN48" s="93">
        <f t="shared" si="13"/>
        <v>3.5884585318699883E-3</v>
      </c>
      <c r="AO48" s="93">
        <f t="shared" si="13"/>
        <v>9.073169560051525E-3</v>
      </c>
      <c r="AP48" s="93">
        <f t="shared" si="13"/>
        <v>5.4782683406389004E-3</v>
      </c>
      <c r="AQ48" s="93">
        <f t="shared" si="13"/>
        <v>4.5269161130494159E-3</v>
      </c>
      <c r="AR48" s="93">
        <f t="shared" si="13"/>
        <v>4.4433505142166471E-3</v>
      </c>
      <c r="AS48" s="93">
        <f t="shared" si="13"/>
        <v>4.9973560612219456E-3</v>
      </c>
      <c r="AT48" s="93">
        <f t="shared" si="13"/>
        <v>5.7483540000001637E-3</v>
      </c>
      <c r="AU48" s="93">
        <f t="shared" si="13"/>
        <v>4.061693779837873E-3</v>
      </c>
      <c r="AV48" s="93">
        <f t="shared" si="13"/>
        <v>6.3421503961357886E-3</v>
      </c>
      <c r="AW48" s="93">
        <f t="shared" si="13"/>
        <v>6.6485850000001998E-3</v>
      </c>
      <c r="AX48" s="93">
        <f t="shared" si="13"/>
        <v>7.321455000000171E-3</v>
      </c>
      <c r="AY48" s="93">
        <f t="shared" si="13"/>
        <v>1.0909015999999761E-2</v>
      </c>
      <c r="AZ48" s="93">
        <f t="shared" si="13"/>
        <v>7.701674953000219E-3</v>
      </c>
      <c r="BA48" s="93">
        <f t="shared" si="13"/>
        <v>0.17262487500000001</v>
      </c>
      <c r="BB48" s="93">
        <f t="shared" si="13"/>
        <v>1.1894514030000004E-2</v>
      </c>
      <c r="BC48" s="93">
        <f t="shared" si="13"/>
        <v>0</v>
      </c>
      <c r="BD48" s="231"/>
    </row>
    <row r="49" spans="3:55" ht="13" thickTop="1">
      <c r="C49" s="74"/>
      <c r="D49" s="74"/>
      <c r="E49" s="74"/>
      <c r="F49" s="74"/>
      <c r="G49" s="74"/>
      <c r="H49" s="74"/>
      <c r="I49" s="74"/>
      <c r="J49" s="74"/>
      <c r="K49" s="74"/>
      <c r="L49" s="74"/>
      <c r="M49" s="74"/>
      <c r="N49" s="74"/>
      <c r="O49" s="74"/>
      <c r="P49" s="74"/>
      <c r="Q49" s="74"/>
      <c r="R49" s="74"/>
      <c r="S49" s="74"/>
      <c r="T49" s="74"/>
      <c r="U49" s="74"/>
      <c r="V49" s="74"/>
      <c r="W49" s="74"/>
      <c r="X49" s="74"/>
      <c r="Y49" s="74"/>
      <c r="Z49" s="74"/>
      <c r="AA49" s="74"/>
      <c r="AB49" s="74"/>
      <c r="AD49" s="74"/>
      <c r="AE49" s="74"/>
      <c r="AF49" s="74"/>
      <c r="AG49" s="74"/>
      <c r="AH49" s="74"/>
      <c r="AI49" s="74"/>
      <c r="AJ49" s="74"/>
      <c r="AK49" s="74"/>
      <c r="AL49" s="74"/>
      <c r="AM49" s="74"/>
      <c r="AN49" s="74"/>
      <c r="AO49" s="74"/>
      <c r="AP49" s="74"/>
      <c r="AQ49" s="74"/>
      <c r="AR49" s="74"/>
      <c r="AS49" s="74"/>
      <c r="AT49" s="74"/>
      <c r="AU49" s="74"/>
      <c r="AV49" s="74"/>
      <c r="AW49" s="74"/>
      <c r="AX49" s="74"/>
      <c r="AY49" s="74"/>
      <c r="AZ49" s="74"/>
      <c r="BA49" s="74"/>
      <c r="BB49" s="74"/>
      <c r="BC49" s="74"/>
    </row>
    <row r="50" spans="3:55">
      <c r="C50" s="74"/>
      <c r="D50" s="74"/>
      <c r="E50" s="74"/>
      <c r="F50" s="74"/>
      <c r="G50" s="74"/>
      <c r="H50" s="74"/>
      <c r="I50" s="74"/>
      <c r="J50" s="74"/>
      <c r="K50" s="74"/>
      <c r="L50" s="74"/>
      <c r="M50" s="74"/>
      <c r="N50" s="74"/>
      <c r="O50" s="74"/>
      <c r="P50" s="74"/>
      <c r="Q50" s="74"/>
      <c r="R50" s="74"/>
      <c r="S50" s="74"/>
      <c r="T50" s="74"/>
      <c r="U50" s="74"/>
      <c r="V50" s="74"/>
      <c r="W50" s="74"/>
      <c r="X50" s="74"/>
      <c r="Y50" s="74"/>
      <c r="Z50" s="74"/>
      <c r="AA50" s="74"/>
      <c r="AB50" s="74"/>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0: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0: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0: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0: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row r="80" spans="30:55">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row>
    <row r="81" spans="30:55">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row>
    <row r="82" spans="30:55">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row>
    <row r="83" spans="30:55">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row>
    <row r="84" spans="30:55">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row>
    <row r="85" spans="30:55">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row>
    <row r="86" spans="30:55">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row>
    <row r="87" spans="30:55">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row>
    <row r="88" spans="30:55">
      <c r="AD88" s="59"/>
      <c r="AE88" s="59"/>
      <c r="AF88" s="59"/>
      <c r="AG88" s="59"/>
      <c r="AH88" s="59"/>
      <c r="AI88" s="59"/>
      <c r="AJ88" s="59"/>
      <c r="AK88" s="59"/>
      <c r="AL88" s="59"/>
      <c r="AM88" s="59"/>
      <c r="AN88" s="59"/>
      <c r="AO88" s="59"/>
      <c r="AP88" s="59"/>
      <c r="AQ88" s="59"/>
      <c r="AR88" s="59"/>
      <c r="AS88" s="59"/>
      <c r="AT88" s="59"/>
      <c r="AU88" s="59"/>
      <c r="AV88" s="59"/>
      <c r="AW88" s="59"/>
      <c r="AX88" s="59"/>
      <c r="AY88" s="59"/>
      <c r="AZ88" s="59"/>
      <c r="BA88" s="59"/>
      <c r="BB88" s="59"/>
      <c r="BC88" s="59"/>
    </row>
    <row r="89" spans="30:55">
      <c r="AD89" s="59"/>
      <c r="AE89" s="59"/>
      <c r="AF89" s="59"/>
      <c r="AG89" s="59"/>
      <c r="AH89" s="59"/>
      <c r="AI89" s="59"/>
      <c r="AJ89" s="59"/>
      <c r="AK89" s="59"/>
      <c r="AL89" s="59"/>
      <c r="AM89" s="59"/>
      <c r="AN89" s="59"/>
      <c r="AO89" s="59"/>
      <c r="AP89" s="59"/>
      <c r="AQ89" s="59"/>
      <c r="AR89" s="59"/>
      <c r="AS89" s="59"/>
      <c r="AT89" s="59"/>
      <c r="AU89" s="59"/>
      <c r="AV89" s="59"/>
      <c r="AW89" s="59"/>
      <c r="AX89" s="59"/>
      <c r="AY89" s="59"/>
      <c r="AZ89" s="59"/>
      <c r="BA89" s="59"/>
      <c r="BB89" s="59"/>
      <c r="BC89" s="59"/>
    </row>
    <row r="90" spans="30:55">
      <c r="AD90" s="59"/>
      <c r="AE90" s="59"/>
      <c r="AF90" s="59"/>
      <c r="AG90" s="59"/>
      <c r="AH90" s="59"/>
      <c r="AI90" s="59"/>
      <c r="AJ90" s="59"/>
      <c r="AK90" s="59"/>
      <c r="AL90" s="59"/>
      <c r="AM90" s="59"/>
      <c r="AN90" s="59"/>
      <c r="AO90" s="59"/>
      <c r="AP90" s="59"/>
      <c r="AQ90" s="59"/>
      <c r="AR90" s="59"/>
      <c r="AS90" s="59"/>
      <c r="AT90" s="59"/>
      <c r="AU90" s="59"/>
      <c r="AV90" s="59"/>
      <c r="AW90" s="59"/>
      <c r="AX90" s="59"/>
      <c r="AY90" s="59"/>
      <c r="AZ90" s="59"/>
      <c r="BA90" s="59"/>
      <c r="BB90" s="59"/>
      <c r="BC90" s="59"/>
    </row>
    <row r="91" spans="30:55">
      <c r="AD91" s="59"/>
      <c r="AE91" s="59"/>
      <c r="AF91" s="59"/>
      <c r="AG91" s="59"/>
      <c r="AH91" s="59"/>
      <c r="AI91" s="59"/>
      <c r="AJ91" s="59"/>
      <c r="AK91" s="59"/>
      <c r="AL91" s="59"/>
      <c r="AM91" s="59"/>
      <c r="AN91" s="59"/>
      <c r="AO91" s="59"/>
      <c r="AP91" s="59"/>
      <c r="AQ91" s="59"/>
      <c r="AR91" s="59"/>
      <c r="AS91" s="59"/>
      <c r="AT91" s="59"/>
      <c r="AU91" s="59"/>
      <c r="AV91" s="59"/>
      <c r="AW91" s="59"/>
      <c r="AX91" s="59"/>
      <c r="AY91" s="59"/>
      <c r="AZ91" s="59"/>
      <c r="BA91" s="59"/>
      <c r="BB91" s="59"/>
      <c r="BC91"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75"/>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v>1</v>
      </c>
      <c r="B1" s="57"/>
    </row>
    <row r="2" spans="1:56" ht="16" thickTop="1">
      <c r="B2" s="300" t="s">
        <v>189</v>
      </c>
      <c r="C2" s="288" t="s">
        <v>88</v>
      </c>
      <c r="D2" s="289"/>
      <c r="E2" s="289"/>
      <c r="F2" s="289"/>
      <c r="G2" s="289"/>
      <c r="H2" s="289"/>
      <c r="I2" s="289"/>
      <c r="J2" s="289"/>
      <c r="K2" s="289"/>
      <c r="L2" s="289"/>
      <c r="M2" s="289"/>
      <c r="N2" s="289"/>
      <c r="O2" s="289"/>
      <c r="P2" s="289"/>
      <c r="Q2" s="289"/>
      <c r="R2" s="289"/>
      <c r="S2" s="289"/>
      <c r="T2" s="289"/>
      <c r="U2" s="289"/>
      <c r="V2" s="289"/>
      <c r="W2" s="289"/>
      <c r="X2" s="289"/>
      <c r="Y2" s="289"/>
      <c r="Z2" s="289"/>
      <c r="AA2" s="289"/>
      <c r="AB2" s="290"/>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B3" s="301"/>
      <c r="C3" s="291" t="s">
        <v>4</v>
      </c>
      <c r="D3" s="292"/>
      <c r="E3" s="292"/>
      <c r="F3" s="292"/>
      <c r="G3" s="292"/>
      <c r="H3" s="292"/>
      <c r="I3" s="292"/>
      <c r="J3" s="292"/>
      <c r="K3" s="292"/>
      <c r="L3" s="292"/>
      <c r="M3" s="292"/>
      <c r="N3" s="292"/>
      <c r="O3" s="292"/>
      <c r="P3" s="292"/>
      <c r="Q3" s="292"/>
      <c r="R3" s="292"/>
      <c r="S3" s="292"/>
      <c r="T3" s="292"/>
      <c r="U3" s="292"/>
      <c r="V3" s="292"/>
      <c r="W3" s="292"/>
      <c r="X3" s="292"/>
      <c r="Y3" s="292"/>
      <c r="Z3" s="292"/>
      <c r="AA3" s="292"/>
      <c r="AB3" s="293"/>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B4" s="302"/>
      <c r="C4" s="101">
        <v>2000</v>
      </c>
      <c r="D4" s="102">
        <v>2001</v>
      </c>
      <c r="E4" s="102">
        <v>2002</v>
      </c>
      <c r="F4" s="102">
        <v>2003</v>
      </c>
      <c r="G4" s="102">
        <v>2004</v>
      </c>
      <c r="H4" s="102">
        <v>2005</v>
      </c>
      <c r="I4" s="102">
        <v>2006</v>
      </c>
      <c r="J4" s="103">
        <v>2007</v>
      </c>
      <c r="K4" s="103">
        <f>1+J4</f>
        <v>2008</v>
      </c>
      <c r="L4" s="103">
        <f>1+K4</f>
        <v>2009</v>
      </c>
      <c r="M4" s="103">
        <f>1+L4</f>
        <v>2010</v>
      </c>
      <c r="N4" s="102">
        <f>1+M4</f>
        <v>2011</v>
      </c>
      <c r="O4" s="102">
        <f t="shared" ref="O4:AB4" si="0">1+N4</f>
        <v>2012</v>
      </c>
      <c r="P4" s="102">
        <f>1+O4</f>
        <v>2013</v>
      </c>
      <c r="Q4" s="102">
        <f t="shared" si="0"/>
        <v>2014</v>
      </c>
      <c r="R4" s="102">
        <f t="shared" si="0"/>
        <v>2015</v>
      </c>
      <c r="S4" s="102">
        <f t="shared" si="0"/>
        <v>2016</v>
      </c>
      <c r="T4" s="102">
        <f t="shared" si="0"/>
        <v>2017</v>
      </c>
      <c r="U4" s="102">
        <f t="shared" si="0"/>
        <v>2018</v>
      </c>
      <c r="V4" s="102">
        <f t="shared" si="0"/>
        <v>2019</v>
      </c>
      <c r="W4" s="102">
        <f t="shared" si="0"/>
        <v>2020</v>
      </c>
      <c r="X4" s="102">
        <f t="shared" si="0"/>
        <v>2021</v>
      </c>
      <c r="Y4" s="102">
        <f t="shared" si="0"/>
        <v>2022</v>
      </c>
      <c r="Z4" s="102">
        <f t="shared" si="0"/>
        <v>2023</v>
      </c>
      <c r="AA4" s="102">
        <f t="shared" si="0"/>
        <v>2024</v>
      </c>
      <c r="AB4" s="102">
        <f t="shared" si="0"/>
        <v>2025</v>
      </c>
      <c r="AC4" s="4"/>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1/$A$1*'[1]44094418Exp'!$B$263</f>
        <v>0.21070653520000002</v>
      </c>
      <c r="D5" s="246">
        <f>1/$A$1*'[1]44094418Exp'!$C$263</f>
        <v>0.20989732175999998</v>
      </c>
      <c r="E5" s="246">
        <f>1/$A$1*'[1]44094418Exp'!$D$263</f>
        <v>0.21327848178</v>
      </c>
      <c r="F5" s="246">
        <f>1/$A$1*'[1]44094418Exp'!$E$263</f>
        <v>0.21188420063999996</v>
      </c>
      <c r="G5" s="246">
        <f>1/$A$1*'[1]44094418Exp'!$F$263</f>
        <v>0.21529348903999995</v>
      </c>
      <c r="H5" s="246">
        <f>1/$A$1*'[1]44094418Exp'!$G$263</f>
        <v>0.22780804662000007</v>
      </c>
      <c r="I5" s="246">
        <f>1/$A$1*'[1]44094418Exp'!$H$263</f>
        <v>0.21665608019999996</v>
      </c>
      <c r="J5" s="246">
        <f>1/$A$1*'[1]44094418Exp'!$I$263</f>
        <v>0.21940393458521401</v>
      </c>
      <c r="K5" s="247">
        <f>1/$A$1*'[1]44094418Exp'!J$263</f>
        <v>0.16336777871954755</v>
      </c>
      <c r="L5" s="247">
        <f>1/$A$1*'[1]44094418Exp'!K$263</f>
        <v>0.11560563134111636</v>
      </c>
      <c r="M5" s="247">
        <f>1/$A$1*'[1]44094418Exp'!L$263</f>
        <v>8.3854438540636095E-2</v>
      </c>
      <c r="N5" s="246">
        <f>1/$A$1*'[1]44094418Exp'!M$263</f>
        <v>8.1425972879999989E-2</v>
      </c>
      <c r="O5" s="246">
        <f>1/$A$1*'[1]44094418Exp'!N$263</f>
        <v>7.1591550706666646E-2</v>
      </c>
      <c r="P5" s="246">
        <f>1/$A$1*'[1]44094418Exp'!O$263</f>
        <v>9.3387704990999937E-2</v>
      </c>
      <c r="Q5" s="246">
        <f>1/$A$1*'[1]44094418Exp'!P$263</f>
        <v>5.3384175460000016E-2</v>
      </c>
      <c r="R5" s="246">
        <f>1/$A$1*'[1]44094418Exp'!Q$263</f>
        <v>0.12681201479295995</v>
      </c>
      <c r="S5" s="246">
        <f>1/$A$1*'[1]44094418Exp'!R$263</f>
        <v>0.16379607203999996</v>
      </c>
      <c r="T5" s="246">
        <f>1/$A$1*'[1]44094418Exp'!S$263</f>
        <v>0.13134178605409999</v>
      </c>
      <c r="U5" s="246">
        <f>1/$A$1*'[1]44094418Exp'!T$263</f>
        <v>0.16738607518023807</v>
      </c>
      <c r="V5" s="246">
        <f>1/$A$1*'[1]44094418Exp'!U$263</f>
        <v>8.717667095999998E-2</v>
      </c>
      <c r="W5" s="246">
        <f>1/$A$1*'[1]44094418Exp'!V$263</f>
        <v>0.10706286738000002</v>
      </c>
      <c r="X5" s="246">
        <f>1/$A$1*'[1]44094418Exp'!W$263</f>
        <v>0.11156601934999998</v>
      </c>
      <c r="Y5" s="246">
        <f>1/$A$1*'[1]44094418Exp'!X$263</f>
        <v>5.8774083339129993E-2</v>
      </c>
      <c r="Z5" s="246">
        <f>1/$A$1*'[1]44094418Exp'!Y$263</f>
        <v>5.6135925999999993E-4</v>
      </c>
      <c r="AA5" s="246">
        <f>1/$A$1*'[1]44094418Exp'!Z$263</f>
        <v>0.12598610666504223</v>
      </c>
      <c r="AB5" s="246">
        <f>1/$A$1*'[1]44094418Exp'!AA$263</f>
        <v>0</v>
      </c>
      <c r="AC5" s="4"/>
      <c r="AD5" s="138">
        <f>1/1000*'[1]44094418Exp'!AB$263</f>
        <v>0.108893</v>
      </c>
      <c r="AE5" s="137">
        <f>1/1000*'[1]44094418Exp'!AC$263</f>
        <v>0.10207200000000001</v>
      </c>
      <c r="AF5" s="137">
        <f>1/1000*'[1]44094418Exp'!AD$263</f>
        <v>9.8919000000000007E-2</v>
      </c>
      <c r="AG5" s="137">
        <f>1/1000*'[1]44094418Exp'!AE$263</f>
        <v>0.10726000000000002</v>
      </c>
      <c r="AH5" s="137">
        <f>1/1000*'[1]44094418Exp'!AF$263</f>
        <v>0.12041319399999999</v>
      </c>
      <c r="AI5" s="137">
        <f>1/1000*'[1]44094418Exp'!AG$263</f>
        <v>0.12363747099999997</v>
      </c>
      <c r="AJ5" s="137">
        <f>1/1000*'[1]44094418Exp'!AH$263</f>
        <v>0.12530618099999999</v>
      </c>
      <c r="AK5" s="137">
        <f>1/1000*'[1]44094418Exp'!AI$263</f>
        <v>0.15053718453088055</v>
      </c>
      <c r="AL5" s="137">
        <f>1/1000*'[1]44094418Exp'!AJ$263</f>
        <v>0.11216163076744165</v>
      </c>
      <c r="AM5" s="137">
        <f>1/1000*'[1]44094418Exp'!AK$263</f>
        <v>7.0556644912640049E-2</v>
      </c>
      <c r="AN5" s="137">
        <f>1/1000*'[1]44094418Exp'!AL$263</f>
        <v>6.1242420770051154E-2</v>
      </c>
      <c r="AO5" s="137">
        <f>1/1000*'[1]44094418Exp'!AM$263</f>
        <v>5.9777195954106604E-2</v>
      </c>
      <c r="AP5" s="137">
        <f>1/1000*'[1]44094418Exp'!AN$263</f>
        <v>4.6589264615107345E-2</v>
      </c>
      <c r="AQ5" s="137">
        <f>1/1000*'[1]44094418Exp'!AO$263</f>
        <v>3.8853687595213335E-2</v>
      </c>
      <c r="AR5" s="137">
        <f>1/1000*'[1]44094418Exp'!AP$263</f>
        <v>2.3582399862870747E-2</v>
      </c>
      <c r="AS5" s="137">
        <f>1/1000*'[1]44094418Exp'!AQ$263</f>
        <v>4.872466447868324E-2</v>
      </c>
      <c r="AT5" s="137">
        <f>1/1000*'[1]44094418Exp'!AR$263</f>
        <v>5.437372900000001E-2</v>
      </c>
      <c r="AU5" s="137">
        <f>1/1000*'[1]44094418Exp'!AS$263</f>
        <v>4.6888638280861983E-2</v>
      </c>
      <c r="AV5" s="137">
        <f>1/1000*'[1]44094418Exp'!AT$263</f>
        <v>5.1907553409421041E-2</v>
      </c>
      <c r="AW5" s="137">
        <f>1/1000*'[1]44094418Exp'!AU$263</f>
        <v>4.9183258999999986E-2</v>
      </c>
      <c r="AX5" s="137">
        <f>1/1000*'[1]44094418Exp'!AV$263</f>
        <v>4.8467610000000008E-2</v>
      </c>
      <c r="AY5" s="137">
        <f>1/1000*'[1]44094418Exp'!AW$263</f>
        <v>5.245195200000001E-2</v>
      </c>
      <c r="AZ5" s="137">
        <f>1/1000*'[1]44094418Exp'!AX$263</f>
        <v>3.638371599399999E-2</v>
      </c>
      <c r="BA5" s="137">
        <f>1/1000*'[1]44094418Exp'!AY$263</f>
        <v>1.0176359999999999E-3</v>
      </c>
      <c r="BB5" s="137">
        <f>1/1000*'[1]44094418Exp'!AZ$263</f>
        <v>5.8569592099999998E-2</v>
      </c>
      <c r="BC5" s="137">
        <f>1/1000*'[1]44094418Exp'!BA$263</f>
        <v>0</v>
      </c>
      <c r="BD5" s="231"/>
    </row>
    <row r="6" spans="1:56" ht="17.149999999999999" customHeight="1" thickTop="1">
      <c r="B6" s="29" t="s">
        <v>63</v>
      </c>
      <c r="C6" s="107">
        <f>1/$A$1*'[1]44094418Exp'!B$266</f>
        <v>1.0609234999999998E-3</v>
      </c>
      <c r="D6" s="108">
        <f>1/$A$1*'[1]44094418Exp'!C$266</f>
        <v>2.7004529999999998E-3</v>
      </c>
      <c r="E6" s="108">
        <f>1/$A$1*'[1]44094418Exp'!D$266</f>
        <v>2.8816165000000002E-3</v>
      </c>
      <c r="F6" s="108">
        <f>1/$A$1*'[1]44094418Exp'!E$266</f>
        <v>2.8447859999999998E-3</v>
      </c>
      <c r="G6" s="108">
        <f>1/$A$1*'[1]44094418Exp'!F$266</f>
        <v>3.2052734000000003E-4</v>
      </c>
      <c r="H6" s="108">
        <f>1/$A$1*'[1]44094418Exp'!G$266</f>
        <v>5.0257158000000001E-4</v>
      </c>
      <c r="I6" s="108">
        <f>1/$A$1*'[1]44094418Exp'!H$266</f>
        <v>7.5398932000000007E-4</v>
      </c>
      <c r="J6" s="108">
        <f>1/$A$1*'[1]44094418Exp'!I$266</f>
        <v>3.9941442800000004E-3</v>
      </c>
      <c r="K6" s="109">
        <f>1/$A$1*'[1]44094418Exp'!J$266</f>
        <v>1.8715097800000001E-3</v>
      </c>
      <c r="L6" s="109">
        <f>1/$A$1*'[1]44094418Exp'!K$266</f>
        <v>4.5125051999999992E-4</v>
      </c>
      <c r="M6" s="108">
        <f>1/$A$1*'[1]44094418Exp'!L$266</f>
        <v>7.4565245999999997E-4</v>
      </c>
      <c r="N6" s="108">
        <f>1/$A$1*'[1]44094418Exp'!M$266</f>
        <v>4.1148211999999992E-4</v>
      </c>
      <c r="O6" s="108">
        <f>1/$A$1*'[1]44094418Exp'!N$266</f>
        <v>3.34789E-4</v>
      </c>
      <c r="P6" s="108">
        <f>1/$A$1*'[1]44094418Exp'!O$266</f>
        <v>4.2887074999999996E-5</v>
      </c>
      <c r="Q6" s="108">
        <f>1/$A$1*'[1]44094418Exp'!P$266</f>
        <v>1.2542865999999998E-4</v>
      </c>
      <c r="R6" s="108">
        <f>1/$A$1*'[1]44094418Exp'!Q$266</f>
        <v>1.4314130599999998E-3</v>
      </c>
      <c r="S6" s="108">
        <f>1/$A$1*'[1]44094418Exp'!R$266</f>
        <v>1.41450134E-3</v>
      </c>
      <c r="T6" s="108">
        <f>1/$A$1*'[1]44094418Exp'!S$266</f>
        <v>5.4531189999999993E-3</v>
      </c>
      <c r="U6" s="108">
        <f>1/$A$1*'[1]44094418Exp'!T$266</f>
        <v>7.88879774E-3</v>
      </c>
      <c r="V6" s="108">
        <f>1/$A$1*'[1]44094418Exp'!U$266</f>
        <v>5.9200276199999997E-3</v>
      </c>
      <c r="W6" s="108">
        <f>1/$A$1*'[1]44094418Exp'!V$266</f>
        <v>1.9833740500000002E-2</v>
      </c>
      <c r="X6" s="108">
        <f>1/$A$1*'[1]44094418Exp'!W$266</f>
        <v>2.1036438499999997E-2</v>
      </c>
      <c r="Y6" s="108">
        <f>1/$A$1*'[1]44094418Exp'!X$266</f>
        <v>6.1216105599999995E-5</v>
      </c>
      <c r="Z6" s="108">
        <f>1/$A$1*'[1]44094418Exp'!Y$266</f>
        <v>1.3755E-5</v>
      </c>
      <c r="AA6" s="108">
        <f>1/$A$1*'[1]44094418Exp'!Z$266</f>
        <v>1.1067349999999998E-4</v>
      </c>
      <c r="AB6" s="108">
        <f>1/$A$1*'[1]44094418Exp'!AA$266</f>
        <v>0</v>
      </c>
      <c r="AC6" s="4"/>
      <c r="AD6" s="114">
        <f>1/1000*'[1]44094418Exp'!AB$266</f>
        <v>2.3400000000000002E-4</v>
      </c>
      <c r="AE6" s="113">
        <f>1/1000*'[1]44094418Exp'!AC$266</f>
        <v>5.8799999999999998E-4</v>
      </c>
      <c r="AF6" s="113">
        <f>1/1000*'[1]44094418Exp'!AD$266</f>
        <v>6.4199999999999999E-4</v>
      </c>
      <c r="AG6" s="113">
        <f>1/1000*'[1]44094418Exp'!AE$266</f>
        <v>5.9299999999999999E-4</v>
      </c>
      <c r="AH6" s="113">
        <f>1/1000*'[1]44094418Exp'!AF$266</f>
        <v>1.5079199999999999E-4</v>
      </c>
      <c r="AI6" s="113">
        <f>1/1000*'[1]44094418Exp'!AG$266</f>
        <v>2.9169100000000001E-4</v>
      </c>
      <c r="AJ6" s="113">
        <f>1/1000*'[1]44094418Exp'!AH$266</f>
        <v>6.4916099999999999E-4</v>
      </c>
      <c r="AK6" s="113">
        <f>1/1000*'[1]44094418Exp'!AI$266</f>
        <v>1.0184953448475196E-3</v>
      </c>
      <c r="AL6" s="113">
        <f>1/1000*'[1]44094418Exp'!AJ$266</f>
        <v>1.4319231673496629E-3</v>
      </c>
      <c r="AM6" s="113">
        <f>1/1000*'[1]44094418Exp'!AK$266</f>
        <v>3.3495881620557676E-4</v>
      </c>
      <c r="AN6" s="113">
        <f>1/1000*'[1]44094418Exp'!AL$266</f>
        <v>4.82901261354025E-4</v>
      </c>
      <c r="AO6" s="113">
        <f>1/1000*'[1]44094418Exp'!AM$266</f>
        <v>2.3865582471584423E-4</v>
      </c>
      <c r="AP6" s="113">
        <f>1/1000*'[1]44094418Exp'!AN$266</f>
        <v>7.746889404662422E-5</v>
      </c>
      <c r="AQ6" s="113">
        <f>1/1000*'[1]44094418Exp'!AO$266</f>
        <v>5.5003120676441057E-5</v>
      </c>
      <c r="AR6" s="113">
        <f>1/1000*'[1]44094418Exp'!AP$266</f>
        <v>5.9187702536538521E-5</v>
      </c>
      <c r="AS6" s="113">
        <f>1/1000*'[1]44094418Exp'!AQ$266</f>
        <v>3.1096227630857565E-4</v>
      </c>
      <c r="AT6" s="113">
        <f>1/1000*'[1]44094418Exp'!AR$266</f>
        <v>2.3073199999999999E-4</v>
      </c>
      <c r="AU6" s="113">
        <f>1/1000*'[1]44094418Exp'!AS$266</f>
        <v>9.1587409803267606E-4</v>
      </c>
      <c r="AV6" s="113">
        <f>1/1000*'[1]44094418Exp'!AT$266</f>
        <v>1.2451120946019726E-3</v>
      </c>
      <c r="AW6" s="113">
        <f>1/1000*'[1]44094418Exp'!AU$266</f>
        <v>1.890477E-3</v>
      </c>
      <c r="AX6" s="113">
        <f>1/1000*'[1]44094418Exp'!AV$266</f>
        <v>3.1261979999999997E-3</v>
      </c>
      <c r="AY6" s="113">
        <f>1/1000*'[1]44094418Exp'!AW$266</f>
        <v>3.5468209999999995E-3</v>
      </c>
      <c r="AZ6" s="113">
        <f>1/1000*'[1]44094418Exp'!AX$266</f>
        <v>3.0034142999999999E-5</v>
      </c>
      <c r="BA6" s="113">
        <f>1/1000*'[1]44094418Exp'!AY$266</f>
        <v>2.5868E-5</v>
      </c>
      <c r="BB6" s="113">
        <f>1/1000*'[1]44094418Exp'!AZ$266</f>
        <v>4.855551E-5</v>
      </c>
      <c r="BC6" s="113">
        <f>1/1000*'[1]44094418Exp'!BA$266</f>
        <v>0</v>
      </c>
      <c r="BD6" s="231"/>
    </row>
    <row r="7" spans="1:56" ht="17.149999999999999" customHeight="1">
      <c r="B7" s="21" t="s">
        <v>95</v>
      </c>
      <c r="C7" s="56">
        <f>1/$A$1*'[1]44094418Exp'!B$268</f>
        <v>3.6952562080000001E-2</v>
      </c>
      <c r="D7" s="58">
        <f>1/$A$1*'[1]44094418Exp'!C$268</f>
        <v>3.3449356220000004E-2</v>
      </c>
      <c r="E7" s="58">
        <f>1/$A$1*'[1]44094418Exp'!D$268</f>
        <v>3.5550827199999996E-2</v>
      </c>
      <c r="F7" s="58">
        <f>1/$A$1*'[1]44094418Exp'!E$268</f>
        <v>3.1327034619999999E-2</v>
      </c>
      <c r="G7" s="58">
        <f>1/$A$1*'[1]44094418Exp'!F$268</f>
        <v>3.1481669239999996E-2</v>
      </c>
      <c r="H7" s="58">
        <f>1/$A$1*'[1]44094418Exp'!G$268</f>
        <v>3.154903304E-2</v>
      </c>
      <c r="I7" s="58">
        <f>1/$A$1*'[1]44094418Exp'!H$268</f>
        <v>1.7930249820000001E-2</v>
      </c>
      <c r="J7" s="58">
        <f>1/$A$1*'[1]44094418Exp'!I$268</f>
        <v>1.6245217239999998E-2</v>
      </c>
      <c r="K7" s="61">
        <f>1/$A$1*'[1]44094418Exp'!J$268</f>
        <v>1.105680492E-2</v>
      </c>
      <c r="L7" s="61">
        <f>1/$A$1*'[1]44094418Exp'!K$268</f>
        <v>5.5676786199999988E-3</v>
      </c>
      <c r="M7" s="58">
        <f>1/$A$1*'[1]44094418Exp'!L$268</f>
        <v>3.3661247199999996E-3</v>
      </c>
      <c r="N7" s="58">
        <f>1/$A$1*'[1]44094418Exp'!M$268</f>
        <v>4.8659116799999996E-3</v>
      </c>
      <c r="O7" s="58">
        <f>1/$A$1*'[1]44094418Exp'!N$268</f>
        <v>2.8168359799999997E-3</v>
      </c>
      <c r="P7" s="58">
        <f>1/$A$1*'[1]44094418Exp'!O$268</f>
        <v>4.9076289359999995E-3</v>
      </c>
      <c r="Q7" s="58">
        <f>1/$A$1*'[1]44094418Exp'!P$268</f>
        <v>4.2178327799999998E-3</v>
      </c>
      <c r="R7" s="58">
        <f>1/$A$1*'[1]44094418Exp'!Q$268</f>
        <v>1.7863330799999994E-2</v>
      </c>
      <c r="S7" s="58">
        <f>1/$A$1*'[1]44094418Exp'!R$268</f>
        <v>1.5513222339999999E-2</v>
      </c>
      <c r="T7" s="58">
        <f>1/$A$1*'[1]44094418Exp'!S$268</f>
        <v>1.5604672534499998E-2</v>
      </c>
      <c r="U7" s="58">
        <f>1/$A$1*'[1]44094418Exp'!T$268</f>
        <v>1.9641117371666666E-2</v>
      </c>
      <c r="V7" s="58">
        <f>1/$A$1*'[1]44094418Exp'!U$268</f>
        <v>2.7785030700000001E-2</v>
      </c>
      <c r="W7" s="58">
        <f>1/$A$1*'[1]44094418Exp'!V$268</f>
        <v>2.6113202919999998E-2</v>
      </c>
      <c r="X7" s="58">
        <f>1/$A$1*'[1]44094418Exp'!W$268</f>
        <v>2.9433070379999999E-2</v>
      </c>
      <c r="Y7" s="58">
        <f>1/$A$1*'[1]44094418Exp'!X$268</f>
        <v>1.7018586301600001E-2</v>
      </c>
      <c r="Z7" s="58">
        <f>1/$A$1*'[1]44094418Exp'!Y$268</f>
        <v>0</v>
      </c>
      <c r="AA7" s="58">
        <f>1/$A$1*'[1]44094418Exp'!Z$268</f>
        <v>2.5237575369455551E-2</v>
      </c>
      <c r="AB7" s="58">
        <f>1/$A$1*'[1]44094418Exp'!AA$268</f>
        <v>0</v>
      </c>
      <c r="AC7" s="4"/>
      <c r="AD7" s="56">
        <f>1/1000*'[1]44094418Exp'!AB$268</f>
        <v>2.5106000000000003E-2</v>
      </c>
      <c r="AE7" s="58">
        <f>1/1000*'[1]44094418Exp'!AC$268</f>
        <v>1.8185000000000003E-2</v>
      </c>
      <c r="AF7" s="58">
        <f>1/1000*'[1]44094418Exp'!AD$268</f>
        <v>2.1336999999999998E-2</v>
      </c>
      <c r="AG7" s="58">
        <f>1/1000*'[1]44094418Exp'!AE$268</f>
        <v>1.9948999999999998E-2</v>
      </c>
      <c r="AH7" s="58">
        <f>1/1000*'[1]44094418Exp'!AF$268</f>
        <v>2.2403450999999998E-2</v>
      </c>
      <c r="AI7" s="58">
        <f>1/1000*'[1]44094418Exp'!AG$268</f>
        <v>2.3083592999999999E-2</v>
      </c>
      <c r="AJ7" s="58">
        <f>1/1000*'[1]44094418Exp'!AH$268</f>
        <v>1.5996184E-2</v>
      </c>
      <c r="AK7" s="58">
        <f>1/1000*'[1]44094418Exp'!AI$268</f>
        <v>1.9214334967686666E-2</v>
      </c>
      <c r="AL7" s="58">
        <f>1/1000*'[1]44094418Exp'!AJ$268</f>
        <v>1.3606986937539341E-2</v>
      </c>
      <c r="AM7" s="58">
        <f>1/1000*'[1]44094418Exp'!AK$268</f>
        <v>5.6488554210726858E-3</v>
      </c>
      <c r="AN7" s="58">
        <f>1/1000*'[1]44094418Exp'!AL$268</f>
        <v>4.3174264595405342E-3</v>
      </c>
      <c r="AO7" s="58">
        <f>1/1000*'[1]44094418Exp'!AM$268</f>
        <v>8.0356499322879055E-3</v>
      </c>
      <c r="AP7" s="58">
        <f>1/1000*'[1]44094418Exp'!AN$268</f>
        <v>4.2470430729940785E-3</v>
      </c>
      <c r="AQ7" s="58">
        <f>1/1000*'[1]44094418Exp'!AO$268</f>
        <v>5.0039981542397806E-3</v>
      </c>
      <c r="AR7" s="58">
        <f>1/1000*'[1]44094418Exp'!AP$268</f>
        <v>2.3465183021219157E-3</v>
      </c>
      <c r="AS7" s="58">
        <f>1/1000*'[1]44094418Exp'!AQ$268</f>
        <v>1.0676081941784725E-2</v>
      </c>
      <c r="AT7" s="58">
        <f>1/1000*'[1]44094418Exp'!AR$268</f>
        <v>1.1107257000000001E-2</v>
      </c>
      <c r="AU7" s="58">
        <f>1/1000*'[1]44094418Exp'!AS$268</f>
        <v>1.1478775936488462E-2</v>
      </c>
      <c r="AV7" s="58">
        <f>1/1000*'[1]44094418Exp'!AT$268</f>
        <v>1.3793971185327786E-2</v>
      </c>
      <c r="AW7" s="58">
        <f>1/1000*'[1]44094418Exp'!AU$268</f>
        <v>1.6010578999999997E-2</v>
      </c>
      <c r="AX7" s="58">
        <f>1/1000*'[1]44094418Exp'!AV$268</f>
        <v>1.9666280999999997E-2</v>
      </c>
      <c r="AY7" s="58">
        <f>1/1000*'[1]44094418Exp'!AW$268</f>
        <v>2.2032169000000001E-2</v>
      </c>
      <c r="AZ7" s="58">
        <f>1/1000*'[1]44094418Exp'!AX$268</f>
        <v>1.6123954533000001E-2</v>
      </c>
      <c r="BA7" s="58">
        <f>1/1000*'[1]44094418Exp'!AY$268</f>
        <v>0</v>
      </c>
      <c r="BB7" s="58">
        <f>1/1000*'[1]44094418Exp'!AZ$268</f>
        <v>2.3509250039999999E-2</v>
      </c>
      <c r="BC7" s="58">
        <f>1/1000*'[1]44094418Exp'!BA$268</f>
        <v>0</v>
      </c>
      <c r="BD7" s="231"/>
    </row>
    <row r="8" spans="1:56">
      <c r="B8" s="5" t="s">
        <v>97</v>
      </c>
      <c r="C8" s="77">
        <f>1/$A$1*'[1]44094418Exp'!$B$247</f>
        <v>3.523959124E-2</v>
      </c>
      <c r="D8" s="12">
        <f>1/$A$1*'[1]44094418Exp'!$C$247</f>
        <v>3.2108620460000001E-2</v>
      </c>
      <c r="E8" s="12">
        <f>1/$A$1*'[1]44094418Exp'!$D$247</f>
        <v>3.305611428E-2</v>
      </c>
      <c r="F8" s="12">
        <f>1/$A$1*'[1]44094418Exp'!$E$247</f>
        <v>2.874888548E-2</v>
      </c>
      <c r="G8" s="12">
        <f>1/$A$1*'[1]44094418Exp'!$F$247</f>
        <v>2.6229377159999998E-2</v>
      </c>
      <c r="H8" s="12">
        <f>1/$A$1*'[1]44094418Exp'!$G$247</f>
        <v>2.4047813439999999E-2</v>
      </c>
      <c r="I8" s="12">
        <f>1/$A$1*'[1]44094418Exp'!$H$247</f>
        <v>1.252941984E-2</v>
      </c>
      <c r="J8" s="67">
        <f>1/$A$1*'[1]44094418Exp'!$I$247</f>
        <v>1.1047537059999999E-2</v>
      </c>
      <c r="K8" s="67">
        <f>1/$A$1*'[1]44094418Exp'!J$247</f>
        <v>8.6457840000000001E-3</v>
      </c>
      <c r="L8" s="67">
        <f>1/$A$1*'[1]44094418Exp'!K$247</f>
        <v>4.2025916799999993E-3</v>
      </c>
      <c r="M8" s="12">
        <f>1/$A$1*'[1]44094418Exp'!L$247</f>
        <v>2.9973507199999995E-3</v>
      </c>
      <c r="N8" s="12">
        <f>1/$A$1*'[1]44094418Exp'!M$247</f>
        <v>3.9477346999999994E-3</v>
      </c>
      <c r="O8" s="12">
        <f>1/$A$1*'[1]44094418Exp'!N$247</f>
        <v>2.7706158199999999E-3</v>
      </c>
      <c r="P8" s="12">
        <f>1/$A$1*'[1]44094418Exp'!O$247</f>
        <v>4.9061344359999995E-3</v>
      </c>
      <c r="Q8" s="12">
        <f>1/$A$1*'[1]44094418Exp'!P$247</f>
        <v>4.1702533599999999E-3</v>
      </c>
      <c r="R8" s="12">
        <f>1/$A$1*'[1]44094418Exp'!Q$247</f>
        <v>1.7687656699999995E-2</v>
      </c>
      <c r="S8" s="12">
        <f>1/$A$1*'[1]44094418Exp'!R$247</f>
        <v>1.5431014759999999E-2</v>
      </c>
      <c r="T8" s="12">
        <f>1/$A$1*'[1]44094418Exp'!S$247</f>
        <v>1.4647053034499999E-2</v>
      </c>
      <c r="U8" s="12">
        <f>1/$A$1*'[1]44094418Exp'!T$247</f>
        <v>1.9189250451666667E-2</v>
      </c>
      <c r="V8" s="12">
        <f>1/$A$1*'[1]44094418Exp'!U$247</f>
        <v>2.77829832E-2</v>
      </c>
      <c r="W8" s="12">
        <f>1/$A$1*'[1]44094418Exp'!V$247</f>
        <v>2.6109230979999998E-2</v>
      </c>
      <c r="X8" s="12">
        <f>1/$A$1*'[1]44094418Exp'!W$247</f>
        <v>2.9397828599999998E-2</v>
      </c>
      <c r="Y8" s="12">
        <f>1/$A$1*'[1]44094418Exp'!X$247</f>
        <v>1.6928758839499999E-2</v>
      </c>
      <c r="Z8" s="12">
        <f>1/$A$1*'[1]44094418Exp'!Y$247</f>
        <v>0</v>
      </c>
      <c r="AA8" s="12">
        <f>1/$A$1*'[1]44094418Exp'!Z$247</f>
        <v>2.5140076933899996E-2</v>
      </c>
      <c r="AB8" s="12">
        <f>1/$A$1*'[1]44094418Exp'!AA$247</f>
        <v>0</v>
      </c>
      <c r="AC8" s="4"/>
      <c r="AD8" s="77">
        <f>1/1000*'[1]44094418Exp'!AB$247</f>
        <v>2.3469E-2</v>
      </c>
      <c r="AE8" s="12">
        <f>1/1000*'[1]44094418Exp'!AC$247</f>
        <v>1.6889000000000005E-2</v>
      </c>
      <c r="AF8" s="12">
        <f>1/1000*'[1]44094418Exp'!AD$247</f>
        <v>1.9009999999999999E-2</v>
      </c>
      <c r="AG8" s="12">
        <f>1/1000*'[1]44094418Exp'!AE$247</f>
        <v>1.7646999999999999E-2</v>
      </c>
      <c r="AH8" s="12">
        <f>1/1000*'[1]44094418Exp'!AF$247</f>
        <v>1.8169635999999996E-2</v>
      </c>
      <c r="AI8" s="12">
        <f>1/1000*'[1]44094418Exp'!AG$247</f>
        <v>1.7246357E-2</v>
      </c>
      <c r="AJ8" s="12">
        <f>1/1000*'[1]44094418Exp'!AH$247</f>
        <v>1.0710928999999999E-2</v>
      </c>
      <c r="AK8" s="12">
        <f>1/1000*'[1]44094418Exp'!AI$247</f>
        <v>1.3598125306974698E-2</v>
      </c>
      <c r="AL8" s="12">
        <f>1/1000*'[1]44094418Exp'!AJ$247</f>
        <v>1.110594610692156E-2</v>
      </c>
      <c r="AM8" s="12">
        <f>1/1000*'[1]44094418Exp'!AK$247</f>
        <v>4.2179272336304793E-3</v>
      </c>
      <c r="AN8" s="12">
        <f>1/1000*'[1]44094418Exp'!AL$247</f>
        <v>3.955771558857059E-3</v>
      </c>
      <c r="AO8" s="12">
        <f>1/1000*'[1]44094418Exp'!AM$247</f>
        <v>7.082057660757481E-3</v>
      </c>
      <c r="AP8" s="12">
        <f>1/1000*'[1]44094418Exp'!AN$247</f>
        <v>4.1590254987707497E-3</v>
      </c>
      <c r="AQ8" s="12">
        <f>1/1000*'[1]44094418Exp'!AO$247</f>
        <v>5.0002124218325944E-3</v>
      </c>
      <c r="AR8" s="12">
        <f>1/1000*'[1]44094418Exp'!AP$247</f>
        <v>2.2880639784095607E-3</v>
      </c>
      <c r="AS8" s="12">
        <f>1/1000*'[1]44094418Exp'!AQ$247</f>
        <v>1.0628408041319993E-2</v>
      </c>
      <c r="AT8" s="12">
        <f>1/1000*'[1]44094418Exp'!AR$247</f>
        <v>1.1046559000000001E-2</v>
      </c>
      <c r="AU8" s="12">
        <f>1/1000*'[1]44094418Exp'!AS$247</f>
        <v>1.1011971808087115E-2</v>
      </c>
      <c r="AV8" s="12">
        <f>1/1000*'[1]44094418Exp'!AT$247</f>
        <v>1.3756218250178283E-2</v>
      </c>
      <c r="AW8" s="12">
        <f>1/1000*'[1]44094418Exp'!AU$247</f>
        <v>1.6006297999999999E-2</v>
      </c>
      <c r="AX8" s="12">
        <f>1/1000*'[1]44094418Exp'!AV$247</f>
        <v>1.9629332999999999E-2</v>
      </c>
      <c r="AY8" s="12">
        <f>1/1000*'[1]44094418Exp'!AW$247</f>
        <v>2.1989726000000001E-2</v>
      </c>
      <c r="AZ8" s="12">
        <f>1/1000*'[1]44094418Exp'!AX$247</f>
        <v>1.6077059850999997E-2</v>
      </c>
      <c r="BA8" s="12">
        <f>1/1000*'[1]44094418Exp'!AY$247</f>
        <v>0</v>
      </c>
      <c r="BB8" s="12">
        <f>1/1000*'[1]44094418Exp'!AZ$247</f>
        <v>2.343077683E-2</v>
      </c>
      <c r="BC8" s="12">
        <f>1/1000*'[1]44094418Exp'!BA$247</f>
        <v>0</v>
      </c>
      <c r="BD8" s="231"/>
    </row>
    <row r="9" spans="1:56">
      <c r="B9" s="8" t="s">
        <v>20</v>
      </c>
      <c r="C9" s="78">
        <f t="shared" ref="C9:M9" si="2">SUM(C7:C7)-SUM(C8:C8)</f>
        <v>1.7129708400000013E-3</v>
      </c>
      <c r="D9" s="68">
        <f t="shared" si="2"/>
        <v>1.3407357600000031E-3</v>
      </c>
      <c r="E9" s="68">
        <f t="shared" si="2"/>
        <v>2.4947129199999959E-3</v>
      </c>
      <c r="F9" s="68">
        <f t="shared" si="2"/>
        <v>2.5781491399999995E-3</v>
      </c>
      <c r="G9" s="68">
        <f t="shared" si="2"/>
        <v>5.2522920799999984E-3</v>
      </c>
      <c r="H9" s="68">
        <f t="shared" si="2"/>
        <v>7.501219600000001E-3</v>
      </c>
      <c r="I9" s="68">
        <f t="shared" si="2"/>
        <v>5.4008299800000006E-3</v>
      </c>
      <c r="J9" s="69">
        <f t="shared" si="2"/>
        <v>5.1976801799999989E-3</v>
      </c>
      <c r="K9" s="69">
        <f t="shared" si="2"/>
        <v>2.4110209199999996E-3</v>
      </c>
      <c r="L9" s="69">
        <f t="shared" si="2"/>
        <v>1.3650869399999994E-3</v>
      </c>
      <c r="M9" s="68">
        <f t="shared" si="2"/>
        <v>3.687740000000001E-4</v>
      </c>
      <c r="N9" s="68">
        <f>SUM(N7:N7)-SUM(N8:N8)</f>
        <v>9.1817698000000014E-4</v>
      </c>
      <c r="O9" s="68">
        <f t="shared" ref="O9:AB9" si="3">SUM(O7:O7)-SUM(O8:O8)</f>
        <v>4.6220159999999823E-5</v>
      </c>
      <c r="P9" s="68">
        <f>SUM(P7:P7)-SUM(P8:P8)</f>
        <v>1.4945000000000583E-6</v>
      </c>
      <c r="Q9" s="68">
        <f t="shared" si="3"/>
        <v>4.7579419999999907E-5</v>
      </c>
      <c r="R9" s="68">
        <f t="shared" si="3"/>
        <v>1.7567409999999853E-4</v>
      </c>
      <c r="S9" s="68">
        <f t="shared" si="3"/>
        <v>8.2207580000000224E-5</v>
      </c>
      <c r="T9" s="68">
        <f t="shared" si="3"/>
        <v>9.5761949999999957E-4</v>
      </c>
      <c r="U9" s="68">
        <f t="shared" si="3"/>
        <v>4.5186691999999848E-4</v>
      </c>
      <c r="V9" s="68">
        <f t="shared" si="3"/>
        <v>2.0475000000012844E-6</v>
      </c>
      <c r="W9" s="68">
        <f t="shared" si="3"/>
        <v>3.9719399999998961E-6</v>
      </c>
      <c r="X9" s="68">
        <f t="shared" si="3"/>
        <v>3.5241780000000444E-5</v>
      </c>
      <c r="Y9" s="68">
        <f t="shared" si="3"/>
        <v>8.9827462100001282E-5</v>
      </c>
      <c r="Z9" s="68">
        <f t="shared" si="3"/>
        <v>0</v>
      </c>
      <c r="AA9" s="68">
        <f t="shared" si="3"/>
        <v>9.7498435555554847E-5</v>
      </c>
      <c r="AB9" s="68">
        <f t="shared" si="3"/>
        <v>0</v>
      </c>
      <c r="AC9" s="4"/>
      <c r="AD9" s="79">
        <f t="shared" ref="AD9:BC9" si="4">SUM(AD7:AD7)-SUM(AD8:AD8)</f>
        <v>1.637000000000003E-3</v>
      </c>
      <c r="AE9" s="70">
        <f t="shared" si="4"/>
        <v>1.2959999999999985E-3</v>
      </c>
      <c r="AF9" s="70">
        <f t="shared" si="4"/>
        <v>2.3269999999999992E-3</v>
      </c>
      <c r="AG9" s="70">
        <f t="shared" si="4"/>
        <v>2.3019999999999985E-3</v>
      </c>
      <c r="AH9" s="70">
        <f t="shared" si="4"/>
        <v>4.2338150000000019E-3</v>
      </c>
      <c r="AI9" s="70">
        <f t="shared" si="4"/>
        <v>5.8372359999999991E-3</v>
      </c>
      <c r="AJ9" s="70">
        <f t="shared" si="4"/>
        <v>5.2852550000000009E-3</v>
      </c>
      <c r="AK9" s="70">
        <f t="shared" si="4"/>
        <v>5.6162096607119683E-3</v>
      </c>
      <c r="AL9" s="70">
        <f t="shared" si="4"/>
        <v>2.5010408306177807E-3</v>
      </c>
      <c r="AM9" s="70">
        <f t="shared" si="4"/>
        <v>1.4309281874422064E-3</v>
      </c>
      <c r="AN9" s="70">
        <f t="shared" si="4"/>
        <v>3.6165490068347517E-4</v>
      </c>
      <c r="AO9" s="70">
        <f t="shared" si="4"/>
        <v>9.5359227153042452E-4</v>
      </c>
      <c r="AP9" s="70">
        <f t="shared" si="4"/>
        <v>8.8017574223328739E-5</v>
      </c>
      <c r="AQ9" s="70">
        <f t="shared" si="4"/>
        <v>3.7857324071861875E-6</v>
      </c>
      <c r="AR9" s="70">
        <f t="shared" si="4"/>
        <v>5.8454323712354983E-5</v>
      </c>
      <c r="AS9" s="70">
        <f t="shared" si="4"/>
        <v>4.7673900464732105E-5</v>
      </c>
      <c r="AT9" s="70">
        <f t="shared" si="4"/>
        <v>6.0697999999999655E-5</v>
      </c>
      <c r="AU9" s="70">
        <f t="shared" si="4"/>
        <v>4.6680412840134633E-4</v>
      </c>
      <c r="AV9" s="70">
        <f t="shared" si="4"/>
        <v>3.7752935149503244E-5</v>
      </c>
      <c r="AW9" s="70">
        <f t="shared" si="4"/>
        <v>4.2809999999983417E-6</v>
      </c>
      <c r="AX9" s="70">
        <f t="shared" si="4"/>
        <v>3.6947999999998454E-5</v>
      </c>
      <c r="AY9" s="70">
        <f t="shared" si="4"/>
        <v>4.2442999999999648E-5</v>
      </c>
      <c r="AZ9" s="70">
        <f t="shared" si="4"/>
        <v>4.6894682000003796E-5</v>
      </c>
      <c r="BA9" s="70">
        <f t="shared" si="4"/>
        <v>0</v>
      </c>
      <c r="BB9" s="70">
        <f t="shared" si="4"/>
        <v>7.8473209999999072E-5</v>
      </c>
      <c r="BC9" s="70">
        <f t="shared" si="4"/>
        <v>0</v>
      </c>
      <c r="BD9" s="231"/>
    </row>
    <row r="10" spans="1:56" ht="17.149999999999999" customHeight="1">
      <c r="B10" s="29" t="s">
        <v>173</v>
      </c>
      <c r="C10" s="107">
        <f>1/$A$1*'[1]44094418Exp'!B$269</f>
        <v>4.1757100000000004E-4</v>
      </c>
      <c r="D10" s="108">
        <f>1/$A$1*'[1]44094418Exp'!C$269</f>
        <v>7.8209600000000003E-4</v>
      </c>
      <c r="E10" s="108">
        <f>1/$A$1*'[1]44094418Exp'!D$269</f>
        <v>8.07317E-4</v>
      </c>
      <c r="F10" s="108">
        <f>1/$A$1*'[1]44094418Exp'!E$269</f>
        <v>6.9931749999999993E-4</v>
      </c>
      <c r="G10" s="108">
        <f>1/$A$1*'[1]44094418Exp'!F$269</f>
        <v>1.8851350000000002E-4</v>
      </c>
      <c r="H10" s="108">
        <f>1/$A$1*'[1]44094418Exp'!G$269</f>
        <v>3.7162999999999996E-5</v>
      </c>
      <c r="I10" s="108">
        <f>1/$A$1*'[1]44094418Exp'!H$269</f>
        <v>6.3168E-7</v>
      </c>
      <c r="J10" s="109">
        <f>1/$A$1*'[1]44094418Exp'!I$269</f>
        <v>3.5000000000000002E-8</v>
      </c>
      <c r="K10" s="109">
        <f>1/$A$1*'[1]44094418Exp'!J$269</f>
        <v>4.795658E-5</v>
      </c>
      <c r="L10" s="109">
        <f>1/$A$1*'[1]44094418Exp'!K$269</f>
        <v>2.6339319999999998E-5</v>
      </c>
      <c r="M10" s="108">
        <f>1/$A$1*'[1]44094418Exp'!L$269</f>
        <v>1.026228E-4</v>
      </c>
      <c r="N10" s="108">
        <f>1/$A$1*'[1]44094418Exp'!M$269</f>
        <v>3.2129719999999993E-5</v>
      </c>
      <c r="O10" s="108">
        <f>1/$A$1*'[1]44094418Exp'!N$269</f>
        <v>3.8778599999999995E-6</v>
      </c>
      <c r="P10" s="108">
        <f>1/$A$1*'[1]44094418Exp'!O$269</f>
        <v>8.5291499999999988E-5</v>
      </c>
      <c r="Q10" s="108">
        <f>1/$A$1*'[1]44094418Exp'!P$269</f>
        <v>4.3813700000000001E-4</v>
      </c>
      <c r="R10" s="108">
        <f>1/$A$1*'[1]44094418Exp'!Q$269</f>
        <v>2.170315E-4</v>
      </c>
      <c r="S10" s="108">
        <f>1/$A$1*'[1]44094418Exp'!R$269</f>
        <v>2.6302849999999996E-4</v>
      </c>
      <c r="T10" s="108">
        <f>1/$A$1*'[1]44094418Exp'!S$269</f>
        <v>1.7634399999999999E-4</v>
      </c>
      <c r="U10" s="108">
        <f>1/$A$1*'[1]44094418Exp'!T$269</f>
        <v>3.3510400000000002E-4</v>
      </c>
      <c r="V10" s="108">
        <f>1/$A$1*'[1]44094418Exp'!U$269</f>
        <v>8.3982499999999977E-5</v>
      </c>
      <c r="W10" s="108">
        <f>1/$A$1*'[1]44094418Exp'!V$269</f>
        <v>1.2338549999999998E-4</v>
      </c>
      <c r="X10" s="108">
        <f>1/$A$1*'[1]44094418Exp'!W$269</f>
        <v>3.3610149999999995E-4</v>
      </c>
      <c r="Y10" s="108">
        <f>1/$A$1*'[1]44094418Exp'!X$269</f>
        <v>1.8011447999999997E-4</v>
      </c>
      <c r="Z10" s="108">
        <f>1/$A$1*'[1]44094418Exp'!Y$269</f>
        <v>0</v>
      </c>
      <c r="AA10" s="108">
        <f>1/$A$1*'[1]44094418Exp'!Z$269</f>
        <v>5.5300000000000004E-7</v>
      </c>
      <c r="AB10" s="108">
        <f>1/$A$1*'[1]44094418Exp'!AA$269</f>
        <v>0</v>
      </c>
      <c r="AC10" s="4"/>
      <c r="AD10" s="107">
        <f>1/1000*'[1]44094418Exp'!AB$269</f>
        <v>8.9999999999999992E-5</v>
      </c>
      <c r="AE10" s="108">
        <f>1/1000*'[1]44094418Exp'!AC$269</f>
        <v>1.65E-4</v>
      </c>
      <c r="AF10" s="108">
        <f>1/1000*'[1]44094418Exp'!AD$269</f>
        <v>1.8200000000000001E-4</v>
      </c>
      <c r="AG10" s="108">
        <f>1/1000*'[1]44094418Exp'!AE$269</f>
        <v>1.5900000000000002E-4</v>
      </c>
      <c r="AH10" s="108">
        <f>1/1000*'[1]44094418Exp'!AF$269</f>
        <v>3.5988000000000002E-5</v>
      </c>
      <c r="AI10" s="108">
        <f>1/1000*'[1]44094418Exp'!AG$269</f>
        <v>2.3197999999999997E-5</v>
      </c>
      <c r="AJ10" s="108">
        <f>1/1000*'[1]44094418Exp'!AH$269</f>
        <v>6.6200000000000008E-7</v>
      </c>
      <c r="AK10" s="108">
        <f>1/1000*'[1]44094418Exp'!AI$269</f>
        <v>3.1036936281945737E-8</v>
      </c>
      <c r="AL10" s="108">
        <f>1/1000*'[1]44094418Exp'!AJ$269</f>
        <v>1.2709119453131122E-4</v>
      </c>
      <c r="AM10" s="108">
        <f>1/1000*'[1]44094418Exp'!AK$269</f>
        <v>5.8737677504847936E-5</v>
      </c>
      <c r="AN10" s="108">
        <f>1/1000*'[1]44094418Exp'!AL$269</f>
        <v>2.3268744582376769E-4</v>
      </c>
      <c r="AO10" s="108">
        <f>1/1000*'[1]44094418Exp'!AM$269</f>
        <v>7.6928679870980876E-5</v>
      </c>
      <c r="AP10" s="108">
        <f>1/1000*'[1]44094418Exp'!AN$269</f>
        <v>1.126534480926703E-5</v>
      </c>
      <c r="AQ10" s="108">
        <f>1/1000*'[1]44094418Exp'!AO$269</f>
        <v>1.6937026272415376E-5</v>
      </c>
      <c r="AR10" s="108">
        <f>1/1000*'[1]44094418Exp'!AP$269</f>
        <v>8.5352531996319046E-5</v>
      </c>
      <c r="AS10" s="108">
        <f>1/1000*'[1]44094418Exp'!AQ$269</f>
        <v>5.9208525728794841E-5</v>
      </c>
      <c r="AT10" s="108">
        <f>1/1000*'[1]44094418Exp'!AR$269</f>
        <v>5.6221000000000003E-5</v>
      </c>
      <c r="AU10" s="108">
        <f>1/1000*'[1]44094418Exp'!AS$269</f>
        <v>3.5887361865762429E-5</v>
      </c>
      <c r="AV10" s="108">
        <f>1/1000*'[1]44094418Exp'!AT$269</f>
        <v>5.9857865495573633E-5</v>
      </c>
      <c r="AW10" s="108">
        <f>1/1000*'[1]44094418Exp'!AU$269</f>
        <v>1.00468E-4</v>
      </c>
      <c r="AX10" s="108">
        <f>1/1000*'[1]44094418Exp'!AV$269</f>
        <v>2.5026999999999996E-5</v>
      </c>
      <c r="AY10" s="108">
        <f>1/1000*'[1]44094418Exp'!AW$269</f>
        <v>1.01949E-4</v>
      </c>
      <c r="AZ10" s="108">
        <f>1/1000*'[1]44094418Exp'!AX$269</f>
        <v>8.3224773000000003E-5</v>
      </c>
      <c r="BA10" s="108">
        <f>1/1000*'[1]44094418Exp'!AY$269</f>
        <v>0</v>
      </c>
      <c r="BB10" s="108">
        <f>1/1000*'[1]44094418Exp'!AZ$269</f>
        <v>6.50135E-6</v>
      </c>
      <c r="BC10" s="108">
        <f>1/1000*'[1]44094418Exp'!BA$269</f>
        <v>0</v>
      </c>
      <c r="BD10" s="231"/>
    </row>
    <row r="11" spans="1:56" ht="17.149999999999999" customHeight="1">
      <c r="B11" s="21" t="s">
        <v>120</v>
      </c>
      <c r="C11" s="56">
        <f>1/$A$1*'[1]44094418Exp'!B$267</f>
        <v>8.5479236919999993E-2</v>
      </c>
      <c r="D11" s="58">
        <f>1/$A$1*'[1]44094418Exp'!C$267</f>
        <v>7.8391568499999995E-2</v>
      </c>
      <c r="E11" s="58">
        <f>1/$A$1*'[1]44094418Exp'!D$267</f>
        <v>8.2193814080000011E-2</v>
      </c>
      <c r="F11" s="58">
        <f>1/$A$1*'[1]44094418Exp'!E$267</f>
        <v>8.4650194019999986E-2</v>
      </c>
      <c r="G11" s="58">
        <f>1/$A$1*'[1]44094418Exp'!F$267</f>
        <v>9.6067063819999965E-2</v>
      </c>
      <c r="H11" s="58">
        <f>1/$A$1*'[1]44094418Exp'!G$267</f>
        <v>9.7644851360000021E-2</v>
      </c>
      <c r="I11" s="58">
        <f>1/$A$1*'[1]44094418Exp'!H$267</f>
        <v>7.4643423399999992E-2</v>
      </c>
      <c r="J11" s="61">
        <f>1/$A$1*'[1]44094418Exp'!I$267</f>
        <v>8.2555170242423453E-2</v>
      </c>
      <c r="K11" s="61">
        <f>1/$A$1*'[1]44094418Exp'!J$267</f>
        <v>4.3124716256097796E-2</v>
      </c>
      <c r="L11" s="61">
        <f>1/$A$1*'[1]44094418Exp'!K$267</f>
        <v>3.8996581481116378E-2</v>
      </c>
      <c r="M11" s="58">
        <f>1/$A$1*'[1]44094418Exp'!L$267</f>
        <v>4.0195731055067421E-2</v>
      </c>
      <c r="N11" s="58">
        <f>1/$A$1*'[1]44094418Exp'!M$267</f>
        <v>3.7792015379999995E-2</v>
      </c>
      <c r="O11" s="58">
        <f>1/$A$1*'[1]44094418Exp'!N$267</f>
        <v>3.0693268386666667E-2</v>
      </c>
      <c r="P11" s="58">
        <f>1/$A$1*'[1]44094418Exp'!O$267</f>
        <v>3.767159522E-2</v>
      </c>
      <c r="Q11" s="58">
        <f>1/$A$1*'[1]44094418Exp'!P$267</f>
        <v>1.2644204159999999E-2</v>
      </c>
      <c r="R11" s="58">
        <f>1/$A$1*'[1]44094418Exp'!Q$267</f>
        <v>7.047572219296E-2</v>
      </c>
      <c r="S11" s="58">
        <f>1/$A$1*'[1]44094418Exp'!R$267</f>
        <v>9.8651054959999998E-2</v>
      </c>
      <c r="T11" s="58">
        <f>1/$A$1*'[1]44094418Exp'!S$267</f>
        <v>7.3129677865599998E-2</v>
      </c>
      <c r="U11" s="58">
        <f>1/$A$1*'[1]44094418Exp'!T$267</f>
        <v>0.1000337347685714</v>
      </c>
      <c r="V11" s="58">
        <f>1/$A$1*'[1]44094418Exp'!U$267</f>
        <v>3.6312198279999999E-2</v>
      </c>
      <c r="W11" s="58">
        <f>1/$A$1*'[1]44094418Exp'!V$267</f>
        <v>3.5050845900000002E-2</v>
      </c>
      <c r="X11" s="58">
        <f>1/$A$1*'[1]44094418Exp'!W$267</f>
        <v>3.4905846499999997E-2</v>
      </c>
      <c r="Y11" s="58">
        <f>1/$A$1*'[1]44094418Exp'!X$267</f>
        <v>2.5884776015799998E-2</v>
      </c>
      <c r="Z11" s="58">
        <f>1/$A$1*'[1]44094418Exp'!Y$267</f>
        <v>1.059856E-4</v>
      </c>
      <c r="AA11" s="58">
        <f>1/$A$1*'[1]44094418Exp'!Z$267</f>
        <v>7.5836375949166659E-2</v>
      </c>
      <c r="AB11" s="58">
        <f>1/$A$1*'[1]44094418Exp'!AA$267</f>
        <v>0</v>
      </c>
      <c r="AC11" s="4"/>
      <c r="AD11" s="56">
        <f>1/1000*'[1]44094418Exp'!AB$267</f>
        <v>3.9688000000000008E-2</v>
      </c>
      <c r="AE11" s="58">
        <f>1/1000*'[1]44094418Exp'!AC$267</f>
        <v>4.0605999999999996E-2</v>
      </c>
      <c r="AF11" s="58">
        <f>1/1000*'[1]44094418Exp'!AD$267</f>
        <v>3.6253000000000007E-2</v>
      </c>
      <c r="AG11" s="58">
        <f>1/1000*'[1]44094418Exp'!AE$267</f>
        <v>3.925E-2</v>
      </c>
      <c r="AH11" s="58">
        <f>1/1000*'[1]44094418Exp'!AF$267</f>
        <v>4.4566372E-2</v>
      </c>
      <c r="AI11" s="58">
        <f>1/1000*'[1]44094418Exp'!AG$267</f>
        <v>4.2883560000000001E-2</v>
      </c>
      <c r="AJ11" s="58">
        <f>1/1000*'[1]44094418Exp'!AH$267</f>
        <v>3.7055856999999984E-2</v>
      </c>
      <c r="AK11" s="58">
        <f>1/1000*'[1]44094418Exp'!AI$267</f>
        <v>4.8993660891986035E-2</v>
      </c>
      <c r="AL11" s="58">
        <f>1/1000*'[1]44094418Exp'!AJ$267</f>
        <v>2.474970990567827E-2</v>
      </c>
      <c r="AM11" s="58">
        <f>1/1000*'[1]44094418Exp'!AK$267</f>
        <v>2.4135568624690851E-2</v>
      </c>
      <c r="AN11" s="58">
        <f>1/1000*'[1]44094418Exp'!AL$267</f>
        <v>3.0262019301185699E-2</v>
      </c>
      <c r="AO11" s="58">
        <f>1/1000*'[1]44094418Exp'!AM$267</f>
        <v>2.9687674955705692E-2</v>
      </c>
      <c r="AP11" s="58">
        <f>1/1000*'[1]44094418Exp'!AN$267</f>
        <v>2.5118458539992259E-2</v>
      </c>
      <c r="AQ11" s="58">
        <f>1/1000*'[1]44094418Exp'!AO$267</f>
        <v>1.8880341551692464E-2</v>
      </c>
      <c r="AR11" s="58">
        <f>1/1000*'[1]44094418Exp'!AP$267</f>
        <v>1.1823787298129286E-2</v>
      </c>
      <c r="AS11" s="58">
        <f>1/1000*'[1]44094418Exp'!AQ$267</f>
        <v>2.6721650124651653E-2</v>
      </c>
      <c r="AT11" s="58">
        <f>1/1000*'[1]44094418Exp'!AR$267</f>
        <v>3.1773750000000003E-2</v>
      </c>
      <c r="AU11" s="58">
        <f>1/1000*'[1]44094418Exp'!AS$267</f>
        <v>2.5535270864120125E-2</v>
      </c>
      <c r="AV11" s="58">
        <f>1/1000*'[1]44094418Exp'!AT$267</f>
        <v>2.7386466585715835E-2</v>
      </c>
      <c r="AW11" s="58">
        <f>1/1000*'[1]44094418Exp'!AU$267</f>
        <v>2.3857150999999997E-2</v>
      </c>
      <c r="AX11" s="58">
        <f>1/1000*'[1]44094418Exp'!AV$267</f>
        <v>1.9856166999999997E-2</v>
      </c>
      <c r="AY11" s="58">
        <f>1/1000*'[1]44094418Exp'!AW$267</f>
        <v>1.9395349999999999E-2</v>
      </c>
      <c r="AZ11" s="58">
        <f>1/1000*'[1]44094418Exp'!AX$267</f>
        <v>1.3815749438000001E-2</v>
      </c>
      <c r="BA11" s="58">
        <f>1/1000*'[1]44094418Exp'!AY$267</f>
        <v>7.8825199999999992E-4</v>
      </c>
      <c r="BB11" s="58">
        <f>1/1000*'[1]44094418Exp'!AZ$267</f>
        <v>2.5129728309999998E-2</v>
      </c>
      <c r="BC11" s="58">
        <f>1/1000*'[1]44094418Exp'!BA$267</f>
        <v>0</v>
      </c>
      <c r="BD11" s="231"/>
    </row>
    <row r="12" spans="1:56">
      <c r="B12" s="5" t="s">
        <v>82</v>
      </c>
      <c r="C12" s="77">
        <f>1/$A$1*'[1]44094418Exp'!$B$116</f>
        <v>6.5888270419999992E-2</v>
      </c>
      <c r="D12" s="12">
        <f>1/$A$1*'[1]44094418Exp'!$C$116</f>
        <v>5.9129829919999995E-2</v>
      </c>
      <c r="E12" s="12">
        <f>1/$A$1*'[1]44094418Exp'!$D$116</f>
        <v>6.8878122180000001E-2</v>
      </c>
      <c r="F12" s="12">
        <f>1/$A$1*'[1]44094418Exp'!$E$116</f>
        <v>7.5039056539999996E-2</v>
      </c>
      <c r="G12" s="12">
        <f>1/$A$1*'[1]44094418Exp'!$F$116</f>
        <v>8.0417089479999995E-2</v>
      </c>
      <c r="H12" s="12">
        <f>1/$A$1*'[1]44094418Exp'!$G$116</f>
        <v>6.6665564420000004E-2</v>
      </c>
      <c r="I12" s="12">
        <f>1/$A$1*'[1]44094418Exp'!$H$116</f>
        <v>4.8735297099999998E-2</v>
      </c>
      <c r="J12" s="67">
        <f>1/$A$1*'[1]44094418Exp'!$I$116</f>
        <v>5.9300683260000001E-2</v>
      </c>
      <c r="K12" s="67">
        <f>1/$A$1*'[1]44094418Exp'!J$116</f>
        <v>2.47155321E-2</v>
      </c>
      <c r="L12" s="67">
        <f>1/$A$1*'[1]44094418Exp'!K$116</f>
        <v>1.9233388859999999E-2</v>
      </c>
      <c r="M12" s="12">
        <f>1/$A$1*'[1]44094418Exp'!L$116</f>
        <v>2.292410764E-2</v>
      </c>
      <c r="N12" s="12">
        <f>1/$A$1*'[1]44094418Exp'!M$116</f>
        <v>1.7877334719999999E-2</v>
      </c>
      <c r="O12" s="12">
        <f>1/$A$1*'[1]44094418Exp'!N$116</f>
        <v>9.4216943799999998E-3</v>
      </c>
      <c r="P12" s="12">
        <f>1/$A$1*'[1]44094418Exp'!O$116</f>
        <v>8.1993169999999994E-3</v>
      </c>
      <c r="Q12" s="12">
        <f>1/$A$1*'[1]44094418Exp'!P$116</f>
        <v>1.6775520999999995E-3</v>
      </c>
      <c r="R12" s="12">
        <f>1/$A$1*'[1]44094418Exp'!Q$116</f>
        <v>8.0952694199999987E-3</v>
      </c>
      <c r="S12" s="12">
        <f>1/$A$1*'[1]44094418Exp'!R$116</f>
        <v>1.4981792839999997E-2</v>
      </c>
      <c r="T12" s="12">
        <f>1/$A$1*'[1]44094418Exp'!S$116</f>
        <v>1.52086073E-2</v>
      </c>
      <c r="U12" s="12">
        <f>1/$A$1*'[1]44094418Exp'!T$116</f>
        <v>4.5097448459999995E-2</v>
      </c>
      <c r="V12" s="12">
        <f>1/$A$1*'[1]44094418Exp'!U$116</f>
        <v>1.5291963119999996E-2</v>
      </c>
      <c r="W12" s="12">
        <f>1/$A$1*'[1]44094418Exp'!V$116</f>
        <v>1.2752583619999999E-2</v>
      </c>
      <c r="X12" s="12">
        <f>1/$A$1*'[1]44094418Exp'!W$116</f>
        <v>9.3027621399999986E-3</v>
      </c>
      <c r="Y12" s="12">
        <f>1/$A$1*'[1]44094418Exp'!X$116</f>
        <v>1.397944345586E-2</v>
      </c>
      <c r="Z12" s="12">
        <f>1/$A$1*'[1]44094418Exp'!Y$116</f>
        <v>0</v>
      </c>
      <c r="AA12" s="12">
        <f>1/$A$1*'[1]44094418Exp'!Z$116</f>
        <v>1.9229201500000001E-2</v>
      </c>
      <c r="AB12" s="12">
        <f>1/$A$1*'[1]44094418Exp'!AA$116</f>
        <v>0</v>
      </c>
      <c r="AC12" s="4"/>
      <c r="AD12" s="77">
        <f>1/1000*'[1]44094418Exp'!AB$116</f>
        <v>3.4334000000000003E-2</v>
      </c>
      <c r="AE12" s="12">
        <f>1/1000*'[1]44094418Exp'!AC$116</f>
        <v>3.6417999999999999E-2</v>
      </c>
      <c r="AF12" s="12">
        <f>1/1000*'[1]44094418Exp'!AD$116</f>
        <v>3.2840000000000001E-2</v>
      </c>
      <c r="AG12" s="12">
        <f>1/1000*'[1]44094418Exp'!AE$116</f>
        <v>3.7075000000000004E-2</v>
      </c>
      <c r="AH12" s="12">
        <f>1/1000*'[1]44094418Exp'!AF$116</f>
        <v>4.0263841000000002E-2</v>
      </c>
      <c r="AI12" s="12">
        <f>1/1000*'[1]44094418Exp'!AG$116</f>
        <v>3.5269672000000002E-2</v>
      </c>
      <c r="AJ12" s="12">
        <f>1/1000*'[1]44094418Exp'!AH$116</f>
        <v>3.0213969999999996E-2</v>
      </c>
      <c r="AK12" s="12">
        <f>1/1000*'[1]44094418Exp'!AI$116</f>
        <v>4.1828874903300547E-2</v>
      </c>
      <c r="AL12" s="12">
        <f>1/1000*'[1]44094418Exp'!AJ$116</f>
        <v>1.9881481935782347E-2</v>
      </c>
      <c r="AM12" s="12">
        <f>1/1000*'[1]44094418Exp'!AK$116</f>
        <v>1.637373390837097E-2</v>
      </c>
      <c r="AN12" s="12">
        <f>1/1000*'[1]44094418Exp'!AL$116</f>
        <v>1.8654846331251213E-2</v>
      </c>
      <c r="AO12" s="12">
        <f>1/1000*'[1]44094418Exp'!AM$116</f>
        <v>2.0981898867967422E-2</v>
      </c>
      <c r="AP12" s="12">
        <f>1/1000*'[1]44094418Exp'!AN$116</f>
        <v>1.7688867918823035E-2</v>
      </c>
      <c r="AQ12" s="12">
        <f>1/1000*'[1]44094418Exp'!AO$116</f>
        <v>1.171303461459094E-2</v>
      </c>
      <c r="AR12" s="12">
        <f>1/1000*'[1]44094418Exp'!AP$116</f>
        <v>7.1357183154019043E-3</v>
      </c>
      <c r="AS12" s="12">
        <f>1/1000*'[1]44094418Exp'!AQ$116</f>
        <v>1.0178222433575936E-2</v>
      </c>
      <c r="AT12" s="12">
        <f>1/1000*'[1]44094418Exp'!AR$116</f>
        <v>1.4230322000000002E-2</v>
      </c>
      <c r="AU12" s="12">
        <f>1/1000*'[1]44094418Exp'!AS$116</f>
        <v>1.293833999752844E-2</v>
      </c>
      <c r="AV12" s="12">
        <f>1/1000*'[1]44094418Exp'!AT$116</f>
        <v>1.2724758241778556E-2</v>
      </c>
      <c r="AW12" s="12">
        <f>1/1000*'[1]44094418Exp'!AU$116</f>
        <v>1.3760282E-2</v>
      </c>
      <c r="AX12" s="12">
        <f>1/1000*'[1]44094418Exp'!AV$116</f>
        <v>1.1930710999999998E-2</v>
      </c>
      <c r="AY12" s="12">
        <f>1/1000*'[1]44094418Exp'!AW$116</f>
        <v>9.8158509999999987E-3</v>
      </c>
      <c r="AZ12" s="12">
        <f>1/1000*'[1]44094418Exp'!AX$116</f>
        <v>9.0574553820000001E-3</v>
      </c>
      <c r="BA12" s="12">
        <f>1/1000*'[1]44094418Exp'!AY$116</f>
        <v>0</v>
      </c>
      <c r="BB12" s="12">
        <f>1/1000*'[1]44094418Exp'!AZ$116</f>
        <v>1.0957684319999999E-2</v>
      </c>
      <c r="BC12" s="12">
        <f>1/1000*'[1]44094418Exp'!BA$116</f>
        <v>0</v>
      </c>
      <c r="BD12" s="231"/>
    </row>
    <row r="13" spans="1:56">
      <c r="B13" s="5" t="s">
        <v>106</v>
      </c>
      <c r="C13" s="77">
        <f>1/$A$1*'[1]44094418Exp'!$B$138</f>
        <v>1.3966758399999997E-3</v>
      </c>
      <c r="D13" s="12">
        <f>1/$A$1*'[1]44094418Exp'!$C$138</f>
        <v>1.6025514400000002E-3</v>
      </c>
      <c r="E13" s="12">
        <f>1/$A$1*'[1]44094418Exp'!$D$138</f>
        <v>4.0977046599999997E-3</v>
      </c>
      <c r="F13" s="12">
        <f>1/$A$1*'[1]44094418Exp'!$E$138</f>
        <v>1.3585415200000001E-3</v>
      </c>
      <c r="G13" s="12">
        <f>1/$A$1*'[1]44094418Exp'!$F$138</f>
        <v>6.6974156199999992E-3</v>
      </c>
      <c r="H13" s="12">
        <f>1/$A$1*'[1]44094418Exp'!$G$138</f>
        <v>1.5849033059999997E-2</v>
      </c>
      <c r="I13" s="12">
        <f>1/$A$1*'[1]44094418Exp'!$H$138</f>
        <v>1.2504018939999998E-2</v>
      </c>
      <c r="J13" s="67">
        <f>1/$A$1*'[1]44094418Exp'!$I$138</f>
        <v>3.36273336E-3</v>
      </c>
      <c r="K13" s="67">
        <f>1/$A$1*'[1]44094418Exp'!J$138</f>
        <v>3.7516325000000001E-3</v>
      </c>
      <c r="L13" s="67">
        <f>1/$A$1*'[1]44094418Exp'!K$138</f>
        <v>7.8499079400000012E-3</v>
      </c>
      <c r="M13" s="12">
        <f>1/$A$1*'[1]44094418Exp'!L$138</f>
        <v>9.9265871600000017E-3</v>
      </c>
      <c r="N13" s="12">
        <f>1/$A$1*'[1]44094418Exp'!M$138</f>
        <v>1.0006239599999999E-2</v>
      </c>
      <c r="O13" s="12">
        <f>1/$A$1*'[1]44094418Exp'!N$138</f>
        <v>1.1553127179999999E-2</v>
      </c>
      <c r="P13" s="12">
        <f>1/$A$1*'[1]44094418Exp'!O$138</f>
        <v>1.5641565939999998E-2</v>
      </c>
      <c r="Q13" s="12">
        <f>1/$A$1*'[1]44094418Exp'!P$138</f>
        <v>1.3654314799999999E-3</v>
      </c>
      <c r="R13" s="12">
        <f>1/$A$1*'[1]44094418Exp'!Q$138</f>
        <v>2.3334842159999997E-2</v>
      </c>
      <c r="S13" s="12">
        <f>1/$A$1*'[1]44094418Exp'!R$138</f>
        <v>1.9634406959999996E-2</v>
      </c>
      <c r="T13" s="12">
        <f>1/$A$1*'[1]44094418Exp'!S$138</f>
        <v>1.6805095839999996E-2</v>
      </c>
      <c r="U13" s="12">
        <f>1/$A$1*'[1]44094418Exp'!T$138</f>
        <v>2.0916094779999998E-2</v>
      </c>
      <c r="V13" s="12">
        <f>1/$A$1*'[1]44094418Exp'!U$138</f>
        <v>6.6085550600000001E-3</v>
      </c>
      <c r="W13" s="12">
        <f>1/$A$1*'[1]44094418Exp'!V$138</f>
        <v>6.3169103199999998E-3</v>
      </c>
      <c r="X13" s="12">
        <f>1/$A$1*'[1]44094418Exp'!W$138</f>
        <v>5.1819004999999994E-3</v>
      </c>
      <c r="Y13" s="12">
        <f>1/$A$1*'[1]44094418Exp'!X$138</f>
        <v>6.0725040685399995E-3</v>
      </c>
      <c r="Z13" s="12">
        <f>1/$A$1*'[1]44094418Exp'!Y$138</f>
        <v>0</v>
      </c>
      <c r="AA13" s="12">
        <f>1/$A$1*'[1]44094418Exp'!Z$138</f>
        <v>2.2058891000000001E-2</v>
      </c>
      <c r="AB13" s="12">
        <f>1/$A$1*'[1]44094418Exp'!AA$138</f>
        <v>0</v>
      </c>
      <c r="AC13" s="4"/>
      <c r="AD13" s="77">
        <f>1/1000*'[1]44094418Exp'!AB$138</f>
        <v>2.34E-4</v>
      </c>
      <c r="AE13" s="12">
        <f>1/1000*'[1]44094418Exp'!AC$138</f>
        <v>5.2700000000000002E-4</v>
      </c>
      <c r="AF13" s="12">
        <f>1/1000*'[1]44094418Exp'!AD$138</f>
        <v>1.374E-3</v>
      </c>
      <c r="AG13" s="12">
        <f>1/1000*'[1]44094418Exp'!AE$138</f>
        <v>3.57E-4</v>
      </c>
      <c r="AH13" s="12">
        <f>1/1000*'[1]44094418Exp'!AF$138</f>
        <v>1.3984730000000001E-3</v>
      </c>
      <c r="AI13" s="12">
        <f>1/1000*'[1]44094418Exp'!AG$138</f>
        <v>3.372819E-3</v>
      </c>
      <c r="AJ13" s="12">
        <f>1/1000*'[1]44094418Exp'!AH$138</f>
        <v>2.9899150000000001E-3</v>
      </c>
      <c r="AK13" s="12">
        <f>1/1000*'[1]44094418Exp'!AI$138</f>
        <v>1.0202140772680047E-3</v>
      </c>
      <c r="AL13" s="12">
        <f>1/1000*'[1]44094418Exp'!AJ$138</f>
        <v>1.0041230657218483E-3</v>
      </c>
      <c r="AM13" s="12">
        <f>1/1000*'[1]44094418Exp'!AK$138</f>
        <v>2.9206604551599274E-3</v>
      </c>
      <c r="AN13" s="12">
        <f>1/1000*'[1]44094418Exp'!AL$138</f>
        <v>8.3176902669279389E-3</v>
      </c>
      <c r="AO13" s="12">
        <f>1/1000*'[1]44094418Exp'!AM$138</f>
        <v>4.7659935096944703E-3</v>
      </c>
      <c r="AP13" s="12">
        <f>1/1000*'[1]44094418Exp'!AN$138</f>
        <v>3.8479206188521261E-3</v>
      </c>
      <c r="AQ13" s="12">
        <f>1/1000*'[1]44094418Exp'!AO$138</f>
        <v>3.0905162303035941E-3</v>
      </c>
      <c r="AR13" s="12">
        <f>1/1000*'[1]44094418Exp'!AP$138</f>
        <v>4.9920815639350547E-4</v>
      </c>
      <c r="AS13" s="12">
        <f>1/1000*'[1]44094418Exp'!AQ$138</f>
        <v>5.7346513992251472E-3</v>
      </c>
      <c r="AT13" s="12">
        <f>1/1000*'[1]44094418Exp'!AR$138</f>
        <v>4.6833829999999993E-3</v>
      </c>
      <c r="AU13" s="12">
        <f>1/1000*'[1]44094418Exp'!AS$138</f>
        <v>3.4726840327262173E-3</v>
      </c>
      <c r="AV13" s="12">
        <f>1/1000*'[1]44094418Exp'!AT$138</f>
        <v>3.8178668992665549E-3</v>
      </c>
      <c r="AW13" s="12">
        <f>1/1000*'[1]44094418Exp'!AU$138</f>
        <v>2.0820360000000002E-3</v>
      </c>
      <c r="AX13" s="12">
        <f>1/1000*'[1]44094418Exp'!AV$138</f>
        <v>1.4538149999999998E-3</v>
      </c>
      <c r="AY13" s="12">
        <f>1/1000*'[1]44094418Exp'!AW$138</f>
        <v>1.1691869999999999E-3</v>
      </c>
      <c r="AZ13" s="12">
        <f>1/1000*'[1]44094418Exp'!AX$138</f>
        <v>1.9286928879999998E-3</v>
      </c>
      <c r="BA13" s="12">
        <f>1/1000*'[1]44094418Exp'!AY$138</f>
        <v>0</v>
      </c>
      <c r="BB13" s="12">
        <f>1/1000*'[1]44094418Exp'!AZ$138</f>
        <v>5.5700223199999996E-3</v>
      </c>
      <c r="BC13" s="12">
        <f>1/1000*'[1]44094418Exp'!BA$138</f>
        <v>0</v>
      </c>
      <c r="BD13" s="231"/>
    </row>
    <row r="14" spans="1:56">
      <c r="B14" s="5" t="s">
        <v>27</v>
      </c>
      <c r="C14" s="77">
        <f>1/$A$1*'[1]44094418Exp'!$B$228</f>
        <v>9.0871543000000006E-3</v>
      </c>
      <c r="D14" s="12">
        <f>1/$A$1*'[1]44094418Exp'!$C$228</f>
        <v>5.4887253400000002E-3</v>
      </c>
      <c r="E14" s="12">
        <f>1/$A$1*'[1]44094418Exp'!$D$228</f>
        <v>2.9605925999999999E-3</v>
      </c>
      <c r="F14" s="12">
        <f>1/$A$1*'[1]44094418Exp'!$E$228</f>
        <v>5.3281951800000001E-3</v>
      </c>
      <c r="G14" s="12">
        <f>1/$A$1*'[1]44094418Exp'!$F$228</f>
        <v>2.7899788000000001E-3</v>
      </c>
      <c r="H14" s="12">
        <f>1/$A$1*'[1]44094418Exp'!$G$228</f>
        <v>2.3047759000000001E-3</v>
      </c>
      <c r="I14" s="12">
        <f>1/$A$1*'[1]44094418Exp'!$H$228</f>
        <v>3.5761401199999997E-3</v>
      </c>
      <c r="J14" s="67">
        <f>1/$A$1*'[1]44094418Exp'!$I$228</f>
        <v>2.4044567400000002E-3</v>
      </c>
      <c r="K14" s="67">
        <f>1/$A$1*'[1]44094418Exp'!J$228</f>
        <v>2.0416062799999994E-3</v>
      </c>
      <c r="L14" s="67">
        <f>1/$A$1*'[1]44094418Exp'!K$228</f>
        <v>1.08323194E-3</v>
      </c>
      <c r="M14" s="12">
        <f>1/$A$1*'[1]44094418Exp'!L$228</f>
        <v>6.5242683506742797E-4</v>
      </c>
      <c r="N14" s="12">
        <f>1/$A$1*'[1]44094418Exp'!M$228</f>
        <v>1.16402804E-3</v>
      </c>
      <c r="O14" s="12">
        <f>1/$A$1*'[1]44094418Exp'!N$228</f>
        <v>7.2132899999999988E-5</v>
      </c>
      <c r="P14" s="12">
        <f>1/$A$1*'[1]44094418Exp'!O$228</f>
        <v>6.9000365000000002E-5</v>
      </c>
      <c r="Q14" s="12">
        <f>1/$A$1*'[1]44094418Exp'!P$228</f>
        <v>7.0700000000000007E-7</v>
      </c>
      <c r="R14" s="12">
        <f>1/$A$1*'[1]44094418Exp'!Q$228</f>
        <v>4.2020999999999996E-5</v>
      </c>
      <c r="S14" s="12">
        <f>1/$A$1*'[1]44094418Exp'!R$228</f>
        <v>5.0088849999999996E-4</v>
      </c>
      <c r="T14" s="12">
        <f>1/$A$1*'[1]44094418Exp'!S$228</f>
        <v>8.5664500000000006E-5</v>
      </c>
      <c r="U14" s="12">
        <f>1/$A$1*'[1]44094418Exp'!T$228</f>
        <v>2.3281649999999998E-4</v>
      </c>
      <c r="V14" s="12">
        <f>1/$A$1*'[1]44094418Exp'!U$228</f>
        <v>1.927695E-4</v>
      </c>
      <c r="W14" s="12">
        <f>1/$A$1*'[1]44094418Exp'!V$228</f>
        <v>1.4965999999999998E-7</v>
      </c>
      <c r="X14" s="12">
        <f>1/$A$1*'[1]44094418Exp'!W$228</f>
        <v>4.7006259999999995E-5</v>
      </c>
      <c r="Y14" s="12">
        <f>1/$A$1*'[1]44094418Exp'!X$228</f>
        <v>4.6241999999999989E-5</v>
      </c>
      <c r="Z14" s="12">
        <f>1/$A$1*'[1]44094418Exp'!Y$228</f>
        <v>0</v>
      </c>
      <c r="AA14" s="12">
        <f>1/$A$1*'[1]44094418Exp'!Z$228</f>
        <v>3.5679000000000002E-5</v>
      </c>
      <c r="AB14" s="12">
        <f>1/$A$1*'[1]44094418Exp'!AA$228</f>
        <v>0</v>
      </c>
      <c r="AC14" s="4"/>
      <c r="AD14" s="77">
        <f>1/1000*'[1]44094418Exp'!AB$228</f>
        <v>2.9559999999999999E-3</v>
      </c>
      <c r="AE14" s="12">
        <f>1/1000*'[1]44094418Exp'!AC$228</f>
        <v>1.2780000000000001E-3</v>
      </c>
      <c r="AF14" s="12">
        <f>1/1000*'[1]44094418Exp'!AD$228</f>
        <v>5.7800000000000006E-4</v>
      </c>
      <c r="AG14" s="12">
        <f>1/1000*'[1]44094418Exp'!AE$228</f>
        <v>9.5700000000000006E-4</v>
      </c>
      <c r="AH14" s="12">
        <f>1/1000*'[1]44094418Exp'!AF$228</f>
        <v>5.4351200000000001E-4</v>
      </c>
      <c r="AI14" s="12">
        <f>1/1000*'[1]44094418Exp'!AG$228</f>
        <v>3.8877900000000001E-4</v>
      </c>
      <c r="AJ14" s="12">
        <f>1/1000*'[1]44094418Exp'!AH$228</f>
        <v>6.6400599999999997E-4</v>
      </c>
      <c r="AK14" s="12">
        <f>1/1000*'[1]44094418Exp'!AI$228</f>
        <v>5.636703039369578E-4</v>
      </c>
      <c r="AL14" s="12">
        <f>1/1000*'[1]44094418Exp'!AJ$228</f>
        <v>3.4887933845854365E-4</v>
      </c>
      <c r="AM14" s="12">
        <f>1/1000*'[1]44094418Exp'!AK$228</f>
        <v>2.1229431766056438E-4</v>
      </c>
      <c r="AN14" s="12">
        <f>1/1000*'[1]44094418Exp'!AL$228</f>
        <v>1.2598783300324138E-4</v>
      </c>
      <c r="AO14" s="12">
        <f>1/1000*'[1]44094418Exp'!AM$228</f>
        <v>1.7882200626733111E-4</v>
      </c>
      <c r="AP14" s="12">
        <f>1/1000*'[1]44094418Exp'!AN$228</f>
        <v>9.3645144380094498E-5</v>
      </c>
      <c r="AQ14" s="12">
        <f>1/1000*'[1]44094418Exp'!AO$228</f>
        <v>2.6233995949721001E-5</v>
      </c>
      <c r="AR14" s="12">
        <f>1/1000*'[1]44094418Exp'!AP$228</f>
        <v>4.4078128650248532E-7</v>
      </c>
      <c r="AS14" s="12">
        <f>1/1000*'[1]44094418Exp'!AQ$228</f>
        <v>1.7302507406260669E-5</v>
      </c>
      <c r="AT14" s="12">
        <f>1/1000*'[1]44094418Exp'!AR$228</f>
        <v>5.2870299999999994E-4</v>
      </c>
      <c r="AU14" s="12">
        <f>1/1000*'[1]44094418Exp'!AS$228</f>
        <v>1.9830230559607781E-5</v>
      </c>
      <c r="AV14" s="12">
        <f>1/1000*'[1]44094418Exp'!AT$228</f>
        <v>8.996526865540025E-5</v>
      </c>
      <c r="AW14" s="12">
        <f>1/1000*'[1]44094418Exp'!AU$228</f>
        <v>1.8985399999999999E-4</v>
      </c>
      <c r="AX14" s="12">
        <f>1/1000*'[1]44094418Exp'!AV$228</f>
        <v>2.5800000000000006E-7</v>
      </c>
      <c r="AY14" s="12">
        <f>1/1000*'[1]44094418Exp'!AW$228</f>
        <v>5.7454000000000003E-5</v>
      </c>
      <c r="AZ14" s="12">
        <f>1/1000*'[1]44094418Exp'!AX$228</f>
        <v>1.0937238599999998E-4</v>
      </c>
      <c r="BA14" s="12">
        <f>1/1000*'[1]44094418Exp'!AY$228</f>
        <v>0</v>
      </c>
      <c r="BB14" s="12">
        <f>1/1000*'[1]44094418Exp'!AZ$228</f>
        <v>7.4691929999999991E-5</v>
      </c>
      <c r="BC14" s="12">
        <f>1/1000*'[1]44094418Exp'!BA$228</f>
        <v>0</v>
      </c>
      <c r="BD14" s="231"/>
    </row>
    <row r="15" spans="1:56">
      <c r="B15" s="8" t="s">
        <v>20</v>
      </c>
      <c r="C15" s="78">
        <f t="shared" ref="C15:M15" si="5">SUM(C11:C11)-SUM(C12:C14)</f>
        <v>9.1071363600000038E-3</v>
      </c>
      <c r="D15" s="68">
        <f t="shared" si="5"/>
        <v>1.217046179999999E-2</v>
      </c>
      <c r="E15" s="68">
        <f t="shared" si="5"/>
        <v>6.2573946399999969E-3</v>
      </c>
      <c r="F15" s="68">
        <f t="shared" si="5"/>
        <v>2.9244007799999888E-3</v>
      </c>
      <c r="G15" s="68">
        <f t="shared" si="5"/>
        <v>6.1625799199999803E-3</v>
      </c>
      <c r="H15" s="68">
        <f t="shared" si="5"/>
        <v>1.2825477980000013E-2</v>
      </c>
      <c r="I15" s="68">
        <f t="shared" si="5"/>
        <v>9.827967239999999E-3</v>
      </c>
      <c r="J15" s="69">
        <f t="shared" si="5"/>
        <v>1.7487296882423453E-2</v>
      </c>
      <c r="K15" s="69">
        <f t="shared" si="5"/>
        <v>1.2615945376097795E-2</v>
      </c>
      <c r="L15" s="69">
        <f t="shared" si="5"/>
        <v>1.083005274111638E-2</v>
      </c>
      <c r="M15" s="68">
        <f t="shared" si="5"/>
        <v>6.6926094199999883E-3</v>
      </c>
      <c r="N15" s="68">
        <f>SUM(N11:N11)-SUM(N12:N14)</f>
        <v>8.7444130199999942E-3</v>
      </c>
      <c r="O15" s="68">
        <f t="shared" ref="O15:AB15" si="6">SUM(O11:O11)-SUM(O12:O14)</f>
        <v>9.6463139266666671E-3</v>
      </c>
      <c r="P15" s="68">
        <f>SUM(P11:P11)-SUM(P12:P14)</f>
        <v>1.3761711915000006E-2</v>
      </c>
      <c r="Q15" s="68">
        <f t="shared" si="6"/>
        <v>9.6005135799999992E-3</v>
      </c>
      <c r="R15" s="68">
        <f t="shared" si="6"/>
        <v>3.900358961296E-2</v>
      </c>
      <c r="S15" s="68">
        <f t="shared" si="6"/>
        <v>6.3533966659999996E-2</v>
      </c>
      <c r="T15" s="68">
        <f t="shared" si="6"/>
        <v>4.1030310225600004E-2</v>
      </c>
      <c r="U15" s="68">
        <f t="shared" si="6"/>
        <v>3.3787375028571404E-2</v>
      </c>
      <c r="V15" s="68">
        <f t="shared" si="6"/>
        <v>1.4218910600000006E-2</v>
      </c>
      <c r="W15" s="68">
        <f t="shared" si="6"/>
        <v>1.5981202300000004E-2</v>
      </c>
      <c r="X15" s="68">
        <f t="shared" si="6"/>
        <v>2.0374177600000001E-2</v>
      </c>
      <c r="Y15" s="68">
        <f t="shared" si="6"/>
        <v>5.7865864914000004E-3</v>
      </c>
      <c r="Z15" s="68">
        <f t="shared" si="6"/>
        <v>1.059856E-4</v>
      </c>
      <c r="AA15" s="68">
        <f t="shared" si="6"/>
        <v>3.4512604449166664E-2</v>
      </c>
      <c r="AB15" s="68">
        <f t="shared" si="6"/>
        <v>0</v>
      </c>
      <c r="AC15" s="4"/>
      <c r="AD15" s="79">
        <f t="shared" ref="AD15:BC15" si="7">SUM(AD11:AD11)-SUM(AD12:AD14)</f>
        <v>2.1640000000000062E-3</v>
      </c>
      <c r="AE15" s="70">
        <f t="shared" si="7"/>
        <v>2.3829999999999962E-3</v>
      </c>
      <c r="AF15" s="70">
        <f t="shared" si="7"/>
        <v>1.461000000000004E-3</v>
      </c>
      <c r="AG15" s="70">
        <f t="shared" si="7"/>
        <v>8.6099999999999371E-4</v>
      </c>
      <c r="AH15" s="70">
        <f t="shared" si="7"/>
        <v>2.3605459999999981E-3</v>
      </c>
      <c r="AI15" s="70">
        <f t="shared" si="7"/>
        <v>3.8522900000000013E-3</v>
      </c>
      <c r="AJ15" s="70">
        <f t="shared" si="7"/>
        <v>3.1879659999999865E-3</v>
      </c>
      <c r="AK15" s="70">
        <f t="shared" si="7"/>
        <v>5.5809016074805234E-3</v>
      </c>
      <c r="AL15" s="70">
        <f t="shared" si="7"/>
        <v>3.5152255657155337E-3</v>
      </c>
      <c r="AM15" s="70">
        <f t="shared" si="7"/>
        <v>4.6288799434993887E-3</v>
      </c>
      <c r="AN15" s="70">
        <f t="shared" si="7"/>
        <v>3.1634948700033083E-3</v>
      </c>
      <c r="AO15" s="70">
        <f t="shared" si="7"/>
        <v>3.7609605717764671E-3</v>
      </c>
      <c r="AP15" s="70">
        <f t="shared" si="7"/>
        <v>3.488024857937002E-3</v>
      </c>
      <c r="AQ15" s="70">
        <f t="shared" si="7"/>
        <v>4.0505567108482105E-3</v>
      </c>
      <c r="AR15" s="70">
        <f t="shared" si="7"/>
        <v>4.1884200450473729E-3</v>
      </c>
      <c r="AS15" s="70">
        <f t="shared" si="7"/>
        <v>1.0791473784444311E-2</v>
      </c>
      <c r="AT15" s="70">
        <f t="shared" si="7"/>
        <v>1.2331342000000002E-2</v>
      </c>
      <c r="AU15" s="70">
        <f t="shared" si="7"/>
        <v>9.1044166033058607E-3</v>
      </c>
      <c r="AV15" s="70">
        <f t="shared" si="7"/>
        <v>1.0753876176015323E-2</v>
      </c>
      <c r="AW15" s="70">
        <f t="shared" si="7"/>
        <v>7.8249789999999958E-3</v>
      </c>
      <c r="AX15" s="70">
        <f t="shared" si="7"/>
        <v>6.4713830000000007E-3</v>
      </c>
      <c r="AY15" s="70">
        <f t="shared" si="7"/>
        <v>8.3528579999999995E-3</v>
      </c>
      <c r="AZ15" s="70">
        <f t="shared" si="7"/>
        <v>2.7202287820000028E-3</v>
      </c>
      <c r="BA15" s="70">
        <f t="shared" si="7"/>
        <v>7.8825199999999992E-4</v>
      </c>
      <c r="BB15" s="70">
        <f t="shared" si="7"/>
        <v>8.5273297399999989E-3</v>
      </c>
      <c r="BC15" s="70">
        <f t="shared" si="7"/>
        <v>0</v>
      </c>
      <c r="BD15" s="231"/>
    </row>
    <row r="16" spans="1:56" ht="17.149999999999999" customHeight="1">
      <c r="B16" s="21" t="s">
        <v>216</v>
      </c>
      <c r="C16" s="56">
        <f>1/$A$1*'[1]44094418Exp'!B$264</f>
        <v>5.5559575819999998E-2</v>
      </c>
      <c r="D16" s="58">
        <f>1/$A$1*'[1]44094418Exp'!C$264</f>
        <v>6.3269109680000005E-2</v>
      </c>
      <c r="E16" s="58">
        <f>1/$A$1*'[1]44094418Exp'!D$264</f>
        <v>4.3652435119999999E-2</v>
      </c>
      <c r="F16" s="58">
        <f>1/$A$1*'[1]44094418Exp'!E$264</f>
        <v>5.059662370000001E-2</v>
      </c>
      <c r="G16" s="58">
        <f>1/$A$1*'[1]44094418Exp'!F$264</f>
        <v>5.132548105999999E-2</v>
      </c>
      <c r="H16" s="58">
        <f>1/$A$1*'[1]44094418Exp'!G$264</f>
        <v>5.3313574999999988E-2</v>
      </c>
      <c r="I16" s="58">
        <f>1/$A$1*'[1]44094418Exp'!H$264</f>
        <v>6.6593227679999992E-2</v>
      </c>
      <c r="J16" s="61">
        <f>1/$A$1*'[1]44094418Exp'!I$264</f>
        <v>6.4948299617209895E-2</v>
      </c>
      <c r="K16" s="61">
        <f>1/$A$1*'[1]44094418Exp'!J$264</f>
        <v>5.4746860040160418E-2</v>
      </c>
      <c r="L16" s="61">
        <f>1/$A$1*'[1]44094418Exp'!K$264</f>
        <v>3.3493180279999993E-2</v>
      </c>
      <c r="M16" s="58">
        <f>1/$A$1*'[1]44094418Exp'!L$264</f>
        <v>1.7998059660000003E-2</v>
      </c>
      <c r="N16" s="58">
        <f>1/$A$1*'[1]44094418Exp'!M$264</f>
        <v>1.3820159499999998E-2</v>
      </c>
      <c r="O16" s="58">
        <f>1/$A$1*'[1]44094418Exp'!N$264</f>
        <v>6.3307046599999995E-3</v>
      </c>
      <c r="P16" s="58">
        <f>1/$A$1*'[1]44094418Exp'!O$264</f>
        <v>7.8398119799999999E-3</v>
      </c>
      <c r="Q16" s="58">
        <f>1/$A$1*'[1]44094418Exp'!P$264</f>
        <v>1.6839383399999998E-3</v>
      </c>
      <c r="R16" s="58">
        <f>1/$A$1*'[1]44094418Exp'!Q$264</f>
        <v>3.3139416799999998E-3</v>
      </c>
      <c r="S16" s="58">
        <f>1/$A$1*'[1]44094418Exp'!R$264</f>
        <v>4.6601962199999993E-3</v>
      </c>
      <c r="T16" s="58">
        <f>1/$A$1*'[1]44094418Exp'!S$264</f>
        <v>3.3920434999999997E-3</v>
      </c>
      <c r="U16" s="58">
        <f>1/$A$1*'[1]44094418Exp'!T$264</f>
        <v>3.2893348199999999E-3</v>
      </c>
      <c r="V16" s="58">
        <f>1/$A$1*'[1]44094418Exp'!U$264</f>
        <v>1.5387102000000001E-3</v>
      </c>
      <c r="W16" s="58">
        <f>1/$A$1*'[1]44094418Exp'!V$264</f>
        <v>1.9548423999999997E-3</v>
      </c>
      <c r="X16" s="58">
        <f>1/$A$1*'[1]44094418Exp'!W$264</f>
        <v>2.3569881199999995E-3</v>
      </c>
      <c r="Y16" s="58">
        <f>1/$A$1*'[1]44094418Exp'!X$264</f>
        <v>4.8068263739999995E-3</v>
      </c>
      <c r="Z16" s="58">
        <f>1/$A$1*'[1]44094418Exp'!Y$264</f>
        <v>1.7909485999999998E-4</v>
      </c>
      <c r="AA16" s="58">
        <f>1/$A$1*'[1]44094418Exp'!Z$264</f>
        <v>9.6711411519200003E-3</v>
      </c>
      <c r="AB16" s="58">
        <f>1/$A$1*'[1]44094418Exp'!AA$264</f>
        <v>0</v>
      </c>
      <c r="AC16" s="4"/>
      <c r="AD16" s="56">
        <f>1/1000*'[1]44094418Exp'!AB$264</f>
        <v>3.3339999999999995E-2</v>
      </c>
      <c r="AE16" s="58">
        <f>1/1000*'[1]44094418Exp'!AC$264</f>
        <v>3.1796000000000005E-2</v>
      </c>
      <c r="AF16" s="58">
        <f>1/1000*'[1]44094418Exp'!AD$264</f>
        <v>2.8083999999999998E-2</v>
      </c>
      <c r="AG16" s="58">
        <f>1/1000*'[1]44094418Exp'!AE$264</f>
        <v>3.4555000000000002E-2</v>
      </c>
      <c r="AH16" s="58">
        <f>1/1000*'[1]44094418Exp'!AF$264</f>
        <v>3.7623957999999992E-2</v>
      </c>
      <c r="AI16" s="58">
        <f>1/1000*'[1]44094418Exp'!AG$264</f>
        <v>4.0150871000000005E-2</v>
      </c>
      <c r="AJ16" s="58">
        <f>1/1000*'[1]44094418Exp'!AH$264</f>
        <v>4.9981400000000002E-2</v>
      </c>
      <c r="AK16" s="58">
        <f>1/1000*'[1]44094418Exp'!AI$264</f>
        <v>5.6025644982452494E-2</v>
      </c>
      <c r="AL16" s="58">
        <f>1/1000*'[1]44094418Exp'!AJ$264</f>
        <v>4.681640248659498E-2</v>
      </c>
      <c r="AM16" s="58">
        <f>1/1000*'[1]44094418Exp'!AK$264</f>
        <v>2.5246370976941053E-2</v>
      </c>
      <c r="AN16" s="58">
        <f>1/1000*'[1]44094418Exp'!AL$264</f>
        <v>1.4788895545597347E-2</v>
      </c>
      <c r="AO16" s="58">
        <f>1/1000*'[1]44094418Exp'!AM$264</f>
        <v>1.244319816417697E-2</v>
      </c>
      <c r="AP16" s="58">
        <f>1/1000*'[1]44094418Exp'!AN$264</f>
        <v>9.3373833878835719E-3</v>
      </c>
      <c r="AQ16" s="58">
        <f>1/1000*'[1]44094418Exp'!AO$264</f>
        <v>5.2308356005145032E-3</v>
      </c>
      <c r="AR16" s="58">
        <f>1/1000*'[1]44094418Exp'!AP$264</f>
        <v>3.3365877715389666E-3</v>
      </c>
      <c r="AS16" s="58">
        <f>1/1000*'[1]44094418Exp'!AQ$264</f>
        <v>4.2703260709526722E-3</v>
      </c>
      <c r="AT16" s="58">
        <f>1/1000*'[1]44094418Exp'!AR$264</f>
        <v>3.343005E-3</v>
      </c>
      <c r="AU16" s="58">
        <f>1/1000*'[1]44094418Exp'!AS$264</f>
        <v>2.506917389958598E-3</v>
      </c>
      <c r="AV16" s="58">
        <f>1/1000*'[1]44094418Exp'!AT$264</f>
        <v>2.5208632754756565E-3</v>
      </c>
      <c r="AW16" s="58">
        <f>1/1000*'[1]44094418Exp'!AU$264</f>
        <v>1.3558809999999998E-3</v>
      </c>
      <c r="AX16" s="58">
        <f>1/1000*'[1]44094418Exp'!AV$264</f>
        <v>1.382269E-3</v>
      </c>
      <c r="AY16" s="58">
        <f>1/1000*'[1]44094418Exp'!AW$264</f>
        <v>1.7604800000000002E-3</v>
      </c>
      <c r="AZ16" s="58">
        <f>1/1000*'[1]44094418Exp'!AX$264</f>
        <v>3.0371631480000001E-3</v>
      </c>
      <c r="BA16" s="58">
        <f>1/1000*'[1]44094418Exp'!AY$264</f>
        <v>1.2836199999999997E-4</v>
      </c>
      <c r="BB16" s="58">
        <f>1/1000*'[1]44094418Exp'!AZ$264</f>
        <v>4.55601978E-3</v>
      </c>
      <c r="BC16" s="58">
        <f>1/1000*'[1]44094418Exp'!BA$264</f>
        <v>0</v>
      </c>
      <c r="BD16" s="231"/>
    </row>
    <row r="17" spans="2:56">
      <c r="B17" s="5" t="s">
        <v>34</v>
      </c>
      <c r="C17" s="77">
        <f>1/$A$1*'[1]44094418Exp'!$B$23</f>
        <v>3.6303600199999995E-3</v>
      </c>
      <c r="D17" s="12">
        <f>1/$A$1*'[1]44094418Exp'!$C$23</f>
        <v>2.2866902799999998E-3</v>
      </c>
      <c r="E17" s="12">
        <f>1/$A$1*'[1]44094418Exp'!$D$23</f>
        <v>4.6026671599999998E-3</v>
      </c>
      <c r="F17" s="12">
        <f>1/$A$1*'[1]44094418Exp'!$E$23</f>
        <v>5.9328773000000001E-3</v>
      </c>
      <c r="G17" s="12">
        <f>1/$A$1*'[1]44094418Exp'!$F$23</f>
        <v>1.029134344E-2</v>
      </c>
      <c r="H17" s="12">
        <f>1/$A$1*'[1]44094418Exp'!$G$23</f>
        <v>1.05080325E-2</v>
      </c>
      <c r="I17" s="12">
        <f>1/$A$1*'[1]44094418Exp'!$H$23</f>
        <v>1.037018738E-2</v>
      </c>
      <c r="J17" s="67">
        <f>1/$A$1*'[1]44094418Exp'!$I$23</f>
        <v>8.0067451799999984E-3</v>
      </c>
      <c r="K17" s="67">
        <f>1/$A$1*'[1]44094418Exp'!J$23</f>
        <v>8.2278279999999995E-3</v>
      </c>
      <c r="L17" s="67">
        <f>1/$A$1*'[1]44094418Exp'!K$23</f>
        <v>6.970052039999999E-3</v>
      </c>
      <c r="M17" s="12">
        <f>1/$A$1*'[1]44094418Exp'!L$23</f>
        <v>6.3538397999999999E-4</v>
      </c>
      <c r="N17" s="12">
        <f>1/$A$1*'[1]44094418Exp'!M$23</f>
        <v>1.3279935199999998E-3</v>
      </c>
      <c r="O17" s="12">
        <f>1/$A$1*'[1]44094418Exp'!N$23</f>
        <v>1.1838105999999998E-3</v>
      </c>
      <c r="P17" s="12">
        <f>1/$A$1*'[1]44094418Exp'!O$23</f>
        <v>6.755175E-4</v>
      </c>
      <c r="Q17" s="12">
        <f>1/$A$1*'[1]44094418Exp'!P$23</f>
        <v>3.0237549999999997E-4</v>
      </c>
      <c r="R17" s="12">
        <f>1/$A$1*'[1]44094418Exp'!Q$23</f>
        <v>1.0729305999999998E-4</v>
      </c>
      <c r="S17" s="12">
        <f>1/$A$1*'[1]44094418Exp'!R$23</f>
        <v>3.6343999999999998E-7</v>
      </c>
      <c r="T17" s="12">
        <f>1/$A$1*'[1]44094418Exp'!S$23</f>
        <v>0</v>
      </c>
      <c r="U17" s="12">
        <f>1/$A$1*'[1]44094418Exp'!T$23</f>
        <v>1.539E-4</v>
      </c>
      <c r="V17" s="12">
        <f>1/$A$1*'[1]44094418Exp'!U$23</f>
        <v>1.2295191999999998E-4</v>
      </c>
      <c r="W17" s="12">
        <f>1/$A$1*'[1]44094418Exp'!V$23</f>
        <v>5.2524359999999999E-5</v>
      </c>
      <c r="X17" s="12">
        <f>1/$A$1*'[1]44094418Exp'!W$23</f>
        <v>3.0556819999999995E-4</v>
      </c>
      <c r="Y17" s="12">
        <f>1/$A$1*'[1]44094418Exp'!X$23</f>
        <v>5.580198864599999E-4</v>
      </c>
      <c r="Z17" s="12">
        <f>1/$A$1*'[1]44094418Exp'!Y$23</f>
        <v>5.2524359999999999E-5</v>
      </c>
      <c r="AA17" s="12">
        <f>1/$A$1*'[1]44094418Exp'!Z$23</f>
        <v>3.6140319999999998E-5</v>
      </c>
      <c r="AB17" s="12">
        <f>1/$A$1*'[1]44094418Exp'!AA$23</f>
        <v>0</v>
      </c>
      <c r="AC17" s="4"/>
      <c r="AD17" s="77">
        <f>1/1000*'[1]44094418Exp'!AB$23</f>
        <v>1.8450000000000001E-3</v>
      </c>
      <c r="AE17" s="12">
        <f>1/1000*'[1]44094418Exp'!AC$23</f>
        <v>1.289E-3</v>
      </c>
      <c r="AF17" s="12">
        <f>1/1000*'[1]44094418Exp'!AD$23</f>
        <v>2.7759999999999998E-3</v>
      </c>
      <c r="AG17" s="12">
        <f>1/1000*'[1]44094418Exp'!AE$23</f>
        <v>3.8839999999999999E-3</v>
      </c>
      <c r="AH17" s="12">
        <f>1/1000*'[1]44094418Exp'!AF$23</f>
        <v>7.0417910000000004E-3</v>
      </c>
      <c r="AI17" s="12">
        <f>1/1000*'[1]44094418Exp'!AG$23</f>
        <v>8.3362599999999999E-3</v>
      </c>
      <c r="AJ17" s="12">
        <f>1/1000*'[1]44094418Exp'!AH$23</f>
        <v>8.9163369999999999E-3</v>
      </c>
      <c r="AK17" s="12">
        <f>1/1000*'[1]44094418Exp'!AI$23</f>
        <v>7.8221539478594993E-3</v>
      </c>
      <c r="AL17" s="12">
        <f>1/1000*'[1]44094418Exp'!AJ$23</f>
        <v>7.8782488667993051E-3</v>
      </c>
      <c r="AM17" s="12">
        <f>1/1000*'[1]44094418Exp'!AK$23</f>
        <v>5.7411363708070508E-3</v>
      </c>
      <c r="AN17" s="12">
        <f>1/1000*'[1]44094418Exp'!AL$23</f>
        <v>4.416163088189713E-4</v>
      </c>
      <c r="AO17" s="12">
        <f>1/1000*'[1]44094418Exp'!AM$23</f>
        <v>1.4017491253171101E-3</v>
      </c>
      <c r="AP17" s="12">
        <f>1/1000*'[1]44094418Exp'!AN$23</f>
        <v>9.5739177724523631E-4</v>
      </c>
      <c r="AQ17" s="12">
        <f>1/1000*'[1]44094418Exp'!AO$23</f>
        <v>4.9423011659132363E-4</v>
      </c>
      <c r="AR17" s="12">
        <f>1/1000*'[1]44094418Exp'!AP$23</f>
        <v>2.6292305791424656E-4</v>
      </c>
      <c r="AS17" s="12">
        <f>1/1000*'[1]44094418Exp'!AQ$23</f>
        <v>8.7002607830860166E-5</v>
      </c>
      <c r="AT17" s="12">
        <f>1/1000*'[1]44094418Exp'!AR$23</f>
        <v>2.3019999999999997E-6</v>
      </c>
      <c r="AU17" s="12">
        <f>1/1000*'[1]44094418Exp'!AS$23</f>
        <v>4.5341916627423267E-10</v>
      </c>
      <c r="AV17" s="12">
        <f>1/1000*'[1]44094418Exp'!AT$23</f>
        <v>1.6158649537890106E-4</v>
      </c>
      <c r="AW17" s="12">
        <f>1/1000*'[1]44094418Exp'!AU$23</f>
        <v>8.2362999999999997E-5</v>
      </c>
      <c r="AX17" s="12">
        <f>1/1000*'[1]44094418Exp'!AV$23</f>
        <v>8.8143E-5</v>
      </c>
      <c r="AY17" s="12">
        <f>1/1000*'[1]44094418Exp'!AW$23</f>
        <v>1.9295299999999999E-4</v>
      </c>
      <c r="AZ17" s="12">
        <f>1/1000*'[1]44094418Exp'!AX$23</f>
        <v>3.9461157999999997E-4</v>
      </c>
      <c r="BA17" s="12">
        <f>1/1000*'[1]44094418Exp'!AY$23</f>
        <v>8.8143E-5</v>
      </c>
      <c r="BB17" s="12">
        <f>1/1000*'[1]44094418Exp'!AZ$23</f>
        <v>3.592269E-5</v>
      </c>
      <c r="BC17" s="12">
        <f>1/1000*'[1]44094418Exp'!BA$23</f>
        <v>0</v>
      </c>
      <c r="BD17" s="231"/>
    </row>
    <row r="18" spans="2:56">
      <c r="B18" s="5" t="s">
        <v>44</v>
      </c>
      <c r="C18" s="77">
        <f>1/$A$1*'[1]44094418Exp'!$B$69</f>
        <v>8.2555002599999996E-3</v>
      </c>
      <c r="D18" s="12">
        <f>1/$A$1*'[1]44094418Exp'!$C$69</f>
        <v>5.9536716399999998E-3</v>
      </c>
      <c r="E18" s="12">
        <f>1/$A$1*'[1]44094418Exp'!$D$69</f>
        <v>5.4883196200000003E-3</v>
      </c>
      <c r="F18" s="12">
        <f>1/$A$1*'[1]44094418Exp'!$E$69</f>
        <v>1.002615754E-2</v>
      </c>
      <c r="G18" s="12">
        <f>1/$A$1*'[1]44094418Exp'!$F$69</f>
        <v>6.4490525399999998E-3</v>
      </c>
      <c r="H18" s="12">
        <f>1/$A$1*'[1]44094418Exp'!$G$69</f>
        <v>2.9177607199999994E-3</v>
      </c>
      <c r="I18" s="12">
        <f>1/$A$1*'[1]44094418Exp'!$H$69</f>
        <v>1.0265234979999999E-2</v>
      </c>
      <c r="J18" s="67">
        <f>1/$A$1*'[1]44094418Exp'!$I$69</f>
        <v>7.2141344800000012E-3</v>
      </c>
      <c r="K18" s="67">
        <f>1/$A$1*'[1]44094418Exp'!J$69</f>
        <v>4.8081605600000001E-3</v>
      </c>
      <c r="L18" s="67">
        <f>1/$A$1*'[1]44094418Exp'!K$69</f>
        <v>1.1610213999999998E-3</v>
      </c>
      <c r="M18" s="12">
        <f>1/$A$1*'[1]44094418Exp'!L$69</f>
        <v>1.1087871199999999E-3</v>
      </c>
      <c r="N18" s="12">
        <f>1/$A$1*'[1]44094418Exp'!M$69</f>
        <v>1.3282261999999999E-4</v>
      </c>
      <c r="O18" s="12">
        <f>1/$A$1*'[1]44094418Exp'!N$69</f>
        <v>1.6577133999999997E-4</v>
      </c>
      <c r="P18" s="12">
        <f>1/$A$1*'[1]44094418Exp'!O$69</f>
        <v>4.9500499999999998E-5</v>
      </c>
      <c r="Q18" s="12">
        <f>1/$A$1*'[1]44094418Exp'!P$69</f>
        <v>5.5999999999999999E-8</v>
      </c>
      <c r="R18" s="12">
        <f>1/$A$1*'[1]44094418Exp'!Q$69</f>
        <v>2.2539999999999999E-6</v>
      </c>
      <c r="S18" s="12">
        <f>1/$A$1*'[1]44094418Exp'!R$69</f>
        <v>7.0000000000000005E-8</v>
      </c>
      <c r="T18" s="12">
        <f>1/$A$1*'[1]44094418Exp'!S$69</f>
        <v>4.0284999999999996E-6</v>
      </c>
      <c r="U18" s="12">
        <f>1/$A$1*'[1]44094418Exp'!T$69</f>
        <v>3.4614999999999994E-6</v>
      </c>
      <c r="V18" s="12">
        <f>1/$A$1*'[1]44094418Exp'!U$69</f>
        <v>8.7765999999999993E-7</v>
      </c>
      <c r="W18" s="12">
        <f>1/$A$1*'[1]44094418Exp'!V$69</f>
        <v>3.6750000000000003E-7</v>
      </c>
      <c r="X18" s="12">
        <f>1/$A$1*'[1]44094418Exp'!W$69</f>
        <v>0</v>
      </c>
      <c r="Y18" s="12">
        <f>1/$A$1*'[1]44094418Exp'!X$69</f>
        <v>1.12E-7</v>
      </c>
      <c r="Z18" s="12">
        <f>1/$A$1*'[1]44094418Exp'!Y$69</f>
        <v>0</v>
      </c>
      <c r="AA18" s="12">
        <f>1/$A$1*'[1]44094418Exp'!Z$69</f>
        <v>0</v>
      </c>
      <c r="AB18" s="12">
        <f>1/$A$1*'[1]44094418Exp'!AA$69</f>
        <v>0</v>
      </c>
      <c r="AC18" s="4"/>
      <c r="AD18" s="77">
        <f>1/1000*'[1]44094418Exp'!AB$69</f>
        <v>4.4870000000000005E-3</v>
      </c>
      <c r="AE18" s="12">
        <f>1/1000*'[1]44094418Exp'!AC$69</f>
        <v>2.8600000000000006E-3</v>
      </c>
      <c r="AF18" s="12">
        <f>1/1000*'[1]44094418Exp'!AD$69</f>
        <v>2.673E-3</v>
      </c>
      <c r="AG18" s="12">
        <f>1/1000*'[1]44094418Exp'!AE$69</f>
        <v>5.372E-3</v>
      </c>
      <c r="AH18" s="12">
        <f>1/1000*'[1]44094418Exp'!AF$69</f>
        <v>4.0267419999999998E-3</v>
      </c>
      <c r="AI18" s="12">
        <f>1/1000*'[1]44094418Exp'!AG$69</f>
        <v>2.1047069999999999E-3</v>
      </c>
      <c r="AJ18" s="12">
        <f>1/1000*'[1]44094418Exp'!AH$69</f>
        <v>5.7591739999999997E-3</v>
      </c>
      <c r="AK18" s="12">
        <f>1/1000*'[1]44094418Exp'!AI$69</f>
        <v>5.5709375715304391E-3</v>
      </c>
      <c r="AL18" s="12">
        <f>1/1000*'[1]44094418Exp'!AJ$69</f>
        <v>4.4944094994198115E-3</v>
      </c>
      <c r="AM18" s="12">
        <f>1/1000*'[1]44094418Exp'!AK$69</f>
        <v>8.7144442044409293E-4</v>
      </c>
      <c r="AN18" s="12">
        <f>1/1000*'[1]44094418Exp'!AL$69</f>
        <v>5.1789417444615476E-4</v>
      </c>
      <c r="AO18" s="12">
        <f>1/1000*'[1]44094418Exp'!AM$69</f>
        <v>1.8075978546359562E-4</v>
      </c>
      <c r="AP18" s="12">
        <f>1/1000*'[1]44094418Exp'!AN$69</f>
        <v>2.7895695202893384E-4</v>
      </c>
      <c r="AQ18" s="12">
        <f>1/1000*'[1]44094418Exp'!AO$69</f>
        <v>9.0218668285639591E-5</v>
      </c>
      <c r="AR18" s="12">
        <f>1/1000*'[1]44094418Exp'!AP$69</f>
        <v>2.9186786801102624E-9</v>
      </c>
      <c r="AS18" s="12">
        <f>1/1000*'[1]44094418Exp'!AQ$69</f>
        <v>8.2790423023584561E-6</v>
      </c>
      <c r="AT18" s="12">
        <f>1/1000*'[1]44094418Exp'!AR$69</f>
        <v>8.9199999999999999E-7</v>
      </c>
      <c r="AU18" s="12">
        <f>1/1000*'[1]44094418Exp'!AS$69</f>
        <v>1.375526389246983E-5</v>
      </c>
      <c r="AV18" s="12">
        <f>1/1000*'[1]44094418Exp'!AT$69</f>
        <v>1.0306577346275843E-5</v>
      </c>
      <c r="AW18" s="12">
        <f>1/1000*'[1]44094418Exp'!AU$69</f>
        <v>1.018E-6</v>
      </c>
      <c r="AX18" s="12">
        <f>1/1000*'[1]44094418Exp'!AV$69</f>
        <v>6.7800000000000001E-7</v>
      </c>
      <c r="AY18" s="12">
        <f>1/1000*'[1]44094418Exp'!AW$69</f>
        <v>0</v>
      </c>
      <c r="AZ18" s="12">
        <f>1/1000*'[1]44094418Exp'!AX$69</f>
        <v>5.1012999999999995E-8</v>
      </c>
      <c r="BA18" s="12">
        <f>1/1000*'[1]44094418Exp'!AY$69</f>
        <v>0</v>
      </c>
      <c r="BB18" s="12">
        <f>1/1000*'[1]44094418Exp'!AZ$69</f>
        <v>0</v>
      </c>
      <c r="BC18" s="12">
        <f>1/1000*'[1]44094418Exp'!BA$69</f>
        <v>0</v>
      </c>
      <c r="BD18" s="231"/>
    </row>
    <row r="19" spans="2:56">
      <c r="B19" s="5" t="s">
        <v>36</v>
      </c>
      <c r="C19" s="77">
        <f>1/$A$1*'[1]44094418Exp'!$B$91</f>
        <v>1.3825100659999999E-2</v>
      </c>
      <c r="D19" s="12">
        <f>1/$A$1*'[1]44094418Exp'!$C$91</f>
        <v>1.355281144E-2</v>
      </c>
      <c r="E19" s="12">
        <f>1/$A$1*'[1]44094418Exp'!$D$91</f>
        <v>1.0518522419999999E-2</v>
      </c>
      <c r="F19" s="12">
        <f>1/$A$1*'[1]44094418Exp'!$E$91</f>
        <v>1.0368623720000001E-2</v>
      </c>
      <c r="G19" s="12">
        <f>1/$A$1*'[1]44094418Exp'!$F$91</f>
        <v>1.0082345140000001E-2</v>
      </c>
      <c r="H19" s="12">
        <f>1/$A$1*'[1]44094418Exp'!$G$91</f>
        <v>1.3280189719999998E-2</v>
      </c>
      <c r="I19" s="12">
        <f>1/$A$1*'[1]44094418Exp'!$H$91</f>
        <v>1.6817964099999999E-2</v>
      </c>
      <c r="J19" s="67">
        <f>1/$A$1*'[1]44094418Exp'!$I$91</f>
        <v>1.2490363059999999E-2</v>
      </c>
      <c r="K19" s="67">
        <f>1/$A$1*'[1]44094418Exp'!J$91</f>
        <v>1.0388502432684566E-2</v>
      </c>
      <c r="L19" s="67">
        <f>1/$A$1*'[1]44094418Exp'!K$91</f>
        <v>4.9090454E-3</v>
      </c>
      <c r="M19" s="12">
        <f>1/$A$1*'[1]44094418Exp'!L$91</f>
        <v>1.9491873799999996E-3</v>
      </c>
      <c r="N19" s="12">
        <f>1/$A$1*'[1]44094418Exp'!M$91</f>
        <v>2.4222357599999996E-3</v>
      </c>
      <c r="O19" s="12">
        <f>1/$A$1*'[1]44094418Exp'!N$91</f>
        <v>1.9470215799999998E-3</v>
      </c>
      <c r="P19" s="12">
        <f>1/$A$1*'[1]44094418Exp'!O$91</f>
        <v>9.8596497999999997E-4</v>
      </c>
      <c r="Q19" s="12">
        <f>1/$A$1*'[1]44094418Exp'!P$91</f>
        <v>7.2029999999999995E-6</v>
      </c>
      <c r="R19" s="12">
        <f>1/$A$1*'[1]44094418Exp'!Q$91</f>
        <v>4.4139059999999993E-4</v>
      </c>
      <c r="S19" s="12">
        <f>1/$A$1*'[1]44094418Exp'!R$91</f>
        <v>5.4371897999999999E-4</v>
      </c>
      <c r="T19" s="12">
        <f>1/$A$1*'[1]44094418Exp'!S$91</f>
        <v>2.0155149999999999E-4</v>
      </c>
      <c r="U19" s="12">
        <f>1/$A$1*'[1]44094418Exp'!T$91</f>
        <v>1.0484049999999999E-4</v>
      </c>
      <c r="V19" s="12">
        <f>1/$A$1*'[1]44094418Exp'!U$91</f>
        <v>1.1127831999999998E-4</v>
      </c>
      <c r="W19" s="12">
        <f>1/$A$1*'[1]44094418Exp'!V$91</f>
        <v>2.1839999999999998E-6</v>
      </c>
      <c r="X19" s="12">
        <f>1/$A$1*'[1]44094418Exp'!W$91</f>
        <v>5.4520899999999995E-5</v>
      </c>
      <c r="Y19" s="12">
        <f>1/$A$1*'[1]44094418Exp'!X$91</f>
        <v>6.1577338899999998E-4</v>
      </c>
      <c r="Z19" s="12">
        <f>1/$A$1*'[1]44094418Exp'!Y$91</f>
        <v>0</v>
      </c>
      <c r="AA19" s="12">
        <f>1/$A$1*'[1]44094418Exp'!Z$91</f>
        <v>1.0405528E-4</v>
      </c>
      <c r="AB19" s="12">
        <f>1/$A$1*'[1]44094418Exp'!AA$91</f>
        <v>0</v>
      </c>
      <c r="AC19" s="4"/>
      <c r="AD19" s="77">
        <f>1/1000*'[1]44094418Exp'!AB$91</f>
        <v>6.5570000000000003E-3</v>
      </c>
      <c r="AE19" s="12">
        <f>1/1000*'[1]44094418Exp'!AC$91</f>
        <v>6.9000000000000008E-3</v>
      </c>
      <c r="AF19" s="12">
        <f>1/1000*'[1]44094418Exp'!AD$91</f>
        <v>5.6860000000000001E-3</v>
      </c>
      <c r="AG19" s="12">
        <f>1/1000*'[1]44094418Exp'!AE$91</f>
        <v>6.2919999999999998E-3</v>
      </c>
      <c r="AH19" s="12">
        <f>1/1000*'[1]44094418Exp'!AF$91</f>
        <v>6.6476340000000004E-3</v>
      </c>
      <c r="AI19" s="12">
        <f>1/1000*'[1]44094418Exp'!AG$91</f>
        <v>8.7407100000000005E-3</v>
      </c>
      <c r="AJ19" s="12">
        <f>1/1000*'[1]44094418Exp'!AH$91</f>
        <v>1.2356936999999998E-2</v>
      </c>
      <c r="AK19" s="12">
        <f>1/1000*'[1]44094418Exp'!AI$91</f>
        <v>1.1155419165463339E-2</v>
      </c>
      <c r="AL19" s="12">
        <f>1/1000*'[1]44094418Exp'!AJ$91</f>
        <v>9.2062870202067448E-3</v>
      </c>
      <c r="AM19" s="12">
        <f>1/1000*'[1]44094418Exp'!AK$91</f>
        <v>3.3624758913771051E-3</v>
      </c>
      <c r="AN19" s="12">
        <f>1/1000*'[1]44094418Exp'!AL$91</f>
        <v>1.6065770917935813E-3</v>
      </c>
      <c r="AO19" s="12">
        <f>1/1000*'[1]44094418Exp'!AM$91</f>
        <v>2.2588328052263467E-3</v>
      </c>
      <c r="AP19" s="12">
        <f>1/1000*'[1]44094418Exp'!AN$91</f>
        <v>1.7903193522156064E-3</v>
      </c>
      <c r="AQ19" s="12">
        <f>1/1000*'[1]44094418Exp'!AO$91</f>
        <v>9.1581108747124801E-4</v>
      </c>
      <c r="AR19" s="12">
        <f>1/1000*'[1]44094418Exp'!AP$91</f>
        <v>1.8576842546649307E-5</v>
      </c>
      <c r="AS19" s="12">
        <f>1/1000*'[1]44094418Exp'!AQ$91</f>
        <v>3.819528575644754E-4</v>
      </c>
      <c r="AT19" s="12">
        <f>1/1000*'[1]44094418Exp'!AR$91</f>
        <v>4.9115499999999996E-4</v>
      </c>
      <c r="AU19" s="12">
        <f>1/1000*'[1]44094418Exp'!AS$91</f>
        <v>2.0682304358479687E-4</v>
      </c>
      <c r="AV19" s="12">
        <f>1/1000*'[1]44094418Exp'!AT$91</f>
        <v>7.4466747711343596E-4</v>
      </c>
      <c r="AW19" s="12">
        <f>1/1000*'[1]44094418Exp'!AU$91</f>
        <v>5.3447999999999994E-5</v>
      </c>
      <c r="AX19" s="12">
        <f>1/1000*'[1]44094418Exp'!AV$91</f>
        <v>1.212E-6</v>
      </c>
      <c r="AY19" s="12">
        <f>1/1000*'[1]44094418Exp'!AW$91</f>
        <v>3.2993999999999996E-5</v>
      </c>
      <c r="AZ19" s="12">
        <f>1/1000*'[1]44094418Exp'!AX$91</f>
        <v>4.5053704300000003E-4</v>
      </c>
      <c r="BA19" s="12">
        <f>1/1000*'[1]44094418Exp'!AY$91</f>
        <v>0</v>
      </c>
      <c r="BB19" s="12">
        <f>1/1000*'[1]44094418Exp'!AZ$91</f>
        <v>2.3914073000000003E-4</v>
      </c>
      <c r="BC19" s="12">
        <f>1/1000*'[1]44094418Exp'!BA$91</f>
        <v>0</v>
      </c>
      <c r="BD19" s="231"/>
    </row>
    <row r="20" spans="2:56">
      <c r="B20" s="5" t="s">
        <v>69</v>
      </c>
      <c r="C20" s="77">
        <f>1/$A$1*'[1]44094418Exp'!$B$160</f>
        <v>5.6834570799999999E-3</v>
      </c>
      <c r="D20" s="12">
        <f>1/$A$1*'[1]44094418Exp'!$C$160</f>
        <v>4.93478146E-3</v>
      </c>
      <c r="E20" s="12">
        <f>1/$A$1*'[1]44094418Exp'!$D$160</f>
        <v>3.1844322999999997E-3</v>
      </c>
      <c r="F20" s="12">
        <f>1/$A$1*'[1]44094418Exp'!$E$160</f>
        <v>2.8706001799999998E-3</v>
      </c>
      <c r="G20" s="12">
        <f>1/$A$1*'[1]44094418Exp'!$F$160</f>
        <v>2.1294431199999999E-3</v>
      </c>
      <c r="H20" s="12">
        <f>1/$A$1*'[1]44094418Exp'!$G$160</f>
        <v>6.3823685799999997E-3</v>
      </c>
      <c r="I20" s="12">
        <f>1/$A$1*'[1]44094418Exp'!$H$160</f>
        <v>1.0228746359999999E-2</v>
      </c>
      <c r="J20" s="67">
        <f>1/$A$1*'[1]44094418Exp'!$I$160</f>
        <v>7.9359299600000009E-3</v>
      </c>
      <c r="K20" s="67">
        <f>1/$A$1*'[1]44094418Exp'!J$160</f>
        <v>8.1607829799999979E-3</v>
      </c>
      <c r="L20" s="67">
        <f>1/$A$1*'[1]44094418Exp'!K$160</f>
        <v>5.7550575599999987E-3</v>
      </c>
      <c r="M20" s="12">
        <f>1/$A$1*'[1]44094418Exp'!L$160</f>
        <v>3.869681199999999E-3</v>
      </c>
      <c r="N20" s="12">
        <f>1/$A$1*'[1]44094418Exp'!M$160</f>
        <v>1.9618927999999996E-3</v>
      </c>
      <c r="O20" s="12">
        <f>1/$A$1*'[1]44094418Exp'!N$160</f>
        <v>1.2038436199999999E-3</v>
      </c>
      <c r="P20" s="12">
        <f>1/$A$1*'[1]44094418Exp'!O$160</f>
        <v>6.6764250000000004E-4</v>
      </c>
      <c r="Q20" s="12">
        <f>1/$A$1*'[1]44094418Exp'!P$160</f>
        <v>1.5534399999999999E-6</v>
      </c>
      <c r="R20" s="12">
        <f>1/$A$1*'[1]44094418Exp'!Q$160</f>
        <v>7.9464447999999977E-4</v>
      </c>
      <c r="S20" s="12">
        <f>1/$A$1*'[1]44094418Exp'!R$160</f>
        <v>1.9365383799999998E-3</v>
      </c>
      <c r="T20" s="12">
        <f>1/$A$1*'[1]44094418Exp'!S$160</f>
        <v>1.4833984999999997E-3</v>
      </c>
      <c r="U20" s="12">
        <f>1/$A$1*'[1]44094418Exp'!T$160</f>
        <v>1.1540635E-3</v>
      </c>
      <c r="V20" s="12">
        <f>1/$A$1*'[1]44094418Exp'!U$160</f>
        <v>5.4188064000000005E-4</v>
      </c>
      <c r="W20" s="12">
        <f>1/$A$1*'[1]44094418Exp'!V$160</f>
        <v>6.7313946000000001E-4</v>
      </c>
      <c r="X20" s="12">
        <f>1/$A$1*'[1]44094418Exp'!W$160</f>
        <v>8.9843459999999992E-4</v>
      </c>
      <c r="Y20" s="12">
        <f>1/$A$1*'[1]44094418Exp'!X$160</f>
        <v>7.2212644974000003E-4</v>
      </c>
      <c r="Z20" s="12">
        <f>1/$A$1*'[1]44094418Exp'!Y$160</f>
        <v>0</v>
      </c>
      <c r="AA20" s="12">
        <f>1/$A$1*'[1]44094418Exp'!Z$160</f>
        <v>8.0668983920000007E-5</v>
      </c>
      <c r="AB20" s="12">
        <f>1/$A$1*'[1]44094418Exp'!AA$160</f>
        <v>0</v>
      </c>
      <c r="AC20" s="4"/>
      <c r="AD20" s="77">
        <f>1/1000*'[1]44094418Exp'!AB$160</f>
        <v>3.336E-3</v>
      </c>
      <c r="AE20" s="12">
        <f>1/1000*'[1]44094418Exp'!AC$160</f>
        <v>3.1410000000000001E-3</v>
      </c>
      <c r="AF20" s="12">
        <f>1/1000*'[1]44094418Exp'!AD$160</f>
        <v>1.8550000000000001E-3</v>
      </c>
      <c r="AG20" s="12">
        <f>1/1000*'[1]44094418Exp'!AE$160</f>
        <v>1.977E-3</v>
      </c>
      <c r="AH20" s="12">
        <f>1/1000*'[1]44094418Exp'!AF$160</f>
        <v>2.0748219999999996E-3</v>
      </c>
      <c r="AI20" s="12">
        <f>1/1000*'[1]44094418Exp'!AG$160</f>
        <v>5.9338429999999994E-3</v>
      </c>
      <c r="AJ20" s="12">
        <f>1/1000*'[1]44094418Exp'!AH$160</f>
        <v>9.4449379999999999E-3</v>
      </c>
      <c r="AK20" s="12">
        <f>1/1000*'[1]44094418Exp'!AI$160</f>
        <v>9.3547636343321288E-3</v>
      </c>
      <c r="AL20" s="12">
        <f>1/1000*'[1]44094418Exp'!AJ$160</f>
        <v>8.3109402393056961E-3</v>
      </c>
      <c r="AM20" s="12">
        <f>1/1000*'[1]44094418Exp'!AK$160</f>
        <v>5.0518885423669578E-3</v>
      </c>
      <c r="AN20" s="12">
        <f>1/1000*'[1]44094418Exp'!AL$160</f>
        <v>4.1422718871978615E-3</v>
      </c>
      <c r="AO20" s="12">
        <f>1/1000*'[1]44094418Exp'!AM$160</f>
        <v>2.4485651156461396E-3</v>
      </c>
      <c r="AP20" s="12">
        <f>1/1000*'[1]44094418Exp'!AN$160</f>
        <v>1.9302613280150064E-3</v>
      </c>
      <c r="AQ20" s="12">
        <f>1/1000*'[1]44094418Exp'!AO$160</f>
        <v>5.5517731569435446E-4</v>
      </c>
      <c r="AR20" s="12">
        <f>1/1000*'[1]44094418Exp'!AP$160</f>
        <v>1.0336654080270232E-3</v>
      </c>
      <c r="AS20" s="12">
        <f>1/1000*'[1]44094418Exp'!AQ$160</f>
        <v>1.4774193891946025E-3</v>
      </c>
      <c r="AT20" s="12">
        <f>1/1000*'[1]44094418Exp'!AR$160</f>
        <v>1.3857119999999999E-3</v>
      </c>
      <c r="AU20" s="12">
        <f>1/1000*'[1]44094418Exp'!AS$160</f>
        <v>1.1026489581323769E-3</v>
      </c>
      <c r="AV20" s="12">
        <f>1/1000*'[1]44094418Exp'!AT$160</f>
        <v>1.0201948854513332E-3</v>
      </c>
      <c r="AW20" s="12">
        <f>1/1000*'[1]44094418Exp'!AU$160</f>
        <v>5.3303200000000002E-4</v>
      </c>
      <c r="AX20" s="12">
        <f>1/1000*'[1]44094418Exp'!AV$160</f>
        <v>5.3129999999999996E-4</v>
      </c>
      <c r="AY20" s="12">
        <f>1/1000*'[1]44094418Exp'!AW$160</f>
        <v>7.1783200000000006E-4</v>
      </c>
      <c r="AZ20" s="12">
        <f>1/1000*'[1]44094418Exp'!AX$160</f>
        <v>4.2353215699999998E-4</v>
      </c>
      <c r="BA20" s="12">
        <f>1/1000*'[1]44094418Exp'!AY$160</f>
        <v>0</v>
      </c>
      <c r="BB20" s="12">
        <f>1/1000*'[1]44094418Exp'!AZ$160</f>
        <v>3.7406812000000003E-4</v>
      </c>
      <c r="BC20" s="12">
        <f>1/1000*'[1]44094418Exp'!BA$160</f>
        <v>0</v>
      </c>
      <c r="BD20" s="231"/>
    </row>
    <row r="21" spans="2:56">
      <c r="B21" s="5" t="s">
        <v>79</v>
      </c>
      <c r="C21" s="77">
        <f>1/$A$1*'[1]44094418Exp'!$B$246</f>
        <v>9.7681460800000015E-3</v>
      </c>
      <c r="D21" s="12">
        <f>1/$A$1*'[1]44094418Exp'!$C$246</f>
        <v>1.434621426E-2</v>
      </c>
      <c r="E21" s="12">
        <f>1/$A$1*'[1]44094418Exp'!$D$246</f>
        <v>9.4512789000000003E-3</v>
      </c>
      <c r="F21" s="12">
        <f>1/$A$1*'[1]44094418Exp'!$E$246</f>
        <v>9.1713174000000001E-3</v>
      </c>
      <c r="G21" s="12">
        <f>1/$A$1*'[1]44094418Exp'!$F$246</f>
        <v>9.8534066399999995E-3</v>
      </c>
      <c r="H21" s="12">
        <f>1/$A$1*'[1]44094418Exp'!$G$246</f>
        <v>1.08607506E-2</v>
      </c>
      <c r="I21" s="12">
        <f>1/$A$1*'[1]44094418Exp'!$H$246</f>
        <v>1.0620692459999999E-2</v>
      </c>
      <c r="J21" s="67">
        <f>1/$A$1*'[1]44094418Exp'!$I$246</f>
        <v>1.9057405057209899E-2</v>
      </c>
      <c r="K21" s="67">
        <f>1/$A$1*'[1]44094418Exp'!J$246</f>
        <v>1.35156154E-2</v>
      </c>
      <c r="L21" s="67">
        <f>1/$A$1*'[1]44094418Exp'!K$246</f>
        <v>1.0929114279999999E-2</v>
      </c>
      <c r="M21" s="12">
        <f>1/$A$1*'[1]44094418Exp'!L$246</f>
        <v>8.3720070000000008E-3</v>
      </c>
      <c r="N21" s="12">
        <f>1/$A$1*'[1]44094418Exp'!M$246</f>
        <v>7.024655119999999E-3</v>
      </c>
      <c r="O21" s="12">
        <f>1/$A$1*'[1]44094418Exp'!N$246</f>
        <v>7.6244139999999991E-4</v>
      </c>
      <c r="P21" s="12">
        <f>1/$A$1*'[1]44094418Exp'!O$246</f>
        <v>1.17243308E-3</v>
      </c>
      <c r="Q21" s="12">
        <f>1/$A$1*'[1]44094418Exp'!P$246</f>
        <v>5.9227909999999995E-4</v>
      </c>
      <c r="R21" s="12">
        <f>1/$A$1*'[1]44094418Exp'!Q$246</f>
        <v>6.8843865999999995E-4</v>
      </c>
      <c r="S21" s="12">
        <f>1/$A$1*'[1]44094418Exp'!R$246</f>
        <v>1.53323184E-3</v>
      </c>
      <c r="T21" s="12">
        <f>1/$A$1*'[1]44094418Exp'!S$246</f>
        <v>1.0649765E-3</v>
      </c>
      <c r="U21" s="12">
        <f>1/$A$1*'[1]44094418Exp'!T$246</f>
        <v>1.5556058199999998E-3</v>
      </c>
      <c r="V21" s="12">
        <f>1/$A$1*'[1]44094418Exp'!U$246</f>
        <v>2.8407525999999994E-4</v>
      </c>
      <c r="W21" s="12">
        <f>1/$A$1*'[1]44094418Exp'!V$246</f>
        <v>6.9964789999999995E-4</v>
      </c>
      <c r="X21" s="12">
        <f>1/$A$1*'[1]44094418Exp'!W$246</f>
        <v>5.1226818000000012E-4</v>
      </c>
      <c r="Y21" s="12">
        <f>1/$A$1*'[1]44094418Exp'!X$246</f>
        <v>7.2190670729999995E-4</v>
      </c>
      <c r="Z21" s="12">
        <f>1/$A$1*'[1]44094418Exp'!Y$246</f>
        <v>0</v>
      </c>
      <c r="AA21" s="12">
        <f>1/$A$1*'[1]44094418Exp'!Z$246</f>
        <v>3.4594968799999992E-4</v>
      </c>
      <c r="AB21" s="12">
        <f>1/$A$1*'[1]44094418Exp'!AA$246</f>
        <v>0</v>
      </c>
      <c r="AC21" s="4"/>
      <c r="AD21" s="77">
        <f>1/1000*'[1]44094418Exp'!AB$246</f>
        <v>4.1910000000000003E-3</v>
      </c>
      <c r="AE21" s="12">
        <f>1/1000*'[1]44094418Exp'!AC$246</f>
        <v>5.2789999999999998E-3</v>
      </c>
      <c r="AF21" s="12">
        <f>1/1000*'[1]44094418Exp'!AD$246</f>
        <v>4.7560000000000007E-3</v>
      </c>
      <c r="AG21" s="12">
        <f>1/1000*'[1]44094418Exp'!AE$246</f>
        <v>4.5030000000000001E-3</v>
      </c>
      <c r="AH21" s="12">
        <f>1/1000*'[1]44094418Exp'!AF$246</f>
        <v>5.0766849999999992E-3</v>
      </c>
      <c r="AI21" s="12">
        <f>1/1000*'[1]44094418Exp'!AG$246</f>
        <v>5.5447270000000002E-3</v>
      </c>
      <c r="AJ21" s="12">
        <f>1/1000*'[1]44094418Exp'!AH$246</f>
        <v>5.7839299999999996E-3</v>
      </c>
      <c r="AK21" s="12">
        <f>1/1000*'[1]44094418Exp'!AI$246</f>
        <v>1.063294909088934E-2</v>
      </c>
      <c r="AL21" s="12">
        <f>1/1000*'[1]44094418Exp'!AJ$246</f>
        <v>7.2258659473507245E-3</v>
      </c>
      <c r="AM21" s="12">
        <f>1/1000*'[1]44094418Exp'!AK$246</f>
        <v>6.1080296191305993E-3</v>
      </c>
      <c r="AN21" s="12">
        <f>1/1000*'[1]44094418Exp'!AL$246</f>
        <v>4.8208634364936354E-3</v>
      </c>
      <c r="AO21" s="12">
        <f>1/1000*'[1]44094418Exp'!AM$246</f>
        <v>4.2376741905972544E-3</v>
      </c>
      <c r="AP21" s="12">
        <f>1/1000*'[1]44094418Exp'!AN$246</f>
        <v>1.7884297178179015E-3</v>
      </c>
      <c r="AQ21" s="12">
        <f>1/1000*'[1]44094418Exp'!AO$246</f>
        <v>1.9171528700980566E-3</v>
      </c>
      <c r="AR21" s="12">
        <f>1/1000*'[1]44094418Exp'!AP$246</f>
        <v>1.6719383881524019E-3</v>
      </c>
      <c r="AS21" s="12">
        <f>1/1000*'[1]44094418Exp'!AQ$246</f>
        <v>1.5689856426195005E-3</v>
      </c>
      <c r="AT21" s="12">
        <f>1/1000*'[1]44094418Exp'!AR$246</f>
        <v>1.024334E-3</v>
      </c>
      <c r="AU21" s="12">
        <f>1/1000*'[1]44094418Exp'!AS$246</f>
        <v>7.472337658268114E-4</v>
      </c>
      <c r="AV21" s="12">
        <f>1/1000*'[1]44094418Exp'!AT$246</f>
        <v>2.8645421561399227E-4</v>
      </c>
      <c r="AW21" s="12">
        <f>1/1000*'[1]44094418Exp'!AU$246</f>
        <v>2.7541499999999999E-4</v>
      </c>
      <c r="AX21" s="12">
        <f>1/1000*'[1]44094418Exp'!AV$246</f>
        <v>2.6556899999999995E-4</v>
      </c>
      <c r="AY21" s="12">
        <f>1/1000*'[1]44094418Exp'!AW$246</f>
        <v>2.0473800000000002E-4</v>
      </c>
      <c r="AZ21" s="12">
        <f>1/1000*'[1]44094418Exp'!AX$246</f>
        <v>3.42692982E-4</v>
      </c>
      <c r="BA21" s="12">
        <f>1/1000*'[1]44094418Exp'!AY$246</f>
        <v>0</v>
      </c>
      <c r="BB21" s="12">
        <f>1/1000*'[1]44094418Exp'!AZ$246</f>
        <v>1.5655539999999998E-4</v>
      </c>
      <c r="BC21" s="12">
        <f>1/1000*'[1]44094418Exp'!BA$246</f>
        <v>0</v>
      </c>
      <c r="BD21" s="231"/>
    </row>
    <row r="22" spans="2:56">
      <c r="B22" s="5" t="s">
        <v>20</v>
      </c>
      <c r="C22" s="80">
        <f t="shared" ref="C22:M22" si="8">SUM(C16:C16)-SUM(C17:C21)</f>
        <v>1.4397011719999991E-2</v>
      </c>
      <c r="D22" s="10">
        <f t="shared" si="8"/>
        <v>2.2194940600000004E-2</v>
      </c>
      <c r="E22" s="10">
        <f t="shared" si="8"/>
        <v>1.0407214720000002E-2</v>
      </c>
      <c r="F22" s="10">
        <f t="shared" si="8"/>
        <v>1.2227047560000009E-2</v>
      </c>
      <c r="G22" s="10">
        <f t="shared" si="8"/>
        <v>1.2519890179999986E-2</v>
      </c>
      <c r="H22" s="10">
        <f t="shared" si="8"/>
        <v>9.3644728799999882E-3</v>
      </c>
      <c r="I22" s="10">
        <f t="shared" si="8"/>
        <v>8.2904023999999937E-3</v>
      </c>
      <c r="J22" s="73">
        <f t="shared" si="8"/>
        <v>1.0243721880000001E-2</v>
      </c>
      <c r="K22" s="73">
        <f t="shared" si="8"/>
        <v>9.6459706674758561E-3</v>
      </c>
      <c r="L22" s="73">
        <f t="shared" si="8"/>
        <v>3.7688895999999951E-3</v>
      </c>
      <c r="M22" s="10">
        <f t="shared" si="8"/>
        <v>2.0630129800000042E-3</v>
      </c>
      <c r="N22" s="10">
        <f>SUM(N16:N16)-SUM(N17:N21)</f>
        <v>9.5055968000000088E-4</v>
      </c>
      <c r="O22" s="10">
        <f t="shared" ref="O22:AB22" si="9">SUM(O16:O16)-SUM(O17:O21)</f>
        <v>1.0678161199999996E-3</v>
      </c>
      <c r="P22" s="10">
        <f>SUM(P16:P16)-SUM(P17:P21)</f>
        <v>4.2887534200000002E-3</v>
      </c>
      <c r="Q22" s="10">
        <f t="shared" si="9"/>
        <v>7.8047129999999991E-4</v>
      </c>
      <c r="R22" s="10">
        <f t="shared" si="9"/>
        <v>1.2799208800000003E-3</v>
      </c>
      <c r="S22" s="10">
        <f t="shared" si="9"/>
        <v>6.4627357999999958E-4</v>
      </c>
      <c r="T22" s="10">
        <f t="shared" si="9"/>
        <v>6.3808849999999993E-4</v>
      </c>
      <c r="U22" s="10">
        <f t="shared" si="9"/>
        <v>3.174635000000002E-4</v>
      </c>
      <c r="V22" s="10">
        <f t="shared" si="9"/>
        <v>4.7764640000000011E-4</v>
      </c>
      <c r="W22" s="10">
        <f t="shared" si="9"/>
        <v>5.2697917999999983E-4</v>
      </c>
      <c r="X22" s="10">
        <f t="shared" si="9"/>
        <v>5.8619623999999946E-4</v>
      </c>
      <c r="Y22" s="10">
        <f t="shared" si="9"/>
        <v>2.1888879414999995E-3</v>
      </c>
      <c r="Z22" s="10">
        <f t="shared" si="9"/>
        <v>1.2657049999999998E-4</v>
      </c>
      <c r="AA22" s="10">
        <f t="shared" si="9"/>
        <v>9.1043268800000011E-3</v>
      </c>
      <c r="AB22" s="10">
        <f t="shared" si="9"/>
        <v>0</v>
      </c>
      <c r="AC22" s="4"/>
      <c r="AD22" s="77">
        <f t="shared" ref="AD22:BC22" si="10">SUM(AD16:AD16)-SUM(AD17:AD21)</f>
        <v>1.2923999999999995E-2</v>
      </c>
      <c r="AE22" s="77">
        <f t="shared" si="10"/>
        <v>1.2327000000000005E-2</v>
      </c>
      <c r="AF22" s="77">
        <f t="shared" si="10"/>
        <v>1.0337999999999996E-2</v>
      </c>
      <c r="AG22" s="77">
        <f t="shared" si="10"/>
        <v>1.2527000000000003E-2</v>
      </c>
      <c r="AH22" s="77">
        <f t="shared" si="10"/>
        <v>1.2756283999999993E-2</v>
      </c>
      <c r="AI22" s="77">
        <f t="shared" si="10"/>
        <v>9.4906240000000031E-3</v>
      </c>
      <c r="AJ22" s="77">
        <f t="shared" si="10"/>
        <v>7.7200840000000021E-3</v>
      </c>
      <c r="AK22" s="77">
        <f t="shared" si="10"/>
        <v>1.1489421572377749E-2</v>
      </c>
      <c r="AL22" s="77">
        <f t="shared" si="10"/>
        <v>9.7006509135127011E-3</v>
      </c>
      <c r="AM22" s="77">
        <f t="shared" si="10"/>
        <v>4.1113961328152482E-3</v>
      </c>
      <c r="AN22" s="77">
        <f t="shared" si="10"/>
        <v>3.2596726468471417E-3</v>
      </c>
      <c r="AO22" s="77">
        <f t="shared" si="10"/>
        <v>1.915617141926524E-3</v>
      </c>
      <c r="AP22" s="77">
        <f t="shared" si="10"/>
        <v>2.5920242605608872E-3</v>
      </c>
      <c r="AQ22" s="77">
        <f t="shared" si="10"/>
        <v>1.2582455423738809E-3</v>
      </c>
      <c r="AR22" s="77">
        <f t="shared" si="10"/>
        <v>3.4948115621996536E-4</v>
      </c>
      <c r="AS22" s="77">
        <f t="shared" si="10"/>
        <v>7.4668653144087556E-4</v>
      </c>
      <c r="AT22" s="77">
        <f t="shared" si="10"/>
        <v>4.386100000000003E-4</v>
      </c>
      <c r="AU22" s="77">
        <f t="shared" si="10"/>
        <v>4.364559051029766E-4</v>
      </c>
      <c r="AV22" s="77">
        <f t="shared" si="10"/>
        <v>2.9765362457171828E-4</v>
      </c>
      <c r="AW22" s="77">
        <f t="shared" si="10"/>
        <v>4.1060499999999976E-4</v>
      </c>
      <c r="AX22" s="77">
        <f t="shared" si="10"/>
        <v>4.9536700000000003E-4</v>
      </c>
      <c r="AY22" s="77">
        <f t="shared" si="10"/>
        <v>6.1196300000000009E-4</v>
      </c>
      <c r="AZ22" s="77">
        <f t="shared" si="10"/>
        <v>1.425738373E-3</v>
      </c>
      <c r="BA22" s="77">
        <f t="shared" si="10"/>
        <v>4.0218999999999975E-5</v>
      </c>
      <c r="BB22" s="77">
        <f t="shared" si="10"/>
        <v>3.75033284E-3</v>
      </c>
      <c r="BC22" s="77">
        <f t="shared" si="10"/>
        <v>0</v>
      </c>
      <c r="BD22" s="231"/>
    </row>
    <row r="23" spans="2:56" ht="17.149999999999999" customHeight="1">
      <c r="B23" s="31" t="s">
        <v>127</v>
      </c>
      <c r="C23" s="96">
        <f>1/$A$1*'[1]44094418Exp'!B$265</f>
        <v>1.4992831000000002E-3</v>
      </c>
      <c r="D23" s="97">
        <f>1/$A$1*'[1]44094418Exp'!C$265</f>
        <v>1.73980296E-3</v>
      </c>
      <c r="E23" s="97">
        <f>1/$A$1*'[1]44094418Exp'!D$265</f>
        <v>1.858024E-3</v>
      </c>
      <c r="F23" s="97">
        <f>1/$A$1*'[1]44094418Exp'!E$265</f>
        <v>1.7089520000000001E-3</v>
      </c>
      <c r="G23" s="97">
        <f>1/$A$1*'[1]44094418Exp'!F$265</f>
        <v>1.7937297E-3</v>
      </c>
      <c r="H23" s="97">
        <f>1/$A$1*'[1]44094418Exp'!G$265</f>
        <v>1.25512688E-3</v>
      </c>
      <c r="I23" s="97">
        <f>1/$A$1*'[1]44094418Exp'!H$265</f>
        <v>1.9765258799999998E-3</v>
      </c>
      <c r="J23" s="98">
        <f>1/$A$1*'[1]44094418Exp'!I$265</f>
        <v>6.5805724655806121E-3</v>
      </c>
      <c r="K23" s="98">
        <f>1/$A$1*'[1]44094418Exp'!J$265</f>
        <v>4.343579003289303E-3</v>
      </c>
      <c r="L23" s="98">
        <f>1/$A$1*'[1]44094418Exp'!K$265</f>
        <v>4.0654679800000001E-3</v>
      </c>
      <c r="M23" s="97">
        <f>1/$A$1*'[1]44094418Exp'!L$265</f>
        <v>8.5436568000000004E-4</v>
      </c>
      <c r="N23" s="97">
        <f>1/$A$1*'[1]44094418Exp'!M$265</f>
        <v>1.5727976599999999E-3</v>
      </c>
      <c r="O23" s="97">
        <f>1/$A$1*'[1]44094418Exp'!N$265</f>
        <v>1.7585265599999998E-3</v>
      </c>
      <c r="P23" s="97">
        <f>1/$A$1*'[1]44094418Exp'!O$265</f>
        <v>4.2133190399999999E-3</v>
      </c>
      <c r="Q23" s="97">
        <f>1/$A$1*'[1]44094418Exp'!P$265</f>
        <v>7.1281867999999993E-4</v>
      </c>
      <c r="R23" s="97">
        <f>1/$A$1*'[1]44094418Exp'!Q$265</f>
        <v>4.5866393999999993E-4</v>
      </c>
      <c r="S23" s="97">
        <f>1/$A$1*'[1]44094418Exp'!R$265</f>
        <v>5.6965547799999999E-3</v>
      </c>
      <c r="T23" s="97">
        <f>1/$A$1*'[1]44094418Exp'!S$265</f>
        <v>6.8608613399999993E-4</v>
      </c>
      <c r="U23" s="97">
        <f>1/$A$1*'[1]44094418Exp'!T$265</f>
        <v>7.1539571999999991E-4</v>
      </c>
      <c r="V23" s="97">
        <f>1/$A$1*'[1]44094418Exp'!U$265</f>
        <v>3.0032688000000002E-4</v>
      </c>
      <c r="W23" s="97">
        <f>1/$A$1*'[1]44094418Exp'!V$265</f>
        <v>4.9740081999999992E-4</v>
      </c>
      <c r="X23" s="97">
        <f>1/$A$1*'[1]44094418Exp'!W$265</f>
        <v>1.2940452E-3</v>
      </c>
      <c r="Y23" s="97">
        <f>1/$A$1*'[1]44094418Exp'!X$265</f>
        <v>5.6812497559999991E-4</v>
      </c>
      <c r="Z23" s="97">
        <f>1/$A$1*'[1]44094418Exp'!Y$265</f>
        <v>0</v>
      </c>
      <c r="AA23" s="97">
        <f>1/$A$1*'[1]44094418Exp'!Z$265</f>
        <v>6.66645E-4</v>
      </c>
      <c r="AB23" s="97">
        <f>1/$A$1*'[1]44094418Exp'!AA$265</f>
        <v>0</v>
      </c>
      <c r="AC23" s="4"/>
      <c r="AD23" s="96">
        <f>1/1000*'[1]44094418Exp'!AB$265</f>
        <v>3.28E-4</v>
      </c>
      <c r="AE23" s="96">
        <f>1/1000*'[1]44094418Exp'!AC$265</f>
        <v>3.8099999999999999E-4</v>
      </c>
      <c r="AF23" s="96">
        <f>1/1000*'[1]44094418Exp'!AD$265</f>
        <v>5.6500000000000007E-4</v>
      </c>
      <c r="AG23" s="96">
        <f>1/1000*'[1]44094418Exp'!AE$265</f>
        <v>4.75E-4</v>
      </c>
      <c r="AH23" s="96">
        <f>1/1000*'[1]44094418Exp'!AF$265</f>
        <v>5.3915099999999997E-4</v>
      </c>
      <c r="AI23" s="96">
        <f>1/1000*'[1]44094418Exp'!AG$265</f>
        <v>6.0053599999999993E-4</v>
      </c>
      <c r="AJ23" s="96">
        <f>1/1000*'[1]44094418Exp'!AH$265</f>
        <v>1.027102E-3</v>
      </c>
      <c r="AK23" s="96">
        <f>1/1000*'[1]44094418Exp'!AI$265</f>
        <v>2.3348337622896569E-3</v>
      </c>
      <c r="AL23" s="96">
        <f>1/1000*'[1]44094418Exp'!AJ$265</f>
        <v>2.1099324048629671E-3</v>
      </c>
      <c r="AM23" s="96">
        <f>1/1000*'[1]44094418Exp'!AK$265</f>
        <v>1.4927477689785477E-3</v>
      </c>
      <c r="AN23" s="96">
        <f>1/1000*'[1]44094418Exp'!AL$265</f>
        <v>3.8191272964155696E-4</v>
      </c>
      <c r="AO23" s="96">
        <f>1/1000*'[1]44094418Exp'!AM$265</f>
        <v>7.8269182634661827E-4</v>
      </c>
      <c r="AP23" s="96">
        <f>1/1000*'[1]44094418Exp'!AN$265</f>
        <v>5.0639710287606044E-4</v>
      </c>
      <c r="AQ23" s="96">
        <f>1/1000*'[1]44094418Exp'!AO$265</f>
        <v>1.9278019149672758E-3</v>
      </c>
      <c r="AR23" s="96">
        <f>1/1000*'[1]44094418Exp'!AP$265</f>
        <v>3.332405639422301E-4</v>
      </c>
      <c r="AS23" s="96">
        <f>1/1000*'[1]44094418Exp'!AQ$265</f>
        <v>2.643484241001437E-4</v>
      </c>
      <c r="AT23" s="96">
        <f>1/1000*'[1]44094418Exp'!AR$265</f>
        <v>1.1247449999999999E-3</v>
      </c>
      <c r="AU23" s="96">
        <f>1/1000*'[1]44094418Exp'!AS$265</f>
        <v>1.794282510420487E-4</v>
      </c>
      <c r="AV23" s="96">
        <f>1/1000*'[1]44094418Exp'!AT$265</f>
        <v>2.2180974798831539E-4</v>
      </c>
      <c r="AW23" s="96">
        <f>1/1000*'[1]44094418Exp'!AU$265</f>
        <v>8.3611999999999998E-5</v>
      </c>
      <c r="AX23" s="96">
        <f>1/1000*'[1]44094418Exp'!AV$265</f>
        <v>2.0116899999999998E-4</v>
      </c>
      <c r="AY23" s="96">
        <f>1/1000*'[1]44094418Exp'!AW$265</f>
        <v>3.0676699999999994E-4</v>
      </c>
      <c r="AZ23" s="96">
        <f>1/1000*'[1]44094418Exp'!AX$265</f>
        <v>1.5552144200000001E-4</v>
      </c>
      <c r="BA23" s="96">
        <f>1/1000*'[1]44094418Exp'!AY$265</f>
        <v>0</v>
      </c>
      <c r="BB23" s="96">
        <f>1/1000*'[1]44094418Exp'!AZ$265</f>
        <v>1.9987649999999999E-4</v>
      </c>
      <c r="BC23" s="96">
        <f>1/1000*'[1]44094418Exp'!BA$265</f>
        <v>0</v>
      </c>
      <c r="BD23" s="231"/>
    </row>
    <row r="24" spans="2:56" ht="17.149999999999999" customHeight="1">
      <c r="B24" s="11" t="s">
        <v>122</v>
      </c>
      <c r="C24" s="81">
        <f t="shared" ref="C24:AB24" si="11">C5-SUM(C6,C7,C10,C11,C16)</f>
        <v>3.1236665880000042E-2</v>
      </c>
      <c r="D24" s="81">
        <f t="shared" si="11"/>
        <v>3.1304738359999973E-2</v>
      </c>
      <c r="E24" s="81">
        <f t="shared" si="11"/>
        <v>4.8192471880000004E-2</v>
      </c>
      <c r="F24" s="81">
        <f t="shared" si="11"/>
        <v>4.1766244799999963E-2</v>
      </c>
      <c r="G24" s="81">
        <f t="shared" si="11"/>
        <v>3.591023408000002E-2</v>
      </c>
      <c r="H24" s="81">
        <f t="shared" si="11"/>
        <v>4.4760852640000043E-2</v>
      </c>
      <c r="I24" s="81">
        <f t="shared" si="11"/>
        <v>5.6734558299999988E-2</v>
      </c>
      <c r="J24" s="81">
        <f t="shared" si="11"/>
        <v>5.1661068205580668E-2</v>
      </c>
      <c r="K24" s="179">
        <f t="shared" si="11"/>
        <v>5.2519931143289345E-2</v>
      </c>
      <c r="L24" s="75">
        <f t="shared" si="11"/>
        <v>3.7070601119999991E-2</v>
      </c>
      <c r="M24" s="50">
        <f t="shared" si="11"/>
        <v>2.1446247845568672E-2</v>
      </c>
      <c r="N24" s="50">
        <f t="shared" si="11"/>
        <v>2.4504274479999998E-2</v>
      </c>
      <c r="O24" s="50">
        <f t="shared" si="11"/>
        <v>3.1412074819999983E-2</v>
      </c>
      <c r="P24" s="50">
        <f t="shared" si="11"/>
        <v>4.2840490279999935E-2</v>
      </c>
      <c r="Q24" s="50">
        <f t="shared" si="11"/>
        <v>3.4274634520000014E-2</v>
      </c>
      <c r="R24" s="50">
        <f t="shared" si="11"/>
        <v>3.351057555999995E-2</v>
      </c>
      <c r="S24" s="50">
        <f t="shared" si="11"/>
        <v>4.3294068679999964E-2</v>
      </c>
      <c r="T24" s="50">
        <f t="shared" si="11"/>
        <v>3.3585929153999994E-2</v>
      </c>
      <c r="U24" s="50">
        <f t="shared" si="11"/>
        <v>3.6197986480000027E-2</v>
      </c>
      <c r="V24" s="50">
        <f t="shared" si="11"/>
        <v>1.5536721659999975E-2</v>
      </c>
      <c r="W24" s="50">
        <f t="shared" si="11"/>
        <v>2.3986850160000017E-2</v>
      </c>
      <c r="X24" s="50">
        <f t="shared" si="11"/>
        <v>2.3497574349999981E-2</v>
      </c>
      <c r="Y24" s="50">
        <f t="shared" si="11"/>
        <v>1.0822564062129995E-2</v>
      </c>
      <c r="Z24" s="50">
        <f t="shared" si="11"/>
        <v>2.6252379999999991E-4</v>
      </c>
      <c r="AA24" s="50">
        <f t="shared" si="11"/>
        <v>1.5129787694500019E-2</v>
      </c>
      <c r="AB24" s="50">
        <f t="shared" si="11"/>
        <v>0</v>
      </c>
      <c r="AC24" s="4"/>
      <c r="AD24" s="81">
        <f t="shared" ref="AD24:BC24" si="12">AD5-SUM(AD6,AD7,AD10,AD11,AD16)</f>
        <v>1.0435E-2</v>
      </c>
      <c r="AE24" s="81">
        <f t="shared" si="12"/>
        <v>1.0732000000000005E-2</v>
      </c>
      <c r="AF24" s="81">
        <f t="shared" si="12"/>
        <v>1.2421000000000001E-2</v>
      </c>
      <c r="AG24" s="81">
        <f t="shared" si="12"/>
        <v>1.2754000000000015E-2</v>
      </c>
      <c r="AH24" s="81">
        <f t="shared" si="12"/>
        <v>1.5632632999999993E-2</v>
      </c>
      <c r="AI24" s="81">
        <f t="shared" si="12"/>
        <v>1.7204557999999967E-2</v>
      </c>
      <c r="AJ24" s="81">
        <f t="shared" si="12"/>
        <v>2.1622917000000005E-2</v>
      </c>
      <c r="AK24" s="81">
        <f t="shared" si="12"/>
        <v>2.5285017306971552E-2</v>
      </c>
      <c r="AL24" s="81">
        <f t="shared" si="12"/>
        <v>2.5429517075748087E-2</v>
      </c>
      <c r="AM24" s="81">
        <f t="shared" si="12"/>
        <v>1.5132153396225034E-2</v>
      </c>
      <c r="AN24" s="81">
        <f t="shared" si="12"/>
        <v>1.1158490756549781E-2</v>
      </c>
      <c r="AO24" s="81">
        <f t="shared" si="12"/>
        <v>9.295088397349216E-3</v>
      </c>
      <c r="AP24" s="81">
        <f t="shared" si="12"/>
        <v>7.7976453753815442E-3</v>
      </c>
      <c r="AQ24" s="81">
        <f t="shared" si="12"/>
        <v>9.6665721418177294E-3</v>
      </c>
      <c r="AR24" s="81">
        <f t="shared" si="12"/>
        <v>5.9309662565477199E-3</v>
      </c>
      <c r="AS24" s="81">
        <f t="shared" si="12"/>
        <v>6.6864355392568173E-3</v>
      </c>
      <c r="AT24" s="81">
        <f t="shared" si="12"/>
        <v>7.8627640000000013E-3</v>
      </c>
      <c r="AU24" s="81">
        <f t="shared" si="12"/>
        <v>6.4159126303963629E-3</v>
      </c>
      <c r="AV24" s="81">
        <f t="shared" si="12"/>
        <v>6.9012824028042222E-3</v>
      </c>
      <c r="AW24" s="81">
        <f t="shared" si="12"/>
        <v>5.9687029999999849E-3</v>
      </c>
      <c r="AX24" s="81">
        <f t="shared" si="12"/>
        <v>4.4116680000000144E-3</v>
      </c>
      <c r="AY24" s="81">
        <f t="shared" si="12"/>
        <v>5.6151830000000097E-3</v>
      </c>
      <c r="AZ24" s="81">
        <f t="shared" si="12"/>
        <v>3.2935899589999901E-3</v>
      </c>
      <c r="BA24" s="81">
        <f t="shared" si="12"/>
        <v>7.5154000000000019E-5</v>
      </c>
      <c r="BB24" s="81">
        <f t="shared" si="12"/>
        <v>5.3195371099999944E-3</v>
      </c>
      <c r="BC24" s="81">
        <f t="shared" si="12"/>
        <v>0</v>
      </c>
      <c r="BD24" s="231"/>
    </row>
    <row r="25" spans="2:56">
      <c r="B25" s="5" t="s">
        <v>23</v>
      </c>
      <c r="C25" s="77">
        <f>1/$A$1*'[1]44094418Exp'!$B$15</f>
        <v>8.1449174800000013E-3</v>
      </c>
      <c r="D25" s="12">
        <f>1/$A$1*'[1]44094418Exp'!$C$15</f>
        <v>8.3447768599999982E-3</v>
      </c>
      <c r="E25" s="12">
        <f>1/$A$1*'[1]44094418Exp'!$D$15</f>
        <v>9.3211664000000007E-3</v>
      </c>
      <c r="F25" s="12">
        <f>1/$A$1*'[1]44094418Exp'!$E$15</f>
        <v>1.067434984E-2</v>
      </c>
      <c r="G25" s="12">
        <f>1/$A$1*'[1]44094418Exp'!$F$15</f>
        <v>1.4751425779999999E-2</v>
      </c>
      <c r="H25" s="12">
        <f>1/$A$1*'[1]44094418Exp'!$G$15</f>
        <v>1.4714029820000002E-2</v>
      </c>
      <c r="I25" s="12">
        <f>1/$A$1*'[1]44094418Exp'!$H$15</f>
        <v>1.707552406E-2</v>
      </c>
      <c r="J25" s="67">
        <f>1/$A$1*'[1]44094418Exp'!$I$15</f>
        <v>1.289683948E-2</v>
      </c>
      <c r="K25" s="67">
        <f>1/$A$1*'[1]44094418Exp'!J$15</f>
        <v>1.394324974E-2</v>
      </c>
      <c r="L25" s="67">
        <f>1/$A$1*'[1]44094418Exp'!K$15</f>
        <v>1.1466815920000002E-2</v>
      </c>
      <c r="M25" s="12">
        <f>1/$A$1*'[1]44094418Exp'!L$15</f>
        <v>9.0035432200000001E-3</v>
      </c>
      <c r="N25" s="12">
        <f>1/$A$1*'[1]44094418Exp'!M$15</f>
        <v>3.3783857799999993E-3</v>
      </c>
      <c r="O25" s="12">
        <f>1/$A$1*'[1]44094418Exp'!N$15</f>
        <v>2.3577274E-4</v>
      </c>
      <c r="P25" s="12">
        <f>1/$A$1*'[1]44094418Exp'!O$15</f>
        <v>1.1537945999999999E-4</v>
      </c>
      <c r="Q25" s="12">
        <f>1/$A$1*'[1]44094418Exp'!P$15</f>
        <v>6.0211199999999995E-6</v>
      </c>
      <c r="R25" s="12">
        <f>1/$A$1*'[1]44094418Exp'!Q$15</f>
        <v>6.3840979999999986E-5</v>
      </c>
      <c r="S25" s="12">
        <f>1/$A$1*'[1]44094418Exp'!R$15</f>
        <v>2.6423418E-4</v>
      </c>
      <c r="T25" s="12">
        <f>1/$A$1*'[1]44094418Exp'!S$15</f>
        <v>1.5558549999999998E-4</v>
      </c>
      <c r="U25" s="12">
        <f>1/$A$1*'[1]44094418Exp'!T$15</f>
        <v>3.3960322E-4</v>
      </c>
      <c r="V25" s="12">
        <f>1/$A$1*'[1]44094418Exp'!U$15</f>
        <v>5.9639033999999997E-4</v>
      </c>
      <c r="W25" s="12">
        <f>1/$A$1*'[1]44094418Exp'!V$15</f>
        <v>1.0635463999999998E-4</v>
      </c>
      <c r="X25" s="12">
        <f>1/$A$1*'[1]44094418Exp'!W$15</f>
        <v>5.4252460999999991E-4</v>
      </c>
      <c r="Y25" s="12">
        <f>1/$A$1*'[1]44094418Exp'!X$15</f>
        <v>6.1886509999999994E-4</v>
      </c>
      <c r="Z25" s="12">
        <f>1/$A$1*'[1]44094418Exp'!Y$15</f>
        <v>0</v>
      </c>
      <c r="AA25" s="12">
        <f>1/$A$1*'[1]44094418Exp'!Z$15</f>
        <v>1.597085E-3</v>
      </c>
      <c r="AB25" s="12">
        <f>1/$A$1*'[1]44094418Exp'!AA$15</f>
        <v>0</v>
      </c>
      <c r="AC25" s="4"/>
      <c r="AD25" s="77">
        <f>1/1000*'[1]44094418Exp'!AB$15</f>
        <v>5.7130000000000002E-3</v>
      </c>
      <c r="AE25" s="77">
        <f>1/1000*'[1]44094418Exp'!AC$15</f>
        <v>5.4090000000000006E-3</v>
      </c>
      <c r="AF25" s="77">
        <f>1/1000*'[1]44094418Exp'!AD$15</f>
        <v>5.8250000000000003E-3</v>
      </c>
      <c r="AG25" s="77">
        <f>1/1000*'[1]44094418Exp'!AE$15</f>
        <v>6.6850000000000008E-3</v>
      </c>
      <c r="AH25" s="77">
        <f>1/1000*'[1]44094418Exp'!AF$15</f>
        <v>1.0234238E-2</v>
      </c>
      <c r="AI25" s="77">
        <f>1/1000*'[1]44094418Exp'!AG$15</f>
        <v>9.2705990000000009E-3</v>
      </c>
      <c r="AJ25" s="77">
        <f>1/1000*'[1]44094418Exp'!AH$15</f>
        <v>1.0714178E-2</v>
      </c>
      <c r="AK25" s="77">
        <f>1/1000*'[1]44094418Exp'!AI$15</f>
        <v>9.4846227964745147E-3</v>
      </c>
      <c r="AL25" s="77">
        <f>1/1000*'[1]44094418Exp'!AJ$15</f>
        <v>1.1092280624227362E-2</v>
      </c>
      <c r="AM25" s="77">
        <f>1/1000*'[1]44094418Exp'!AK$15</f>
        <v>8.7708371069167117E-3</v>
      </c>
      <c r="AN25" s="77">
        <f>1/1000*'[1]44094418Exp'!AL$15</f>
        <v>7.3003937042621257E-3</v>
      </c>
      <c r="AO25" s="77">
        <f>1/1000*'[1]44094418Exp'!AM$15</f>
        <v>2.8174854711373776E-3</v>
      </c>
      <c r="AP25" s="77">
        <f>1/1000*'[1]44094418Exp'!AN$15</f>
        <v>3.8701844142305055E-4</v>
      </c>
      <c r="AQ25" s="77">
        <f>1/1000*'[1]44094418Exp'!AO$15</f>
        <v>2.6423328146014361E-4</v>
      </c>
      <c r="AR25" s="77">
        <f>1/1000*'[1]44094418Exp'!AP$15</f>
        <v>1.1561251086751764E-5</v>
      </c>
      <c r="AS25" s="77">
        <f>1/1000*'[1]44094418Exp'!AQ$15</f>
        <v>2.3459224804957854E-4</v>
      </c>
      <c r="AT25" s="77">
        <f>1/1000*'[1]44094418Exp'!AR$15</f>
        <v>1.23411E-4</v>
      </c>
      <c r="AU25" s="77">
        <f>1/1000*'[1]44094418Exp'!AS$15</f>
        <v>8.0408589802229347E-5</v>
      </c>
      <c r="AV25" s="77">
        <f>1/1000*'[1]44094418Exp'!AT$15</f>
        <v>1.5099707561139477E-4</v>
      </c>
      <c r="AW25" s="77">
        <f>1/1000*'[1]44094418Exp'!AU$15</f>
        <v>3.83328E-4</v>
      </c>
      <c r="AX25" s="77">
        <f>1/1000*'[1]44094418Exp'!AV$15</f>
        <v>4.7139999999999993E-5</v>
      </c>
      <c r="AY25" s="77">
        <f>1/1000*'[1]44094418Exp'!AW$15</f>
        <v>3.3118900000000002E-4</v>
      </c>
      <c r="AZ25" s="77">
        <f>1/1000*'[1]44094418Exp'!AX$15</f>
        <v>2.6425008699999998E-4</v>
      </c>
      <c r="BA25" s="77">
        <f>1/1000*'[1]44094418Exp'!AY$15</f>
        <v>0</v>
      </c>
      <c r="BB25" s="77">
        <f>1/1000*'[1]44094418Exp'!AZ$15</f>
        <v>7.7539257000000007E-4</v>
      </c>
      <c r="BC25" s="77">
        <f>1/1000*'[1]44094418Exp'!BA$15</f>
        <v>0</v>
      </c>
      <c r="BD25" s="231"/>
    </row>
    <row r="26" spans="2:56">
      <c r="B26" s="127" t="s">
        <v>132</v>
      </c>
      <c r="C26" s="128">
        <f>1/$A$1*'[1]44094418Exp'!$B$194</f>
        <v>2.5926389999999999E-3</v>
      </c>
      <c r="D26" s="129">
        <f>1/$A$1*'[1]44094418Exp'!$C$194</f>
        <v>1.0297664999999999E-2</v>
      </c>
      <c r="E26" s="129">
        <f>1/$A$1*'[1]44094418Exp'!$D$194</f>
        <v>9.1570465E-3</v>
      </c>
      <c r="F26" s="129">
        <f>1/$A$1*'[1]44094418Exp'!$E$194</f>
        <v>1.2502833000000001E-2</v>
      </c>
      <c r="G26" s="129">
        <f>1/$A$1*'[1]44094418Exp'!$F$194</f>
        <v>1.1967067000000001E-2</v>
      </c>
      <c r="H26" s="129">
        <f>1/$A$1*'[1]44094418Exp'!$G$194</f>
        <v>1.5367169999999999E-2</v>
      </c>
      <c r="I26" s="129">
        <f>1/$A$1*'[1]44094418Exp'!$H$194</f>
        <v>1.6686680080000002E-2</v>
      </c>
      <c r="J26" s="130">
        <f>1/$A$1*'[1]44094418Exp'!$I$194</f>
        <v>9.0866586999999999E-3</v>
      </c>
      <c r="K26" s="130">
        <f>1/$A$1*'[1]44094418Exp'!J$194</f>
        <v>1.0925757500000001E-2</v>
      </c>
      <c r="L26" s="130">
        <f>1/$A$1*'[1]44094418Exp'!K$194</f>
        <v>6.9025079200000002E-3</v>
      </c>
      <c r="M26" s="129">
        <f>1/$A$1*'[1]44094418Exp'!L$194</f>
        <v>0</v>
      </c>
      <c r="N26" s="129">
        <f>1/$A$1*'[1]44094418Exp'!M$194</f>
        <v>1.19305298E-3</v>
      </c>
      <c r="O26" s="129">
        <f>1/$A$1*'[1]44094418Exp'!N$194</f>
        <v>1.9209925E-3</v>
      </c>
      <c r="P26" s="129">
        <f>1/$A$1*'[1]44094418Exp'!O$194</f>
        <v>5.0554349999999996E-4</v>
      </c>
      <c r="Q26" s="129">
        <f>1/$A$1*'[1]44094418Exp'!P$194</f>
        <v>3.0417799999999997E-6</v>
      </c>
      <c r="R26" s="129">
        <f>1/$A$1*'[1]44094418Exp'!Q$194</f>
        <v>0</v>
      </c>
      <c r="S26" s="129">
        <f>1/$A$1*'[1]44094418Exp'!R$194</f>
        <v>6.9999999999999998E-9</v>
      </c>
      <c r="T26" s="129">
        <f>1/$A$1*'[1]44094418Exp'!S$194</f>
        <v>5.7497999999999997E-5</v>
      </c>
      <c r="U26" s="129">
        <f>1/$A$1*'[1]44094418Exp'!T$194</f>
        <v>2.1528499999999998E-4</v>
      </c>
      <c r="V26" s="129">
        <f>1/$A$1*'[1]44094418Exp'!U$194</f>
        <v>7.9331839999999981E-5</v>
      </c>
      <c r="W26" s="129">
        <f>1/$A$1*'[1]44094418Exp'!V$194</f>
        <v>8.1435899999999991E-5</v>
      </c>
      <c r="X26" s="129">
        <f>1/$A$1*'[1]44094418Exp'!W$194</f>
        <v>1.6754009999999999E-4</v>
      </c>
      <c r="Y26" s="129">
        <f>1/$A$1*'[1]44094418Exp'!X$194</f>
        <v>2.9423072629999995E-5</v>
      </c>
      <c r="Z26" s="129">
        <f>1/$A$1*'[1]44094418Exp'!Y$194</f>
        <v>0</v>
      </c>
      <c r="AA26" s="129">
        <f>1/$A$1*'[1]44094418Exp'!Z$194</f>
        <v>0</v>
      </c>
      <c r="AB26" s="129">
        <f>1/$A$1*'[1]44094418Exp'!AA$194</f>
        <v>0</v>
      </c>
      <c r="AC26" s="63"/>
      <c r="AD26" s="128">
        <f>1/1000*'[1]44094418Exp'!AB$194</f>
        <v>6.2399999999999999E-4</v>
      </c>
      <c r="AE26" s="128">
        <f>1/1000*'[1]44094418Exp'!AC$194</f>
        <v>2.33E-3</v>
      </c>
      <c r="AF26" s="128">
        <f>1/1000*'[1]44094418Exp'!AD$194</f>
        <v>2.0960000000000002E-3</v>
      </c>
      <c r="AG26" s="128">
        <f>1/1000*'[1]44094418Exp'!AE$194</f>
        <v>2.8029999999999999E-3</v>
      </c>
      <c r="AH26" s="128">
        <f>1/1000*'[1]44094418Exp'!AF$194</f>
        <v>2.493547E-3</v>
      </c>
      <c r="AI26" s="128">
        <f>1/1000*'[1]44094418Exp'!AG$194</f>
        <v>3.1845710000000002E-3</v>
      </c>
      <c r="AJ26" s="128">
        <f>1/1000*'[1]44094418Exp'!AH$194</f>
        <v>3.4278989999999994E-3</v>
      </c>
      <c r="AK26" s="128">
        <f>1/1000*'[1]44094418Exp'!AI$194</f>
        <v>2.31287003981263E-3</v>
      </c>
      <c r="AL26" s="128">
        <f>1/1000*'[1]44094418Exp'!AJ$194</f>
        <v>2.3924426219976186E-3</v>
      </c>
      <c r="AM26" s="128">
        <f>1/1000*'[1]44094418Exp'!AK$194</f>
        <v>1.5238225182085815E-3</v>
      </c>
      <c r="AN26" s="128">
        <f>1/1000*'[1]44094418Exp'!AL$194</f>
        <v>0</v>
      </c>
      <c r="AO26" s="128">
        <f>1/1000*'[1]44094418Exp'!AM$194</f>
        <v>1.9214830424646112E-4</v>
      </c>
      <c r="AP26" s="128">
        <f>1/1000*'[1]44094418Exp'!AN$194</f>
        <v>3.9684115381492867E-4</v>
      </c>
      <c r="AQ26" s="128">
        <f>1/1000*'[1]44094418Exp'!AO$194</f>
        <v>3.9811577803189736E-4</v>
      </c>
      <c r="AR26" s="128">
        <f>1/1000*'[1]44094418Exp'!AP$194</f>
        <v>1.5601979301946917E-5</v>
      </c>
      <c r="AS26" s="128">
        <f>1/1000*'[1]44094418Exp'!AQ$194</f>
        <v>4.8481378263668054E-9</v>
      </c>
      <c r="AT26" s="128">
        <f>1/1000*'[1]44094418Exp'!AR$194</f>
        <v>1.0999999999999999E-8</v>
      </c>
      <c r="AU26" s="128">
        <f>1/1000*'[1]44094418Exp'!AS$194</f>
        <v>2.5366053499347782E-5</v>
      </c>
      <c r="AV26" s="128">
        <f>1/1000*'[1]44094418Exp'!AT$194</f>
        <v>1.2465730552203188E-4</v>
      </c>
      <c r="AW26" s="128">
        <f>1/1000*'[1]44094418Exp'!AU$194</f>
        <v>8.8175999999999991E-5</v>
      </c>
      <c r="AX26" s="128">
        <f>1/1000*'[1]44094418Exp'!AV$194</f>
        <v>4.7478000000000002E-5</v>
      </c>
      <c r="AY26" s="128">
        <f>1/1000*'[1]44094418Exp'!AW$194</f>
        <v>1.57551E-4</v>
      </c>
      <c r="AZ26" s="128">
        <f>1/1000*'[1]44094418Exp'!AX$194</f>
        <v>2.2122611000000001E-5</v>
      </c>
      <c r="BA26" s="128">
        <f>1/1000*'[1]44094418Exp'!AY$194</f>
        <v>0</v>
      </c>
      <c r="BB26" s="128">
        <f>1/1000*'[1]44094418Exp'!AZ$194</f>
        <v>0</v>
      </c>
      <c r="BC26" s="128">
        <f>1/1000*'[1]44094418Exp'!BA$194</f>
        <v>0</v>
      </c>
      <c r="BD26" s="231"/>
    </row>
    <row r="27" spans="2:56">
      <c r="B27" s="5" t="s">
        <v>84</v>
      </c>
      <c r="C27" s="77">
        <f>1/$A$1*'[1]44094418Exp'!$B$238</f>
        <v>1.7015836040000003E-2</v>
      </c>
      <c r="D27" s="12">
        <f>1/$A$1*'[1]44094418Exp'!$C$238</f>
        <v>9.1540377600000007E-3</v>
      </c>
      <c r="E27" s="12">
        <f>1/$A$1*'[1]44094418Exp'!$D$238</f>
        <v>2.6359836019999999E-2</v>
      </c>
      <c r="F27" s="12">
        <f>1/$A$1*'[1]44094418Exp'!$E$238</f>
        <v>1.6056879860000001E-2</v>
      </c>
      <c r="G27" s="12">
        <f>1/$A$1*'[1]44094418Exp'!$F$238</f>
        <v>5.564516020000001E-3</v>
      </c>
      <c r="H27" s="12">
        <f>1/$A$1*'[1]44094418Exp'!$G$238</f>
        <v>1.0724151340000002E-2</v>
      </c>
      <c r="I27" s="12">
        <f>1/$A$1*'[1]44094418Exp'!$H$238</f>
        <v>1.204330134E-2</v>
      </c>
      <c r="J27" s="67">
        <f>1/$A$1*'[1]44094418Exp'!$I$238</f>
        <v>7.5311821199999995E-3</v>
      </c>
      <c r="K27" s="67">
        <f>1/$A$1*'[1]44094418Exp'!J$238</f>
        <v>8.0279696000000005E-3</v>
      </c>
      <c r="L27" s="67">
        <f>1/$A$1*'[1]44094418Exp'!K$238</f>
        <v>2.4868219599999998E-3</v>
      </c>
      <c r="M27" s="12">
        <f>1/$A$1*'[1]44094418Exp'!L$238</f>
        <v>1.33932702556866E-3</v>
      </c>
      <c r="N27" s="12">
        <f>1/$A$1*'[1]44094418Exp'!M$238</f>
        <v>2.2568964599999999E-3</v>
      </c>
      <c r="O27" s="12">
        <f>1/$A$1*'[1]44094418Exp'!N$238</f>
        <v>1.0499609399999999E-3</v>
      </c>
      <c r="P27" s="12">
        <f>1/$A$1*'[1]44094418Exp'!O$238</f>
        <v>9.0083699999999993E-4</v>
      </c>
      <c r="Q27" s="12">
        <f>1/$A$1*'[1]44094418Exp'!P$238</f>
        <v>0</v>
      </c>
      <c r="R27" s="12">
        <f>1/$A$1*'[1]44094418Exp'!Q$238</f>
        <v>3.4148099999999998E-4</v>
      </c>
      <c r="S27" s="12">
        <f>1/$A$1*'[1]44094418Exp'!R$238</f>
        <v>4.7216050000000001E-4</v>
      </c>
      <c r="T27" s="12">
        <f>1/$A$1*'[1]44094418Exp'!S$238</f>
        <v>3.3854799999999998E-4</v>
      </c>
      <c r="U27" s="12">
        <f>1/$A$1*'[1]44094418Exp'!T$238</f>
        <v>4.3948450000000003E-4</v>
      </c>
      <c r="V27" s="12">
        <f>1/$A$1*'[1]44094418Exp'!U$238</f>
        <v>0</v>
      </c>
      <c r="W27" s="12">
        <f>1/$A$1*'[1]44094418Exp'!V$238</f>
        <v>4.3663899999999987E-5</v>
      </c>
      <c r="X27" s="12">
        <f>1/$A$1*'[1]44094418Exp'!W$238</f>
        <v>6.0042499999999993E-5</v>
      </c>
      <c r="Y27" s="12">
        <f>1/$A$1*'[1]44094418Exp'!X$238</f>
        <v>1.8584794179999996E-4</v>
      </c>
      <c r="Z27" s="12">
        <f>1/$A$1*'[1]44094418Exp'!Y$238</f>
        <v>0</v>
      </c>
      <c r="AA27" s="12">
        <f>1/$A$1*'[1]44094418Exp'!Z$238</f>
        <v>3.8631249999999999E-4</v>
      </c>
      <c r="AB27" s="12">
        <f>1/$A$1*'[1]44094418Exp'!AA$238</f>
        <v>0</v>
      </c>
      <c r="AC27" s="4"/>
      <c r="AD27" s="77">
        <f>1/1000*'[1]44094418Exp'!AB$238</f>
        <v>2.5360000000000001E-3</v>
      </c>
      <c r="AE27" s="77">
        <f>1/1000*'[1]44094418Exp'!AC$238</f>
        <v>1.403E-3</v>
      </c>
      <c r="AF27" s="77">
        <f>1/1000*'[1]44094418Exp'!AD$238</f>
        <v>2.9740000000000001E-3</v>
      </c>
      <c r="AG27" s="77">
        <f>1/1000*'[1]44094418Exp'!AE$238</f>
        <v>2.1410000000000001E-3</v>
      </c>
      <c r="AH27" s="77">
        <f>1/1000*'[1]44094418Exp'!AF$238</f>
        <v>1.4674299999999998E-3</v>
      </c>
      <c r="AI27" s="77">
        <f>1/1000*'[1]44094418Exp'!AG$238</f>
        <v>2.6270340000000003E-3</v>
      </c>
      <c r="AJ27" s="77">
        <f>1/1000*'[1]44094418Exp'!AH$238</f>
        <v>2.4952639999999996E-3</v>
      </c>
      <c r="AK27" s="77">
        <f>1/1000*'[1]44094418Exp'!AI$238</f>
        <v>3.2711287435394677E-3</v>
      </c>
      <c r="AL27" s="77">
        <f>1/1000*'[1]44094418Exp'!AJ$238</f>
        <v>3.2812655646031834E-3</v>
      </c>
      <c r="AM27" s="77">
        <f>1/1000*'[1]44094418Exp'!AK$238</f>
        <v>6.019073613393167E-4</v>
      </c>
      <c r="AN27" s="77">
        <f>1/1000*'[1]44094418Exp'!AL$238</f>
        <v>7.642145510136538E-4</v>
      </c>
      <c r="AO27" s="77">
        <f>1/1000*'[1]44094418Exp'!AM$238</f>
        <v>1.8953916535414137E-3</v>
      </c>
      <c r="AP27" s="77">
        <f>1/1000*'[1]44094418Exp'!AN$238</f>
        <v>7.6962631952123893E-4</v>
      </c>
      <c r="AQ27" s="77">
        <f>1/1000*'[1]44094418Exp'!AO$238</f>
        <v>6.7177982709000635E-4</v>
      </c>
      <c r="AR27" s="77">
        <f>1/1000*'[1]44094418Exp'!AP$238</f>
        <v>0</v>
      </c>
      <c r="AS27" s="77">
        <f>1/1000*'[1]44094418Exp'!AQ$238</f>
        <v>3.3563079900076178E-4</v>
      </c>
      <c r="AT27" s="77">
        <f>1/1000*'[1]44094418Exp'!AR$238</f>
        <v>3.5243399999999999E-4</v>
      </c>
      <c r="AU27" s="77">
        <f>1/1000*'[1]44094418Exp'!AS$238</f>
        <v>2.0982283645016933E-4</v>
      </c>
      <c r="AV27" s="77">
        <f>1/1000*'[1]44094418Exp'!AT$238</f>
        <v>2.3340882423957075E-4</v>
      </c>
      <c r="AW27" s="77">
        <f>1/1000*'[1]44094418Exp'!AU$238</f>
        <v>0</v>
      </c>
      <c r="AX27" s="77">
        <f>1/1000*'[1]44094418Exp'!AV$238</f>
        <v>2.4239E-5</v>
      </c>
      <c r="AY27" s="77">
        <f>1/1000*'[1]44094418Exp'!AW$238</f>
        <v>2.438E-5</v>
      </c>
      <c r="AZ27" s="77">
        <f>1/1000*'[1]44094418Exp'!AX$238</f>
        <v>9.7816735000000004E-5</v>
      </c>
      <c r="BA27" s="77">
        <f>1/1000*'[1]44094418Exp'!AY$238</f>
        <v>0</v>
      </c>
      <c r="BB27" s="77">
        <f>1/1000*'[1]44094418Exp'!AZ$238</f>
        <v>1.6344122E-4</v>
      </c>
      <c r="BC27" s="77">
        <f>1/1000*'[1]44094418Exp'!BA$238</f>
        <v>0</v>
      </c>
      <c r="BD27" s="231"/>
    </row>
    <row r="28" spans="2:56" ht="13" thickBot="1">
      <c r="B28" s="6" t="s">
        <v>123</v>
      </c>
      <c r="C28" s="99">
        <f t="shared" ref="C28:M28" si="13">SUM(C24:C24)-SUM(C25:C27)</f>
        <v>3.4832733600000387E-3</v>
      </c>
      <c r="D28" s="76">
        <f t="shared" si="13"/>
        <v>3.5082587399999747E-3</v>
      </c>
      <c r="E28" s="76">
        <f t="shared" si="13"/>
        <v>3.3544229600000058E-3</v>
      </c>
      <c r="F28" s="76">
        <f t="shared" si="13"/>
        <v>2.5321820999999606E-3</v>
      </c>
      <c r="G28" s="76">
        <f t="shared" si="13"/>
        <v>3.627225280000021E-3</v>
      </c>
      <c r="H28" s="76">
        <f t="shared" si="13"/>
        <v>3.9555014800000399E-3</v>
      </c>
      <c r="I28" s="76">
        <f t="shared" si="13"/>
        <v>1.0929052819999986E-2</v>
      </c>
      <c r="J28" s="120">
        <f t="shared" si="13"/>
        <v>2.2146387905580669E-2</v>
      </c>
      <c r="K28" s="120">
        <f t="shared" si="13"/>
        <v>1.9622954303289343E-2</v>
      </c>
      <c r="L28" s="120">
        <f t="shared" si="13"/>
        <v>1.6214455319999991E-2</v>
      </c>
      <c r="M28" s="76">
        <f t="shared" si="13"/>
        <v>1.1103377600000013E-2</v>
      </c>
      <c r="N28" s="76">
        <f>SUM(N24:N24)-SUM(N25:N27)</f>
        <v>1.7675939259999999E-2</v>
      </c>
      <c r="O28" s="76">
        <f t="shared" ref="O28:AB28" si="14">SUM(O24:O24)-SUM(O25:O27)</f>
        <v>2.8205348639999982E-2</v>
      </c>
      <c r="P28" s="76">
        <f>SUM(P24:P24)-SUM(P25:P27)</f>
        <v>4.1318730319999934E-2</v>
      </c>
      <c r="Q28" s="76">
        <f t="shared" si="14"/>
        <v>3.4265571620000011E-2</v>
      </c>
      <c r="R28" s="76">
        <f t="shared" si="14"/>
        <v>3.3105253579999952E-2</v>
      </c>
      <c r="S28" s="76">
        <f t="shared" si="14"/>
        <v>4.2557666999999966E-2</v>
      </c>
      <c r="T28" s="76">
        <f t="shared" si="14"/>
        <v>3.3034297653999997E-2</v>
      </c>
      <c r="U28" s="76">
        <f t="shared" si="14"/>
        <v>3.520361376000003E-2</v>
      </c>
      <c r="V28" s="76">
        <f t="shared" si="14"/>
        <v>1.4860999479999975E-2</v>
      </c>
      <c r="W28" s="76">
        <f t="shared" si="14"/>
        <v>2.3755395720000017E-2</v>
      </c>
      <c r="X28" s="76">
        <f t="shared" si="14"/>
        <v>2.2727467139999982E-2</v>
      </c>
      <c r="Y28" s="76">
        <f t="shared" si="14"/>
        <v>9.988427947699996E-3</v>
      </c>
      <c r="Z28" s="76">
        <f t="shared" si="14"/>
        <v>2.6252379999999991E-4</v>
      </c>
      <c r="AA28" s="76">
        <f t="shared" si="14"/>
        <v>1.3146390194500018E-2</v>
      </c>
      <c r="AB28" s="76">
        <f t="shared" si="14"/>
        <v>0</v>
      </c>
      <c r="AC28" s="64"/>
      <c r="AD28" s="105">
        <f t="shared" ref="AD28:BC28" si="15">SUM(AD24:AD24)-SUM(AD25:AD27)</f>
        <v>1.5619999999999992E-3</v>
      </c>
      <c r="AE28" s="105">
        <f t="shared" si="15"/>
        <v>1.5900000000000046E-3</v>
      </c>
      <c r="AF28" s="105">
        <f t="shared" si="15"/>
        <v>1.5259999999999996E-3</v>
      </c>
      <c r="AG28" s="105">
        <f t="shared" si="15"/>
        <v>1.1250000000000149E-3</v>
      </c>
      <c r="AH28" s="105">
        <f t="shared" si="15"/>
        <v>1.4374179999999924E-3</v>
      </c>
      <c r="AI28" s="105">
        <f t="shared" si="15"/>
        <v>2.1223539999999652E-3</v>
      </c>
      <c r="AJ28" s="105">
        <f t="shared" si="15"/>
        <v>4.9855760000000054E-3</v>
      </c>
      <c r="AK28" s="105">
        <f t="shared" si="15"/>
        <v>1.0216395727144939E-2</v>
      </c>
      <c r="AL28" s="105">
        <f t="shared" si="15"/>
        <v>8.663528264919923E-3</v>
      </c>
      <c r="AM28" s="105">
        <f t="shared" si="15"/>
        <v>4.2355864097604248E-3</v>
      </c>
      <c r="AN28" s="105">
        <f t="shared" si="15"/>
        <v>3.0938825012740024E-3</v>
      </c>
      <c r="AO28" s="105">
        <f t="shared" si="15"/>
        <v>4.3900629684239635E-3</v>
      </c>
      <c r="AP28" s="105">
        <f t="shared" si="15"/>
        <v>6.2441594606223259E-3</v>
      </c>
      <c r="AQ28" s="105">
        <f t="shared" si="15"/>
        <v>8.3324432552356817E-3</v>
      </c>
      <c r="AR28" s="105">
        <f t="shared" si="15"/>
        <v>5.9038030261590211E-3</v>
      </c>
      <c r="AS28" s="105">
        <f t="shared" si="15"/>
        <v>6.1162076440686511E-3</v>
      </c>
      <c r="AT28" s="105">
        <f t="shared" si="15"/>
        <v>7.3869080000000011E-3</v>
      </c>
      <c r="AU28" s="105">
        <f t="shared" si="15"/>
        <v>6.1003151506446168E-3</v>
      </c>
      <c r="AV28" s="105">
        <f t="shared" si="15"/>
        <v>6.3922191974312252E-3</v>
      </c>
      <c r="AW28" s="105">
        <f t="shared" si="15"/>
        <v>5.4971989999999847E-3</v>
      </c>
      <c r="AX28" s="105">
        <f t="shared" si="15"/>
        <v>4.2928110000000144E-3</v>
      </c>
      <c r="AY28" s="105">
        <f t="shared" si="15"/>
        <v>5.10206300000001E-3</v>
      </c>
      <c r="AZ28" s="105">
        <f t="shared" si="15"/>
        <v>2.90940052599999E-3</v>
      </c>
      <c r="BA28" s="105">
        <f t="shared" si="15"/>
        <v>7.5154000000000019E-5</v>
      </c>
      <c r="BB28" s="105">
        <f t="shared" si="15"/>
        <v>4.3807033199999941E-3</v>
      </c>
      <c r="BC28" s="105">
        <f t="shared" si="15"/>
        <v>0</v>
      </c>
      <c r="BD28" s="231"/>
    </row>
    <row r="29" spans="2:56" ht="13" thickTop="1">
      <c r="C29" s="74"/>
      <c r="D29" s="74"/>
      <c r="E29" s="74"/>
      <c r="F29" s="74"/>
      <c r="G29" s="74"/>
      <c r="H29" s="74"/>
      <c r="I29" s="74"/>
      <c r="J29" s="74"/>
      <c r="K29" s="74"/>
      <c r="L29" s="74"/>
      <c r="M29" s="74"/>
      <c r="N29" s="74"/>
      <c r="O29" s="74"/>
      <c r="P29" s="74"/>
      <c r="Q29" s="74"/>
      <c r="R29" s="74"/>
      <c r="S29" s="74"/>
      <c r="T29" s="74"/>
      <c r="U29" s="74"/>
      <c r="V29" s="74"/>
      <c r="W29" s="74"/>
      <c r="X29" s="74"/>
      <c r="Y29" s="74"/>
      <c r="Z29" s="74"/>
      <c r="AA29" s="74"/>
      <c r="AB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c r="BA29" s="74"/>
      <c r="BB29" s="74"/>
      <c r="BC29" s="74"/>
    </row>
    <row r="30" spans="2:56">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2:56">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2:56">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V74"/>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[2]RWE!$A$25*[2]ToM3!$A$2</f>
        <v>2.8</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312" t="s">
        <v>205</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26"/>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1/$A$1*'[1]94Exp'!$B$263</f>
        <v>0.23862101620938381</v>
      </c>
      <c r="D5" s="195">
        <f>1/$A$1*'[1]94Exp'!$C$263</f>
        <v>0.25513261024696926</v>
      </c>
      <c r="E5" s="195">
        <f>1/$A$1*'[1]94Exp'!$D$263</f>
        <v>0.30327051105648378</v>
      </c>
      <c r="F5" s="195">
        <f>1/$A$1*'[1]94Exp'!$E$263</f>
        <v>0.34502179939372257</v>
      </c>
      <c r="G5" s="195">
        <f>1/$A$1*'[1]94Exp'!$F$263</f>
        <v>0.40953096321642063</v>
      </c>
      <c r="H5" s="195">
        <f>1/$A$1*'[1]94Exp'!$G$263</f>
        <v>0.41783770561761296</v>
      </c>
      <c r="I5" s="195">
        <f>1/$A$1*'[1]94Exp'!$H$263</f>
        <v>0.37820022627691186</v>
      </c>
      <c r="J5" s="195">
        <f>1/$A$1*'[1]94Exp'!$I$263</f>
        <v>0.3737814799127146</v>
      </c>
      <c r="K5" s="174">
        <f>1/$A$1*'[1]94Exp'!J$263</f>
        <v>0.31529249527605308</v>
      </c>
      <c r="L5" s="195">
        <f>1/$A$1*'[1]94Exp'!K$263</f>
        <v>0.27979746993185983</v>
      </c>
      <c r="M5" s="195">
        <f>1/$A$1*'[1]94Exp'!L$263</f>
        <v>0.27839228166258445</v>
      </c>
      <c r="N5" s="195">
        <f>1/$A$1*'[1]94Exp'!M$263</f>
        <v>0.25526356358425378</v>
      </c>
      <c r="O5" s="195">
        <f>1/$A$1*'[1]94Exp'!N$263</f>
        <v>0.1865164148643178</v>
      </c>
      <c r="P5" s="195">
        <f>1/$A$1*'[1]94Exp'!O$263</f>
        <v>0.18123015748803467</v>
      </c>
      <c r="Q5" s="195">
        <f>1/$A$1*'[1]94Exp'!P$263</f>
        <v>0.17337967983368746</v>
      </c>
      <c r="R5" s="195">
        <f>1/$A$1*'[1]94Exp'!Q$263</f>
        <v>8.9646137000000028E-2</v>
      </c>
      <c r="S5" s="195">
        <f>1/$A$1*'[1]94Exp'!R$263</f>
        <v>0.11450119900000003</v>
      </c>
      <c r="T5" s="195">
        <f>1/$A$1*'[1]94Exp'!S$263</f>
        <v>9.6274031309369609E-2</v>
      </c>
      <c r="U5" s="195">
        <f>1/$A$1*'[1]94Exp'!T$263</f>
        <v>9.8031177931026003E-2</v>
      </c>
      <c r="V5" s="195">
        <f>1/$A$1*'[1]94Exp'!U$263</f>
        <v>6.8721242000000002E-2</v>
      </c>
      <c r="W5" s="195">
        <f>1/$A$1*'[1]94Exp'!V$263</f>
        <v>0.25640950899999998</v>
      </c>
      <c r="X5" s="195">
        <f>1/$A$1*'[1]94Exp'!W$263</f>
        <v>0.14121201500000002</v>
      </c>
      <c r="Y5" s="195">
        <f>1/$A$1*'[1]94Exp'!X$263</f>
        <v>2.1282356843199998E-2</v>
      </c>
      <c r="Z5" s="195">
        <f>1/$A$1*'[1]94Exp'!Y$263</f>
        <v>1.3045374453000001E-2</v>
      </c>
      <c r="AA5" s="195">
        <f>1/$A$1*'[1]94Exp'!Z$263</f>
        <v>0.19412482795800001</v>
      </c>
      <c r="AB5" s="195">
        <f>1/$A$1*'[1]94Exp'!AA$263</f>
        <v>0</v>
      </c>
      <c r="AC5" s="26"/>
      <c r="AD5" s="94">
        <f>1/1000*'[1]94Exp'!AB$263</f>
        <v>0.63824900000000018</v>
      </c>
      <c r="AE5" s="84">
        <f>1/1000*'[1]94Exp'!AC$263</f>
        <v>0.61583500000000002</v>
      </c>
      <c r="AF5" s="84">
        <f>1/1000*'[1]94Exp'!AD$263</f>
        <v>0.68316999999999994</v>
      </c>
      <c r="AG5" s="84">
        <f>1/1000*'[1]94Exp'!AE$263</f>
        <v>0.73528100000000007</v>
      </c>
      <c r="AH5" s="84">
        <f>1/1000*'[1]94Exp'!AF$263</f>
        <v>0.87989381596558902</v>
      </c>
      <c r="AI5" s="84">
        <f>1/1000*'[1]94Exp'!AG$263</f>
        <v>0.91678889073034842</v>
      </c>
      <c r="AJ5" s="84">
        <f>1/1000*'[1]94Exp'!AH$263</f>
        <v>0.82753301764720499</v>
      </c>
      <c r="AK5" s="84">
        <f>1/1000*'[1]94Exp'!AI$263</f>
        <v>0.86268283007199764</v>
      </c>
      <c r="AL5" s="84">
        <f>1/1000*'[1]94Exp'!AJ$263</f>
        <v>0.73420194983833076</v>
      </c>
      <c r="AM5" s="84">
        <f>1/1000*'[1]94Exp'!AK$263</f>
        <v>0.64816442697758181</v>
      </c>
      <c r="AN5" s="84">
        <f>1/1000*'[1]94Exp'!AL$263</f>
        <v>0.70756053327799717</v>
      </c>
      <c r="AO5" s="84">
        <f>1/1000*'[1]94Exp'!AM$263</f>
        <v>0.67133639653602639</v>
      </c>
      <c r="AP5" s="84">
        <f>1/1000*'[1]94Exp'!AN$263</f>
        <v>0.59607827354697063</v>
      </c>
      <c r="AQ5" s="84">
        <f>1/1000*'[1]94Exp'!AO$263</f>
        <v>0.58512929285351933</v>
      </c>
      <c r="AR5" s="84">
        <f>1/1000*'[1]94Exp'!AP$263</f>
        <v>0.55783655264697851</v>
      </c>
      <c r="AS5" s="84">
        <f>1/1000*'[1]94Exp'!AQ$263</f>
        <v>0.46734668300000004</v>
      </c>
      <c r="AT5" s="84">
        <f>1/1000*'[1]94Exp'!AR$263</f>
        <v>0.45272470800000009</v>
      </c>
      <c r="AU5" s="84">
        <f>1/1000*'[1]94Exp'!AS$263</f>
        <v>0.41337955049379382</v>
      </c>
      <c r="AV5" s="84">
        <f>1/1000*'[1]94Exp'!AT$263</f>
        <v>0.42547883408127718</v>
      </c>
      <c r="AW5" s="84">
        <f>1/1000*'[1]94Exp'!AU$263</f>
        <v>0.403920426</v>
      </c>
      <c r="AX5" s="84">
        <f>1/1000*'[1]94Exp'!AV$263</f>
        <v>0.57817642399999991</v>
      </c>
      <c r="AY5" s="84">
        <f>1/1000*'[1]94Exp'!AW$263</f>
        <v>0.67071456700000009</v>
      </c>
      <c r="AZ5" s="84">
        <f>1/1000*'[1]94Exp'!AX$263</f>
        <v>0.63163226555000007</v>
      </c>
      <c r="BA5" s="84">
        <f>1/1000*'[1]94Exp'!AY$263</f>
        <v>2.3250383000000003E-2</v>
      </c>
      <c r="BB5" s="84">
        <f>1/1000*'[1]94Exp'!AZ$263</f>
        <v>0.44650658138999999</v>
      </c>
      <c r="BC5" s="84">
        <f>1/1000*'[1]94Exp'!BA$263</f>
        <v>0</v>
      </c>
      <c r="BD5" s="231"/>
    </row>
    <row r="6" spans="1:56" ht="17.149999999999999" customHeight="1" thickTop="1">
      <c r="B6" s="29" t="s">
        <v>63</v>
      </c>
      <c r="C6" s="107">
        <f>1/$A$1*'[1]94Exp'!B$266</f>
        <v>0</v>
      </c>
      <c r="D6" s="108">
        <f>1/$A$1*'[1]94Exp'!C$266</f>
        <v>0</v>
      </c>
      <c r="E6" s="108">
        <f>1/$A$1*'[1]94Exp'!D$266</f>
        <v>0</v>
      </c>
      <c r="F6" s="108">
        <f>1/$A$1*'[1]94Exp'!E$266</f>
        <v>0</v>
      </c>
      <c r="G6" s="108">
        <f>1/$A$1*'[1]94Exp'!F$266</f>
        <v>1.9308536467209075E-3</v>
      </c>
      <c r="H6" s="108">
        <f>1/$A$1*'[1]94Exp'!G$266</f>
        <v>2.4541751993493663E-3</v>
      </c>
      <c r="I6" s="108">
        <f>1/$A$1*'[1]94Exp'!H$266</f>
        <v>1.6220974835708733E-3</v>
      </c>
      <c r="J6" s="108">
        <f>1/$A$1*'[1]94Exp'!I$266</f>
        <v>1.5030930448452491E-3</v>
      </c>
      <c r="K6" s="109">
        <f>1/$A$1*'[1]94Exp'!J$266</f>
        <v>1.5930798161265E-3</v>
      </c>
      <c r="L6" s="108">
        <f>1/$A$1*'[1]94Exp'!K$266</f>
        <v>1.3404519946245445E-3</v>
      </c>
      <c r="M6" s="108">
        <f>1/$A$1*'[1]94Exp'!L$266</f>
        <v>1.7237383359957491E-3</v>
      </c>
      <c r="N6" s="108">
        <f>1/$A$1*'[1]94Exp'!M$266</f>
        <v>2.000737975709055E-3</v>
      </c>
      <c r="O6" s="108">
        <f>1/$A$1*'[1]94Exp'!N$266</f>
        <v>1.3898822445590564E-3</v>
      </c>
      <c r="P6" s="108">
        <f>1/$A$1*'[1]94Exp'!O$266</f>
        <v>1.116944927765387E-3</v>
      </c>
      <c r="Q6" s="108">
        <f>1/$A$1*'[1]94Exp'!P$266</f>
        <v>1.3461137508564329E-3</v>
      </c>
      <c r="R6" s="108">
        <f>1/$A$1*'[1]94Exp'!Q$266</f>
        <v>4.5306199999999984E-4</v>
      </c>
      <c r="S6" s="108">
        <f>1/$A$1*'[1]94Exp'!R$266</f>
        <v>2.3966599999999998E-4</v>
      </c>
      <c r="T6" s="108">
        <f>1/$A$1*'[1]94Exp'!S$266</f>
        <v>1.8651381739688116E-4</v>
      </c>
      <c r="U6" s="108">
        <f>1/$A$1*'[1]94Exp'!T$266</f>
        <v>1.279918842190231E-4</v>
      </c>
      <c r="V6" s="108">
        <f>1/$A$1*'[1]94Exp'!U$266</f>
        <v>1.2429099999999998E-4</v>
      </c>
      <c r="W6" s="108">
        <f>1/$A$1*'[1]94Exp'!V$266</f>
        <v>1.5555500000000001E-4</v>
      </c>
      <c r="X6" s="108">
        <f>1/$A$1*'[1]94Exp'!W$266</f>
        <v>7.9351000000000006E-5</v>
      </c>
      <c r="Y6" s="108">
        <f>1/$A$1*'[1]94Exp'!X$266</f>
        <v>2.1039999999999997E-6</v>
      </c>
      <c r="Z6" s="108">
        <f>1/$A$1*'[1]94Exp'!Y$266</f>
        <v>1.8249299999999999E-4</v>
      </c>
      <c r="AA6" s="108">
        <f>1/$A$1*'[1]94Exp'!Z$266</f>
        <v>5.8121999999999997E-5</v>
      </c>
      <c r="AB6" s="108">
        <f>1/$A$1*'[1]94Exp'!AA$266</f>
        <v>0</v>
      </c>
      <c r="AC6" s="26"/>
      <c r="AD6" s="114">
        <f>1/1000*'[1]94Exp'!AB$266</f>
        <v>0</v>
      </c>
      <c r="AE6" s="113">
        <f>1/1000*'[1]94Exp'!AC$266</f>
        <v>0</v>
      </c>
      <c r="AF6" s="113">
        <f>1/1000*'[1]94Exp'!AD$266</f>
        <v>0</v>
      </c>
      <c r="AG6" s="113">
        <f>1/1000*'[1]94Exp'!AE$266</f>
        <v>0</v>
      </c>
      <c r="AH6" s="113">
        <f>1/1000*'[1]94Exp'!AF$266</f>
        <v>4.0515360243421053E-3</v>
      </c>
      <c r="AI6" s="113">
        <f>1/1000*'[1]94Exp'!AG$266</f>
        <v>6.1186288275685572E-3</v>
      </c>
      <c r="AJ6" s="113">
        <f>1/1000*'[1]94Exp'!AH$266</f>
        <v>3.9911573278692018E-3</v>
      </c>
      <c r="AK6" s="113">
        <f>1/1000*'[1]94Exp'!AI$266</f>
        <v>4.0745011239250555E-3</v>
      </c>
      <c r="AL6" s="113">
        <f>1/1000*'[1]94Exp'!AJ$266</f>
        <v>4.028573292109182E-3</v>
      </c>
      <c r="AM6" s="113">
        <f>1/1000*'[1]94Exp'!AK$266</f>
        <v>3.2695837740364195E-3</v>
      </c>
      <c r="AN6" s="113">
        <f>1/1000*'[1]94Exp'!AL$266</f>
        <v>4.3589293463128648E-3</v>
      </c>
      <c r="AO6" s="113">
        <f>1/1000*'[1]94Exp'!AM$266</f>
        <v>5.0347753805594702E-3</v>
      </c>
      <c r="AP6" s="113">
        <f>1/1000*'[1]94Exp'!AN$266</f>
        <v>4.2524729592129853E-3</v>
      </c>
      <c r="AQ6" s="113">
        <f>1/1000*'[1]94Exp'!AO$266</f>
        <v>3.7117681353437261E-3</v>
      </c>
      <c r="AR6" s="113">
        <f>1/1000*'[1]94Exp'!AP$266</f>
        <v>3.8033044984345094E-3</v>
      </c>
      <c r="AS6" s="113">
        <f>1/1000*'[1]94Exp'!AQ$266</f>
        <v>2.8452469999999995E-3</v>
      </c>
      <c r="AT6" s="113">
        <f>1/1000*'[1]94Exp'!AR$266</f>
        <v>1.11093E-3</v>
      </c>
      <c r="AU6" s="113">
        <f>1/1000*'[1]94Exp'!AS$266</f>
        <v>8.916649435360772E-4</v>
      </c>
      <c r="AV6" s="113">
        <f>1/1000*'[1]94Exp'!AT$266</f>
        <v>6.4357838296509584E-4</v>
      </c>
      <c r="AW6" s="113">
        <f>1/1000*'[1]94Exp'!AU$266</f>
        <v>9.5309300000000002E-4</v>
      </c>
      <c r="AX6" s="113">
        <f>1/1000*'[1]94Exp'!AV$266</f>
        <v>7.6628699999999994E-4</v>
      </c>
      <c r="AY6" s="113">
        <f>1/1000*'[1]94Exp'!AW$266</f>
        <v>5.6001400000000006E-4</v>
      </c>
      <c r="AZ6" s="113">
        <f>1/1000*'[1]94Exp'!AX$266</f>
        <v>4.3493799700000001E-4</v>
      </c>
      <c r="BA6" s="113">
        <f>1/1000*'[1]94Exp'!AY$266</f>
        <v>5.1008900000000003E-4</v>
      </c>
      <c r="BB6" s="113">
        <f>1/1000*'[1]94Exp'!AZ$266</f>
        <v>2.2347768999999998E-4</v>
      </c>
      <c r="BC6" s="113">
        <f>1/1000*'[1]94Exp'!BA$266</f>
        <v>0</v>
      </c>
      <c r="BD6" s="231"/>
    </row>
    <row r="7" spans="1:56" ht="17.149999999999999" customHeight="1">
      <c r="B7" s="21" t="s">
        <v>95</v>
      </c>
      <c r="C7" s="56">
        <f>1/$A$1*'[1]94Exp'!B$268</f>
        <v>0.10196155199029065</v>
      </c>
      <c r="D7" s="58">
        <f>1/$A$1*'[1]94Exp'!C$268</f>
        <v>0.11100131948210575</v>
      </c>
      <c r="E7" s="58">
        <f>1/$A$1*'[1]94Exp'!D$268</f>
        <v>0.154531423168426</v>
      </c>
      <c r="F7" s="58">
        <f>1/$A$1*'[1]94Exp'!E$268</f>
        <v>0.17337596088885607</v>
      </c>
      <c r="G7" s="58">
        <f>1/$A$1*'[1]94Exp'!F$268</f>
        <v>0.21047715936153835</v>
      </c>
      <c r="H7" s="58">
        <f>1/$A$1*'[1]94Exp'!G$268</f>
        <v>0.21151224618887415</v>
      </c>
      <c r="I7" s="58">
        <f>1/$A$1*'[1]94Exp'!H$268</f>
        <v>0.16986850039353568</v>
      </c>
      <c r="J7" s="58">
        <f>1/$A$1*'[1]94Exp'!I$268</f>
        <v>0.1510056127452882</v>
      </c>
      <c r="K7" s="61">
        <f>1/$A$1*'[1]94Exp'!J$268</f>
        <v>0.10992358632419726</v>
      </c>
      <c r="L7" s="58">
        <f>1/$A$1*'[1]94Exp'!K$268</f>
        <v>0.10301490926125269</v>
      </c>
      <c r="M7" s="58">
        <f>1/$A$1*'[1]94Exp'!L$268</f>
        <v>9.9062182147503189E-2</v>
      </c>
      <c r="N7" s="58">
        <f>1/$A$1*'[1]94Exp'!M$268</f>
        <v>7.5651494513032644E-2</v>
      </c>
      <c r="O7" s="58">
        <f>1/$A$1*'[1]94Exp'!N$268</f>
        <v>5.5528619431752108E-2</v>
      </c>
      <c r="P7" s="58">
        <f>1/$A$1*'[1]94Exp'!O$268</f>
        <v>4.8834328187881131E-2</v>
      </c>
      <c r="Q7" s="58">
        <f>1/$A$1*'[1]94Exp'!P$268</f>
        <v>4.8219715906121827E-2</v>
      </c>
      <c r="R7" s="58">
        <f>1/$A$1*'[1]94Exp'!Q$268</f>
        <v>2.5793935E-2</v>
      </c>
      <c r="S7" s="58">
        <f>1/$A$1*'[1]94Exp'!R$268</f>
        <v>3.3307244E-2</v>
      </c>
      <c r="T7" s="58">
        <f>1/$A$1*'[1]94Exp'!S$268</f>
        <v>2.7738262720890586E-2</v>
      </c>
      <c r="U7" s="58">
        <f>1/$A$1*'[1]94Exp'!T$268</f>
        <v>2.4058593680052684E-2</v>
      </c>
      <c r="V7" s="58">
        <f>1/$A$1*'[1]94Exp'!U$268</f>
        <v>2.2314804000000001E-2</v>
      </c>
      <c r="W7" s="58">
        <f>1/$A$1*'[1]94Exp'!V$268</f>
        <v>0.12963324900000001</v>
      </c>
      <c r="X7" s="58">
        <f>1/$A$1*'[1]94Exp'!W$268</f>
        <v>8.5647965999999992E-2</v>
      </c>
      <c r="Y7" s="58">
        <f>1/$A$1*'[1]94Exp'!X$268</f>
        <v>1.2188927999999998E-2</v>
      </c>
      <c r="Z7" s="58">
        <f>1/$A$1*'[1]94Exp'!Y$268</f>
        <v>0</v>
      </c>
      <c r="AA7" s="58">
        <f>1/$A$1*'[1]94Exp'!Z$268</f>
        <v>0.13843952872500001</v>
      </c>
      <c r="AB7" s="58">
        <f>1/$A$1*'[1]94Exp'!AA$268</f>
        <v>0</v>
      </c>
      <c r="AC7" s="26"/>
      <c r="AD7" s="56">
        <f>1/1000*'[1]94Exp'!AB$268</f>
        <v>0.25010700000000002</v>
      </c>
      <c r="AE7" s="58">
        <f>1/1000*'[1]94Exp'!AC$268</f>
        <v>0.246032</v>
      </c>
      <c r="AF7" s="58">
        <f>1/1000*'[1]94Exp'!AD$268</f>
        <v>0.32147199999999998</v>
      </c>
      <c r="AG7" s="58">
        <f>1/1000*'[1]94Exp'!AE$268</f>
        <v>0.34373600000000004</v>
      </c>
      <c r="AH7" s="58">
        <f>1/1000*'[1]94Exp'!AF$268</f>
        <v>0.42301370067743171</v>
      </c>
      <c r="AI7" s="58">
        <f>1/1000*'[1]94Exp'!AG$268</f>
        <v>0.42381827935054173</v>
      </c>
      <c r="AJ7" s="58">
        <f>1/1000*'[1]94Exp'!AH$268</f>
        <v>0.33255520982628617</v>
      </c>
      <c r="AK7" s="58">
        <f>1/1000*'[1]94Exp'!AI$268</f>
        <v>0.30445698822225858</v>
      </c>
      <c r="AL7" s="58">
        <f>1/1000*'[1]94Exp'!AJ$268</f>
        <v>0.21636242338349837</v>
      </c>
      <c r="AM7" s="58">
        <f>1/1000*'[1]94Exp'!AK$268</f>
        <v>0.19867004901087537</v>
      </c>
      <c r="AN7" s="58">
        <f>1/1000*'[1]94Exp'!AL$268</f>
        <v>0.23305044612321449</v>
      </c>
      <c r="AO7" s="58">
        <f>1/1000*'[1]94Exp'!AM$268</f>
        <v>0.18253281558810061</v>
      </c>
      <c r="AP7" s="58">
        <f>1/1000*'[1]94Exp'!AN$268</f>
        <v>0.15317630735417515</v>
      </c>
      <c r="AQ7" s="58">
        <f>1/1000*'[1]94Exp'!AO$268</f>
        <v>0.14219798505865708</v>
      </c>
      <c r="AR7" s="58">
        <f>1/1000*'[1]94Exp'!AP$268</f>
        <v>0.14146422107976261</v>
      </c>
      <c r="AS7" s="58">
        <f>1/1000*'[1]94Exp'!AQ$268</f>
        <v>0.130698961</v>
      </c>
      <c r="AT7" s="58">
        <f>1/1000*'[1]94Exp'!AR$268</f>
        <v>0.12899434399999998</v>
      </c>
      <c r="AU7" s="58">
        <f>1/1000*'[1]94Exp'!AS$268</f>
        <v>0.11863833075226438</v>
      </c>
      <c r="AV7" s="58">
        <f>1/1000*'[1]94Exp'!AT$268</f>
        <v>0.10572181199491794</v>
      </c>
      <c r="AW7" s="58">
        <f>1/1000*'[1]94Exp'!AU$268</f>
        <v>0.135267002</v>
      </c>
      <c r="AX7" s="58">
        <f>1/1000*'[1]94Exp'!AV$268</f>
        <v>0.321696382</v>
      </c>
      <c r="AY7" s="58">
        <f>1/1000*'[1]94Exp'!AW$268</f>
        <v>0.41296791500000002</v>
      </c>
      <c r="AZ7" s="58">
        <f>1/1000*'[1]94Exp'!AX$268</f>
        <v>0.39871121061800008</v>
      </c>
      <c r="BA7" s="58">
        <f>1/1000*'[1]94Exp'!AY$268</f>
        <v>0</v>
      </c>
      <c r="BB7" s="58">
        <f>1/1000*'[1]94Exp'!AZ$268</f>
        <v>0.31145923011000004</v>
      </c>
      <c r="BC7" s="58">
        <f>1/1000*'[1]94Exp'!BA$268</f>
        <v>0</v>
      </c>
      <c r="BD7" s="231"/>
    </row>
    <row r="8" spans="1:56">
      <c r="B8" s="5" t="s">
        <v>96</v>
      </c>
      <c r="C8" s="77">
        <f>1/$A$1*'[1]94Exp'!$B$39</f>
        <v>6.3154186649863175E-3</v>
      </c>
      <c r="D8" s="12">
        <f>1/$A$1*'[1]94Exp'!$C$39</f>
        <v>1.0157690298843532E-2</v>
      </c>
      <c r="E8" s="12">
        <f>1/$A$1*'[1]94Exp'!$D$39</f>
        <v>1.4375817302053534E-2</v>
      </c>
      <c r="F8" s="12">
        <f>1/$A$1*'[1]94Exp'!$E$39</f>
        <v>1.7008002812604131E-2</v>
      </c>
      <c r="G8" s="12">
        <f>1/$A$1*'[1]94Exp'!$F$39</f>
        <v>1.8410588517380345E-2</v>
      </c>
      <c r="H8" s="12">
        <f>1/$A$1*'[1]94Exp'!$G$39</f>
        <v>1.3557930809963991E-2</v>
      </c>
      <c r="I8" s="12">
        <f>1/$A$1*'[1]94Exp'!$H$39</f>
        <v>1.0756080919032358E-2</v>
      </c>
      <c r="J8" s="67">
        <f>1/$A$1*'[1]94Exp'!$I$39</f>
        <v>7.9326399244085896E-3</v>
      </c>
      <c r="K8" s="67">
        <f>1/$A$1*'[1]94Exp'!J$39</f>
        <v>8.54687261576648E-3</v>
      </c>
      <c r="L8" s="12">
        <f>1/$A$1*'[1]94Exp'!K$39</f>
        <v>6.5449265602912842E-3</v>
      </c>
      <c r="M8" s="12">
        <f>1/$A$1*'[1]94Exp'!L$39</f>
        <v>5.1915275162824348E-3</v>
      </c>
      <c r="N8" s="12">
        <f>1/$A$1*'[1]94Exp'!M$39</f>
        <v>5.7239609076601243E-3</v>
      </c>
      <c r="O8" s="12">
        <f>1/$A$1*'[1]94Exp'!N$39</f>
        <v>3.0486762308985379E-3</v>
      </c>
      <c r="P8" s="12">
        <f>1/$A$1*'[1]94Exp'!O$39</f>
        <v>2.1073438144503425E-3</v>
      </c>
      <c r="Q8" s="12">
        <f>1/$A$1*'[1]94Exp'!P$39</f>
        <v>2.439999356032699E-3</v>
      </c>
      <c r="R8" s="12">
        <f>1/$A$1*'[1]94Exp'!Q$39</f>
        <v>1.1020629999999999E-3</v>
      </c>
      <c r="S8" s="12">
        <f>1/$A$1*'[1]94Exp'!R$39</f>
        <v>1.240475E-3</v>
      </c>
      <c r="T8" s="12">
        <f>1/$A$1*'[1]94Exp'!S$39</f>
        <v>1.2759166882932256E-3</v>
      </c>
      <c r="U8" s="12">
        <f>1/$A$1*'[1]94Exp'!T$39</f>
        <v>1.3055450776615332E-3</v>
      </c>
      <c r="V8" s="12">
        <f>1/$A$1*'[1]94Exp'!U$39</f>
        <v>1.011711E-3</v>
      </c>
      <c r="W8" s="12">
        <f>1/$A$1*'[1]94Exp'!V$39</f>
        <v>3.0453649999999995E-3</v>
      </c>
      <c r="X8" s="12">
        <f>1/$A$1*'[1]94Exp'!W$39</f>
        <v>1.9464389999999999E-3</v>
      </c>
      <c r="Y8" s="12">
        <f>1/$A$1*'[1]94Exp'!X$39</f>
        <v>3.3140199999999996E-4</v>
      </c>
      <c r="Z8" s="12" t="e">
        <f>1/$A$1*'[1]94Exp'!Y$39</f>
        <v>#VALUE!</v>
      </c>
      <c r="AA8" s="12">
        <f>1/$A$1*'[1]94Exp'!Z$39</f>
        <v>4.8387999999999999E-3</v>
      </c>
      <c r="AB8" s="12">
        <f>1/$A$1*'[1]94Exp'!AA$39</f>
        <v>0</v>
      </c>
      <c r="AC8" s="26"/>
      <c r="AD8" s="77">
        <f>1/1000*'[1]94Exp'!AB$39</f>
        <v>1.6283000000000002E-2</v>
      </c>
      <c r="AE8" s="12">
        <f>1/1000*'[1]94Exp'!AC$39</f>
        <v>2.4564999999999997E-2</v>
      </c>
      <c r="AF8" s="12">
        <f>1/1000*'[1]94Exp'!AD$39</f>
        <v>3.3106999999999998E-2</v>
      </c>
      <c r="AG8" s="12">
        <f>1/1000*'[1]94Exp'!AE$39</f>
        <v>3.7940000000000008E-2</v>
      </c>
      <c r="AH8" s="12">
        <f>1/1000*'[1]94Exp'!AF$39</f>
        <v>4.1447211468730157E-2</v>
      </c>
      <c r="AI8" s="12">
        <f>1/1000*'[1]94Exp'!AG$39</f>
        <v>3.0273678031399513E-2</v>
      </c>
      <c r="AJ8" s="12">
        <f>1/1000*'[1]94Exp'!AH$39</f>
        <v>2.1443571908846784E-2</v>
      </c>
      <c r="AK8" s="12">
        <f>1/1000*'[1]94Exp'!AI$39</f>
        <v>1.5921729657422057E-2</v>
      </c>
      <c r="AL8" s="12">
        <f>1/1000*'[1]94Exp'!AJ$39</f>
        <v>1.7886663022896595E-2</v>
      </c>
      <c r="AM8" s="12">
        <f>1/1000*'[1]94Exp'!AK$39</f>
        <v>1.3754542177651681E-2</v>
      </c>
      <c r="AN8" s="12">
        <f>1/1000*'[1]94Exp'!AL$39</f>
        <v>1.4852193967985459E-2</v>
      </c>
      <c r="AO8" s="12">
        <f>1/1000*'[1]94Exp'!AM$39</f>
        <v>1.6822576065440822E-2</v>
      </c>
      <c r="AP8" s="12">
        <f>1/1000*'[1]94Exp'!AN$39</f>
        <v>1.0302080875875799E-2</v>
      </c>
      <c r="AQ8" s="12">
        <f>1/1000*'[1]94Exp'!AO$39</f>
        <v>6.577174930911903E-3</v>
      </c>
      <c r="AR8" s="12">
        <f>1/1000*'[1]94Exp'!AP$39</f>
        <v>7.6664137874200636E-3</v>
      </c>
      <c r="AS8" s="12">
        <f>1/1000*'[1]94Exp'!AQ$39</f>
        <v>5.5490290000000005E-3</v>
      </c>
      <c r="AT8" s="12">
        <f>1/1000*'[1]94Exp'!AR$39</f>
        <v>5.2390889999999997E-3</v>
      </c>
      <c r="AU8" s="12">
        <f>1/1000*'[1]94Exp'!AS$39</f>
        <v>5.6843275218842809E-3</v>
      </c>
      <c r="AV8" s="12">
        <f>1/1000*'[1]94Exp'!AT$39</f>
        <v>5.8869738078466136E-3</v>
      </c>
      <c r="AW8" s="12">
        <f>1/1000*'[1]94Exp'!AU$39</f>
        <v>7.1732869999999995E-3</v>
      </c>
      <c r="AX8" s="12">
        <f>1/1000*'[1]94Exp'!AV$39</f>
        <v>7.7887939999999991E-3</v>
      </c>
      <c r="AY8" s="12">
        <f>1/1000*'[1]94Exp'!AW$39</f>
        <v>1.0608398E-2</v>
      </c>
      <c r="AZ8" s="12">
        <f>1/1000*'[1]94Exp'!AX$39</f>
        <v>1.1259930723999998E-2</v>
      </c>
      <c r="BA8" s="12" t="e">
        <f>1/1000*'[1]94Exp'!AY$39</f>
        <v>#VALUE!</v>
      </c>
      <c r="BB8" s="12">
        <f>1/1000*'[1]94Exp'!AZ$39</f>
        <v>1.2525488579999999E-2</v>
      </c>
      <c r="BC8" s="12">
        <f>1/1000*'[1]94Exp'!BA$39</f>
        <v>0</v>
      </c>
      <c r="BD8" s="231"/>
    </row>
    <row r="9" spans="1:56">
      <c r="B9" s="5" t="s">
        <v>33</v>
      </c>
      <c r="C9" s="77">
        <f>1/$A$1*'[1]94Exp'!$B$147</f>
        <v>1.8278960465534794E-4</v>
      </c>
      <c r="D9" s="12">
        <f>1/$A$1*'[1]94Exp'!$C$147</f>
        <v>4.9207566850945962E-4</v>
      </c>
      <c r="E9" s="12">
        <f>1/$A$1*'[1]94Exp'!$D$147</f>
        <v>4.5988578922862087E-4</v>
      </c>
      <c r="F9" s="12">
        <f>1/$A$1*'[1]94Exp'!$E$147</f>
        <v>6.8811528389166343E-4</v>
      </c>
      <c r="G9" s="12">
        <f>1/$A$1*'[1]94Exp'!$F$147</f>
        <v>5.7867296694796638E-4</v>
      </c>
      <c r="H9" s="12">
        <f>1/$A$1*'[1]94Exp'!$G$147</f>
        <v>5.9450162541523294E-4</v>
      </c>
      <c r="I9" s="12">
        <f>1/$A$1*'[1]94Exp'!$H$147</f>
        <v>1.4491274279410471E-3</v>
      </c>
      <c r="J9" s="67">
        <f>1/$A$1*'[1]94Exp'!$I$147</f>
        <v>9.3858128045431837E-4</v>
      </c>
      <c r="K9" s="67">
        <f>1/$A$1*'[1]94Exp'!J$147</f>
        <v>8.1133741403798898E-4</v>
      </c>
      <c r="L9" s="12">
        <f>1/$A$1*'[1]94Exp'!K$147</f>
        <v>1.0011986443456663E-3</v>
      </c>
      <c r="M9" s="12">
        <f>1/$A$1*'[1]94Exp'!L$147</f>
        <v>5.5478285151723072E-4</v>
      </c>
      <c r="N9" s="12">
        <f>1/$A$1*'[1]94Exp'!M$147</f>
        <v>2.4754092964073151E-4</v>
      </c>
      <c r="O9" s="12">
        <f>1/$A$1*'[1]94Exp'!N$147</f>
        <v>4.0341704231031057E-4</v>
      </c>
      <c r="P9" s="12">
        <f>1/$A$1*'[1]94Exp'!O$147</f>
        <v>1.951139017650653E-4</v>
      </c>
      <c r="Q9" s="12">
        <f>1/$A$1*'[1]94Exp'!P$147</f>
        <v>1.5565653827253722E-4</v>
      </c>
      <c r="R9" s="12">
        <f>1/$A$1*'[1]94Exp'!Q$147</f>
        <v>8.4563999999999999E-5</v>
      </c>
      <c r="S9" s="12">
        <f>1/$A$1*'[1]94Exp'!R$147</f>
        <v>1.3596799999999998E-4</v>
      </c>
      <c r="T9" s="12">
        <f>1/$A$1*'[1]94Exp'!S$147</f>
        <v>4.1998142192110422E-5</v>
      </c>
      <c r="U9" s="12">
        <f>1/$A$1*'[1]94Exp'!T$147</f>
        <v>6.141872007697419E-5</v>
      </c>
      <c r="V9" s="12">
        <f>1/$A$1*'[1]94Exp'!U$147</f>
        <v>5.2635999999999995E-5</v>
      </c>
      <c r="W9" s="12">
        <f>1/$A$1*'[1]94Exp'!V$147</f>
        <v>6.0363300000000001E-4</v>
      </c>
      <c r="X9" s="12">
        <f>1/$A$1*'[1]94Exp'!W$147</f>
        <v>1.5901699999999999E-4</v>
      </c>
      <c r="Y9" s="12">
        <f>1/$A$1*'[1]94Exp'!X$147</f>
        <v>2.5213999999999999E-5</v>
      </c>
      <c r="Z9" s="12" t="e">
        <f>1/$A$1*'[1]94Exp'!Y$147</f>
        <v>#VALUE!</v>
      </c>
      <c r="AA9" s="12">
        <f>1/$A$1*'[1]94Exp'!Z$147</f>
        <v>2.4824200000000003E-4</v>
      </c>
      <c r="AB9" s="12">
        <f>1/$A$1*'[1]94Exp'!AA$147</f>
        <v>0</v>
      </c>
      <c r="AC9" s="26"/>
      <c r="AD9" s="77">
        <f>1/1000*'[1]94Exp'!AB$147</f>
        <v>4.1000000000000005E-4</v>
      </c>
      <c r="AE9" s="12">
        <f>1/1000*'[1]94Exp'!AC$147</f>
        <v>1.2019999999999999E-3</v>
      </c>
      <c r="AF9" s="12">
        <f>1/1000*'[1]94Exp'!AD$147</f>
        <v>1.1050000000000001E-3</v>
      </c>
      <c r="AG9" s="12">
        <f>1/1000*'[1]94Exp'!AE$147</f>
        <v>1.369E-3</v>
      </c>
      <c r="AH9" s="12">
        <f>1/1000*'[1]94Exp'!AF$147</f>
        <v>1.2473675919030967E-3</v>
      </c>
      <c r="AI9" s="12">
        <f>1/1000*'[1]94Exp'!AG$147</f>
        <v>1.2153818840948819E-3</v>
      </c>
      <c r="AJ9" s="12">
        <f>1/1000*'[1]94Exp'!AH$147</f>
        <v>2.638151843869316E-3</v>
      </c>
      <c r="AK9" s="12">
        <f>1/1000*'[1]94Exp'!AI$147</f>
        <v>2.1092928466845181E-3</v>
      </c>
      <c r="AL9" s="12">
        <f>1/1000*'[1]94Exp'!AJ$147</f>
        <v>1.6505654905311696E-3</v>
      </c>
      <c r="AM9" s="12">
        <f>1/1000*'[1]94Exp'!AK$147</f>
        <v>1.8232050015654163E-3</v>
      </c>
      <c r="AN9" s="12">
        <f>1/1000*'[1]94Exp'!AL$147</f>
        <v>1.2332450578142484E-3</v>
      </c>
      <c r="AO9" s="12">
        <f>1/1000*'[1]94Exp'!AM$147</f>
        <v>6.1915658818475854E-4</v>
      </c>
      <c r="AP9" s="12">
        <f>1/1000*'[1]94Exp'!AN$147</f>
        <v>8.5873567821557356E-4</v>
      </c>
      <c r="AQ9" s="12">
        <f>1/1000*'[1]94Exp'!AO$147</f>
        <v>5.3651156168938417E-4</v>
      </c>
      <c r="AR9" s="12">
        <f>1/1000*'[1]94Exp'!AP$147</f>
        <v>4.11399804511167E-4</v>
      </c>
      <c r="AS9" s="12">
        <f>1/1000*'[1]94Exp'!AQ$147</f>
        <v>4.64971E-4</v>
      </c>
      <c r="AT9" s="12">
        <f>1/1000*'[1]94Exp'!AR$147</f>
        <v>5.0824799999999988E-4</v>
      </c>
      <c r="AU9" s="12">
        <f>1/1000*'[1]94Exp'!AS$147</f>
        <v>1.781797613677126E-4</v>
      </c>
      <c r="AV9" s="12">
        <f>1/1000*'[1]94Exp'!AT$147</f>
        <v>2.5145891672450992E-4</v>
      </c>
      <c r="AW9" s="12">
        <f>1/1000*'[1]94Exp'!AU$147</f>
        <v>3.1470599999999999E-4</v>
      </c>
      <c r="AX9" s="12">
        <f>1/1000*'[1]94Exp'!AV$147</f>
        <v>7.9145899999999989E-4</v>
      </c>
      <c r="AY9" s="12">
        <f>1/1000*'[1]94Exp'!AW$147</f>
        <v>7.1963899999999989E-4</v>
      </c>
      <c r="AZ9" s="12">
        <f>1/1000*'[1]94Exp'!AX$147</f>
        <v>6.7294978599999995E-4</v>
      </c>
      <c r="BA9" s="12" t="e">
        <f>1/1000*'[1]94Exp'!AY$147</f>
        <v>#VALUE!</v>
      </c>
      <c r="BB9" s="12">
        <f>1/1000*'[1]94Exp'!AZ$147</f>
        <v>3.2137585999999997E-4</v>
      </c>
      <c r="BC9" s="12">
        <f>1/1000*'[1]94Exp'!BA$147</f>
        <v>0</v>
      </c>
      <c r="BD9" s="231"/>
    </row>
    <row r="10" spans="1:56">
      <c r="B10" s="8" t="s">
        <v>97</v>
      </c>
      <c r="C10" s="79">
        <f>1/$A$1*'[1]94Exp'!$B$247</f>
        <v>9.5463343720648991E-2</v>
      </c>
      <c r="D10" s="70">
        <f>1/$A$1*'[1]94Exp'!$C$247</f>
        <v>0.10035155351475275</v>
      </c>
      <c r="E10" s="70">
        <f>1/$A$1*'[1]94Exp'!$D$247</f>
        <v>0.13969572007714384</v>
      </c>
      <c r="F10" s="70">
        <f>1/$A$1*'[1]94Exp'!$E$247</f>
        <v>0.15567984279236027</v>
      </c>
      <c r="G10" s="70">
        <f>1/$A$1*'[1]94Exp'!$F$247</f>
        <v>0.19148789787721004</v>
      </c>
      <c r="H10" s="70">
        <f>1/$A$1*'[1]94Exp'!$G$247</f>
        <v>0.19735981375349493</v>
      </c>
      <c r="I10" s="70">
        <f>1/$A$1*'[1]94Exp'!$H$247</f>
        <v>0.15766329204656229</v>
      </c>
      <c r="J10" s="71">
        <f>1/$A$1*'[1]94Exp'!$I$247</f>
        <v>0.14213439154042529</v>
      </c>
      <c r="K10" s="71">
        <f>1/$A$1*'[1]94Exp'!J$247</f>
        <v>0.10056537629439279</v>
      </c>
      <c r="L10" s="70">
        <f>1/$A$1*'[1]94Exp'!K$247</f>
        <v>9.5468784056615727E-2</v>
      </c>
      <c r="M10" s="70">
        <f>1/$A$1*'[1]94Exp'!L$247</f>
        <v>9.3315871779703533E-2</v>
      </c>
      <c r="N10" s="70">
        <f>1/$A$1*'[1]94Exp'!M$247</f>
        <v>6.96799926757318E-2</v>
      </c>
      <c r="O10" s="70">
        <f>1/$A$1*'[1]94Exp'!N$247</f>
        <v>5.207652615854326E-2</v>
      </c>
      <c r="P10" s="70">
        <f>1/$A$1*'[1]94Exp'!O$247</f>
        <v>4.6531870471665723E-2</v>
      </c>
      <c r="Q10" s="70">
        <f>1/$A$1*'[1]94Exp'!P$247</f>
        <v>4.562406001181659E-2</v>
      </c>
      <c r="R10" s="70">
        <f>1/$A$1*'[1]94Exp'!Q$247</f>
        <v>2.4607308000000001E-2</v>
      </c>
      <c r="S10" s="70">
        <f>1/$A$1*'[1]94Exp'!R$247</f>
        <v>3.1930801000000002E-2</v>
      </c>
      <c r="T10" s="70">
        <f>1/$A$1*'[1]94Exp'!S$247</f>
        <v>2.6420347890405253E-2</v>
      </c>
      <c r="U10" s="70">
        <f>1/$A$1*'[1]94Exp'!T$247</f>
        <v>2.2691629882314174E-2</v>
      </c>
      <c r="V10" s="70">
        <f>1/$A$1*'[1]94Exp'!U$247</f>
        <v>2.1250457E-2</v>
      </c>
      <c r="W10" s="70">
        <f>1/$A$1*'[1]94Exp'!V$247</f>
        <v>0.12598425099999999</v>
      </c>
      <c r="X10" s="70">
        <f>1/$A$1*'[1]94Exp'!W$247</f>
        <v>8.3542509999999987E-2</v>
      </c>
      <c r="Y10" s="70">
        <f>1/$A$1*'[1]94Exp'!X$247</f>
        <v>1.1832311999999998E-2</v>
      </c>
      <c r="Z10" s="70" t="e">
        <f>1/$A$1*'[1]94Exp'!Y$247</f>
        <v>#VALUE!</v>
      </c>
      <c r="AA10" s="70">
        <f>1/$A$1*'[1]94Exp'!Z$247</f>
        <v>0.133352486725</v>
      </c>
      <c r="AB10" s="70">
        <f>1/$A$1*'[1]94Exp'!AA$247</f>
        <v>0</v>
      </c>
      <c r="AC10" s="26"/>
      <c r="AD10" s="79">
        <f>1/1000*'[1]94Exp'!AB$247</f>
        <v>0.23341400000000001</v>
      </c>
      <c r="AE10" s="70">
        <f>1/1000*'[1]94Exp'!AC$247</f>
        <v>0.22026499999999999</v>
      </c>
      <c r="AF10" s="70">
        <f>1/1000*'[1]94Exp'!AD$247</f>
        <v>0.28726000000000002</v>
      </c>
      <c r="AG10" s="70">
        <f>1/1000*'[1]94Exp'!AE$247</f>
        <v>0.304427</v>
      </c>
      <c r="AH10" s="70">
        <f>1/1000*'[1]94Exp'!AF$247</f>
        <v>0.38031912161679843</v>
      </c>
      <c r="AI10" s="70">
        <f>1/1000*'[1]94Exp'!AG$247</f>
        <v>0.39232921943504734</v>
      </c>
      <c r="AJ10" s="70">
        <f>1/1000*'[1]94Exp'!AH$247</f>
        <v>0.30847348607357006</v>
      </c>
      <c r="AK10" s="70">
        <f>1/1000*'[1]94Exp'!AI$247</f>
        <v>0.28642596571815204</v>
      </c>
      <c r="AL10" s="70">
        <f>1/1000*'[1]94Exp'!AJ$247</f>
        <v>0.19682519487007058</v>
      </c>
      <c r="AM10" s="70">
        <f>1/1000*'[1]94Exp'!AK$247</f>
        <v>0.18309230183165828</v>
      </c>
      <c r="AN10" s="70">
        <f>1/1000*'[1]94Exp'!AL$247</f>
        <v>0.21696500709741479</v>
      </c>
      <c r="AO10" s="70">
        <f>1/1000*'[1]94Exp'!AM$247</f>
        <v>0.16509108293447505</v>
      </c>
      <c r="AP10" s="70">
        <f>1/1000*'[1]94Exp'!AN$247</f>
        <v>0.14201549080008377</v>
      </c>
      <c r="AQ10" s="70">
        <f>1/1000*'[1]94Exp'!AO$247</f>
        <v>0.1350842985660558</v>
      </c>
      <c r="AR10" s="70">
        <f>1/1000*'[1]94Exp'!AP$247</f>
        <v>0.13338640748783137</v>
      </c>
      <c r="AS10" s="70">
        <f>1/1000*'[1]94Exp'!AQ$247</f>
        <v>0.124684961</v>
      </c>
      <c r="AT10" s="70">
        <f>1/1000*'[1]94Exp'!AR$247</f>
        <v>0.12324700700000001</v>
      </c>
      <c r="AU10" s="70">
        <f>1/1000*'[1]94Exp'!AS$247</f>
        <v>0.1127758234690124</v>
      </c>
      <c r="AV10" s="70">
        <f>1/1000*'[1]94Exp'!AT$247</f>
        <v>9.9583379270346828E-2</v>
      </c>
      <c r="AW10" s="70">
        <f>1/1000*'[1]94Exp'!AU$247</f>
        <v>0.127779009</v>
      </c>
      <c r="AX10" s="70">
        <f>1/1000*'[1]94Exp'!AV$247</f>
        <v>0.31311612900000002</v>
      </c>
      <c r="AY10" s="70">
        <f>1/1000*'[1]94Exp'!AW$247</f>
        <v>0.40163987800000001</v>
      </c>
      <c r="AZ10" s="70">
        <f>1/1000*'[1]94Exp'!AX$247</f>
        <v>0.38677833010800006</v>
      </c>
      <c r="BA10" s="70" t="e">
        <f>1/1000*'[1]94Exp'!AY$247</f>
        <v>#VALUE!</v>
      </c>
      <c r="BB10" s="70">
        <f>1/1000*'[1]94Exp'!AZ$247</f>
        <v>0.29861236567000005</v>
      </c>
      <c r="BC10" s="70">
        <f>1/1000*'[1]94Exp'!BA$247</f>
        <v>0</v>
      </c>
      <c r="BD10" s="231"/>
    </row>
    <row r="11" spans="1:56" ht="17.149999999999999" customHeight="1">
      <c r="B11" s="29" t="s">
        <v>125</v>
      </c>
      <c r="C11" s="107">
        <f>1/$A$1*'[1]94Exp'!B$269</f>
        <v>0</v>
      </c>
      <c r="D11" s="108">
        <f>1/$A$1*'[1]94Exp'!C$269</f>
        <v>0</v>
      </c>
      <c r="E11" s="108">
        <f>1/$A$1*'[1]94Exp'!D$269</f>
        <v>0</v>
      </c>
      <c r="F11" s="108">
        <f>1/$A$1*'[1]94Exp'!E$269</f>
        <v>0</v>
      </c>
      <c r="G11" s="108">
        <f>1/$A$1*'[1]94Exp'!F$269</f>
        <v>5.8143214130899066E-4</v>
      </c>
      <c r="H11" s="108">
        <f>1/$A$1*'[1]94Exp'!G$269</f>
        <v>3.8619096183102164E-4</v>
      </c>
      <c r="I11" s="108">
        <f>1/$A$1*'[1]94Exp'!H$269</f>
        <v>6.9840261249743589E-4</v>
      </c>
      <c r="J11" s="109">
        <f>1/$A$1*'[1]94Exp'!I$269</f>
        <v>5.1336778288544737E-4</v>
      </c>
      <c r="K11" s="109">
        <f>1/$A$1*'[1]94Exp'!J$269</f>
        <v>5.4357003903179792E-4</v>
      </c>
      <c r="L11" s="108">
        <f>1/$A$1*'[1]94Exp'!K$269</f>
        <v>3.2392430552175867E-4</v>
      </c>
      <c r="M11" s="108">
        <f>1/$A$1*'[1]94Exp'!L$269</f>
        <v>5.3448335044426365E-4</v>
      </c>
      <c r="N11" s="108">
        <f>1/$A$1*'[1]94Exp'!M$269</f>
        <v>7.3151004445121647E-4</v>
      </c>
      <c r="O11" s="108">
        <f>1/$A$1*'[1]94Exp'!N$269</f>
        <v>8.4992341213784147E-4</v>
      </c>
      <c r="P11" s="108">
        <f>1/$A$1*'[1]94Exp'!O$269</f>
        <v>5.5613565032355729E-4</v>
      </c>
      <c r="Q11" s="108">
        <f>1/$A$1*'[1]94Exp'!P$269</f>
        <v>5.4865780421682706E-4</v>
      </c>
      <c r="R11" s="108">
        <f>1/$A$1*'[1]94Exp'!Q$269</f>
        <v>2.7455999999999997E-4</v>
      </c>
      <c r="S11" s="108">
        <f>1/$A$1*'[1]94Exp'!R$269</f>
        <v>2.1382200000000004E-4</v>
      </c>
      <c r="T11" s="108">
        <f>1/$A$1*'[1]94Exp'!S$269</f>
        <v>1.9903668752310603E-4</v>
      </c>
      <c r="U11" s="108">
        <f>1/$A$1*'[1]94Exp'!T$269</f>
        <v>2.4499659287860562E-4</v>
      </c>
      <c r="V11" s="108">
        <f>1/$A$1*'[1]94Exp'!U$269</f>
        <v>1.4182499999999999E-4</v>
      </c>
      <c r="W11" s="108">
        <f>1/$A$1*'[1]94Exp'!V$269</f>
        <v>1.4334600000000001E-4</v>
      </c>
      <c r="X11" s="108">
        <f>1/$A$1*'[1]94Exp'!W$269</f>
        <v>1.194E-4</v>
      </c>
      <c r="Y11" s="108">
        <f>1/$A$1*'[1]94Exp'!X$269</f>
        <v>1.0564999999999998E-5</v>
      </c>
      <c r="Z11" s="108">
        <f>1/$A$1*'[1]94Exp'!Y$269</f>
        <v>1.2108999999999999E-5</v>
      </c>
      <c r="AA11" s="108">
        <f>1/$A$1*'[1]94Exp'!Z$269</f>
        <v>8.8608000000000003E-5</v>
      </c>
      <c r="AB11" s="108">
        <f>1/$A$1*'[1]94Exp'!AA$269</f>
        <v>0</v>
      </c>
      <c r="AC11" s="26"/>
      <c r="AD11" s="107">
        <f>1/1000*'[1]94Exp'!AB$269</f>
        <v>0</v>
      </c>
      <c r="AE11" s="108">
        <f>1/1000*'[1]94Exp'!AC$269</f>
        <v>0</v>
      </c>
      <c r="AF11" s="108">
        <f>1/1000*'[1]94Exp'!AD$269</f>
        <v>0</v>
      </c>
      <c r="AG11" s="108">
        <f>1/1000*'[1]94Exp'!AE$269</f>
        <v>0</v>
      </c>
      <c r="AH11" s="108">
        <f>1/1000*'[1]94Exp'!AF$269</f>
        <v>1.1005898110677044E-3</v>
      </c>
      <c r="AI11" s="108">
        <f>1/1000*'[1]94Exp'!AG$269</f>
        <v>7.6337786380459099E-4</v>
      </c>
      <c r="AJ11" s="108">
        <f>1/1000*'[1]94Exp'!AH$269</f>
        <v>1.3394272823990503E-3</v>
      </c>
      <c r="AK11" s="108">
        <f>1/1000*'[1]94Exp'!AI$269</f>
        <v>1.1207810755384713E-3</v>
      </c>
      <c r="AL11" s="108">
        <f>1/1000*'[1]94Exp'!AJ$269</f>
        <v>1.2096364707339703E-3</v>
      </c>
      <c r="AM11" s="108">
        <f>1/1000*'[1]94Exp'!AK$269</f>
        <v>6.5956465411583102E-4</v>
      </c>
      <c r="AN11" s="108">
        <f>1/1000*'[1]94Exp'!AL$269</f>
        <v>1.3905840893927534E-3</v>
      </c>
      <c r="AO11" s="108">
        <f>1/1000*'[1]94Exp'!AM$269</f>
        <v>1.9564756373079994E-3</v>
      </c>
      <c r="AP11" s="108">
        <f>1/1000*'[1]94Exp'!AN$269</f>
        <v>2.8266959222727752E-3</v>
      </c>
      <c r="AQ11" s="108">
        <f>1/1000*'[1]94Exp'!AO$269</f>
        <v>2.027110573081181E-3</v>
      </c>
      <c r="AR11" s="108">
        <f>1/1000*'[1]94Exp'!AP$269</f>
        <v>1.8082824113330271E-3</v>
      </c>
      <c r="AS11" s="108">
        <f>1/1000*'[1]94Exp'!AQ$269</f>
        <v>1.730774E-3</v>
      </c>
      <c r="AT11" s="108">
        <f>1/1000*'[1]94Exp'!AR$269</f>
        <v>9.5584100000000003E-4</v>
      </c>
      <c r="AU11" s="108">
        <f>1/1000*'[1]94Exp'!AS$269</f>
        <v>1.0168706101600555E-3</v>
      </c>
      <c r="AV11" s="108">
        <f>1/1000*'[1]94Exp'!AT$269</f>
        <v>1.2088629084178468E-3</v>
      </c>
      <c r="AW11" s="108">
        <f>1/1000*'[1]94Exp'!AU$269</f>
        <v>1.0005389999999999E-3</v>
      </c>
      <c r="AX11" s="108">
        <f>1/1000*'[1]94Exp'!AV$269</f>
        <v>2.4701900000000001E-4</v>
      </c>
      <c r="AY11" s="108">
        <f>1/1000*'[1]94Exp'!AW$269</f>
        <v>5.8310800000000004E-4</v>
      </c>
      <c r="AZ11" s="108">
        <f>1/1000*'[1]94Exp'!AX$269</f>
        <v>2.76300271E-4</v>
      </c>
      <c r="BA11" s="108">
        <f>1/1000*'[1]94Exp'!AY$269</f>
        <v>8.1167999999999993E-5</v>
      </c>
      <c r="BB11" s="108">
        <f>1/1000*'[1]94Exp'!AZ$269</f>
        <v>2.2636103E-4</v>
      </c>
      <c r="BC11" s="108">
        <f>1/1000*'[1]94Exp'!BA$269</f>
        <v>0</v>
      </c>
      <c r="BD11" s="231"/>
    </row>
    <row r="12" spans="1:56" ht="17.149999999999999" customHeight="1">
      <c r="B12" s="21" t="s">
        <v>120</v>
      </c>
      <c r="C12" s="56">
        <f>1/$A$1*'[1]94Exp'!B$267</f>
        <v>0.10428602369446445</v>
      </c>
      <c r="D12" s="58">
        <f>1/$A$1*'[1]94Exp'!C$267</f>
        <v>0.11240314151579901</v>
      </c>
      <c r="E12" s="58">
        <f>1/$A$1*'[1]94Exp'!D$267</f>
        <v>0.10977139207644283</v>
      </c>
      <c r="F12" s="58">
        <f>1/$A$1*'[1]94Exp'!E$267</f>
        <v>0.11821909885361399</v>
      </c>
      <c r="G12" s="58">
        <f>1/$A$1*'[1]94Exp'!F$267</f>
        <v>0.1213300365045695</v>
      </c>
      <c r="H12" s="58">
        <f>1/$A$1*'[1]94Exp'!G$267</f>
        <v>0.11896370777935862</v>
      </c>
      <c r="I12" s="58">
        <f>1/$A$1*'[1]94Exp'!H$267</f>
        <v>0.12117476949584269</v>
      </c>
      <c r="J12" s="61">
        <f>1/$A$1*'[1]94Exp'!I$267</f>
        <v>0.12333982588741733</v>
      </c>
      <c r="K12" s="61">
        <f>1/$A$1*'[1]94Exp'!J$267</f>
        <v>0.10484520614166547</v>
      </c>
      <c r="L12" s="58">
        <f>1/$A$1*'[1]94Exp'!K$267</f>
        <v>9.180256653205561E-2</v>
      </c>
      <c r="M12" s="58">
        <f>1/$A$1*'[1]94Exp'!L$267</f>
        <v>9.4939315768665933E-2</v>
      </c>
      <c r="N12" s="58">
        <f>1/$A$1*'[1]94Exp'!M$267</f>
        <v>9.6788728536755325E-2</v>
      </c>
      <c r="O12" s="58">
        <f>1/$A$1*'[1]94Exp'!N$267</f>
        <v>7.639634381516644E-2</v>
      </c>
      <c r="P12" s="58">
        <f>1/$A$1*'[1]94Exp'!O$267</f>
        <v>8.9005114036442456E-2</v>
      </c>
      <c r="Q12" s="58">
        <f>1/$A$1*'[1]94Exp'!P$267</f>
        <v>8.2200617030466938E-2</v>
      </c>
      <c r="R12" s="58">
        <f>1/$A$1*'[1]94Exp'!Q$267</f>
        <v>3.9922957000000002E-2</v>
      </c>
      <c r="S12" s="58">
        <f>1/$A$1*'[1]94Exp'!R$267</f>
        <v>5.3482691999999984E-2</v>
      </c>
      <c r="T12" s="58">
        <f>1/$A$1*'[1]94Exp'!S$267</f>
        <v>4.5720498480277885E-2</v>
      </c>
      <c r="U12" s="58">
        <f>1/$A$1*'[1]94Exp'!T$267</f>
        <v>4.9666127971965464E-2</v>
      </c>
      <c r="V12" s="58">
        <f>1/$A$1*'[1]94Exp'!U$267</f>
        <v>3.1708621999999999E-2</v>
      </c>
      <c r="W12" s="58">
        <f>1/$A$1*'[1]94Exp'!V$267</f>
        <v>8.6640154999999996E-2</v>
      </c>
      <c r="X12" s="58">
        <f>1/$A$1*'[1]94Exp'!W$267</f>
        <v>3.6110183999999997E-2</v>
      </c>
      <c r="Y12" s="58">
        <f>1/$A$1*'[1]94Exp'!X$267</f>
        <v>7.5395591111999984E-3</v>
      </c>
      <c r="Z12" s="58">
        <f>1/$A$1*'[1]94Exp'!Y$267</f>
        <v>7.9763999999999991E-5</v>
      </c>
      <c r="AA12" s="58">
        <f>1/$A$1*'[1]94Exp'!Z$267</f>
        <v>3.4044530529999999E-2</v>
      </c>
      <c r="AB12" s="58">
        <f>1/$A$1*'[1]94Exp'!AA$267</f>
        <v>0</v>
      </c>
      <c r="AC12" s="26"/>
      <c r="AD12" s="56">
        <f>1/1000*'[1]94Exp'!AB$267</f>
        <v>0.299375</v>
      </c>
      <c r="AE12" s="58">
        <f>1/1000*'[1]94Exp'!AC$267</f>
        <v>0.28638599999999997</v>
      </c>
      <c r="AF12" s="58">
        <f>1/1000*'[1]94Exp'!AD$267</f>
        <v>0.26239000000000001</v>
      </c>
      <c r="AG12" s="58">
        <f>1/1000*'[1]94Exp'!AE$267</f>
        <v>0.26695400000000002</v>
      </c>
      <c r="AH12" s="58">
        <f>1/1000*'[1]94Exp'!AF$267</f>
        <v>0.27138212592437949</v>
      </c>
      <c r="AI12" s="58">
        <f>1/1000*'[1]94Exp'!AG$267</f>
        <v>0.27080472309567333</v>
      </c>
      <c r="AJ12" s="58">
        <f>1/1000*'[1]94Exp'!AH$267</f>
        <v>0.26642053846707103</v>
      </c>
      <c r="AK12" s="58">
        <f>1/1000*'[1]94Exp'!AI$267</f>
        <v>0.28618080936570589</v>
      </c>
      <c r="AL12" s="58">
        <f>1/1000*'[1]94Exp'!AJ$267</f>
        <v>0.24958114867744799</v>
      </c>
      <c r="AM12" s="58">
        <f>1/1000*'[1]94Exp'!AK$267</f>
        <v>0.2203564481313299</v>
      </c>
      <c r="AN12" s="58">
        <f>1/1000*'[1]94Exp'!AL$267</f>
        <v>0.23878894962464081</v>
      </c>
      <c r="AO12" s="58">
        <f>1/1000*'[1]94Exp'!AM$267</f>
        <v>0.25490084420971409</v>
      </c>
      <c r="AP12" s="58">
        <f>1/1000*'[1]94Exp'!AN$267</f>
        <v>0.25514773637566229</v>
      </c>
      <c r="AQ12" s="58">
        <f>1/1000*'[1]94Exp'!AO$267</f>
        <v>0.28911312304383957</v>
      </c>
      <c r="AR12" s="58">
        <f>1/1000*'[1]94Exp'!AP$267</f>
        <v>0.26497966290857383</v>
      </c>
      <c r="AS12" s="58">
        <f>1/1000*'[1]94Exp'!AQ$267</f>
        <v>0.19778117499999998</v>
      </c>
      <c r="AT12" s="58">
        <f>1/1000*'[1]94Exp'!AR$267</f>
        <v>0.20447998399999995</v>
      </c>
      <c r="AU12" s="58">
        <f>1/1000*'[1]94Exp'!AS$267</f>
        <v>0.19125338985555893</v>
      </c>
      <c r="AV12" s="58">
        <f>1/1000*'[1]94Exp'!AT$267</f>
        <v>0.20745082310601987</v>
      </c>
      <c r="AW12" s="58">
        <f>1/1000*'[1]94Exp'!AU$267</f>
        <v>0.17253761499999992</v>
      </c>
      <c r="AX12" s="58">
        <f>1/1000*'[1]94Exp'!AV$267</f>
        <v>0.16601278299999997</v>
      </c>
      <c r="AY12" s="58">
        <f>1/1000*'[1]94Exp'!AW$267</f>
        <v>0.16316665399999999</v>
      </c>
      <c r="AZ12" s="58">
        <f>1/1000*'[1]94Exp'!AX$267</f>
        <v>0.14998972253199999</v>
      </c>
      <c r="BA12" s="58">
        <f>1/1000*'[1]94Exp'!AY$267</f>
        <v>1.56401E-4</v>
      </c>
      <c r="BB12" s="58">
        <f>1/1000*'[1]94Exp'!AZ$267</f>
        <v>8.4741435090000011E-2</v>
      </c>
      <c r="BC12" s="58">
        <f>1/1000*'[1]94Exp'!BA$267</f>
        <v>0</v>
      </c>
      <c r="BD12" s="231"/>
    </row>
    <row r="13" spans="1:56">
      <c r="B13" s="83" t="s">
        <v>39</v>
      </c>
      <c r="C13" s="43">
        <f>1/$A$1*(SUM('[1]94Exp'!B$47:B$47)+SUM('[1]94Exp'!B$105:B$105))</f>
        <v>9.1745948848011576E-4</v>
      </c>
      <c r="D13" s="14">
        <f>1/$A$1*(SUM('[1]94Exp'!C$47:C$47)+SUM('[1]94Exp'!C$105:C$105))</f>
        <v>9.6866465185280442E-4</v>
      </c>
      <c r="E13" s="14">
        <f>1/$A$1*(SUM('[1]94Exp'!D$47:D$47)+SUM('[1]94Exp'!D$105:D$105))</f>
        <v>1.0786760502707574E-3</v>
      </c>
      <c r="F13" s="14">
        <f>1/$A$1*(SUM('[1]94Exp'!E$47:E$47)+SUM('[1]94Exp'!E$105:E$105))</f>
        <v>1.0490871306646579E-3</v>
      </c>
      <c r="G13" s="14">
        <f>1/$A$1*(SUM('[1]94Exp'!F$47:F$47)+SUM('[1]94Exp'!F$105:F$105))</f>
        <v>1.020518994126504E-3</v>
      </c>
      <c r="H13" s="14">
        <f>1/$A$1*(SUM('[1]94Exp'!G$47:G$47)+SUM('[1]94Exp'!G$105:G$105))</f>
        <v>1.6691262008645988E-3</v>
      </c>
      <c r="I13" s="14">
        <f>1/$A$1*(SUM('[1]94Exp'!H$47:H$47)+SUM('[1]94Exp'!H$105:H$105))</f>
        <v>1.067810030755967E-3</v>
      </c>
      <c r="J13" s="72">
        <f>1/$A$1*(SUM('[1]94Exp'!I$47:I$47)+SUM('[1]94Exp'!I$105:I$105))</f>
        <v>3.2536025007246991E-3</v>
      </c>
      <c r="K13" s="72">
        <f>1/$A$1*(SUM('[1]94Exp'!J$47:J$47)+SUM('[1]94Exp'!J$105:J$105))</f>
        <v>1.6626706595872789E-3</v>
      </c>
      <c r="L13" s="14">
        <f>1/$A$1*(SUM('[1]94Exp'!K$47:K$47)+SUM('[1]94Exp'!K$105:K$105))</f>
        <v>3.5719883757572932E-3</v>
      </c>
      <c r="M13" s="14">
        <f>1/$A$1*(SUM('[1]94Exp'!L$47:L$47)+SUM('[1]94Exp'!L$105:L$105))</f>
        <v>4.4816525792380872E-3</v>
      </c>
      <c r="N13" s="14">
        <f>1/$A$1*(SUM('[1]94Exp'!M$47:M$47)+SUM('[1]94Exp'!M$105:M$105))</f>
        <v>7.3155713090765524E-3</v>
      </c>
      <c r="O13" s="14">
        <f>1/$A$1*(SUM('[1]94Exp'!N$47:N$47)+SUM('[1]94Exp'!N$105:N$105))</f>
        <v>6.441479144748824E-3</v>
      </c>
      <c r="P13" s="14">
        <f>1/$A$1*(SUM('[1]94Exp'!O$47:O$47)+SUM('[1]94Exp'!O$105:O$105))</f>
        <v>1.0020341033405784E-2</v>
      </c>
      <c r="Q13" s="14">
        <f>1/$A$1*(SUM('[1]94Exp'!P$47:P$47)+SUM('[1]94Exp'!P$105:P$105))</f>
        <v>1.6634244180445158E-2</v>
      </c>
      <c r="R13" s="14">
        <f>1/$A$1*(SUM('[1]94Exp'!Q$47:Q$47)+SUM('[1]94Exp'!Q$105:Q$105))</f>
        <v>1.0107240999999999E-2</v>
      </c>
      <c r="S13" s="14">
        <f>1/$A$1*(SUM('[1]94Exp'!R$47:R$47)+SUM('[1]94Exp'!R$105:R$105))</f>
        <v>1.056313E-2</v>
      </c>
      <c r="T13" s="14">
        <f>1/$A$1*(SUM('[1]94Exp'!S$47:S$47)+SUM('[1]94Exp'!S$105:S$105))</f>
        <v>9.7669695623988084E-3</v>
      </c>
      <c r="U13" s="14">
        <f>1/$A$1*(SUM('[1]94Exp'!T$47:T$47)+SUM('[1]94Exp'!T$105:T$105))</f>
        <v>9.7987306532793562E-3</v>
      </c>
      <c r="V13" s="14">
        <f>1/$A$1*(SUM('[1]94Exp'!U$47:U$47)+SUM('[1]94Exp'!U$105:U$105))</f>
        <v>7.3816389999999989E-3</v>
      </c>
      <c r="W13" s="14">
        <f>1/$A$1*(SUM('[1]94Exp'!V$47:V$47)+SUM('[1]94Exp'!V$105:V$105))</f>
        <v>1.8542677999999996E-2</v>
      </c>
      <c r="X13" s="14">
        <f>1/$A$1*(SUM('[1]94Exp'!W$47:W$47)+SUM('[1]94Exp'!W$105:W$105))</f>
        <v>6.0521220000000001E-3</v>
      </c>
      <c r="Y13" s="14">
        <f>1/$A$1*(SUM('[1]94Exp'!X$47:X$47)+SUM('[1]94Exp'!X$105:X$105))</f>
        <v>1.3840489999999998E-3</v>
      </c>
      <c r="Z13" s="14">
        <f>1/$A$1*(SUM('[1]94Exp'!Y$47:Y$47)+SUM('[1]94Exp'!Y$105:Y$105))</f>
        <v>0</v>
      </c>
      <c r="AA13" s="14">
        <f>1/$A$1*(SUM('[1]94Exp'!Z$47:Z$47)+SUM('[1]94Exp'!Z$105:Z$105))</f>
        <v>4.4808863129999999E-3</v>
      </c>
      <c r="AB13" s="14">
        <f>1/$A$1*(SUM('[1]94Exp'!AA$47:AA$47)+SUM('[1]94Exp'!AA$105:AA$105))</f>
        <v>0</v>
      </c>
      <c r="AC13" s="62"/>
      <c r="AD13" s="43">
        <f>1/1000*(SUM('[1]94Exp'!AB$47:AB$47)+SUM('[1]94Exp'!AB$105:AB$105))</f>
        <v>2.2469999999999999E-3</v>
      </c>
      <c r="AE13" s="14">
        <f>1/1000*(SUM('[1]94Exp'!AC$47:AC$47)+SUM('[1]94Exp'!AC$105:AC$105))</f>
        <v>2.1029999999999998E-3</v>
      </c>
      <c r="AF13" s="14">
        <f>1/1000*(SUM('[1]94Exp'!AD$47:AD$47)+SUM('[1]94Exp'!AD$105:AD$105))</f>
        <v>2.2210000000000003E-3</v>
      </c>
      <c r="AG13" s="14">
        <f>1/1000*(SUM('[1]94Exp'!AE$47:AE$47)+SUM('[1]94Exp'!AE$105:AE$105))</f>
        <v>2.1740000000000002E-3</v>
      </c>
      <c r="AH13" s="14">
        <f>1/1000*(SUM('[1]94Exp'!AF$47:AF$47)+SUM('[1]94Exp'!AF$105:AF$105))</f>
        <v>1.921765348873923E-3</v>
      </c>
      <c r="AI13" s="14">
        <f>1/1000*(SUM('[1]94Exp'!AG$47:AG$47)+SUM('[1]94Exp'!AG$105:AG$105))</f>
        <v>3.2639781492998657E-3</v>
      </c>
      <c r="AJ13" s="14">
        <f>1/1000*(SUM('[1]94Exp'!AH$47:AH$47)+SUM('[1]94Exp'!AH$105:AH$105))</f>
        <v>2.1342815119941741E-3</v>
      </c>
      <c r="AK13" s="14">
        <f>1/1000*(SUM('[1]94Exp'!AI$47:AI$47)+SUM('[1]94Exp'!AI$105:AI$105))</f>
        <v>6.5426591360713609E-3</v>
      </c>
      <c r="AL13" s="14">
        <f>1/1000*(SUM('[1]94Exp'!AJ$47:AJ$47)+SUM('[1]94Exp'!AJ$105:AJ$105))</f>
        <v>3.651696613164594E-3</v>
      </c>
      <c r="AM13" s="14">
        <f>1/1000*(SUM('[1]94Exp'!AK$47:AK$47)+SUM('[1]94Exp'!AK$105:AK$105))</f>
        <v>7.8169081549689205E-3</v>
      </c>
      <c r="AN13" s="14">
        <f>1/1000*(SUM('[1]94Exp'!AL$47:AL$47)+SUM('[1]94Exp'!AL$105:AL$105))</f>
        <v>1.2400607509285479E-2</v>
      </c>
      <c r="AO13" s="14">
        <f>1/1000*(SUM('[1]94Exp'!AM$47:AM$47)+SUM('[1]94Exp'!AM$105:AM$105))</f>
        <v>2.171377091341924E-2</v>
      </c>
      <c r="AP13" s="14">
        <f>1/1000*(SUM('[1]94Exp'!AN$47:AN$47)+SUM('[1]94Exp'!AN$105:AN$105))</f>
        <v>2.6432931600971214E-2</v>
      </c>
      <c r="AQ13" s="14">
        <f>1/1000*(SUM('[1]94Exp'!AO$47:AO$47)+SUM('[1]94Exp'!AO$105:AO$105))</f>
        <v>2.8536970750076298E-2</v>
      </c>
      <c r="AR13" s="14">
        <f>1/1000*(SUM('[1]94Exp'!AP$47:AP$47)+SUM('[1]94Exp'!AP$105:AP$105))</f>
        <v>4.7011774450214483E-2</v>
      </c>
      <c r="AS13" s="14">
        <f>1/1000*(SUM('[1]94Exp'!AQ$47:AQ$47)+SUM('[1]94Exp'!AQ$105:AQ$105))</f>
        <v>3.5466253000000003E-2</v>
      </c>
      <c r="AT13" s="14">
        <f>1/1000*(SUM('[1]94Exp'!AR$47:AR$47)+SUM('[1]94Exp'!AR$105:AR$105))</f>
        <v>3.2433870999999996E-2</v>
      </c>
      <c r="AU13" s="14">
        <f>1/1000*(SUM('[1]94Exp'!AS$47:AS$47)+SUM('[1]94Exp'!AS$105:AS$105))</f>
        <v>3.4457004545269725E-2</v>
      </c>
      <c r="AV13" s="14">
        <f>1/1000*(SUM('[1]94Exp'!AT$47:AT$47)+SUM('[1]94Exp'!AT$105:AT$105))</f>
        <v>3.6765888609974831E-2</v>
      </c>
      <c r="AW13" s="14">
        <f>1/1000*(SUM('[1]94Exp'!AU$47:AU$47)+SUM('[1]94Exp'!AU$105:AU$105))</f>
        <v>3.5412037E-2</v>
      </c>
      <c r="AX13" s="14">
        <f>1/1000*(SUM('[1]94Exp'!AV$47:AV$47)+SUM('[1]94Exp'!AV$105:AV$105))</f>
        <v>3.1716785999999997E-2</v>
      </c>
      <c r="AY13" s="14">
        <f>1/1000*(SUM('[1]94Exp'!AW$47:AW$47)+SUM('[1]94Exp'!AW$105:AW$105))</f>
        <v>2.8838092999999999E-2</v>
      </c>
      <c r="AZ13" s="14">
        <f>1/1000*(SUM('[1]94Exp'!AX$47:AX$47)+SUM('[1]94Exp'!AX$105:AX$105))</f>
        <v>2.1495910588000003E-2</v>
      </c>
      <c r="BA13" s="14">
        <f>1/1000*(SUM('[1]94Exp'!AY$47:AY$47)+SUM('[1]94Exp'!AY$105:AY$105))</f>
        <v>0</v>
      </c>
      <c r="BB13" s="14">
        <f>1/1000*(SUM('[1]94Exp'!AZ$47:AZ$47)+SUM('[1]94Exp'!AZ$105:AZ$105))</f>
        <v>1.7963553650000002E-2</v>
      </c>
      <c r="BC13" s="14">
        <f>1/1000*(SUM('[1]94Exp'!BA$47:BA$47)+SUM('[1]94Exp'!BA$105:BA$105))</f>
        <v>0</v>
      </c>
      <c r="BD13" s="231"/>
    </row>
    <row r="14" spans="1:56">
      <c r="B14" s="5" t="s">
        <v>82</v>
      </c>
      <c r="C14" s="77">
        <f>1/$A$1*'[1]94Exp'!$B$116</f>
        <v>9.5838905407007041E-2</v>
      </c>
      <c r="D14" s="12">
        <f>1/$A$1*'[1]94Exp'!$C$116</f>
        <v>0.10285245193877762</v>
      </c>
      <c r="E14" s="12">
        <f>1/$A$1*'[1]94Exp'!$D$116</f>
        <v>0.10062138220314888</v>
      </c>
      <c r="F14" s="12">
        <f>1/$A$1*'[1]94Exp'!$E$116</f>
        <v>0.11047234018184925</v>
      </c>
      <c r="G14" s="12">
        <f>1/$A$1*'[1]94Exp'!$F$116</f>
        <v>0.1103141628158317</v>
      </c>
      <c r="H14" s="12">
        <f>1/$A$1*'[1]94Exp'!$G$116</f>
        <v>0.10777771691501482</v>
      </c>
      <c r="I14" s="12">
        <f>1/$A$1*'[1]94Exp'!$H$116</f>
        <v>0.10880986894032076</v>
      </c>
      <c r="J14" s="67">
        <f>1/$A$1*'[1]94Exp'!$I$116</f>
        <v>0.10542085760986761</v>
      </c>
      <c r="K14" s="67">
        <f>1/$A$1*'[1]94Exp'!J$116</f>
        <v>9.0316535197279696E-2</v>
      </c>
      <c r="L14" s="12">
        <f>1/$A$1*'[1]94Exp'!K$116</f>
        <v>7.7641279818630157E-2</v>
      </c>
      <c r="M14" s="12">
        <f>1/$A$1*'[1]94Exp'!L$116</f>
        <v>7.6529329000000007E-2</v>
      </c>
      <c r="N14" s="12">
        <f>1/$A$1*'[1]94Exp'!M$116</f>
        <v>7.6442617759825082E-2</v>
      </c>
      <c r="O14" s="12">
        <f>1/$A$1*'[1]94Exp'!N$116</f>
        <v>5.8179077356961935E-2</v>
      </c>
      <c r="P14" s="12">
        <f>1/$A$1*'[1]94Exp'!O$116</f>
        <v>6.4728628177925129E-2</v>
      </c>
      <c r="Q14" s="12">
        <f>1/$A$1*'[1]94Exp'!P$116</f>
        <v>5.1694870813482341E-2</v>
      </c>
      <c r="R14" s="12">
        <f>1/$A$1*'[1]94Exp'!Q$116</f>
        <v>2.1575331999999999E-2</v>
      </c>
      <c r="S14" s="12">
        <f>1/$A$1*'[1]94Exp'!R$116</f>
        <v>2.9541267E-2</v>
      </c>
      <c r="T14" s="12">
        <f>1/$A$1*'[1]94Exp'!S$116</f>
        <v>2.4322409128031245E-2</v>
      </c>
      <c r="U14" s="12">
        <f>1/$A$1*'[1]94Exp'!T$116</f>
        <v>2.7849770207076404E-2</v>
      </c>
      <c r="V14" s="12">
        <f>1/$A$1*'[1]94Exp'!U$116</f>
        <v>1.6315673999999999E-2</v>
      </c>
      <c r="W14" s="12">
        <f>1/$A$1*'[1]94Exp'!V$116</f>
        <v>4.8748895999999993E-2</v>
      </c>
      <c r="X14" s="12">
        <f>1/$A$1*'[1]94Exp'!W$116</f>
        <v>2.0680456999999999E-2</v>
      </c>
      <c r="Y14" s="12">
        <f>1/$A$1*'[1]94Exp'!X$116</f>
        <v>4.7051929999999999E-3</v>
      </c>
      <c r="Z14" s="12" t="e">
        <f>1/$A$1*'[1]94Exp'!Y$116</f>
        <v>#VALUE!</v>
      </c>
      <c r="AA14" s="12">
        <f>1/$A$1*'[1]94Exp'!Z$116</f>
        <v>2.3192520822999999E-2</v>
      </c>
      <c r="AB14" s="12">
        <f>1/$A$1*'[1]94Exp'!AA$116</f>
        <v>0</v>
      </c>
      <c r="AC14" s="26"/>
      <c r="AD14" s="77">
        <f>1/1000*'[1]94Exp'!AB$116</f>
        <v>0.27782699999999999</v>
      </c>
      <c r="AE14" s="12">
        <f>1/1000*'[1]94Exp'!AC$116</f>
        <v>0.26499099999999998</v>
      </c>
      <c r="AF14" s="12">
        <f>1/1000*'[1]94Exp'!AD$116</f>
        <v>0.24182100000000001</v>
      </c>
      <c r="AG14" s="12">
        <f>1/1000*'[1]94Exp'!AE$116</f>
        <v>0.249115</v>
      </c>
      <c r="AH14" s="12">
        <f>1/1000*'[1]94Exp'!AF$116</f>
        <v>0.24647723462360754</v>
      </c>
      <c r="AI14" s="12">
        <f>1/1000*'[1]94Exp'!AG$116</f>
        <v>0.24489381936274174</v>
      </c>
      <c r="AJ14" s="12">
        <f>1/1000*'[1]94Exp'!AH$116</f>
        <v>0.23848803215837067</v>
      </c>
      <c r="AK14" s="12">
        <f>1/1000*'[1]94Exp'!AI$116</f>
        <v>0.24660110078701911</v>
      </c>
      <c r="AL14" s="12">
        <f>1/1000*'[1]94Exp'!AJ$116</f>
        <v>0.21603371307080324</v>
      </c>
      <c r="AM14" s="12">
        <f>1/1000*'[1]94Exp'!AK$116</f>
        <v>0.18730167062187067</v>
      </c>
      <c r="AN14" s="12">
        <f>1/1000*'[1]94Exp'!AL$116</f>
        <v>0.18860532746347536</v>
      </c>
      <c r="AO14" s="12">
        <f>1/1000*'[1]94Exp'!AM$116</f>
        <v>0.19829055371990259</v>
      </c>
      <c r="AP14" s="12">
        <f>1/1000*'[1]94Exp'!AN$116</f>
        <v>0.19128629782590162</v>
      </c>
      <c r="AQ14" s="12">
        <f>1/1000*'[1]94Exp'!AO$116</f>
        <v>0.21618635081401361</v>
      </c>
      <c r="AR14" s="12">
        <f>1/1000*'[1]94Exp'!AP$116</f>
        <v>0.17428242604123681</v>
      </c>
      <c r="AS14" s="12">
        <f>1/1000*'[1]94Exp'!AQ$116</f>
        <v>0.12007335299999999</v>
      </c>
      <c r="AT14" s="12">
        <f>1/1000*'[1]94Exp'!AR$116</f>
        <v>0.12243573599999999</v>
      </c>
      <c r="AU14" s="12">
        <f>1/1000*'[1]94Exp'!AS$116</f>
        <v>0.10842534529351387</v>
      </c>
      <c r="AV14" s="12">
        <f>1/1000*'[1]94Exp'!AT$116</f>
        <v>0.12130215845940355</v>
      </c>
      <c r="AW14" s="12">
        <f>1/1000*'[1]94Exp'!AU$116</f>
        <v>9.547489499999999E-2</v>
      </c>
      <c r="AX14" s="12">
        <f>1/1000*'[1]94Exp'!AV$116</f>
        <v>9.7327912000000003E-2</v>
      </c>
      <c r="AY14" s="12">
        <f>1/1000*'[1]94Exp'!AW$116</f>
        <v>9.3538099999999999E-2</v>
      </c>
      <c r="AZ14" s="12">
        <f>1/1000*'[1]94Exp'!AX$116</f>
        <v>7.9338567361000006E-2</v>
      </c>
      <c r="BA14" s="12" t="e">
        <f>1/1000*'[1]94Exp'!AY$116</f>
        <v>#VALUE!</v>
      </c>
      <c r="BB14" s="12">
        <f>1/1000*'[1]94Exp'!AZ$116</f>
        <v>4.8900468159999995E-2</v>
      </c>
      <c r="BC14" s="12">
        <f>1/1000*'[1]94Exp'!BA$116</f>
        <v>0</v>
      </c>
      <c r="BD14" s="231"/>
    </row>
    <row r="15" spans="1:56">
      <c r="B15" s="5" t="s">
        <v>37</v>
      </c>
      <c r="C15" s="77">
        <f>1/$A$1*'[1]94Exp'!$B$121</f>
        <v>4.0980288476140103E-3</v>
      </c>
      <c r="D15" s="12">
        <f>1/$A$1*'[1]94Exp'!$C$121</f>
        <v>3.437295718810917E-3</v>
      </c>
      <c r="E15" s="12">
        <f>1/$A$1*'[1]94Exp'!$D$121</f>
        <v>3.8974318398651464E-3</v>
      </c>
      <c r="F15" s="12">
        <f>1/$A$1*'[1]94Exp'!$E$121</f>
        <v>2.7716852941918001E-3</v>
      </c>
      <c r="G15" s="12">
        <f>1/$A$1*'[1]94Exp'!$F$121</f>
        <v>3.0008461425012028E-3</v>
      </c>
      <c r="H15" s="12">
        <f>1/$A$1*'[1]94Exp'!$G$121</f>
        <v>2.376666385759152E-3</v>
      </c>
      <c r="I15" s="12">
        <f>1/$A$1*'[1]94Exp'!$H$121</f>
        <v>2.1348789249346781E-3</v>
      </c>
      <c r="J15" s="67">
        <f>1/$A$1*'[1]94Exp'!$I$121</f>
        <v>2.6024486722514176E-3</v>
      </c>
      <c r="K15" s="67">
        <f>1/$A$1*'[1]94Exp'!J$121</f>
        <v>2.3918744028323074E-3</v>
      </c>
      <c r="L15" s="12">
        <f>1/$A$1*'[1]94Exp'!K$121</f>
        <v>2.4196070985892048E-3</v>
      </c>
      <c r="M15" s="12">
        <f>1/$A$1*'[1]94Exp'!L$121</f>
        <v>3.9724769999999994E-3</v>
      </c>
      <c r="N15" s="12">
        <f>1/$A$1*'[1]94Exp'!M$121</f>
        <v>4.5025281302687598E-3</v>
      </c>
      <c r="O15" s="12">
        <f>1/$A$1*'[1]94Exp'!N$121</f>
        <v>3.3876214510644596E-3</v>
      </c>
      <c r="P15" s="12">
        <f>1/$A$1*'[1]94Exp'!O$121</f>
        <v>3.4796982760267798E-3</v>
      </c>
      <c r="Q15" s="12">
        <f>1/$A$1*'[1]94Exp'!P$121</f>
        <v>3.8017830518266541E-3</v>
      </c>
      <c r="R15" s="12">
        <f>1/$A$1*'[1]94Exp'!Q$121</f>
        <v>2.117514E-3</v>
      </c>
      <c r="S15" s="12">
        <f>1/$A$1*'[1]94Exp'!R$121</f>
        <v>2.7237720000000002E-3</v>
      </c>
      <c r="T15" s="12">
        <f>1/$A$1*'[1]94Exp'!S$121</f>
        <v>2.1414629875300337E-3</v>
      </c>
      <c r="U15" s="12">
        <f>1/$A$1*'[1]94Exp'!T$121</f>
        <v>2.1564951774465653E-3</v>
      </c>
      <c r="V15" s="12">
        <f>1/$A$1*'[1]94Exp'!U$121</f>
        <v>9.9065299999999998E-4</v>
      </c>
      <c r="W15" s="12">
        <f>1/$A$1*'[1]94Exp'!V$121</f>
        <v>2.1900969999999998E-3</v>
      </c>
      <c r="X15" s="12">
        <f>1/$A$1*'[1]94Exp'!W$121</f>
        <v>1.0467320000000001E-3</v>
      </c>
      <c r="Y15" s="12">
        <f>1/$A$1*'[1]94Exp'!X$121</f>
        <v>7.2701999999999996E-5</v>
      </c>
      <c r="Z15" s="12">
        <f>1/$A$1*'[1]94Exp'!Y$121</f>
        <v>5.9999999999999995E-8</v>
      </c>
      <c r="AA15" s="12">
        <f>1/$A$1*'[1]94Exp'!Z$121</f>
        <v>4.0553006900000002E-4</v>
      </c>
      <c r="AB15" s="12">
        <f>1/$A$1*'[1]94Exp'!AA$121</f>
        <v>0</v>
      </c>
      <c r="AC15" s="4"/>
      <c r="AD15" s="77">
        <f>1/1000*'[1]94Exp'!AB$121</f>
        <v>1.0973E-2</v>
      </c>
      <c r="AE15" s="12">
        <f>1/1000*'[1]94Exp'!AC$121</f>
        <v>9.0120000000000009E-3</v>
      </c>
      <c r="AF15" s="12">
        <f>1/1000*'[1]94Exp'!AD$121</f>
        <v>9.6449999999999991E-3</v>
      </c>
      <c r="AG15" s="12">
        <f>1/1000*'[1]94Exp'!AE$121</f>
        <v>7.6530000000000001E-3</v>
      </c>
      <c r="AH15" s="12">
        <f>1/1000*'[1]94Exp'!AF$121</f>
        <v>8.7807652510072717E-3</v>
      </c>
      <c r="AI15" s="12">
        <f>1/1000*'[1]94Exp'!AG$121</f>
        <v>7.5448810746946591E-3</v>
      </c>
      <c r="AJ15" s="12">
        <f>1/1000*'[1]94Exp'!AH$121</f>
        <v>7.1343185074933483E-3</v>
      </c>
      <c r="AK15" s="12">
        <f>1/1000*'[1]94Exp'!AI$121</f>
        <v>8.0253627635908809E-3</v>
      </c>
      <c r="AL15" s="12">
        <f>1/1000*'[1]94Exp'!AJ$121</f>
        <v>7.0978687787724261E-3</v>
      </c>
      <c r="AM15" s="12">
        <f>1/1000*'[1]94Exp'!AK$121</f>
        <v>6.8978119704585332E-3</v>
      </c>
      <c r="AN15" s="12">
        <f>1/1000*'[1]94Exp'!AL$121</f>
        <v>1.011972329013244E-2</v>
      </c>
      <c r="AO15" s="12">
        <f>1/1000*'[1]94Exp'!AM$121</f>
        <v>1.2059834211932852E-2</v>
      </c>
      <c r="AP15" s="12">
        <f>1/1000*'[1]94Exp'!AN$121</f>
        <v>1.0368926181665048E-2</v>
      </c>
      <c r="AQ15" s="12">
        <f>1/1000*'[1]94Exp'!AO$121</f>
        <v>1.1614463765740742E-2</v>
      </c>
      <c r="AR15" s="12">
        <f>1/1000*'[1]94Exp'!AP$121</f>
        <v>1.3052087342787282E-2</v>
      </c>
      <c r="AS15" s="12">
        <f>1/1000*'[1]94Exp'!AQ$121</f>
        <v>1.2512231E-2</v>
      </c>
      <c r="AT15" s="12">
        <f>1/1000*'[1]94Exp'!AR$121</f>
        <v>1.1746253999999999E-2</v>
      </c>
      <c r="AU15" s="12">
        <f>1/1000*'[1]94Exp'!AS$121</f>
        <v>9.9184507445457953E-3</v>
      </c>
      <c r="AV15" s="12">
        <f>1/1000*'[1]94Exp'!AT$121</f>
        <v>9.7923828806484262E-3</v>
      </c>
      <c r="AW15" s="12">
        <f>1/1000*'[1]94Exp'!AU$121</f>
        <v>6.1203969999999996E-3</v>
      </c>
      <c r="AX15" s="12">
        <f>1/1000*'[1]94Exp'!AV$121</f>
        <v>6.7679380000000003E-3</v>
      </c>
      <c r="AY15" s="12">
        <f>1/1000*'[1]94Exp'!AW$121</f>
        <v>5.3875269999999996E-3</v>
      </c>
      <c r="AZ15" s="12">
        <f>1/1000*'[1]94Exp'!AX$121</f>
        <v>4.3910978649999996E-3</v>
      </c>
      <c r="BA15" s="12">
        <f>1/1000*'[1]94Exp'!AY$121</f>
        <v>1.088E-6</v>
      </c>
      <c r="BB15" s="12">
        <f>1/1000*'[1]94Exp'!AZ$121</f>
        <v>1.6932129199999999E-3</v>
      </c>
      <c r="BC15" s="12">
        <f>1/1000*'[1]94Exp'!BA$121</f>
        <v>0</v>
      </c>
      <c r="BD15" s="231"/>
    </row>
    <row r="16" spans="1:56">
      <c r="B16" s="8" t="s">
        <v>20</v>
      </c>
      <c r="C16" s="78">
        <f t="shared" ref="C16:M16" si="2">SUM(C12:C12)-SUM(C13:C15)</f>
        <v>3.4316299513632853E-3</v>
      </c>
      <c r="D16" s="68">
        <f t="shared" si="2"/>
        <v>5.1447292063576677E-3</v>
      </c>
      <c r="E16" s="68">
        <f t="shared" si="2"/>
        <v>4.1739019831580487E-3</v>
      </c>
      <c r="F16" s="68">
        <f t="shared" si="2"/>
        <v>3.9259862469082779E-3</v>
      </c>
      <c r="G16" s="68">
        <f t="shared" si="2"/>
        <v>6.9945085521100903E-3</v>
      </c>
      <c r="H16" s="68">
        <f t="shared" si="2"/>
        <v>7.1401982777200557E-3</v>
      </c>
      <c r="I16" s="68">
        <f t="shared" si="2"/>
        <v>9.1622115998312853E-3</v>
      </c>
      <c r="J16" s="69">
        <f t="shared" si="2"/>
        <v>1.2062917104573606E-2</v>
      </c>
      <c r="K16" s="69">
        <f t="shared" si="2"/>
        <v>1.0474125881966181E-2</v>
      </c>
      <c r="L16" s="68">
        <f t="shared" si="2"/>
        <v>8.1696912390789439E-3</v>
      </c>
      <c r="M16" s="68">
        <f t="shared" si="2"/>
        <v>9.955857189427833E-3</v>
      </c>
      <c r="N16" s="68">
        <f>SUM(N12:N12)-SUM(N13:N15)</f>
        <v>8.5280113375849342E-3</v>
      </c>
      <c r="O16" s="68">
        <f t="shared" ref="O16:AB16" si="3">SUM(O12:O12)-SUM(O13:O15)</f>
        <v>8.3881658623912309E-3</v>
      </c>
      <c r="P16" s="68">
        <f>SUM(P12:P12)-SUM(P13:P15)</f>
        <v>1.0776446549084773E-2</v>
      </c>
      <c r="Q16" s="68">
        <f t="shared" si="3"/>
        <v>1.0069718984712789E-2</v>
      </c>
      <c r="R16" s="68">
        <f t="shared" si="3"/>
        <v>6.1228700000000025E-3</v>
      </c>
      <c r="S16" s="68">
        <f t="shared" si="3"/>
        <v>1.0654522999999985E-2</v>
      </c>
      <c r="T16" s="68">
        <f t="shared" si="3"/>
        <v>9.4896568023178016E-3</v>
      </c>
      <c r="U16" s="68">
        <f t="shared" si="3"/>
        <v>9.8611319341631379E-3</v>
      </c>
      <c r="V16" s="68">
        <f t="shared" si="3"/>
        <v>7.0206560000000001E-3</v>
      </c>
      <c r="W16" s="68">
        <f t="shared" si="3"/>
        <v>1.7158484000000002E-2</v>
      </c>
      <c r="X16" s="68">
        <f t="shared" si="3"/>
        <v>8.3308729999999956E-3</v>
      </c>
      <c r="Y16" s="68">
        <f t="shared" si="3"/>
        <v>1.3776151111999984E-3</v>
      </c>
      <c r="Z16" s="68" t="e">
        <f t="shared" si="3"/>
        <v>#VALUE!</v>
      </c>
      <c r="AA16" s="68">
        <f t="shared" si="3"/>
        <v>5.9655933249999973E-3</v>
      </c>
      <c r="AB16" s="68">
        <f t="shared" si="3"/>
        <v>0</v>
      </c>
      <c r="AC16" s="4"/>
      <c r="AD16" s="79">
        <f t="shared" ref="AD16:BC16" si="4">SUM(AD12:AD12)-SUM(AD13:AD15)</f>
        <v>8.3280000000000021E-3</v>
      </c>
      <c r="AE16" s="70">
        <f t="shared" si="4"/>
        <v>1.0279999999999956E-2</v>
      </c>
      <c r="AF16" s="70">
        <f t="shared" si="4"/>
        <v>8.7030000000000163E-3</v>
      </c>
      <c r="AG16" s="70">
        <f t="shared" si="4"/>
        <v>8.0120000000000191E-3</v>
      </c>
      <c r="AH16" s="70">
        <f t="shared" si="4"/>
        <v>1.4202360700890759E-2</v>
      </c>
      <c r="AI16" s="70">
        <f t="shared" si="4"/>
        <v>1.510204450893704E-2</v>
      </c>
      <c r="AJ16" s="70">
        <f t="shared" si="4"/>
        <v>1.8663906289212828E-2</v>
      </c>
      <c r="AK16" s="70">
        <f t="shared" si="4"/>
        <v>2.5011686679024536E-2</v>
      </c>
      <c r="AL16" s="70">
        <f t="shared" si="4"/>
        <v>2.2797870214707749E-2</v>
      </c>
      <c r="AM16" s="70">
        <f t="shared" si="4"/>
        <v>1.8340057384031799E-2</v>
      </c>
      <c r="AN16" s="70">
        <f t="shared" si="4"/>
        <v>2.7663291361747527E-2</v>
      </c>
      <c r="AO16" s="70">
        <f t="shared" si="4"/>
        <v>2.2836685364459403E-2</v>
      </c>
      <c r="AP16" s="70">
        <f t="shared" si="4"/>
        <v>2.7059580767124419E-2</v>
      </c>
      <c r="AQ16" s="70">
        <f t="shared" si="4"/>
        <v>3.2775337714008923E-2</v>
      </c>
      <c r="AR16" s="70">
        <f t="shared" si="4"/>
        <v>3.0633375074335251E-2</v>
      </c>
      <c r="AS16" s="70">
        <f t="shared" si="4"/>
        <v>2.9729337999999966E-2</v>
      </c>
      <c r="AT16" s="70">
        <f t="shared" si="4"/>
        <v>3.7864122999999944E-2</v>
      </c>
      <c r="AU16" s="70">
        <f t="shared" si="4"/>
        <v>3.8452589272229526E-2</v>
      </c>
      <c r="AV16" s="70">
        <f t="shared" si="4"/>
        <v>3.9590393155993053E-2</v>
      </c>
      <c r="AW16" s="70">
        <f t="shared" si="4"/>
        <v>3.5530285999999939E-2</v>
      </c>
      <c r="AX16" s="70">
        <f t="shared" si="4"/>
        <v>3.0200146999999955E-2</v>
      </c>
      <c r="AY16" s="70">
        <f t="shared" si="4"/>
        <v>3.5402933999999997E-2</v>
      </c>
      <c r="AZ16" s="70">
        <f t="shared" si="4"/>
        <v>4.4764146717999984E-2</v>
      </c>
      <c r="BA16" s="70" t="e">
        <f t="shared" si="4"/>
        <v>#VALUE!</v>
      </c>
      <c r="BB16" s="70">
        <f t="shared" si="4"/>
        <v>1.6184200360000012E-2</v>
      </c>
      <c r="BC16" s="70">
        <f t="shared" si="4"/>
        <v>0</v>
      </c>
      <c r="BD16" s="231"/>
    </row>
    <row r="17" spans="2:256" ht="17.149999999999999" customHeight="1">
      <c r="B17" s="21" t="s">
        <v>216</v>
      </c>
      <c r="C17" s="56">
        <f>1/$A$1*'[1]94Exp'!B$264</f>
        <v>2.7972577171209059E-2</v>
      </c>
      <c r="D17" s="58">
        <f>1/$A$1*'[1]94Exp'!C$264</f>
        <v>2.6997556517452538E-2</v>
      </c>
      <c r="E17" s="58">
        <f>1/$A$1*'[1]94Exp'!D$264</f>
        <v>3.1026461627296477E-2</v>
      </c>
      <c r="F17" s="58">
        <f>1/$A$1*'[1]94Exp'!E$264</f>
        <v>4.2436813218258804E-2</v>
      </c>
      <c r="G17" s="58">
        <f>1/$A$1*'[1]94Exp'!F$264</f>
        <v>5.6624670660668688E-2</v>
      </c>
      <c r="H17" s="58">
        <f>1/$A$1*'[1]94Exp'!G$264</f>
        <v>6.4029963526869904E-2</v>
      </c>
      <c r="I17" s="58">
        <f>1/$A$1*'[1]94Exp'!H$264</f>
        <v>6.2256960109312073E-2</v>
      </c>
      <c r="J17" s="61">
        <f>1/$A$1*'[1]94Exp'!I$264</f>
        <v>7.1179230876310104E-2</v>
      </c>
      <c r="K17" s="61">
        <f>1/$A$1*'[1]94Exp'!J$264</f>
        <v>6.9928031369767579E-2</v>
      </c>
      <c r="L17" s="58">
        <f>1/$A$1*'[1]94Exp'!K$264</f>
        <v>5.9070677696493157E-2</v>
      </c>
      <c r="M17" s="58">
        <f>1/$A$1*'[1]94Exp'!L$264</f>
        <v>5.4452967744354069E-2</v>
      </c>
      <c r="N17" s="58">
        <f>1/$A$1*'[1]94Exp'!M$264</f>
        <v>5.1788225837594966E-2</v>
      </c>
      <c r="O17" s="58">
        <f>1/$A$1*'[1]94Exp'!N$264</f>
        <v>2.9159854098565325E-2</v>
      </c>
      <c r="P17" s="58">
        <f>1/$A$1*'[1]94Exp'!O$264</f>
        <v>2.1971517069004062E-2</v>
      </c>
      <c r="Q17" s="58">
        <f>1/$A$1*'[1]94Exp'!P$264</f>
        <v>2.0979753610458639E-2</v>
      </c>
      <c r="R17" s="58">
        <f>1/$A$1*'[1]94Exp'!Q$264</f>
        <v>1.1779628E-2</v>
      </c>
      <c r="S17" s="58">
        <f>1/$A$1*'[1]94Exp'!R$264</f>
        <v>1.2533658E-2</v>
      </c>
      <c r="T17" s="58">
        <f>1/$A$1*'[1]94Exp'!S$264</f>
        <v>9.2599723054879422E-3</v>
      </c>
      <c r="U17" s="58">
        <f>1/$A$1*'[1]94Exp'!T$264</f>
        <v>9.6670637333829846E-3</v>
      </c>
      <c r="V17" s="58">
        <f>1/$A$1*'[1]94Exp'!U$264</f>
        <v>6.266186E-3</v>
      </c>
      <c r="W17" s="58">
        <f>1/$A$1*'[1]94Exp'!V$264</f>
        <v>1.2696101999999999E-2</v>
      </c>
      <c r="X17" s="58">
        <f>1/$A$1*'[1]94Exp'!W$264</f>
        <v>7.244801999999999E-3</v>
      </c>
      <c r="Y17" s="58">
        <f>1/$A$1*'[1]94Exp'!X$264</f>
        <v>7.8800999400000004E-4</v>
      </c>
      <c r="Z17" s="58">
        <f>1/$A$1*'[1]94Exp'!Y$264</f>
        <v>5.4604859999999996E-3</v>
      </c>
      <c r="AA17" s="58">
        <f>1/$A$1*'[1]94Exp'!Z$264</f>
        <v>3.334748159E-3</v>
      </c>
      <c r="AB17" s="58">
        <f>1/$A$1*'[1]94Exp'!AA$264</f>
        <v>0</v>
      </c>
      <c r="AC17" s="15"/>
      <c r="AD17" s="56">
        <f>1/1000*'[1]94Exp'!AB$264</f>
        <v>7.4852000000000002E-2</v>
      </c>
      <c r="AE17" s="58">
        <f>1/1000*'[1]94Exp'!AC$264</f>
        <v>6.7938999999999999E-2</v>
      </c>
      <c r="AF17" s="58">
        <f>1/1000*'[1]94Exp'!AD$264</f>
        <v>7.4763999999999997E-2</v>
      </c>
      <c r="AG17" s="58">
        <f>1/1000*'[1]94Exp'!AE$264</f>
        <v>9.5057000000000003E-2</v>
      </c>
      <c r="AH17" s="58">
        <f>1/1000*'[1]94Exp'!AF$264</f>
        <v>0.13421671067493438</v>
      </c>
      <c r="AI17" s="58">
        <f>1/1000*'[1]94Exp'!AG$264</f>
        <v>0.16386415950961408</v>
      </c>
      <c r="AJ17" s="58">
        <f>1/1000*'[1]94Exp'!AH$264</f>
        <v>0.16955503574948547</v>
      </c>
      <c r="AK17" s="58">
        <f>1/1000*'[1]94Exp'!AI$264</f>
        <v>0.20177068971055728</v>
      </c>
      <c r="AL17" s="58">
        <f>1/1000*'[1]94Exp'!AJ$264</f>
        <v>0.19354337632880897</v>
      </c>
      <c r="AM17" s="58">
        <f>1/1000*'[1]94Exp'!AK$264</f>
        <v>0.16113552586091823</v>
      </c>
      <c r="AN17" s="58">
        <f>1/1000*'[1]94Exp'!AL$264</f>
        <v>0.15276409019127823</v>
      </c>
      <c r="AO17" s="58">
        <f>1/1000*'[1]94Exp'!AM$264</f>
        <v>0.14572565667617227</v>
      </c>
      <c r="AP17" s="58">
        <f>1/1000*'[1]94Exp'!AN$264</f>
        <v>0.10082823867892748</v>
      </c>
      <c r="AQ17" s="58">
        <f>1/1000*'[1]94Exp'!AO$264</f>
        <v>7.7522105470122879E-2</v>
      </c>
      <c r="AR17" s="58">
        <f>1/1000*'[1]94Exp'!AP$264</f>
        <v>7.4954454423297942E-2</v>
      </c>
      <c r="AS17" s="58">
        <f>1/1000*'[1]94Exp'!AQ$264</f>
        <v>7.3737032999999993E-2</v>
      </c>
      <c r="AT17" s="58">
        <f>1/1000*'[1]94Exp'!AR$264</f>
        <v>5.8066110999999997E-2</v>
      </c>
      <c r="AU17" s="58">
        <f>1/1000*'[1]94Exp'!AS$264</f>
        <v>4.5872793304856031E-2</v>
      </c>
      <c r="AV17" s="58">
        <f>1/1000*'[1]94Exp'!AT$264</f>
        <v>4.876353503431656E-2</v>
      </c>
      <c r="AW17" s="58">
        <f>1/1000*'[1]94Exp'!AU$264</f>
        <v>4.7417789000000002E-2</v>
      </c>
      <c r="AX17" s="58">
        <f>1/1000*'[1]94Exp'!AV$264</f>
        <v>4.2116504999999992E-2</v>
      </c>
      <c r="AY17" s="58">
        <f>1/1000*'[1]94Exp'!AW$264</f>
        <v>4.0582624999999997E-2</v>
      </c>
      <c r="AZ17" s="58">
        <f>1/1000*'[1]94Exp'!AX$264</f>
        <v>3.3385102590999999E-2</v>
      </c>
      <c r="BA17" s="58">
        <f>1/1000*'[1]94Exp'!AY$264</f>
        <v>8.0471640000000007E-3</v>
      </c>
      <c r="BB17" s="58">
        <f>1/1000*'[1]94Exp'!AZ$264</f>
        <v>1.5572698129999998E-2</v>
      </c>
      <c r="BC17" s="58">
        <f>1/1000*'[1]94Exp'!BA$264</f>
        <v>0</v>
      </c>
      <c r="BD17" s="231"/>
    </row>
    <row r="18" spans="2:256">
      <c r="B18" s="5" t="s">
        <v>35</v>
      </c>
      <c r="C18" s="77">
        <f>1/$A$1*'[1]94Exp'!$B$85</f>
        <v>5.0841450535686634E-3</v>
      </c>
      <c r="D18" s="12">
        <f>1/$A$1*'[1]94Exp'!$C$85</f>
        <v>3.0171563447295405E-3</v>
      </c>
      <c r="E18" s="12">
        <f>1/$A$1*'[1]94Exp'!$D$85</f>
        <v>3.2167840544648466E-3</v>
      </c>
      <c r="F18" s="12">
        <f>1/$A$1*'[1]94Exp'!$E$85</f>
        <v>3.4658400325715292E-3</v>
      </c>
      <c r="G18" s="12">
        <f>1/$A$1*'[1]94Exp'!$F$85</f>
        <v>5.2749698699926257E-3</v>
      </c>
      <c r="H18" s="12">
        <f>1/$A$1*'[1]94Exp'!$G$85</f>
        <v>4.8902438938941278E-3</v>
      </c>
      <c r="I18" s="12">
        <f>1/$A$1*'[1]94Exp'!$H$85</f>
        <v>5.4426503860985067E-3</v>
      </c>
      <c r="J18" s="67">
        <f>1/$A$1*'[1]94Exp'!$I$85</f>
        <v>4.7625161335756285E-3</v>
      </c>
      <c r="K18" s="67">
        <f>1/$A$1*'[1]94Exp'!J$85</f>
        <v>4.400286825951955E-3</v>
      </c>
      <c r="L18" s="12">
        <f>1/$A$1*'[1]94Exp'!K$85</f>
        <v>4.1641403155315742E-3</v>
      </c>
      <c r="M18" s="12">
        <f>1/$A$1*'[1]94Exp'!L$85</f>
        <v>5.5383768886573754E-3</v>
      </c>
      <c r="N18" s="12">
        <f>1/$A$1*'[1]94Exp'!M$85</f>
        <v>4.4575752177776276E-3</v>
      </c>
      <c r="O18" s="12">
        <f>1/$A$1*'[1]94Exp'!N$85</f>
        <v>2.2731484800032719E-3</v>
      </c>
      <c r="P18" s="12">
        <f>1/$A$1*'[1]94Exp'!O$85</f>
        <v>1.9008490016566425E-3</v>
      </c>
      <c r="Q18" s="12">
        <f>1/$A$1*'[1]94Exp'!P$85</f>
        <v>1.7466769757392673E-3</v>
      </c>
      <c r="R18" s="12">
        <f>1/$A$1*'[1]94Exp'!Q$85</f>
        <v>6.7017299999999993E-4</v>
      </c>
      <c r="S18" s="12">
        <f>1/$A$1*'[1]94Exp'!R$85</f>
        <v>8.5791199999999995E-4</v>
      </c>
      <c r="T18" s="12">
        <f>1/$A$1*'[1]94Exp'!S$85</f>
        <v>4.7949651668243137E-4</v>
      </c>
      <c r="U18" s="12">
        <f>1/$A$1*'[1]94Exp'!T$85</f>
        <v>6.8790073984900451E-4</v>
      </c>
      <c r="V18" s="12">
        <f>1/$A$1*'[1]94Exp'!U$85</f>
        <v>5.8626899999999994E-4</v>
      </c>
      <c r="W18" s="12">
        <f>1/$A$1*'[1]94Exp'!V$85</f>
        <v>8.8966199999999994E-4</v>
      </c>
      <c r="X18" s="12">
        <f>1/$A$1*'[1]94Exp'!W$85</f>
        <v>6.2713699999999994E-4</v>
      </c>
      <c r="Y18" s="12">
        <f>1/$A$1*'[1]94Exp'!X$85</f>
        <v>7.5879999999999999E-5</v>
      </c>
      <c r="Z18" s="12">
        <f>1/$A$1*'[1]94Exp'!Y$85</f>
        <v>6.4000000000000004E-8</v>
      </c>
      <c r="AA18" s="12">
        <f>1/$A$1*'[1]94Exp'!Z$85</f>
        <v>4.3017799999999997E-4</v>
      </c>
      <c r="AB18" s="12">
        <f>1/$A$1*'[1]94Exp'!AA$85</f>
        <v>0</v>
      </c>
      <c r="AC18" s="4"/>
      <c r="AD18" s="77">
        <f>1/1000*'[1]94Exp'!AB$85</f>
        <v>1.2451E-2</v>
      </c>
      <c r="AE18" s="12">
        <f>1/1000*'[1]94Exp'!AC$85</f>
        <v>6.8690000000000001E-3</v>
      </c>
      <c r="AF18" s="12">
        <f>1/1000*'[1]94Exp'!AD$85</f>
        <v>6.7519999999999993E-3</v>
      </c>
      <c r="AG18" s="12">
        <f>1/1000*'[1]94Exp'!AE$85</f>
        <v>6.8410000000000007E-3</v>
      </c>
      <c r="AH18" s="12">
        <f>1/1000*'[1]94Exp'!AF$85</f>
        <v>1.06118966039858E-2</v>
      </c>
      <c r="AI18" s="12">
        <f>1/1000*'[1]94Exp'!AG$85</f>
        <v>1.0438281214087911E-2</v>
      </c>
      <c r="AJ18" s="12">
        <f>1/1000*'[1]94Exp'!AH$85</f>
        <v>1.1661820473291647E-2</v>
      </c>
      <c r="AK18" s="12">
        <f>1/1000*'[1]94Exp'!AI$85</f>
        <v>1.080177295394817E-2</v>
      </c>
      <c r="AL18" s="12">
        <f>1/1000*'[1]94Exp'!AJ$85</f>
        <v>9.3985498267018224E-3</v>
      </c>
      <c r="AM18" s="12">
        <f>1/1000*'[1]94Exp'!AK$85</f>
        <v>8.201414330475134E-3</v>
      </c>
      <c r="AN18" s="12">
        <f>1/1000*'[1]94Exp'!AL$85</f>
        <v>1.2660547388771272E-2</v>
      </c>
      <c r="AO18" s="12">
        <f>1/1000*'[1]94Exp'!AM$85</f>
        <v>1.1100200021204437E-2</v>
      </c>
      <c r="AP18" s="12">
        <f>1/1000*'[1]94Exp'!AN$85</f>
        <v>6.8808214260674423E-3</v>
      </c>
      <c r="AQ18" s="12">
        <f>1/1000*'[1]94Exp'!AO$85</f>
        <v>6.0190286686569207E-3</v>
      </c>
      <c r="AR18" s="12">
        <f>1/1000*'[1]94Exp'!AP$85</f>
        <v>5.7278278079852607E-3</v>
      </c>
      <c r="AS18" s="12">
        <f>1/1000*'[1]94Exp'!AQ$85</f>
        <v>3.778305E-3</v>
      </c>
      <c r="AT18" s="12">
        <f>1/1000*'[1]94Exp'!AR$85</f>
        <v>3.590878E-3</v>
      </c>
      <c r="AU18" s="12">
        <f>1/1000*'[1]94Exp'!AS$85</f>
        <v>2.1869620135836964E-3</v>
      </c>
      <c r="AV18" s="12">
        <f>1/1000*'[1]94Exp'!AT$85</f>
        <v>3.0630514679848837E-3</v>
      </c>
      <c r="AW18" s="12">
        <f>1/1000*'[1]94Exp'!AU$85</f>
        <v>3.6088199999999996E-3</v>
      </c>
      <c r="AX18" s="12">
        <f>1/1000*'[1]94Exp'!AV$85</f>
        <v>3.2006249999999999E-3</v>
      </c>
      <c r="AY18" s="12">
        <f>1/1000*'[1]94Exp'!AW$85</f>
        <v>2.9373239999999998E-3</v>
      </c>
      <c r="AZ18" s="12">
        <f>1/1000*'[1]94Exp'!AX$85</f>
        <v>2.841420197E-3</v>
      </c>
      <c r="BA18" s="12">
        <f>1/1000*'[1]94Exp'!AY$85</f>
        <v>2.1899999999999999E-7</v>
      </c>
      <c r="BB18" s="12">
        <f>1/1000*'[1]94Exp'!AZ$85</f>
        <v>1.69523294E-3</v>
      </c>
      <c r="BC18" s="12">
        <f>1/1000*'[1]94Exp'!BA$85</f>
        <v>0</v>
      </c>
      <c r="BD18" s="231"/>
    </row>
    <row r="19" spans="2:256">
      <c r="B19" s="5" t="s">
        <v>36</v>
      </c>
      <c r="C19" s="77">
        <f>1/$A$1*'[1]94Exp'!$B$91</f>
        <v>5.4598176796893478E-3</v>
      </c>
      <c r="D19" s="12">
        <f>1/$A$1*'[1]94Exp'!$C$91</f>
        <v>4.9453018445795088E-3</v>
      </c>
      <c r="E19" s="12">
        <f>1/$A$1*'[1]94Exp'!$D$91</f>
        <v>3.3803006544346616E-3</v>
      </c>
      <c r="F19" s="12">
        <f>1/$A$1*'[1]94Exp'!$E$91</f>
        <v>5.4546358752857078E-3</v>
      </c>
      <c r="G19" s="12">
        <f>1/$A$1*'[1]94Exp'!$F$91</f>
        <v>7.1988058588305578E-3</v>
      </c>
      <c r="H19" s="12">
        <f>1/$A$1*'[1]94Exp'!$G$91</f>
        <v>7.8103115171409589E-3</v>
      </c>
      <c r="I19" s="12">
        <f>1/$A$1*'[1]94Exp'!$H$91</f>
        <v>4.7905648327150607E-3</v>
      </c>
      <c r="J19" s="67">
        <f>1/$A$1*'[1]94Exp'!$I$91</f>
        <v>5.5103214929466586E-3</v>
      </c>
      <c r="K19" s="67">
        <f>1/$A$1*'[1]94Exp'!J$91</f>
        <v>6.3419953546853102E-3</v>
      </c>
      <c r="L19" s="12">
        <f>1/$A$1*'[1]94Exp'!K$91</f>
        <v>7.1473675800511668E-3</v>
      </c>
      <c r="M19" s="12">
        <f>1/$A$1*'[1]94Exp'!L$91</f>
        <v>5.0242970385425195E-3</v>
      </c>
      <c r="N19" s="12">
        <f>1/$A$1*'[1]94Exp'!M$91</f>
        <v>6.7621828260599594E-3</v>
      </c>
      <c r="O19" s="12">
        <f>1/$A$1*'[1]94Exp'!N$91</f>
        <v>4.8688217749046922E-3</v>
      </c>
      <c r="P19" s="12">
        <f>1/$A$1*'[1]94Exp'!O$91</f>
        <v>4.6164913323357643E-3</v>
      </c>
      <c r="Q19" s="12">
        <f>1/$A$1*'[1]94Exp'!P$91</f>
        <v>4.285935663081171E-3</v>
      </c>
      <c r="R19" s="12">
        <f>1/$A$1*'[1]94Exp'!Q$91</f>
        <v>2.0887340000000001E-3</v>
      </c>
      <c r="S19" s="12">
        <f>1/$A$1*'[1]94Exp'!R$91</f>
        <v>2.189173E-3</v>
      </c>
      <c r="T19" s="12">
        <f>1/$A$1*'[1]94Exp'!S$91</f>
        <v>2.0419811951784593E-3</v>
      </c>
      <c r="U19" s="12">
        <f>1/$A$1*'[1]94Exp'!T$91</f>
        <v>1.9507429509191157E-3</v>
      </c>
      <c r="V19" s="12">
        <f>1/$A$1*'[1]94Exp'!U$91</f>
        <v>1.4175409999999998E-3</v>
      </c>
      <c r="W19" s="12">
        <f>1/$A$1*'[1]94Exp'!V$91</f>
        <v>2.5226849999999998E-3</v>
      </c>
      <c r="X19" s="12">
        <f>1/$A$1*'[1]94Exp'!W$91</f>
        <v>9.63393E-4</v>
      </c>
      <c r="Y19" s="12">
        <f>1/$A$1*'[1]94Exp'!X$91</f>
        <v>1.41247E-4</v>
      </c>
      <c r="Z19" s="12" t="e">
        <f>1/$A$1*'[1]94Exp'!Y$91</f>
        <v>#VALUE!</v>
      </c>
      <c r="AA19" s="12">
        <f>1/$A$1*'[1]94Exp'!Z$91</f>
        <v>3.8212200000000004E-4</v>
      </c>
      <c r="AB19" s="12">
        <f>1/$A$1*'[1]94Exp'!AA$91</f>
        <v>0</v>
      </c>
      <c r="AC19" s="4"/>
      <c r="AD19" s="77">
        <f>1/1000*'[1]94Exp'!AB$91</f>
        <v>1.3373000000000001E-2</v>
      </c>
      <c r="AE19" s="12">
        <f>1/1000*'[1]94Exp'!AC$91</f>
        <v>1.1101E-2</v>
      </c>
      <c r="AF19" s="12">
        <f>1/1000*'[1]94Exp'!AD$91</f>
        <v>7.5270000000000007E-3</v>
      </c>
      <c r="AG19" s="12">
        <f>1/1000*'[1]94Exp'!AE$91</f>
        <v>1.1547E-2</v>
      </c>
      <c r="AH19" s="12">
        <f>1/1000*'[1]94Exp'!AF$91</f>
        <v>1.4101029164055338E-2</v>
      </c>
      <c r="AI19" s="12">
        <f>1/1000*'[1]94Exp'!AG$91</f>
        <v>1.6003708059340281E-2</v>
      </c>
      <c r="AJ19" s="12">
        <f>1/1000*'[1]94Exp'!AH$91</f>
        <v>1.0729365527189163E-2</v>
      </c>
      <c r="AK19" s="12">
        <f>1/1000*'[1]94Exp'!AI$91</f>
        <v>1.2450983754491628E-2</v>
      </c>
      <c r="AL19" s="12">
        <f>1/1000*'[1]94Exp'!AJ$91</f>
        <v>1.4421438554356977E-2</v>
      </c>
      <c r="AM19" s="12">
        <f>1/1000*'[1]94Exp'!AK$91</f>
        <v>1.5407511444527231E-2</v>
      </c>
      <c r="AN19" s="12">
        <f>1/1000*'[1]94Exp'!AL$91</f>
        <v>1.2681581951237451E-2</v>
      </c>
      <c r="AO19" s="12">
        <f>1/1000*'[1]94Exp'!AM$91</f>
        <v>1.7855266623893466E-2</v>
      </c>
      <c r="AP19" s="12">
        <f>1/1000*'[1]94Exp'!AN$91</f>
        <v>1.6178889306201382E-2</v>
      </c>
      <c r="AQ19" s="12">
        <f>1/1000*'[1]94Exp'!AO$91</f>
        <v>1.5983319414316476E-2</v>
      </c>
      <c r="AR19" s="12">
        <f>1/1000*'[1]94Exp'!AP$91</f>
        <v>1.4894988373175868E-2</v>
      </c>
      <c r="AS19" s="12">
        <f>1/1000*'[1]94Exp'!AQ$91</f>
        <v>1.2435585000000001E-2</v>
      </c>
      <c r="AT19" s="12">
        <f>1/1000*'[1]94Exp'!AR$91</f>
        <v>9.6973029999999991E-3</v>
      </c>
      <c r="AU19" s="12">
        <f>1/1000*'[1]94Exp'!AS$91</f>
        <v>9.7824968899400799E-3</v>
      </c>
      <c r="AV19" s="12">
        <f>1/1000*'[1]94Exp'!AT$91</f>
        <v>9.3801462394631271E-3</v>
      </c>
      <c r="AW19" s="12">
        <f>1/1000*'[1]94Exp'!AU$91</f>
        <v>1.0283489E-2</v>
      </c>
      <c r="AX19" s="12">
        <f>1/1000*'[1]94Exp'!AV$91</f>
        <v>6.4026860000000003E-3</v>
      </c>
      <c r="AY19" s="12">
        <f>1/1000*'[1]94Exp'!AW$91</f>
        <v>4.7774000000000002E-3</v>
      </c>
      <c r="AZ19" s="12">
        <f>1/1000*'[1]94Exp'!AX$91</f>
        <v>2.5107742840000001E-3</v>
      </c>
      <c r="BA19" s="12" t="e">
        <f>1/1000*'[1]94Exp'!AY$91</f>
        <v>#VALUE!</v>
      </c>
      <c r="BB19" s="12">
        <f>1/1000*'[1]94Exp'!AZ$91</f>
        <v>1.4786155499999997E-3</v>
      </c>
      <c r="BC19" s="12">
        <f>1/1000*'[1]94Exp'!BA$91</f>
        <v>0</v>
      </c>
      <c r="BD19" s="231"/>
    </row>
    <row r="20" spans="2:256">
      <c r="B20" s="5" t="s">
        <v>42</v>
      </c>
      <c r="C20" s="77">
        <f>1/$A$1*'[1]94Exp'!$B$114</f>
        <v>2.4819593853506218E-3</v>
      </c>
      <c r="D20" s="12">
        <f>1/$A$1*'[1]94Exp'!$C$114</f>
        <v>2.6199884424454667E-3</v>
      </c>
      <c r="E20" s="12">
        <f>1/$A$1*'[1]94Exp'!$D$114</f>
        <v>3.129260684500864E-3</v>
      </c>
      <c r="F20" s="12">
        <f>1/$A$1*'[1]94Exp'!$E$114</f>
        <v>4.3623540779812236E-3</v>
      </c>
      <c r="G20" s="12">
        <f>1/$A$1*'[1]94Exp'!$F$114</f>
        <v>5.877308939224688E-3</v>
      </c>
      <c r="H20" s="12">
        <f>1/$A$1*'[1]94Exp'!$G$114</f>
        <v>7.1195525724462271E-3</v>
      </c>
      <c r="I20" s="12">
        <f>1/$A$1*'[1]94Exp'!$H$114</f>
        <v>8.6144513973959377E-3</v>
      </c>
      <c r="J20" s="67">
        <f>1/$A$1*'[1]94Exp'!$I$114</f>
        <v>1.4377220721333489E-2</v>
      </c>
      <c r="K20" s="67">
        <f>1/$A$1*'[1]94Exp'!J$114</f>
        <v>1.3582330665031759E-2</v>
      </c>
      <c r="L20" s="12">
        <f>1/$A$1*'[1]94Exp'!K$114</f>
        <v>1.0637156275193327E-2</v>
      </c>
      <c r="M20" s="12">
        <f>1/$A$1*'[1]94Exp'!L$114</f>
        <v>1.0308200000000002E-2</v>
      </c>
      <c r="N20" s="12">
        <f>1/$A$1*'[1]94Exp'!M$114</f>
        <v>9.5141746802992287E-3</v>
      </c>
      <c r="O20" s="12">
        <f>1/$A$1*'[1]94Exp'!N$114</f>
        <v>3.6315252832332849E-3</v>
      </c>
      <c r="P20" s="12">
        <f>1/$A$1*'[1]94Exp'!O$114</f>
        <v>2.0141345221397415E-3</v>
      </c>
      <c r="Q20" s="12">
        <f>1/$A$1*'[1]94Exp'!P$114</f>
        <v>2.3186602296450653E-3</v>
      </c>
      <c r="R20" s="12">
        <f>1/$A$1*'[1]94Exp'!Q$114</f>
        <v>1.0495309999999998E-3</v>
      </c>
      <c r="S20" s="12">
        <f>1/$A$1*'[1]94Exp'!R$114</f>
        <v>1.0237320000000001E-3</v>
      </c>
      <c r="T20" s="12">
        <f>1/$A$1*'[1]94Exp'!S$114</f>
        <v>7.3911850139115178E-4</v>
      </c>
      <c r="U20" s="12">
        <f>1/$A$1*'[1]94Exp'!T$114</f>
        <v>7.913203310368405E-4</v>
      </c>
      <c r="V20" s="12">
        <f>1/$A$1*'[1]94Exp'!U$114</f>
        <v>4.9651900000000006E-4</v>
      </c>
      <c r="W20" s="12">
        <f>1/$A$1*'[1]94Exp'!V$114</f>
        <v>1.3902370000000001E-3</v>
      </c>
      <c r="X20" s="12">
        <f>1/$A$1*'[1]94Exp'!W$114</f>
        <v>7.7198399999999997E-4</v>
      </c>
      <c r="Y20" s="12">
        <f>1/$A$1*'[1]94Exp'!X$114</f>
        <v>4.0014E-5</v>
      </c>
      <c r="Z20" s="12" t="e">
        <f>1/$A$1*'[1]94Exp'!Y$114</f>
        <v>#VALUE!</v>
      </c>
      <c r="AA20" s="12">
        <f>1/$A$1*'[1]94Exp'!Z$114</f>
        <v>2.9717599999999996E-4</v>
      </c>
      <c r="AB20" s="12">
        <f>1/$A$1*'[1]94Exp'!AA$114</f>
        <v>0</v>
      </c>
      <c r="AC20" s="4"/>
      <c r="AD20" s="77">
        <f>1/1000*'[1]94Exp'!AB$114</f>
        <v>5.7650000000000002E-3</v>
      </c>
      <c r="AE20" s="12">
        <f>1/1000*'[1]94Exp'!AC$114</f>
        <v>5.47E-3</v>
      </c>
      <c r="AF20" s="12">
        <f>1/1000*'[1]94Exp'!AD$114</f>
        <v>5.9969999999999997E-3</v>
      </c>
      <c r="AG20" s="12">
        <f>1/1000*'[1]94Exp'!AE$114</f>
        <v>7.8830000000000011E-3</v>
      </c>
      <c r="AH20" s="12">
        <f>1/1000*'[1]94Exp'!AF$114</f>
        <v>1.1574122178548913E-2</v>
      </c>
      <c r="AI20" s="12">
        <f>1/1000*'[1]94Exp'!AG$114</f>
        <v>1.3956851203291768E-2</v>
      </c>
      <c r="AJ20" s="12">
        <f>1/1000*'[1]94Exp'!AH$114</f>
        <v>1.6185272580066554E-2</v>
      </c>
      <c r="AK20" s="12">
        <f>1/1000*'[1]94Exp'!AI$114</f>
        <v>2.7939956843140101E-2</v>
      </c>
      <c r="AL20" s="12">
        <f>1/1000*'[1]94Exp'!AJ$114</f>
        <v>2.8051141128675475E-2</v>
      </c>
      <c r="AM20" s="12">
        <f>1/1000*'[1]94Exp'!AK$114</f>
        <v>2.1422418400557239E-2</v>
      </c>
      <c r="AN20" s="12">
        <f>1/1000*'[1]94Exp'!AL$114</f>
        <v>1.9358898550572365E-2</v>
      </c>
      <c r="AO20" s="12">
        <f>1/1000*'[1]94Exp'!AM$114</f>
        <v>2.1055909795901866E-2</v>
      </c>
      <c r="AP20" s="12">
        <f>1/1000*'[1]94Exp'!AN$114</f>
        <v>1.1124365354940798E-2</v>
      </c>
      <c r="AQ20" s="12">
        <f>1/1000*'[1]94Exp'!AO$114</f>
        <v>6.4521411321518864E-3</v>
      </c>
      <c r="AR20" s="12">
        <f>1/1000*'[1]94Exp'!AP$114</f>
        <v>7.4903205561349497E-3</v>
      </c>
      <c r="AS20" s="12">
        <f>1/1000*'[1]94Exp'!AQ$114</f>
        <v>5.8816600000000004E-3</v>
      </c>
      <c r="AT20" s="12">
        <f>1/1000*'[1]94Exp'!AR$114</f>
        <v>4.3818609999999999E-3</v>
      </c>
      <c r="AU20" s="12">
        <f>1/1000*'[1]94Exp'!AS$114</f>
        <v>3.3282917073717616E-3</v>
      </c>
      <c r="AV20" s="12">
        <f>1/1000*'[1]94Exp'!AT$114</f>
        <v>3.7633433143675712E-3</v>
      </c>
      <c r="AW20" s="12">
        <f>1/1000*'[1]94Exp'!AU$114</f>
        <v>3.3550250000000002E-3</v>
      </c>
      <c r="AX20" s="12">
        <f>1/1000*'[1]94Exp'!AV$114</f>
        <v>3.6636559999999999E-3</v>
      </c>
      <c r="AY20" s="12">
        <f>1/1000*'[1]94Exp'!AW$114</f>
        <v>3.8827929999999998E-3</v>
      </c>
      <c r="AZ20" s="12">
        <f>1/1000*'[1]94Exp'!AX$114</f>
        <v>3.8205923699999996E-3</v>
      </c>
      <c r="BA20" s="12" t="e">
        <f>1/1000*'[1]94Exp'!AY$114</f>
        <v>#VALUE!</v>
      </c>
      <c r="BB20" s="12">
        <f>1/1000*'[1]94Exp'!AZ$114</f>
        <v>3.19959575E-3</v>
      </c>
      <c r="BC20" s="12">
        <f>1/1000*'[1]94Exp'!BA$114</f>
        <v>0</v>
      </c>
      <c r="BD20" s="231"/>
    </row>
    <row r="21" spans="2:256">
      <c r="B21" s="5" t="s">
        <v>69</v>
      </c>
      <c r="C21" s="77">
        <f>1/$A$1*'[1]94Exp'!$B$160</f>
        <v>2.6433301806673077E-3</v>
      </c>
      <c r="D21" s="12">
        <f>1/$A$1*'[1]94Exp'!$C$160</f>
        <v>2.3043977623097827E-3</v>
      </c>
      <c r="E21" s="12">
        <f>1/$A$1*'[1]94Exp'!$D$160</f>
        <v>2.5112100068487692E-3</v>
      </c>
      <c r="F21" s="12">
        <f>1/$A$1*'[1]94Exp'!$E$160</f>
        <v>4.5528626774221596E-3</v>
      </c>
      <c r="G21" s="12">
        <f>1/$A$1*'[1]94Exp'!$F$160</f>
        <v>2.4639611273990034E-3</v>
      </c>
      <c r="H21" s="12">
        <f>1/$A$1*'[1]94Exp'!$G$160</f>
        <v>3.2104321251848083E-3</v>
      </c>
      <c r="I21" s="12">
        <f>1/$A$1*'[1]94Exp'!$H$160</f>
        <v>2.7614505853512999E-3</v>
      </c>
      <c r="J21" s="67">
        <f>1/$A$1*'[1]94Exp'!$I$160</f>
        <v>1.9758409766084651E-3</v>
      </c>
      <c r="K21" s="67">
        <f>1/$A$1*'[1]94Exp'!J$160</f>
        <v>2.7754207392453648E-3</v>
      </c>
      <c r="L21" s="12">
        <f>1/$A$1*'[1]94Exp'!K$160</f>
        <v>2.2987955329243246E-3</v>
      </c>
      <c r="M21" s="12">
        <f>1/$A$1*'[1]94Exp'!L$160</f>
        <v>2.3667000000000002E-3</v>
      </c>
      <c r="N21" s="12">
        <f>1/$A$1*'[1]94Exp'!M$160</f>
        <v>2.443652805809121E-3</v>
      </c>
      <c r="O21" s="12">
        <f>1/$A$1*'[1]94Exp'!N$160</f>
        <v>1.2104537117536599E-3</v>
      </c>
      <c r="P21" s="12">
        <f>1/$A$1*'[1]94Exp'!O$160</f>
        <v>1.4620864005493936E-3</v>
      </c>
      <c r="Q21" s="12">
        <f>1/$A$1*'[1]94Exp'!P$160</f>
        <v>7.7011001094465096E-4</v>
      </c>
      <c r="R21" s="12">
        <f>1/$A$1*'[1]94Exp'!Q$160</f>
        <v>3.4842099999999996E-4</v>
      </c>
      <c r="S21" s="12">
        <f>1/$A$1*'[1]94Exp'!R$160</f>
        <v>4.9488799999999997E-4</v>
      </c>
      <c r="T21" s="12">
        <f>1/$A$1*'[1]94Exp'!S$160</f>
        <v>3.8237336627908479E-4</v>
      </c>
      <c r="U21" s="12">
        <f>1/$A$1*'[1]94Exp'!T$160</f>
        <v>2.8828597643131248E-4</v>
      </c>
      <c r="V21" s="12">
        <f>1/$A$1*'[1]94Exp'!U$160</f>
        <v>1.9437399999999998E-4</v>
      </c>
      <c r="W21" s="12">
        <f>1/$A$1*'[1]94Exp'!V$160</f>
        <v>1.7048199999999998E-4</v>
      </c>
      <c r="X21" s="12">
        <f>1/$A$1*'[1]94Exp'!W$160</f>
        <v>2.78631E-4</v>
      </c>
      <c r="Y21" s="12">
        <f>1/$A$1*'[1]94Exp'!X$160</f>
        <v>6.4642999999999998E-5</v>
      </c>
      <c r="Z21" s="12" t="e">
        <f>1/$A$1*'[1]94Exp'!Y$160</f>
        <v>#VALUE!</v>
      </c>
      <c r="AA21" s="12">
        <f>1/$A$1*'[1]94Exp'!Z$160</f>
        <v>1.60419E-4</v>
      </c>
      <c r="AB21" s="12">
        <f>1/$A$1*'[1]94Exp'!AA$160</f>
        <v>0</v>
      </c>
      <c r="AC21" s="4"/>
      <c r="AD21" s="77">
        <f>1/1000*'[1]94Exp'!AB$160</f>
        <v>6.8250000000000003E-3</v>
      </c>
      <c r="AE21" s="12">
        <f>1/1000*'[1]94Exp'!AC$160</f>
        <v>5.5910000000000005E-3</v>
      </c>
      <c r="AF21" s="12">
        <f>1/1000*'[1]94Exp'!AD$160</f>
        <v>5.5500000000000011E-3</v>
      </c>
      <c r="AG21" s="12">
        <f>1/1000*'[1]94Exp'!AE$160</f>
        <v>8.907E-3</v>
      </c>
      <c r="AH21" s="12">
        <f>1/1000*'[1]94Exp'!AF$160</f>
        <v>5.3469191640077487E-3</v>
      </c>
      <c r="AI21" s="12">
        <f>1/1000*'[1]94Exp'!AG$160</f>
        <v>6.8964480064404162E-3</v>
      </c>
      <c r="AJ21" s="12">
        <f>1/1000*'[1]94Exp'!AH$160</f>
        <v>5.6534681916789167E-3</v>
      </c>
      <c r="AK21" s="12">
        <f>1/1000*'[1]94Exp'!AI$160</f>
        <v>4.8713953197851937E-3</v>
      </c>
      <c r="AL21" s="12">
        <f>1/1000*'[1]94Exp'!AJ$160</f>
        <v>6.8869768354311977E-3</v>
      </c>
      <c r="AM21" s="12">
        <f>1/1000*'[1]94Exp'!AK$160</f>
        <v>6.031831216583218E-3</v>
      </c>
      <c r="AN21" s="12">
        <f>1/1000*'[1]94Exp'!AL$160</f>
        <v>6.2514261023057403E-3</v>
      </c>
      <c r="AO21" s="12">
        <f>1/1000*'[1]94Exp'!AM$160</f>
        <v>8.0989139504406508E-3</v>
      </c>
      <c r="AP21" s="12">
        <f>1/1000*'[1]94Exp'!AN$160</f>
        <v>4.7661330877844807E-3</v>
      </c>
      <c r="AQ21" s="12">
        <f>1/1000*'[1]94Exp'!AO$160</f>
        <v>5.1515935704011476E-3</v>
      </c>
      <c r="AR21" s="12">
        <f>1/1000*'[1]94Exp'!AP$160</f>
        <v>2.8507091702236914E-3</v>
      </c>
      <c r="AS21" s="12">
        <f>1/1000*'[1]94Exp'!AQ$160</f>
        <v>2.1771780000000001E-3</v>
      </c>
      <c r="AT21" s="12">
        <f>1/1000*'[1]94Exp'!AR$160</f>
        <v>2.405646E-3</v>
      </c>
      <c r="AU21" s="12">
        <f>1/1000*'[1]94Exp'!AS$160</f>
        <v>1.9607990555902213E-3</v>
      </c>
      <c r="AV21" s="12">
        <f>1/1000*'[1]94Exp'!AT$160</f>
        <v>1.498115444801149E-3</v>
      </c>
      <c r="AW21" s="12">
        <f>1/1000*'[1]94Exp'!AU$160</f>
        <v>1.4726189999999999E-3</v>
      </c>
      <c r="AX21" s="12">
        <f>1/1000*'[1]94Exp'!AV$160</f>
        <v>1.2087740000000001E-3</v>
      </c>
      <c r="AY21" s="12">
        <f>1/1000*'[1]94Exp'!AW$160</f>
        <v>1.578924E-3</v>
      </c>
      <c r="AZ21" s="12">
        <f>1/1000*'[1]94Exp'!AX$160</f>
        <v>1.6255554209999999E-3</v>
      </c>
      <c r="BA21" s="12" t="e">
        <f>1/1000*'[1]94Exp'!AY$160</f>
        <v>#VALUE!</v>
      </c>
      <c r="BB21" s="12">
        <f>1/1000*'[1]94Exp'!AZ$160</f>
        <v>1.1078319700000001E-3</v>
      </c>
      <c r="BC21" s="12">
        <f>1/1000*'[1]94Exp'!BA$160</f>
        <v>0</v>
      </c>
      <c r="BD21" s="231"/>
    </row>
    <row r="22" spans="2:256">
      <c r="B22" s="5" t="s">
        <v>78</v>
      </c>
      <c r="C22" s="77">
        <f>1/$A$1*'[1]94Exp'!$B$212</f>
        <v>1.1399663436849102E-3</v>
      </c>
      <c r="D22" s="12">
        <f>1/$A$1*'[1]94Exp'!$C$212</f>
        <v>1.2777230136873801E-3</v>
      </c>
      <c r="E22" s="12">
        <f>1/$A$1*'[1]94Exp'!$D$212</f>
        <v>1.901531494942589E-3</v>
      </c>
      <c r="F22" s="12">
        <f>1/$A$1*'[1]94Exp'!$E$212</f>
        <v>2.3069286063716653E-3</v>
      </c>
      <c r="G22" s="12">
        <f>1/$A$1*'[1]94Exp'!$F$212</f>
        <v>2.5180116533614996E-3</v>
      </c>
      <c r="H22" s="12">
        <f>1/$A$1*'[1]94Exp'!$G$212</f>
        <v>3.5189517317859432E-3</v>
      </c>
      <c r="I22" s="12">
        <f>1/$A$1*'[1]94Exp'!$H$212</f>
        <v>3.5621381019175467E-3</v>
      </c>
      <c r="J22" s="67">
        <f>1/$A$1*'[1]94Exp'!$I$212</f>
        <v>4.2370369935946003E-3</v>
      </c>
      <c r="K22" s="67">
        <f>1/$A$1*'[1]94Exp'!J$212</f>
        <v>5.3099263840097732E-3</v>
      </c>
      <c r="L22" s="12">
        <f>1/$A$1*'[1]94Exp'!K$212</f>
        <v>3.4013763840241209E-3</v>
      </c>
      <c r="M22" s="12">
        <f>1/$A$1*'[1]94Exp'!L$212</f>
        <v>3.0120000000000004E-3</v>
      </c>
      <c r="N22" s="12">
        <f>1/$A$1*'[1]94Exp'!M$212</f>
        <v>1.9353129422844627E-3</v>
      </c>
      <c r="O22" s="12">
        <f>1/$A$1*'[1]94Exp'!N$212</f>
        <v>1.4409974167319244E-3</v>
      </c>
      <c r="P22" s="12">
        <f>1/$A$1*'[1]94Exp'!O$212</f>
        <v>1.0014089799675297E-3</v>
      </c>
      <c r="Q22" s="12">
        <f>1/$A$1*'[1]94Exp'!P$212</f>
        <v>6.9690858130071057E-4</v>
      </c>
      <c r="R22" s="12">
        <f>1/$A$1*'[1]94Exp'!Q$212</f>
        <v>3.2238699999999999E-4</v>
      </c>
      <c r="S22" s="12">
        <f>1/$A$1*'[1]94Exp'!R$212</f>
        <v>3.0538199999999998E-4</v>
      </c>
      <c r="T22" s="12">
        <f>1/$A$1*'[1]94Exp'!S$212</f>
        <v>2.5497117946158914E-4</v>
      </c>
      <c r="U22" s="12">
        <f>1/$A$1*'[1]94Exp'!T$212</f>
        <v>2.5720120743132589E-4</v>
      </c>
      <c r="V22" s="12">
        <f>1/$A$1*'[1]94Exp'!U$212</f>
        <v>1.9777699999999997E-4</v>
      </c>
      <c r="W22" s="12">
        <f>1/$A$1*'[1]94Exp'!V$212</f>
        <v>1.019811E-3</v>
      </c>
      <c r="X22" s="12">
        <f>1/$A$1*'[1]94Exp'!W$212</f>
        <v>1.6869199999999999E-4</v>
      </c>
      <c r="Y22" s="12">
        <f>1/$A$1*'[1]94Exp'!X$212</f>
        <v>3.9480999999999997E-5</v>
      </c>
      <c r="Z22" s="12" t="e">
        <f>1/$A$1*'[1]94Exp'!Y$212</f>
        <v>#VALUE!</v>
      </c>
      <c r="AA22" s="12">
        <f>1/$A$1*'[1]94Exp'!Z$212</f>
        <v>2.0713199999999998E-4</v>
      </c>
      <c r="AB22" s="12">
        <f>1/$A$1*'[1]94Exp'!AA$212</f>
        <v>0</v>
      </c>
      <c r="AC22" s="4"/>
      <c r="AD22" s="77">
        <f>1/1000*'[1]94Exp'!AB$212</f>
        <v>2.6410000000000001E-3</v>
      </c>
      <c r="AE22" s="77">
        <f>1/1000*'[1]94Exp'!AC$212</f>
        <v>2.7499999999999998E-3</v>
      </c>
      <c r="AF22" s="77">
        <f>1/1000*'[1]94Exp'!AD$212</f>
        <v>3.627E-3</v>
      </c>
      <c r="AG22" s="77">
        <f>1/1000*'[1]94Exp'!AE$212</f>
        <v>4.2770000000000004E-3</v>
      </c>
      <c r="AH22" s="77">
        <f>1/1000*'[1]94Exp'!AF$212</f>
        <v>5.2180409496417109E-3</v>
      </c>
      <c r="AI22" s="77">
        <f>1/1000*'[1]94Exp'!AG$212</f>
        <v>7.6658623684181101E-3</v>
      </c>
      <c r="AJ22" s="77">
        <f>1/1000*'[1]94Exp'!AH$212</f>
        <v>8.1839044856272941E-3</v>
      </c>
      <c r="AK22" s="77">
        <f>1/1000*'[1]94Exp'!AI$212</f>
        <v>1.0965948632318607E-2</v>
      </c>
      <c r="AL22" s="77">
        <f>1/1000*'[1]94Exp'!AJ$212</f>
        <v>1.263624681907468E-2</v>
      </c>
      <c r="AM22" s="77">
        <f>1/1000*'[1]94Exp'!AK$212</f>
        <v>7.9579044780611168E-3</v>
      </c>
      <c r="AN22" s="77">
        <f>1/1000*'[1]94Exp'!AL$212</f>
        <v>6.243692305267637E-3</v>
      </c>
      <c r="AO22" s="77">
        <f>1/1000*'[1]94Exp'!AM$212</f>
        <v>5.3120788761212949E-3</v>
      </c>
      <c r="AP22" s="77">
        <f>1/1000*'[1]94Exp'!AN$212</f>
        <v>4.8717405408133796E-3</v>
      </c>
      <c r="AQ22" s="77">
        <f>1/1000*'[1]94Exp'!AO$212</f>
        <v>3.3374812135592942E-3</v>
      </c>
      <c r="AR22" s="77">
        <f>1/1000*'[1]94Exp'!AP$212</f>
        <v>2.4050999078986915E-3</v>
      </c>
      <c r="AS22" s="77">
        <f>1/1000*'[1]94Exp'!AQ$212</f>
        <v>1.9398250000000001E-3</v>
      </c>
      <c r="AT22" s="77">
        <f>1/1000*'[1]94Exp'!AR$212</f>
        <v>1.3373720000000001E-3</v>
      </c>
      <c r="AU22" s="77">
        <f>1/1000*'[1]94Exp'!AS$212</f>
        <v>1.1257166298778805E-3</v>
      </c>
      <c r="AV22" s="77">
        <f>1/1000*'[1]94Exp'!AT$212</f>
        <v>1.2829816999298236E-3</v>
      </c>
      <c r="AW22" s="77">
        <f>1/1000*'[1]94Exp'!AU$212</f>
        <v>1.4243999999999999E-3</v>
      </c>
      <c r="AX22" s="77">
        <f>1/1000*'[1]94Exp'!AV$212</f>
        <v>1.9673640000000001E-3</v>
      </c>
      <c r="AY22" s="77">
        <f>1/1000*'[1]94Exp'!AW$212</f>
        <v>8.9746499999999996E-4</v>
      </c>
      <c r="AZ22" s="77">
        <f>1/1000*'[1]94Exp'!AX$212</f>
        <v>4.84402676E-4</v>
      </c>
      <c r="BA22" s="77" t="e">
        <f>1/1000*'[1]94Exp'!AY$212</f>
        <v>#VALUE!</v>
      </c>
      <c r="BB22" s="77">
        <f>1/1000*'[1]94Exp'!AZ$212</f>
        <v>6.4221961999999999E-4</v>
      </c>
      <c r="BC22" s="77">
        <f>1/1000*'[1]94Exp'!BA$212</f>
        <v>0</v>
      </c>
      <c r="BD22" s="231"/>
    </row>
    <row r="23" spans="2:256">
      <c r="B23" s="5" t="s">
        <v>43</v>
      </c>
      <c r="C23" s="77">
        <f>1/$A$1*'[1]94Exp'!$B$225</f>
        <v>6.4970608302000038E-4</v>
      </c>
      <c r="D23" s="12">
        <f>1/$A$1*'[1]94Exp'!$C$225</f>
        <v>6.8519265432425672E-4</v>
      </c>
      <c r="E23" s="12">
        <f>1/$A$1*'[1]94Exp'!$D$225</f>
        <v>7.6884895807645013E-4</v>
      </c>
      <c r="F23" s="12">
        <f>1/$A$1*'[1]94Exp'!$E$225</f>
        <v>1.1471245702189574E-3</v>
      </c>
      <c r="G23" s="12">
        <f>1/$A$1*'[1]94Exp'!$F$225</f>
        <v>1.3601693214871137E-3</v>
      </c>
      <c r="H23" s="12">
        <f>1/$A$1*'[1]94Exp'!$G$225</f>
        <v>2.0110549415359035E-3</v>
      </c>
      <c r="I23" s="12">
        <f>1/$A$1*'[1]94Exp'!$H$225</f>
        <v>2.034328706078932E-3</v>
      </c>
      <c r="J23" s="67">
        <f>1/$A$1*'[1]94Exp'!$I$225</f>
        <v>2.6148283202179585E-3</v>
      </c>
      <c r="K23" s="67">
        <f>1/$A$1*'[1]94Exp'!J$225</f>
        <v>2.97491545855698E-3</v>
      </c>
      <c r="L23" s="12">
        <f>1/$A$1*'[1]94Exp'!K$225</f>
        <v>3.1105037869387218E-3</v>
      </c>
      <c r="M23" s="12">
        <f>1/$A$1*'[1]94Exp'!L$225</f>
        <v>2.9820851470504224E-3</v>
      </c>
      <c r="N23" s="12">
        <f>1/$A$1*'[1]94Exp'!M$225</f>
        <v>2.7171324804990105E-3</v>
      </c>
      <c r="O23" s="12">
        <f>1/$A$1*'[1]94Exp'!N$225</f>
        <v>1.7856027726695105E-3</v>
      </c>
      <c r="P23" s="12">
        <f>1/$A$1*'[1]94Exp'!O$225</f>
        <v>1.5612890056939531E-3</v>
      </c>
      <c r="Q23" s="12">
        <f>1/$A$1*'[1]94Exp'!P$225</f>
        <v>1.2307278046085929E-3</v>
      </c>
      <c r="R23" s="12">
        <f>1/$A$1*'[1]94Exp'!Q$225</f>
        <v>7.5267400000000005E-4</v>
      </c>
      <c r="S23" s="12">
        <f>1/$A$1*'[1]94Exp'!R$225</f>
        <v>5.6061399999999997E-4</v>
      </c>
      <c r="T23" s="12">
        <f>1/$A$1*'[1]94Exp'!S$225</f>
        <v>6.6450736872308163E-4</v>
      </c>
      <c r="U23" s="12">
        <f>1/$A$1*'[1]94Exp'!T$225</f>
        <v>5.1410230928394373E-4</v>
      </c>
      <c r="V23" s="12">
        <f>1/$A$1*'[1]94Exp'!U$225</f>
        <v>3.4940599999999997E-4</v>
      </c>
      <c r="W23" s="12">
        <f>1/$A$1*'[1]94Exp'!V$225</f>
        <v>6.81505E-4</v>
      </c>
      <c r="X23" s="12">
        <f>1/$A$1*'[1]94Exp'!W$225</f>
        <v>2.9117299999999999E-4</v>
      </c>
      <c r="Y23" s="12">
        <f>1/$A$1*'[1]94Exp'!X$225</f>
        <v>3.1687999999999999E-5</v>
      </c>
      <c r="Z23" s="12" t="e">
        <f>1/$A$1*'[1]94Exp'!Y$225</f>
        <v>#VALUE!</v>
      </c>
      <c r="AA23" s="12">
        <f>1/$A$1*'[1]94Exp'!Z$225</f>
        <v>1.67033E-4</v>
      </c>
      <c r="AB23" s="12">
        <f>1/$A$1*'[1]94Exp'!AA$225</f>
        <v>0</v>
      </c>
      <c r="AC23" s="4"/>
      <c r="AD23" s="77">
        <f>1/1000*'[1]94Exp'!AB$225</f>
        <v>2.1290000000000002E-3</v>
      </c>
      <c r="AE23" s="77">
        <f>1/1000*'[1]94Exp'!AC$225</f>
        <v>1.915E-3</v>
      </c>
      <c r="AF23" s="77">
        <f>1/1000*'[1]94Exp'!AD$225</f>
        <v>1.9239999999999999E-3</v>
      </c>
      <c r="AG23" s="77">
        <f>1/1000*'[1]94Exp'!AE$225</f>
        <v>2.9589999999999998E-3</v>
      </c>
      <c r="AH23" s="77">
        <f>1/1000*'[1]94Exp'!AF$225</f>
        <v>3.7847271330843698E-3</v>
      </c>
      <c r="AI23" s="77">
        <f>1/1000*'[1]94Exp'!AG$225</f>
        <v>5.7294634602076989E-3</v>
      </c>
      <c r="AJ23" s="77">
        <f>1/1000*'[1]94Exp'!AH$225</f>
        <v>6.4050219828487819E-3</v>
      </c>
      <c r="AK23" s="77">
        <f>1/1000*'[1]94Exp'!AI$225</f>
        <v>8.7948765467063209E-3</v>
      </c>
      <c r="AL23" s="77">
        <f>1/1000*'[1]94Exp'!AJ$225</f>
        <v>8.2271727091396771E-3</v>
      </c>
      <c r="AM23" s="77">
        <f>1/1000*'[1]94Exp'!AK$225</f>
        <v>7.7855905405175823E-3</v>
      </c>
      <c r="AN23" s="77">
        <f>1/1000*'[1]94Exp'!AL$225</f>
        <v>8.0073048210936634E-3</v>
      </c>
      <c r="AO23" s="77">
        <f>1/1000*'[1]94Exp'!AM$225</f>
        <v>8.8145820485887594E-3</v>
      </c>
      <c r="AP23" s="77">
        <f>1/1000*'[1]94Exp'!AN$225</f>
        <v>6.9892221747061608E-3</v>
      </c>
      <c r="AQ23" s="77">
        <f>1/1000*'[1]94Exp'!AO$225</f>
        <v>5.6548767277599223E-3</v>
      </c>
      <c r="AR23" s="77">
        <f>1/1000*'[1]94Exp'!AP$225</f>
        <v>4.4759669346725491E-3</v>
      </c>
      <c r="AS23" s="77">
        <f>1/1000*'[1]94Exp'!AQ$225</f>
        <v>4.5960489999999996E-3</v>
      </c>
      <c r="AT23" s="77">
        <f>1/1000*'[1]94Exp'!AR$225</f>
        <v>2.5457169999999999E-3</v>
      </c>
      <c r="AU23" s="77">
        <f>1/1000*'[1]94Exp'!AS$225</f>
        <v>3.2625685708816137E-3</v>
      </c>
      <c r="AV23" s="77">
        <f>1/1000*'[1]94Exp'!AT$225</f>
        <v>2.5191603425781094E-3</v>
      </c>
      <c r="AW23" s="77">
        <f>1/1000*'[1]94Exp'!AU$225</f>
        <v>2.586582E-3</v>
      </c>
      <c r="AX23" s="77">
        <f>1/1000*'[1]94Exp'!AV$225</f>
        <v>2.092581E-3</v>
      </c>
      <c r="AY23" s="77">
        <f>1/1000*'[1]94Exp'!AW$225</f>
        <v>1.7004770000000002E-3</v>
      </c>
      <c r="AZ23" s="77">
        <f>1/1000*'[1]94Exp'!AX$225</f>
        <v>1.342663867E-3</v>
      </c>
      <c r="BA23" s="77" t="e">
        <f>1/1000*'[1]94Exp'!AY$225</f>
        <v>#VALUE!</v>
      </c>
      <c r="BB23" s="77">
        <f>1/1000*'[1]94Exp'!AZ$225</f>
        <v>7.443429599999999E-4</v>
      </c>
      <c r="BC23" s="77">
        <f>1/1000*'[1]94Exp'!BA$225</f>
        <v>0</v>
      </c>
      <c r="BD23" s="231"/>
    </row>
    <row r="24" spans="2:256">
      <c r="B24" s="5" t="s">
        <v>79</v>
      </c>
      <c r="C24" s="77">
        <f>1/$A$1*'[1]94Exp'!$B$246</f>
        <v>8.2529787209713792E-3</v>
      </c>
      <c r="D24" s="12">
        <f>1/$A$1*'[1]94Exp'!$C$246</f>
        <v>9.8288323908004762E-3</v>
      </c>
      <c r="E24" s="12">
        <f>1/$A$1*'[1]94Exp'!$D$246</f>
        <v>1.294996112678401E-2</v>
      </c>
      <c r="F24" s="12">
        <f>1/$A$1*'[1]94Exp'!$E$246</f>
        <v>1.6616333520391824E-2</v>
      </c>
      <c r="G24" s="12">
        <f>1/$A$1*'[1]94Exp'!$F$246</f>
        <v>2.4435213398145427E-2</v>
      </c>
      <c r="H24" s="12">
        <f>1/$A$1*'[1]94Exp'!$G$246</f>
        <v>2.6653053386733759E-2</v>
      </c>
      <c r="I24" s="12">
        <f>1/$A$1*'[1]94Exp'!$H$246</f>
        <v>2.5987169030303549E-2</v>
      </c>
      <c r="J24" s="67">
        <f>1/$A$1*'[1]94Exp'!$I$246</f>
        <v>2.867548451122549E-2</v>
      </c>
      <c r="K24" s="67">
        <f>1/$A$1*'[1]94Exp'!J$246</f>
        <v>2.6806290948614746E-2</v>
      </c>
      <c r="L24" s="12">
        <f>1/$A$1*'[1]94Exp'!K$246</f>
        <v>2.2152562160748467E-2</v>
      </c>
      <c r="M24" s="12">
        <f>1/$A$1*'[1]94Exp'!L$246</f>
        <v>1.9479009158929236E-2</v>
      </c>
      <c r="N24" s="12">
        <f>1/$A$1*'[1]94Exp'!M$246</f>
        <v>1.8678926014207179E-2</v>
      </c>
      <c r="O24" s="12">
        <f>1/$A$1*'[1]94Exp'!N$246</f>
        <v>1.0964515461398488E-2</v>
      </c>
      <c r="P24" s="12">
        <f>1/$A$1*'[1]94Exp'!O$246</f>
        <v>7.4193848659884617E-3</v>
      </c>
      <c r="Q24" s="12">
        <f>1/$A$1*'[1]94Exp'!P$246</f>
        <v>7.7048699257139678E-3</v>
      </c>
      <c r="R24" s="12">
        <f>1/$A$1*'[1]94Exp'!Q$246</f>
        <v>4.8627039999999998E-3</v>
      </c>
      <c r="S24" s="12">
        <f>1/$A$1*'[1]94Exp'!R$246</f>
        <v>5.3197189999999997E-3</v>
      </c>
      <c r="T24" s="12">
        <f>1/$A$1*'[1]94Exp'!S$246</f>
        <v>3.1864318908510231E-3</v>
      </c>
      <c r="U24" s="12">
        <f>1/$A$1*'[1]94Exp'!T$246</f>
        <v>3.4600929559565094E-3</v>
      </c>
      <c r="V24" s="12">
        <f>1/$A$1*'[1]94Exp'!U$246</f>
        <v>1.9581049999999999E-3</v>
      </c>
      <c r="W24" s="12">
        <f>1/$A$1*'[1]94Exp'!V$246</f>
        <v>3.8315799999999994E-3</v>
      </c>
      <c r="X24" s="12">
        <f>1/$A$1*'[1]94Exp'!W$246</f>
        <v>2.5147889999999999E-3</v>
      </c>
      <c r="Y24" s="12">
        <f>1/$A$1*'[1]94Exp'!X$246</f>
        <v>2.0918999399999999E-4</v>
      </c>
      <c r="Z24" s="12" t="e">
        <f>1/$A$1*'[1]94Exp'!Y$246</f>
        <v>#VALUE!</v>
      </c>
      <c r="AA24" s="12">
        <f>1/$A$1*'[1]94Exp'!Z$246</f>
        <v>8.3227099999999988E-4</v>
      </c>
      <c r="AB24" s="12">
        <f>1/$A$1*'[1]94Exp'!AA$246</f>
        <v>0</v>
      </c>
      <c r="AC24" s="4"/>
      <c r="AD24" s="77">
        <f>1/1000*'[1]94Exp'!AB$246</f>
        <v>2.5286000000000003E-2</v>
      </c>
      <c r="AE24" s="77">
        <f>1/1000*'[1]94Exp'!AC$246</f>
        <v>2.8038E-2</v>
      </c>
      <c r="AF24" s="77">
        <f>1/1000*'[1]94Exp'!AD$246</f>
        <v>3.6441999999999995E-2</v>
      </c>
      <c r="AG24" s="77">
        <f>1/1000*'[1]94Exp'!AE$246</f>
        <v>4.2801000000000006E-2</v>
      </c>
      <c r="AH24" s="77">
        <f>1/1000*'[1]94Exp'!AF$246</f>
        <v>6.5456212014341916E-2</v>
      </c>
      <c r="AI24" s="77">
        <f>1/1000*'[1]94Exp'!AG$246</f>
        <v>7.7933627119317908E-2</v>
      </c>
      <c r="AJ24" s="77">
        <f>1/1000*'[1]94Exp'!AH$246</f>
        <v>8.4953217260137964E-2</v>
      </c>
      <c r="AK24" s="77">
        <f>1/1000*'[1]94Exp'!AI$246</f>
        <v>0.10018422913949318</v>
      </c>
      <c r="AL24" s="77">
        <f>1/1000*'[1]94Exp'!AJ$246</f>
        <v>9.0339475519578522E-2</v>
      </c>
      <c r="AM24" s="77">
        <f>1/1000*'[1]94Exp'!AK$246</f>
        <v>7.7236964480827897E-2</v>
      </c>
      <c r="AN24" s="77">
        <f>1/1000*'[1]94Exp'!AL$246</f>
        <v>7.4269687240939103E-2</v>
      </c>
      <c r="AO24" s="77">
        <f>1/1000*'[1]94Exp'!AM$246</f>
        <v>5.8868564284956994E-2</v>
      </c>
      <c r="AP24" s="77">
        <f>1/1000*'[1]94Exp'!AN$246</f>
        <v>4.01678211624674E-2</v>
      </c>
      <c r="AQ24" s="77">
        <f>1/1000*'[1]94Exp'!AO$246</f>
        <v>2.8136190147180808E-2</v>
      </c>
      <c r="AR24" s="77">
        <f>1/1000*'[1]94Exp'!AP$246</f>
        <v>2.9513170359872731E-2</v>
      </c>
      <c r="AS24" s="77">
        <f>1/1000*'[1]94Exp'!AQ$246</f>
        <v>3.3018510000000001E-2</v>
      </c>
      <c r="AT24" s="77">
        <f>1/1000*'[1]94Exp'!AR$246</f>
        <v>2.6104361999999999E-2</v>
      </c>
      <c r="AU24" s="77">
        <f>1/1000*'[1]94Exp'!AS$246</f>
        <v>1.7011030070648112E-2</v>
      </c>
      <c r="AV24" s="77">
        <f>1/1000*'[1]94Exp'!AT$246</f>
        <v>1.8964439024002754E-2</v>
      </c>
      <c r="AW24" s="77">
        <f>1/1000*'[1]94Exp'!AU$246</f>
        <v>1.7025591999999999E-2</v>
      </c>
      <c r="AX24" s="77">
        <f>1/1000*'[1]94Exp'!AV$246</f>
        <v>1.6517208999999998E-2</v>
      </c>
      <c r="AY24" s="77">
        <f>1/1000*'[1]94Exp'!AW$246</f>
        <v>1.6313264999999997E-2</v>
      </c>
      <c r="AZ24" s="77">
        <f>1/1000*'[1]94Exp'!AX$246</f>
        <v>1.5579687708000001E-2</v>
      </c>
      <c r="BA24" s="77" t="e">
        <f>1/1000*'[1]94Exp'!AY$246</f>
        <v>#VALUE!</v>
      </c>
      <c r="BB24" s="77">
        <f>1/1000*'[1]94Exp'!AZ$246</f>
        <v>2.4645129800000003E-3</v>
      </c>
      <c r="BC24" s="77">
        <f>1/1000*'[1]94Exp'!BA$246</f>
        <v>0</v>
      </c>
      <c r="BD24" s="231"/>
    </row>
    <row r="25" spans="2:256">
      <c r="B25" s="8" t="s">
        <v>20</v>
      </c>
      <c r="C25" s="78">
        <f t="shared" ref="C25:N25" si="5">SUM(C17:C17)-SUM(C18:C24)</f>
        <v>2.2606737242568328E-3</v>
      </c>
      <c r="D25" s="68">
        <f t="shared" si="5"/>
        <v>2.3189640645761254E-3</v>
      </c>
      <c r="E25" s="68">
        <f t="shared" si="5"/>
        <v>3.1685646472442847E-3</v>
      </c>
      <c r="F25" s="68">
        <f t="shared" si="5"/>
        <v>4.5307338580157369E-3</v>
      </c>
      <c r="G25" s="68">
        <f t="shared" si="5"/>
        <v>7.4962304922277789E-3</v>
      </c>
      <c r="H25" s="68">
        <f t="shared" si="5"/>
        <v>8.8163633581481715E-3</v>
      </c>
      <c r="I25" s="68">
        <f t="shared" si="5"/>
        <v>9.0642070694512411E-3</v>
      </c>
      <c r="J25" s="69">
        <f t="shared" si="5"/>
        <v>9.0259817268078246E-3</v>
      </c>
      <c r="K25" s="69">
        <f t="shared" si="5"/>
        <v>7.7368649936716966E-3</v>
      </c>
      <c r="L25" s="68">
        <f t="shared" si="5"/>
        <v>6.1587756610814587E-3</v>
      </c>
      <c r="M25" s="68">
        <f t="shared" si="5"/>
        <v>5.7422995111745118E-3</v>
      </c>
      <c r="N25" s="68">
        <f t="shared" si="5"/>
        <v>5.2792688706583754E-3</v>
      </c>
      <c r="O25" s="68">
        <f t="shared" ref="O25:AB25" si="6">SUM(O17:O17)-SUM(O18:O24)</f>
        <v>2.9847891978704959E-3</v>
      </c>
      <c r="P25" s="68">
        <f t="shared" si="6"/>
        <v>1.9958729606725754E-3</v>
      </c>
      <c r="Q25" s="68">
        <f t="shared" si="6"/>
        <v>2.2258644194252143E-3</v>
      </c>
      <c r="R25" s="68">
        <f t="shared" si="6"/>
        <v>1.6850040000000004E-3</v>
      </c>
      <c r="S25" s="68">
        <f t="shared" si="6"/>
        <v>1.7822380000000002E-3</v>
      </c>
      <c r="T25" s="68">
        <f t="shared" si="6"/>
        <v>1.5110922869211209E-3</v>
      </c>
      <c r="U25" s="68">
        <f t="shared" si="6"/>
        <v>1.717417262474933E-3</v>
      </c>
      <c r="V25" s="68">
        <f t="shared" si="6"/>
        <v>1.0661950000000007E-3</v>
      </c>
      <c r="W25" s="68">
        <f t="shared" si="6"/>
        <v>2.1901400000000019E-3</v>
      </c>
      <c r="X25" s="68">
        <f t="shared" si="6"/>
        <v>1.6290029999999995E-3</v>
      </c>
      <c r="Y25" s="68">
        <f t="shared" si="6"/>
        <v>1.8586700000000004E-4</v>
      </c>
      <c r="Z25" s="68" t="e">
        <f t="shared" si="6"/>
        <v>#VALUE!</v>
      </c>
      <c r="AA25" s="68">
        <f t="shared" si="6"/>
        <v>8.5841715900000001E-4</v>
      </c>
      <c r="AB25" s="68">
        <f t="shared" si="6"/>
        <v>0</v>
      </c>
      <c r="AC25" s="4"/>
      <c r="AD25" s="79">
        <f t="shared" ref="AD25:BC25" si="7">SUM(AD17:AD17)-SUM(AD18:AD24)</f>
        <v>6.3819999999999988E-3</v>
      </c>
      <c r="AE25" s="79">
        <f t="shared" si="7"/>
        <v>6.2049999999999952E-3</v>
      </c>
      <c r="AF25" s="79">
        <f t="shared" si="7"/>
        <v>6.9450000000000067E-3</v>
      </c>
      <c r="AG25" s="79">
        <f t="shared" si="7"/>
        <v>9.8419999999999896E-3</v>
      </c>
      <c r="AH25" s="79">
        <f t="shared" si="7"/>
        <v>1.8123763467268572E-2</v>
      </c>
      <c r="AI25" s="79">
        <f t="shared" si="7"/>
        <v>2.5239918078510004E-2</v>
      </c>
      <c r="AJ25" s="79">
        <f t="shared" si="7"/>
        <v>2.5782965248645123E-2</v>
      </c>
      <c r="AK25" s="79">
        <f t="shared" si="7"/>
        <v>2.5761526520674094E-2</v>
      </c>
      <c r="AL25" s="79">
        <f t="shared" si="7"/>
        <v>2.3582374935850636E-2</v>
      </c>
      <c r="AM25" s="79">
        <f t="shared" si="7"/>
        <v>1.7091890969368806E-2</v>
      </c>
      <c r="AN25" s="79">
        <f t="shared" si="7"/>
        <v>1.3290951831091025E-2</v>
      </c>
      <c r="AO25" s="79">
        <f t="shared" si="7"/>
        <v>1.4620141075064791E-2</v>
      </c>
      <c r="AP25" s="79">
        <f t="shared" si="7"/>
        <v>9.84924562594644E-3</v>
      </c>
      <c r="AQ25" s="79">
        <f t="shared" si="7"/>
        <v>6.7874745960964239E-3</v>
      </c>
      <c r="AR25" s="79">
        <f t="shared" si="7"/>
        <v>7.5963713133341965E-3</v>
      </c>
      <c r="AS25" s="79">
        <f t="shared" si="7"/>
        <v>9.9099210000000021E-3</v>
      </c>
      <c r="AT25" s="79">
        <f t="shared" si="7"/>
        <v>8.0029719999999971E-3</v>
      </c>
      <c r="AU25" s="79">
        <f t="shared" si="7"/>
        <v>7.214928366962664E-3</v>
      </c>
      <c r="AV25" s="79">
        <f t="shared" si="7"/>
        <v>8.2922975011891359E-3</v>
      </c>
      <c r="AW25" s="79">
        <f t="shared" si="7"/>
        <v>7.661262000000002E-3</v>
      </c>
      <c r="AX25" s="79">
        <f t="shared" si="7"/>
        <v>7.063609999999991E-3</v>
      </c>
      <c r="AY25" s="79">
        <f t="shared" si="7"/>
        <v>8.4949770000000008E-3</v>
      </c>
      <c r="AZ25" s="79">
        <f t="shared" si="7"/>
        <v>5.1800060679999989E-3</v>
      </c>
      <c r="BA25" s="79" t="e">
        <f t="shared" si="7"/>
        <v>#VALUE!</v>
      </c>
      <c r="BB25" s="79">
        <f t="shared" si="7"/>
        <v>4.2403463599999976E-3</v>
      </c>
      <c r="BC25" s="79">
        <f t="shared" si="7"/>
        <v>0</v>
      </c>
      <c r="BD25" s="231"/>
    </row>
    <row r="26" spans="2:256" ht="17.149999999999999" customHeight="1">
      <c r="B26" s="21" t="s">
        <v>121</v>
      </c>
      <c r="C26" s="56">
        <f>1/$A$1*'[1]94Exp'!B$265</f>
        <v>1.770788449126126E-3</v>
      </c>
      <c r="D26" s="58">
        <f>1/$A$1*'[1]94Exp'!C$265</f>
        <v>1.7074974028851832E-3</v>
      </c>
      <c r="E26" s="58">
        <f>1/$A$1*'[1]94Exp'!D$265</f>
        <v>2.8258867937396765E-3</v>
      </c>
      <c r="F26" s="58">
        <f>1/$A$1*'[1]94Exp'!E$265</f>
        <v>4.0302071598258323E-3</v>
      </c>
      <c r="G26" s="58">
        <f>1/$A$1*'[1]94Exp'!F$265</f>
        <v>6.8977052232362633E-3</v>
      </c>
      <c r="H26" s="58">
        <f>1/$A$1*'[1]94Exp'!G$265</f>
        <v>8.4861645418724055E-3</v>
      </c>
      <c r="I26" s="58">
        <f>1/$A$1*'[1]94Exp'!H$265</f>
        <v>9.355408320334253E-3</v>
      </c>
      <c r="J26" s="61">
        <f>1/$A$1*'[1]94Exp'!I$265</f>
        <v>1.1570647334131472E-2</v>
      </c>
      <c r="K26" s="61">
        <f>1/$A$1*'[1]94Exp'!J$265</f>
        <v>1.5270448396489274E-2</v>
      </c>
      <c r="L26" s="58">
        <f>1/$A$1*'[1]94Exp'!K$265</f>
        <v>1.1208978777362738E-2</v>
      </c>
      <c r="M26" s="58">
        <f>1/$A$1*'[1]94Exp'!L$265</f>
        <v>1.0964320763510487E-2</v>
      </c>
      <c r="N26" s="58">
        <f>1/$A$1*'[1]94Exp'!M$265</f>
        <v>1.0322859885895644E-2</v>
      </c>
      <c r="O26" s="58">
        <f>1/$A$1*'[1]94Exp'!N$265</f>
        <v>8.8001637477305265E-3</v>
      </c>
      <c r="P26" s="58">
        <f>1/$A$1*'[1]94Exp'!O$265</f>
        <v>5.1421077294901332E-3</v>
      </c>
      <c r="Q26" s="58">
        <f>1/$A$1*'[1]94Exp'!P$265</f>
        <v>5.6707403021883313E-3</v>
      </c>
      <c r="R26" s="58">
        <f>1/$A$1*'[1]94Exp'!Q$265</f>
        <v>3.2047649999999996E-3</v>
      </c>
      <c r="S26" s="58">
        <f>1/$A$1*'[1]94Exp'!R$265</f>
        <v>3.4364019999999999E-3</v>
      </c>
      <c r="T26" s="58">
        <f>1/$A$1*'[1]94Exp'!S$265</f>
        <v>3.1830327487400805E-3</v>
      </c>
      <c r="U26" s="58">
        <f>1/$A$1*'[1]94Exp'!T$265</f>
        <v>3.2460428050900729E-3</v>
      </c>
      <c r="V26" s="58">
        <f>1/$A$1*'[1]94Exp'!U$265</f>
        <v>1.6903809999999999E-3</v>
      </c>
      <c r="W26" s="58">
        <f>1/$A$1*'[1]94Exp'!V$265</f>
        <v>9.6847919999999994E-3</v>
      </c>
      <c r="X26" s="58">
        <f>1/$A$1*'[1]94Exp'!W$265</f>
        <v>2.3007269999999998E-3</v>
      </c>
      <c r="Y26" s="58">
        <f>1/$A$1*'[1]94Exp'!X$265</f>
        <v>2.24293E-4</v>
      </c>
      <c r="Z26" s="58">
        <f>1/$A$1*'[1]94Exp'!Y$265</f>
        <v>1.3902370000000001E-3</v>
      </c>
      <c r="AA26" s="58">
        <f>1/$A$1*'[1]94Exp'!Z$265</f>
        <v>5.3141180000000005E-3</v>
      </c>
      <c r="AB26" s="58">
        <f>1/$A$1*'[1]94Exp'!AA$265</f>
        <v>0</v>
      </c>
      <c r="AC26" s="15"/>
      <c r="AD26" s="56">
        <f>1/1000*'[1]94Exp'!AB$265</f>
        <v>3.954E-3</v>
      </c>
      <c r="AE26" s="56">
        <f>1/1000*'[1]94Exp'!AC$265</f>
        <v>3.3810000000000003E-3</v>
      </c>
      <c r="AF26" s="56">
        <f>1/1000*'[1]94Exp'!AD$265</f>
        <v>5.1790000000000004E-3</v>
      </c>
      <c r="AG26" s="56">
        <f>1/1000*'[1]94Exp'!AE$265</f>
        <v>7.1790000000000005E-3</v>
      </c>
      <c r="AH26" s="56">
        <f>1/1000*'[1]94Exp'!AF$265</f>
        <v>1.3151075968316033E-2</v>
      </c>
      <c r="AI26" s="56">
        <f>1/1000*'[1]94Exp'!AG$265</f>
        <v>1.6304618588003486E-2</v>
      </c>
      <c r="AJ26" s="56">
        <f>1/1000*'[1]94Exp'!AH$265</f>
        <v>1.7514875749450289E-2</v>
      </c>
      <c r="AK26" s="56">
        <f>1/1000*'[1]94Exp'!AI$265</f>
        <v>2.2387704003842376E-2</v>
      </c>
      <c r="AL26" s="56">
        <f>1/1000*'[1]94Exp'!AJ$265</f>
        <v>2.9799724583566126E-2</v>
      </c>
      <c r="AM26" s="56">
        <f>1/1000*'[1]94Exp'!AK$265</f>
        <v>2.3044230205979645E-2</v>
      </c>
      <c r="AN26" s="56">
        <f>1/1000*'[1]94Exp'!AL$265</f>
        <v>2.7386613288083592E-2</v>
      </c>
      <c r="AO26" s="56">
        <f>1/1000*'[1]94Exp'!AM$265</f>
        <v>2.4410590773010919E-2</v>
      </c>
      <c r="AP26" s="56">
        <f>1/1000*'[1]94Exp'!AN$265</f>
        <v>2.4410016542013371E-2</v>
      </c>
      <c r="AQ26" s="56">
        <f>1/1000*'[1]94Exp'!AO$265</f>
        <v>1.6223015394188668E-2</v>
      </c>
      <c r="AR26" s="56">
        <f>1/1000*'[1]94Exp'!AP$265</f>
        <v>1.7543320074766972E-2</v>
      </c>
      <c r="AS26" s="56">
        <f>1/1000*'[1]94Exp'!AQ$265</f>
        <v>1.5914648E-2</v>
      </c>
      <c r="AT26" s="56">
        <f>1/1000*'[1]94Exp'!AR$265</f>
        <v>1.3951382999999999E-2</v>
      </c>
      <c r="AU26" s="56">
        <f>1/1000*'[1]94Exp'!AS$265</f>
        <v>1.3575823540803779E-2</v>
      </c>
      <c r="AV26" s="56">
        <f>1/1000*'[1]94Exp'!AT$265</f>
        <v>1.481114434100481E-2</v>
      </c>
      <c r="AW26" s="56">
        <f>1/1000*'[1]94Exp'!AU$265</f>
        <v>1.0816661999999999E-2</v>
      </c>
      <c r="AX26" s="56">
        <f>1/1000*'[1]94Exp'!AV$265</f>
        <v>1.0379693000000001E-2</v>
      </c>
      <c r="AY26" s="56">
        <f>1/1000*'[1]94Exp'!AW$265</f>
        <v>1.1506243999999999E-2</v>
      </c>
      <c r="AZ26" s="56">
        <f>1/1000*'[1]94Exp'!AX$265</f>
        <v>1.0215921809E-2</v>
      </c>
      <c r="BA26" s="56">
        <f>1/1000*'[1]94Exp'!AY$265</f>
        <v>3.6636559999999999E-3</v>
      </c>
      <c r="BB26" s="56">
        <f>1/1000*'[1]94Exp'!AZ$265</f>
        <v>7.4272816900000007E-3</v>
      </c>
      <c r="BC26" s="56">
        <f>1/1000*'[1]94Exp'!BA$265</f>
        <v>0</v>
      </c>
      <c r="BD26" s="231"/>
    </row>
    <row r="27" spans="2:256">
      <c r="B27" s="5" t="s">
        <v>99</v>
      </c>
      <c r="C27" s="77">
        <f>1/$A$1*'[1]94Exp'!$B$245</f>
        <v>6.5669055122583248E-4</v>
      </c>
      <c r="D27" s="12">
        <f>1/$A$1*'[1]94Exp'!$C$245</f>
        <v>8.5920778382609514E-4</v>
      </c>
      <c r="E27" s="12">
        <f>1/$A$1*'[1]94Exp'!$D$245</f>
        <v>2.0192926966388081E-3</v>
      </c>
      <c r="F27" s="12">
        <f>1/$A$1*'[1]94Exp'!$E$245</f>
        <v>2.9477585035725322E-3</v>
      </c>
      <c r="G27" s="12">
        <f>1/$A$1*'[1]94Exp'!$F$245</f>
        <v>3.7227412037680241E-3</v>
      </c>
      <c r="H27" s="12">
        <f>1/$A$1*'[1]94Exp'!$G$245</f>
        <v>4.9974102499750189E-3</v>
      </c>
      <c r="I27" s="12">
        <f>1/$A$1*'[1]94Exp'!$H$245</f>
        <v>4.1846836645241629E-3</v>
      </c>
      <c r="J27" s="67">
        <f>1/$A$1*'[1]94Exp'!$I$245</f>
        <v>7.3435212560447206E-3</v>
      </c>
      <c r="K27" s="67">
        <f>1/$A$1*'[1]94Exp'!J$245</f>
        <v>1.0162839341021985E-2</v>
      </c>
      <c r="L27" s="12">
        <f>1/$A$1*'[1]94Exp'!K$245</f>
        <v>6.8573038135956565E-3</v>
      </c>
      <c r="M27" s="12">
        <f>1/$A$1*'[1]94Exp'!L$245</f>
        <v>6.280435925351548E-3</v>
      </c>
      <c r="N27" s="12">
        <f>1/$A$1*'[1]94Exp'!M$245</f>
        <v>5.8338726634319061E-3</v>
      </c>
      <c r="O27" s="12">
        <f>1/$A$1*'[1]94Exp'!N$245</f>
        <v>4.2958408236094623E-3</v>
      </c>
      <c r="P27" s="12">
        <f>1/$A$1*'[1]94Exp'!O$245</f>
        <v>2.5446317350396775E-3</v>
      </c>
      <c r="Q27" s="12">
        <f>1/$A$1*'[1]94Exp'!P$245</f>
        <v>3.03957016802667E-3</v>
      </c>
      <c r="R27" s="12">
        <f>1/$A$1*'[1]94Exp'!Q$245</f>
        <v>1.8504110000000002E-3</v>
      </c>
      <c r="S27" s="12">
        <f>1/$A$1*'[1]94Exp'!R$245</f>
        <v>1.8237399999999999E-3</v>
      </c>
      <c r="T27" s="12">
        <f>1/$A$1*'[1]94Exp'!S$245</f>
        <v>1.8542314605705615E-3</v>
      </c>
      <c r="U27" s="12">
        <f>1/$A$1*'[1]94Exp'!T$245</f>
        <v>1.5768673471510935E-3</v>
      </c>
      <c r="V27" s="12">
        <f>1/$A$1*'[1]94Exp'!U$245</f>
        <v>9.3077399999999999E-4</v>
      </c>
      <c r="W27" s="12">
        <f>1/$A$1*'[1]94Exp'!V$245</f>
        <v>4.7694649999999996E-3</v>
      </c>
      <c r="X27" s="12">
        <f>1/$A$1*'[1]94Exp'!W$245</f>
        <v>9.7296399999999999E-4</v>
      </c>
      <c r="Y27" s="12">
        <f>1/$A$1*'[1]94Exp'!X$245</f>
        <v>1.1303800000000001E-4</v>
      </c>
      <c r="Z27" s="12" t="e">
        <f>1/$A$1*'[1]94Exp'!Y$245</f>
        <v>#VALUE!</v>
      </c>
      <c r="AA27" s="12">
        <f>1/$A$1*'[1]94Exp'!Z$245</f>
        <v>1.8588389999999999E-3</v>
      </c>
      <c r="AB27" s="12">
        <f>1/$A$1*'[1]94Exp'!AA$245</f>
        <v>0</v>
      </c>
      <c r="AC27" s="62"/>
      <c r="AD27" s="77">
        <f>1/1000*'[1]94Exp'!AB$245</f>
        <v>1.4430000000000001E-3</v>
      </c>
      <c r="AE27" s="77">
        <f>1/1000*'[1]94Exp'!AC$245</f>
        <v>1.6819999999999999E-3</v>
      </c>
      <c r="AF27" s="77">
        <f>1/1000*'[1]94Exp'!AD$245</f>
        <v>3.6900000000000006E-3</v>
      </c>
      <c r="AG27" s="77">
        <f>1/1000*'[1]94Exp'!AE$245</f>
        <v>5.0880000000000005E-3</v>
      </c>
      <c r="AH27" s="77">
        <f>1/1000*'[1]94Exp'!AF$245</f>
        <v>6.8000512879189305E-3</v>
      </c>
      <c r="AI27" s="77">
        <f>1/1000*'[1]94Exp'!AG$245</f>
        <v>9.3277694470361543E-3</v>
      </c>
      <c r="AJ27" s="77">
        <f>1/1000*'[1]94Exp'!AH$245</f>
        <v>7.6402862334292825E-3</v>
      </c>
      <c r="AK27" s="77">
        <f>1/1000*'[1]94Exp'!AI$245</f>
        <v>1.3712628386226741E-2</v>
      </c>
      <c r="AL27" s="77">
        <f>1/1000*'[1]94Exp'!AJ$245</f>
        <v>1.917526630785138E-2</v>
      </c>
      <c r="AM27" s="77">
        <f>1/1000*'[1]94Exp'!AK$245</f>
        <v>1.4004441112440568E-2</v>
      </c>
      <c r="AN27" s="77">
        <f>1/1000*'[1]94Exp'!AL$245</f>
        <v>1.5297368366859118E-2</v>
      </c>
      <c r="AO27" s="77">
        <f>1/1000*'[1]94Exp'!AM$245</f>
        <v>1.3095748128490127E-2</v>
      </c>
      <c r="AP27" s="77">
        <f>1/1000*'[1]94Exp'!AN$245</f>
        <v>1.1860987470274177E-2</v>
      </c>
      <c r="AQ27" s="77">
        <f>1/1000*'[1]94Exp'!AO$245</f>
        <v>7.7899051226791019E-3</v>
      </c>
      <c r="AR27" s="77">
        <f>1/1000*'[1]94Exp'!AP$245</f>
        <v>9.2061744652490746E-3</v>
      </c>
      <c r="AS27" s="77">
        <f>1/1000*'[1]94Exp'!AQ$245</f>
        <v>8.4823650000000004E-3</v>
      </c>
      <c r="AT27" s="77">
        <f>1/1000*'[1]94Exp'!AR$245</f>
        <v>7.0505990000000003E-3</v>
      </c>
      <c r="AU27" s="77">
        <f>1/1000*'[1]94Exp'!AS$245</f>
        <v>7.6568721175898575E-3</v>
      </c>
      <c r="AV27" s="77">
        <f>1/1000*'[1]94Exp'!AT$245</f>
        <v>7.3303514475645086E-3</v>
      </c>
      <c r="AW27" s="77">
        <f>1/1000*'[1]94Exp'!AU$245</f>
        <v>5.854504E-3</v>
      </c>
      <c r="AX27" s="77">
        <f>1/1000*'[1]94Exp'!AV$245</f>
        <v>4.8482379999999995E-3</v>
      </c>
      <c r="AY27" s="77">
        <f>1/1000*'[1]94Exp'!AW$245</f>
        <v>5.0548579999999997E-3</v>
      </c>
      <c r="AZ27" s="77">
        <f>1/1000*'[1]94Exp'!AX$245</f>
        <v>4.7591111440000002E-3</v>
      </c>
      <c r="BA27" s="77" t="e">
        <f>1/1000*'[1]94Exp'!AY$245</f>
        <v>#VALUE!</v>
      </c>
      <c r="BB27" s="77">
        <f>1/1000*'[1]94Exp'!AZ$245</f>
        <v>2.8809258100000006E-3</v>
      </c>
      <c r="BC27" s="77">
        <f>1/1000*'[1]94Exp'!BA$245</f>
        <v>0</v>
      </c>
      <c r="BD27" s="231"/>
    </row>
    <row r="28" spans="2:256">
      <c r="B28" s="8" t="s">
        <v>20</v>
      </c>
      <c r="C28" s="79">
        <f t="shared" ref="C28:M28" si="8">SUM(C26:C26)-SUM(C27:C27)</f>
        <v>1.1140978979002935E-3</v>
      </c>
      <c r="D28" s="70">
        <f t="shared" si="8"/>
        <v>8.4828961905908807E-4</v>
      </c>
      <c r="E28" s="70">
        <f t="shared" si="8"/>
        <v>8.0659409710086847E-4</v>
      </c>
      <c r="F28" s="70">
        <f t="shared" si="8"/>
        <v>1.0824486562533001E-3</v>
      </c>
      <c r="G28" s="70">
        <f t="shared" si="8"/>
        <v>3.1749640194682393E-3</v>
      </c>
      <c r="H28" s="70">
        <f t="shared" si="8"/>
        <v>3.4887542918973866E-3</v>
      </c>
      <c r="I28" s="70">
        <f t="shared" si="8"/>
        <v>5.1707246558100901E-3</v>
      </c>
      <c r="J28" s="71">
        <f t="shared" si="8"/>
        <v>4.2271260780867518E-3</v>
      </c>
      <c r="K28" s="71">
        <f t="shared" si="8"/>
        <v>5.1076090554672895E-3</v>
      </c>
      <c r="L28" s="70">
        <f t="shared" si="8"/>
        <v>4.3516749637670816E-3</v>
      </c>
      <c r="M28" s="70">
        <f t="shared" si="8"/>
        <v>4.6838848381589391E-3</v>
      </c>
      <c r="N28" s="70">
        <f>SUM(N26:N26)-SUM(N27:N27)</f>
        <v>4.4889872224637374E-3</v>
      </c>
      <c r="O28" s="70">
        <f t="shared" ref="O28:AB28" si="9">SUM(O26:O26)-SUM(O27:O27)</f>
        <v>4.5043229241210642E-3</v>
      </c>
      <c r="P28" s="70">
        <f>SUM(P26:P26)-SUM(P27:P27)</f>
        <v>2.5974759944504557E-3</v>
      </c>
      <c r="Q28" s="70">
        <f t="shared" si="9"/>
        <v>2.6311701341616613E-3</v>
      </c>
      <c r="R28" s="70">
        <f t="shared" si="9"/>
        <v>1.3543539999999995E-3</v>
      </c>
      <c r="S28" s="70">
        <f t="shared" si="9"/>
        <v>1.6126619999999999E-3</v>
      </c>
      <c r="T28" s="70">
        <f t="shared" si="9"/>
        <v>1.328801288169519E-3</v>
      </c>
      <c r="U28" s="70">
        <f t="shared" si="9"/>
        <v>1.6691754579389794E-3</v>
      </c>
      <c r="V28" s="70">
        <f t="shared" si="9"/>
        <v>7.5960699999999993E-4</v>
      </c>
      <c r="W28" s="70">
        <f t="shared" si="9"/>
        <v>4.9153269999999997E-3</v>
      </c>
      <c r="X28" s="70">
        <f t="shared" si="9"/>
        <v>1.3277629999999998E-3</v>
      </c>
      <c r="Y28" s="70">
        <f t="shared" si="9"/>
        <v>1.1125499999999999E-4</v>
      </c>
      <c r="Z28" s="70" t="e">
        <f t="shared" si="9"/>
        <v>#VALUE!</v>
      </c>
      <c r="AA28" s="70">
        <f t="shared" si="9"/>
        <v>3.4552790000000003E-3</v>
      </c>
      <c r="AB28" s="70">
        <f t="shared" si="9"/>
        <v>0</v>
      </c>
      <c r="AC28" s="62"/>
      <c r="AD28" s="79">
        <f t="shared" ref="AD28:BC28" si="10">SUM(AD26:AD26)-SUM(AD27:AD27)</f>
        <v>2.5110000000000002E-3</v>
      </c>
      <c r="AE28" s="79">
        <f t="shared" si="10"/>
        <v>1.6990000000000004E-3</v>
      </c>
      <c r="AF28" s="79">
        <f t="shared" si="10"/>
        <v>1.4889999999999999E-3</v>
      </c>
      <c r="AG28" s="79">
        <f t="shared" si="10"/>
        <v>2.091E-3</v>
      </c>
      <c r="AH28" s="79">
        <f t="shared" si="10"/>
        <v>6.3510246803971026E-3</v>
      </c>
      <c r="AI28" s="79">
        <f t="shared" si="10"/>
        <v>6.9768491409673318E-3</v>
      </c>
      <c r="AJ28" s="79">
        <f t="shared" si="10"/>
        <v>9.8745895160210068E-3</v>
      </c>
      <c r="AK28" s="79">
        <f t="shared" si="10"/>
        <v>8.6750756176156348E-3</v>
      </c>
      <c r="AL28" s="79">
        <f t="shared" si="10"/>
        <v>1.0624458275714746E-2</v>
      </c>
      <c r="AM28" s="79">
        <f t="shared" si="10"/>
        <v>9.039789093539077E-3</v>
      </c>
      <c r="AN28" s="79">
        <f t="shared" si="10"/>
        <v>1.2089244921224474E-2</v>
      </c>
      <c r="AO28" s="79">
        <f t="shared" si="10"/>
        <v>1.1314842644520791E-2</v>
      </c>
      <c r="AP28" s="79">
        <f t="shared" si="10"/>
        <v>1.2549029071739194E-2</v>
      </c>
      <c r="AQ28" s="79">
        <f t="shared" si="10"/>
        <v>8.4331102715095654E-3</v>
      </c>
      <c r="AR28" s="79">
        <f t="shared" si="10"/>
        <v>8.3371456095178969E-3</v>
      </c>
      <c r="AS28" s="79">
        <f t="shared" si="10"/>
        <v>7.4322829999999996E-3</v>
      </c>
      <c r="AT28" s="79">
        <f t="shared" si="10"/>
        <v>6.9007839999999992E-3</v>
      </c>
      <c r="AU28" s="79">
        <f t="shared" si="10"/>
        <v>5.9189514232139218E-3</v>
      </c>
      <c r="AV28" s="79">
        <f t="shared" si="10"/>
        <v>7.4807928934403009E-3</v>
      </c>
      <c r="AW28" s="79">
        <f t="shared" si="10"/>
        <v>4.9621579999999995E-3</v>
      </c>
      <c r="AX28" s="79">
        <f t="shared" si="10"/>
        <v>5.5314550000000011E-3</v>
      </c>
      <c r="AY28" s="79">
        <f t="shared" si="10"/>
        <v>6.4513859999999991E-3</v>
      </c>
      <c r="AZ28" s="79">
        <f t="shared" si="10"/>
        <v>5.4568106649999998E-3</v>
      </c>
      <c r="BA28" s="79" t="e">
        <f t="shared" si="10"/>
        <v>#VALUE!</v>
      </c>
      <c r="BB28" s="79">
        <f t="shared" si="10"/>
        <v>4.5463558800000001E-3</v>
      </c>
      <c r="BC28" s="79">
        <f t="shared" si="10"/>
        <v>0</v>
      </c>
      <c r="BD28" s="231"/>
    </row>
    <row r="29" spans="2:256" ht="17.149999999999999" customHeight="1">
      <c r="B29" s="21" t="s">
        <v>122</v>
      </c>
      <c r="C29" s="56">
        <f t="shared" ref="C29:AB29" si="11">C5-SUM(C6,C7,C11,C12,C17,C26)</f>
        <v>2.630074904293539E-3</v>
      </c>
      <c r="D29" s="56">
        <f t="shared" si="11"/>
        <v>3.0230953287267992E-3</v>
      </c>
      <c r="E29" s="56">
        <f t="shared" si="11"/>
        <v>5.1153473905787838E-3</v>
      </c>
      <c r="F29" s="56">
        <f t="shared" si="11"/>
        <v>6.9597192731678525E-3</v>
      </c>
      <c r="G29" s="56">
        <f t="shared" si="11"/>
        <v>1.1689105678377998E-2</v>
      </c>
      <c r="H29" s="56">
        <f t="shared" si="11"/>
        <v>1.2005257419457516E-2</v>
      </c>
      <c r="I29" s="56">
        <f t="shared" si="11"/>
        <v>1.3224087861818834E-2</v>
      </c>
      <c r="J29" s="56">
        <f t="shared" si="11"/>
        <v>1.466970224183678E-2</v>
      </c>
      <c r="K29" s="175">
        <f t="shared" si="11"/>
        <v>1.3188573188775199E-2</v>
      </c>
      <c r="L29" s="58">
        <f t="shared" si="11"/>
        <v>1.303596136454932E-2</v>
      </c>
      <c r="M29" s="58">
        <f t="shared" si="11"/>
        <v>1.6715273552110776E-2</v>
      </c>
      <c r="N29" s="58">
        <f t="shared" si="11"/>
        <v>1.7980006790814934E-2</v>
      </c>
      <c r="O29" s="58">
        <f t="shared" si="11"/>
        <v>1.4391628114406502E-2</v>
      </c>
      <c r="P29" s="58">
        <f t="shared" si="11"/>
        <v>1.4604009887127956E-2</v>
      </c>
      <c r="Q29" s="58">
        <f t="shared" si="11"/>
        <v>1.4414081429378445E-2</v>
      </c>
      <c r="R29" s="58">
        <f t="shared" si="11"/>
        <v>8.2172300000000198E-3</v>
      </c>
      <c r="S29" s="58">
        <f t="shared" si="11"/>
        <v>1.1287715000000031E-2</v>
      </c>
      <c r="T29" s="58">
        <f t="shared" si="11"/>
        <v>9.9867145490531162E-3</v>
      </c>
      <c r="U29" s="58">
        <f t="shared" si="11"/>
        <v>1.1020361263437181E-2</v>
      </c>
      <c r="V29" s="58">
        <f t="shared" si="11"/>
        <v>6.4751330000000079E-3</v>
      </c>
      <c r="W29" s="58">
        <f t="shared" si="11"/>
        <v>1.7456310000000003E-2</v>
      </c>
      <c r="X29" s="58">
        <f t="shared" si="11"/>
        <v>9.7095850000000206E-3</v>
      </c>
      <c r="Y29" s="58">
        <f t="shared" si="11"/>
        <v>5.2889773800000178E-4</v>
      </c>
      <c r="Z29" s="58">
        <f t="shared" si="11"/>
        <v>5.9202854530000012E-3</v>
      </c>
      <c r="AA29" s="58">
        <f t="shared" si="11"/>
        <v>1.2845172544E-2</v>
      </c>
      <c r="AB29" s="58">
        <f t="shared" si="11"/>
        <v>0</v>
      </c>
      <c r="AC29" s="4"/>
      <c r="AD29" s="56">
        <f t="shared" ref="AD29:BC29" si="12">AD5-SUM(AD6,AD7,AD11,AD12,AD17,AD26)</f>
        <v>9.9610000000001087E-3</v>
      </c>
      <c r="AE29" s="56">
        <f t="shared" si="12"/>
        <v>1.2097000000000135E-2</v>
      </c>
      <c r="AF29" s="56">
        <f t="shared" si="12"/>
        <v>1.9364999999999966E-2</v>
      </c>
      <c r="AG29" s="56">
        <f t="shared" si="12"/>
        <v>2.2354999999999903E-2</v>
      </c>
      <c r="AH29" s="56">
        <f t="shared" si="12"/>
        <v>3.2978076885117669E-2</v>
      </c>
      <c r="AI29" s="56">
        <f t="shared" si="12"/>
        <v>3.5115103495142574E-2</v>
      </c>
      <c r="AJ29" s="56">
        <f t="shared" si="12"/>
        <v>3.6156773244643725E-2</v>
      </c>
      <c r="AK29" s="56">
        <f t="shared" si="12"/>
        <v>4.2691356570169869E-2</v>
      </c>
      <c r="AL29" s="56">
        <f t="shared" si="12"/>
        <v>3.9677067102166119E-2</v>
      </c>
      <c r="AM29" s="56">
        <f t="shared" si="12"/>
        <v>4.1029025340326375E-2</v>
      </c>
      <c r="AN29" s="56">
        <f t="shared" si="12"/>
        <v>4.9820920615074482E-2</v>
      </c>
      <c r="AO29" s="56">
        <f t="shared" si="12"/>
        <v>5.6775238271161155E-2</v>
      </c>
      <c r="AP29" s="56">
        <f t="shared" si="12"/>
        <v>5.5436805714706661E-2</v>
      </c>
      <c r="AQ29" s="56">
        <f t="shared" si="12"/>
        <v>5.4334185178286254E-2</v>
      </c>
      <c r="AR29" s="56">
        <f t="shared" si="12"/>
        <v>5.3283307250809653E-2</v>
      </c>
      <c r="AS29" s="56">
        <f t="shared" si="12"/>
        <v>4.4638845000000094E-2</v>
      </c>
      <c r="AT29" s="56">
        <f t="shared" si="12"/>
        <v>4.5166115000000173E-2</v>
      </c>
      <c r="AU29" s="56">
        <f t="shared" si="12"/>
        <v>4.2130677486614587E-2</v>
      </c>
      <c r="AV29" s="56">
        <f t="shared" si="12"/>
        <v>4.6879078313635025E-2</v>
      </c>
      <c r="AW29" s="56">
        <f t="shared" si="12"/>
        <v>3.5927726000000104E-2</v>
      </c>
      <c r="AX29" s="56">
        <f t="shared" si="12"/>
        <v>3.6957754999999981E-2</v>
      </c>
      <c r="AY29" s="56">
        <f t="shared" si="12"/>
        <v>4.1348007000000075E-2</v>
      </c>
      <c r="AZ29" s="56">
        <f t="shared" si="12"/>
        <v>3.8619069732000022E-2</v>
      </c>
      <c r="BA29" s="56">
        <f t="shared" si="12"/>
        <v>1.0791905000000003E-2</v>
      </c>
      <c r="BB29" s="56">
        <f t="shared" si="12"/>
        <v>2.6856097649999966E-2</v>
      </c>
      <c r="BC29" s="56">
        <f t="shared" si="12"/>
        <v>0</v>
      </c>
      <c r="BD29" s="231"/>
    </row>
    <row r="30" spans="2:256">
      <c r="B30" s="5" t="s">
        <v>23</v>
      </c>
      <c r="C30" s="77">
        <f>1/$A$1*'[1]94Exp'!$B$15</f>
        <v>2.0974173911141956E-3</v>
      </c>
      <c r="D30" s="12">
        <f>1/$A$1*'[1]94Exp'!$C$15</f>
        <v>2.2638323168099493E-3</v>
      </c>
      <c r="E30" s="12">
        <f>1/$A$1*'[1]94Exp'!$D$15</f>
        <v>3.4493639513538542E-3</v>
      </c>
      <c r="F30" s="12">
        <f>1/$A$1*'[1]94Exp'!$E$15</f>
        <v>4.1738981219682234E-3</v>
      </c>
      <c r="G30" s="12">
        <f>1/$A$1*'[1]94Exp'!$F$15</f>
        <v>5.305272186401218E-3</v>
      </c>
      <c r="H30" s="12">
        <f>1/$A$1*'[1]94Exp'!$G$15</f>
        <v>4.6826124642467878E-3</v>
      </c>
      <c r="I30" s="12">
        <f>1/$A$1*'[1]94Exp'!$H$15</f>
        <v>5.3220622288656823E-3</v>
      </c>
      <c r="J30" s="67">
        <f>1/$A$1*'[1]94Exp'!$I$15</f>
        <v>4.801352431100918E-3</v>
      </c>
      <c r="K30" s="67">
        <f>1/$A$1*'[1]94Exp'!J$15</f>
        <v>5.0646077758027853E-3</v>
      </c>
      <c r="L30" s="12">
        <f>1/$A$1*'[1]94Exp'!K$15</f>
        <v>6.103609563685608E-3</v>
      </c>
      <c r="M30" s="12">
        <f>1/$A$1*'[1]94Exp'!L$15</f>
        <v>8.5237849767776687E-3</v>
      </c>
      <c r="N30" s="12">
        <f>1/$A$1*'[1]94Exp'!M$15</f>
        <v>9.3774501230486969E-3</v>
      </c>
      <c r="O30" s="12">
        <f>1/$A$1*'[1]94Exp'!N$15</f>
        <v>7.3451283429600582E-3</v>
      </c>
      <c r="P30" s="12">
        <f>1/$A$1*'[1]94Exp'!O$15</f>
        <v>8.329698342633236E-3</v>
      </c>
      <c r="Q30" s="12">
        <f>1/$A$1*'[1]94Exp'!P$15</f>
        <v>8.2349470951741874E-3</v>
      </c>
      <c r="R30" s="12">
        <f>1/$A$1*'[1]94Exp'!Q$15</f>
        <v>5.3488659999999999E-3</v>
      </c>
      <c r="S30" s="12">
        <f>1/$A$1*'[1]94Exp'!R$15</f>
        <v>7.0930649999999991E-3</v>
      </c>
      <c r="T30" s="12">
        <f>1/$A$1*'[1]94Exp'!S$15</f>
        <v>6.834551969685093E-3</v>
      </c>
      <c r="U30" s="12">
        <f>1/$A$1*'[1]94Exp'!T$15</f>
        <v>7.1536722845743266E-3</v>
      </c>
      <c r="V30" s="12">
        <f>1/$A$1*'[1]94Exp'!U$15</f>
        <v>4.4224579999999998E-3</v>
      </c>
      <c r="W30" s="12">
        <f>1/$A$1*'[1]94Exp'!V$15</f>
        <v>1.0953127999999999E-2</v>
      </c>
      <c r="X30" s="12">
        <f>1/$A$1*'[1]94Exp'!W$15</f>
        <v>5.9872220000000004E-3</v>
      </c>
      <c r="Y30" s="12">
        <f>1/$A$1*'[1]94Exp'!X$15</f>
        <v>3.1015300000000002E-4</v>
      </c>
      <c r="Z30" s="12" t="e">
        <f>1/$A$1*'[1]94Exp'!Y$15</f>
        <v>#VALUE!</v>
      </c>
      <c r="AA30" s="12">
        <f>1/$A$1*'[1]94Exp'!Z$15</f>
        <v>1.8505931129999998E-3</v>
      </c>
      <c r="AB30" s="12">
        <f>1/$A$1*'[1]94Exp'!AA$15</f>
        <v>0</v>
      </c>
      <c r="AC30" s="4"/>
      <c r="AD30" s="77">
        <f>1/1000*'[1]94Exp'!AB$15</f>
        <v>8.0020000000000004E-3</v>
      </c>
      <c r="AE30" s="77">
        <f>1/1000*'[1]94Exp'!AC$15</f>
        <v>9.3620000000000023E-3</v>
      </c>
      <c r="AF30" s="77">
        <f>1/1000*'[1]94Exp'!AD$15</f>
        <v>1.3608E-2</v>
      </c>
      <c r="AG30" s="77">
        <f>1/1000*'[1]94Exp'!AE$15</f>
        <v>1.3984999999999999E-2</v>
      </c>
      <c r="AH30" s="77">
        <f>1/1000*'[1]94Exp'!AF$15</f>
        <v>1.6802236151610136E-2</v>
      </c>
      <c r="AI30" s="77">
        <f>1/1000*'[1]94Exp'!AG$15</f>
        <v>1.5339872334663076E-2</v>
      </c>
      <c r="AJ30" s="77">
        <f>1/1000*'[1]94Exp'!AH$15</f>
        <v>1.7188057835270613E-2</v>
      </c>
      <c r="AK30" s="77">
        <f>1/1000*'[1]94Exp'!AI$15</f>
        <v>1.7876828056148923E-2</v>
      </c>
      <c r="AL30" s="77">
        <f>1/1000*'[1]94Exp'!AJ$15</f>
        <v>1.845504078511279E-2</v>
      </c>
      <c r="AM30" s="77">
        <f>1/1000*'[1]94Exp'!AK$15</f>
        <v>2.2806414420274201E-2</v>
      </c>
      <c r="AN30" s="77">
        <f>1/1000*'[1]94Exp'!AL$15</f>
        <v>2.6516864791884465E-2</v>
      </c>
      <c r="AO30" s="77">
        <f>1/1000*'[1]94Exp'!AM$15</f>
        <v>3.2162041986964748E-2</v>
      </c>
      <c r="AP30" s="77">
        <f>1/1000*'[1]94Exp'!AN$15</f>
        <v>3.1120977022415706E-2</v>
      </c>
      <c r="AQ30" s="77">
        <f>1/1000*'[1]94Exp'!AO$15</f>
        <v>3.1789630560230722E-2</v>
      </c>
      <c r="AR30" s="77">
        <f>1/1000*'[1]94Exp'!AP$15</f>
        <v>3.1461443465722994E-2</v>
      </c>
      <c r="AS30" s="77">
        <f>1/1000*'[1]94Exp'!AQ$15</f>
        <v>2.7381121000000001E-2</v>
      </c>
      <c r="AT30" s="77">
        <f>1/1000*'[1]94Exp'!AR$15</f>
        <v>2.6789041E-2</v>
      </c>
      <c r="AU30" s="77">
        <f>1/1000*'[1]94Exp'!AS$15</f>
        <v>2.7201556034448585E-2</v>
      </c>
      <c r="AV30" s="77">
        <f>1/1000*'[1]94Exp'!AT$15</f>
        <v>2.9014828737900698E-2</v>
      </c>
      <c r="AW30" s="77">
        <f>1/1000*'[1]94Exp'!AU$15</f>
        <v>2.3126047E-2</v>
      </c>
      <c r="AX30" s="77">
        <f>1/1000*'[1]94Exp'!AV$15</f>
        <v>2.3697836999999999E-2</v>
      </c>
      <c r="AY30" s="77">
        <f>1/1000*'[1]94Exp'!AW$15</f>
        <v>2.5386405999999997E-2</v>
      </c>
      <c r="AZ30" s="77">
        <f>1/1000*'[1]94Exp'!AX$15</f>
        <v>2.254882481E-2</v>
      </c>
      <c r="BA30" s="77" t="e">
        <f>1/1000*'[1]94Exp'!AY$15</f>
        <v>#VALUE!</v>
      </c>
      <c r="BB30" s="77">
        <f>1/1000*'[1]94Exp'!AZ$15</f>
        <v>1.2749821540000003E-2</v>
      </c>
      <c r="BC30" s="77">
        <f>1/1000*'[1]94Exp'!BA$15</f>
        <v>0</v>
      </c>
      <c r="BD30" s="231"/>
    </row>
    <row r="31" spans="2:256" ht="13" thickBot="1">
      <c r="B31" s="6" t="s">
        <v>123</v>
      </c>
      <c r="C31" s="104">
        <f t="shared" ref="C31:N31" si="13">SUM(C29:C29)-SUM(C30:C30)</f>
        <v>5.3265751317934339E-4</v>
      </c>
      <c r="D31" s="93">
        <f t="shared" si="13"/>
        <v>7.5926301191684992E-4</v>
      </c>
      <c r="E31" s="93">
        <f t="shared" si="13"/>
        <v>1.6659834392249297E-3</v>
      </c>
      <c r="F31" s="93">
        <f t="shared" si="13"/>
        <v>2.7858211511996292E-3</v>
      </c>
      <c r="G31" s="93">
        <f t="shared" si="13"/>
        <v>6.3838334919767798E-3</v>
      </c>
      <c r="H31" s="93">
        <f t="shared" si="13"/>
        <v>7.3226449552107279E-3</v>
      </c>
      <c r="I31" s="93">
        <f t="shared" si="13"/>
        <v>7.9020256329531517E-3</v>
      </c>
      <c r="J31" s="110">
        <f t="shared" si="13"/>
        <v>9.8683498107358623E-3</v>
      </c>
      <c r="K31" s="110">
        <f t="shared" si="13"/>
        <v>8.1239654129724136E-3</v>
      </c>
      <c r="L31" s="93">
        <f t="shared" si="13"/>
        <v>6.9323518008637119E-3</v>
      </c>
      <c r="M31" s="93">
        <f t="shared" si="13"/>
        <v>8.1914885753331078E-3</v>
      </c>
      <c r="N31" s="93">
        <f t="shared" si="13"/>
        <v>8.6025566677662372E-3</v>
      </c>
      <c r="O31" s="93">
        <f t="shared" ref="O31:AB31" si="14">SUM(O29:O29)-SUM(O30:O30)</f>
        <v>7.0464997714464435E-3</v>
      </c>
      <c r="P31" s="93">
        <f t="shared" si="14"/>
        <v>6.2743115444947196E-3</v>
      </c>
      <c r="Q31" s="93">
        <f t="shared" si="14"/>
        <v>6.1791343342042573E-3</v>
      </c>
      <c r="R31" s="93">
        <f t="shared" si="14"/>
        <v>2.8683640000000199E-3</v>
      </c>
      <c r="S31" s="93">
        <f t="shared" si="14"/>
        <v>4.1946500000000324E-3</v>
      </c>
      <c r="T31" s="93">
        <f t="shared" si="14"/>
        <v>3.1521625793680232E-3</v>
      </c>
      <c r="U31" s="93">
        <f t="shared" si="14"/>
        <v>3.8666889788628546E-3</v>
      </c>
      <c r="V31" s="93">
        <f t="shared" si="14"/>
        <v>2.0526750000000081E-3</v>
      </c>
      <c r="W31" s="93">
        <f t="shared" si="14"/>
        <v>6.5031820000000032E-3</v>
      </c>
      <c r="X31" s="93">
        <f t="shared" si="14"/>
        <v>3.7223630000000202E-3</v>
      </c>
      <c r="Y31" s="93">
        <f t="shared" si="14"/>
        <v>2.1874473800000176E-4</v>
      </c>
      <c r="Z31" s="93" t="e">
        <f t="shared" si="14"/>
        <v>#VALUE!</v>
      </c>
      <c r="AA31" s="93">
        <f t="shared" si="14"/>
        <v>1.0994579431E-2</v>
      </c>
      <c r="AB31" s="93">
        <f t="shared" si="14"/>
        <v>0</v>
      </c>
      <c r="AC31" s="111"/>
      <c r="AD31" s="105">
        <f t="shared" ref="AD31:BC31" si="15">SUM(AD29:AD29)-SUM(AD30:AD30)</f>
        <v>1.9590000000001082E-3</v>
      </c>
      <c r="AE31" s="105">
        <f t="shared" si="15"/>
        <v>2.7350000000001332E-3</v>
      </c>
      <c r="AF31" s="105">
        <f t="shared" si="15"/>
        <v>5.7569999999999653E-3</v>
      </c>
      <c r="AG31" s="105">
        <f t="shared" si="15"/>
        <v>8.3699999999999036E-3</v>
      </c>
      <c r="AH31" s="105">
        <f t="shared" si="15"/>
        <v>1.6175840733507533E-2</v>
      </c>
      <c r="AI31" s="105">
        <f t="shared" si="15"/>
        <v>1.9775231160479498E-2</v>
      </c>
      <c r="AJ31" s="105">
        <f t="shared" si="15"/>
        <v>1.8968715409373112E-2</v>
      </c>
      <c r="AK31" s="105">
        <f t="shared" si="15"/>
        <v>2.4814528514020946E-2</v>
      </c>
      <c r="AL31" s="105">
        <f t="shared" si="15"/>
        <v>2.122202631705333E-2</v>
      </c>
      <c r="AM31" s="105">
        <f t="shared" si="15"/>
        <v>1.8222610920052174E-2</v>
      </c>
      <c r="AN31" s="105">
        <f t="shared" si="15"/>
        <v>2.3304055823190017E-2</v>
      </c>
      <c r="AO31" s="105">
        <f t="shared" si="15"/>
        <v>2.4613196284196406E-2</v>
      </c>
      <c r="AP31" s="105">
        <f t="shared" si="15"/>
        <v>2.4315828692290955E-2</v>
      </c>
      <c r="AQ31" s="105">
        <f t="shared" si="15"/>
        <v>2.2544554618055532E-2</v>
      </c>
      <c r="AR31" s="105">
        <f t="shared" si="15"/>
        <v>2.1821863785086659E-2</v>
      </c>
      <c r="AS31" s="105">
        <f t="shared" si="15"/>
        <v>1.7257724000000092E-2</v>
      </c>
      <c r="AT31" s="105">
        <f t="shared" si="15"/>
        <v>1.8377074000000174E-2</v>
      </c>
      <c r="AU31" s="105">
        <f t="shared" si="15"/>
        <v>1.4929121452166003E-2</v>
      </c>
      <c r="AV31" s="105">
        <f t="shared" si="15"/>
        <v>1.7864249575734327E-2</v>
      </c>
      <c r="AW31" s="105">
        <f t="shared" si="15"/>
        <v>1.2801679000000104E-2</v>
      </c>
      <c r="AX31" s="105">
        <f t="shared" si="15"/>
        <v>1.3259917999999982E-2</v>
      </c>
      <c r="AY31" s="105">
        <f t="shared" si="15"/>
        <v>1.5961601000000079E-2</v>
      </c>
      <c r="AZ31" s="105">
        <f t="shared" si="15"/>
        <v>1.6070244922000022E-2</v>
      </c>
      <c r="BA31" s="105" t="e">
        <f t="shared" si="15"/>
        <v>#VALUE!</v>
      </c>
      <c r="BB31" s="105">
        <f t="shared" si="15"/>
        <v>1.4106276109999963E-2</v>
      </c>
      <c r="BC31" s="105">
        <f t="shared" si="15"/>
        <v>0</v>
      </c>
      <c r="BD31" s="231"/>
    </row>
    <row r="32" spans="2:256" ht="13" thickTop="1">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74"/>
      <c r="AL32" s="74"/>
      <c r="AM32" s="74"/>
      <c r="AN32" s="74"/>
      <c r="AO32" s="74"/>
      <c r="AP32" s="74"/>
      <c r="AQ32" s="74"/>
      <c r="AR32" s="74"/>
      <c r="AS32" s="74"/>
      <c r="AT32" s="74"/>
      <c r="AU32" s="74"/>
      <c r="AV32" s="74"/>
      <c r="AW32" s="74"/>
      <c r="AX32" s="74"/>
      <c r="AY32" s="74"/>
      <c r="AZ32" s="74"/>
      <c r="BA32" s="74"/>
      <c r="BB32" s="74"/>
      <c r="BC32" s="74"/>
      <c r="BD32" s="74"/>
      <c r="BE32" s="74"/>
      <c r="BF32" s="74"/>
      <c r="BG32" s="74"/>
      <c r="BH32" s="74"/>
      <c r="BI32" s="74"/>
      <c r="BJ32" s="74"/>
      <c r="BK32" s="74"/>
      <c r="BL32" s="74"/>
      <c r="BM32" s="74"/>
      <c r="BN32" s="74"/>
      <c r="BO32" s="74"/>
      <c r="BP32" s="74"/>
      <c r="BQ32" s="74"/>
      <c r="BR32" s="74"/>
      <c r="BS32" s="74"/>
      <c r="BT32" s="74"/>
      <c r="BU32" s="74"/>
      <c r="BV32" s="74"/>
      <c r="BW32" s="74"/>
      <c r="BX32" s="74"/>
      <c r="BY32" s="74"/>
      <c r="BZ32" s="74"/>
      <c r="CA32" s="74"/>
      <c r="CB32" s="74"/>
      <c r="CC32" s="74"/>
      <c r="CD32" s="74"/>
      <c r="CE32" s="74"/>
      <c r="CF32" s="74"/>
      <c r="CG32" s="74"/>
      <c r="CH32" s="74"/>
      <c r="CI32" s="74"/>
      <c r="CJ32" s="74"/>
      <c r="CK32" s="74"/>
      <c r="CL32" s="74"/>
      <c r="CM32" s="74"/>
      <c r="CN32" s="74"/>
      <c r="CO32" s="74"/>
      <c r="CP32" s="74"/>
      <c r="CQ32" s="74"/>
      <c r="CR32" s="74"/>
      <c r="CS32" s="74"/>
      <c r="CT32" s="74"/>
      <c r="CU32" s="74"/>
      <c r="CV32" s="74"/>
      <c r="CW32" s="74"/>
      <c r="CX32" s="74"/>
      <c r="CY32" s="74"/>
      <c r="CZ32" s="74"/>
      <c r="DA32" s="74"/>
      <c r="DB32" s="74"/>
      <c r="DC32" s="74"/>
      <c r="DD32" s="74"/>
      <c r="DE32" s="74"/>
      <c r="DF32" s="74"/>
      <c r="DG32" s="74"/>
      <c r="DH32" s="74"/>
      <c r="DI32" s="74"/>
      <c r="DJ32" s="74"/>
      <c r="DK32" s="74"/>
      <c r="DL32" s="74"/>
      <c r="DM32" s="74"/>
      <c r="DN32" s="74"/>
      <c r="DO32" s="74"/>
      <c r="DP32" s="74"/>
      <c r="DQ32" s="74"/>
      <c r="DR32" s="74"/>
      <c r="DS32" s="74"/>
      <c r="DT32" s="74"/>
      <c r="DU32" s="74"/>
      <c r="DV32" s="74"/>
      <c r="DW32" s="74"/>
      <c r="DX32" s="74"/>
      <c r="DY32" s="74"/>
      <c r="DZ32" s="74"/>
      <c r="EA32" s="74"/>
      <c r="EB32" s="74"/>
      <c r="EC32" s="74"/>
      <c r="ED32" s="74"/>
      <c r="EE32" s="74"/>
      <c r="EF32" s="74"/>
      <c r="EG32" s="74"/>
      <c r="EH32" s="74"/>
      <c r="EI32" s="74"/>
      <c r="EJ32" s="74"/>
      <c r="EK32" s="74"/>
      <c r="EL32" s="74"/>
      <c r="EM32" s="74"/>
      <c r="EN32" s="74"/>
      <c r="EO32" s="74"/>
      <c r="EP32" s="74"/>
      <c r="EQ32" s="74"/>
      <c r="ER32" s="74"/>
      <c r="ES32" s="74"/>
      <c r="ET32" s="74"/>
      <c r="EU32" s="74"/>
      <c r="EV32" s="74"/>
      <c r="EW32" s="74"/>
      <c r="EX32" s="74"/>
      <c r="EY32" s="74"/>
      <c r="EZ32" s="74"/>
      <c r="FA32" s="74"/>
      <c r="FB32" s="74"/>
      <c r="FC32" s="74"/>
      <c r="FD32" s="74"/>
      <c r="FE32" s="74"/>
      <c r="FF32" s="74"/>
      <c r="FG32" s="74"/>
      <c r="FH32" s="74"/>
      <c r="FI32" s="74"/>
      <c r="FJ32" s="74"/>
      <c r="FK32" s="74"/>
      <c r="FL32" s="74"/>
      <c r="FM32" s="74"/>
      <c r="FN32" s="74"/>
      <c r="FO32" s="74"/>
      <c r="FP32" s="74"/>
      <c r="FQ32" s="74"/>
      <c r="FR32" s="74"/>
      <c r="FS32" s="74"/>
      <c r="FT32" s="74"/>
      <c r="FU32" s="74"/>
      <c r="FV32" s="74"/>
      <c r="FW32" s="74"/>
      <c r="FX32" s="74"/>
      <c r="FY32" s="74"/>
      <c r="FZ32" s="74"/>
      <c r="GA32" s="74"/>
      <c r="GB32" s="74"/>
      <c r="GC32" s="74"/>
      <c r="GD32" s="74"/>
      <c r="GE32" s="74"/>
      <c r="GF32" s="74"/>
      <c r="GG32" s="74"/>
      <c r="GH32" s="74"/>
      <c r="GI32" s="74"/>
      <c r="GJ32" s="74"/>
      <c r="GK32" s="74"/>
      <c r="GL32" s="74"/>
      <c r="GM32" s="74"/>
      <c r="GN32" s="74"/>
      <c r="GO32" s="74"/>
      <c r="GP32" s="74"/>
      <c r="GQ32" s="74"/>
      <c r="GR32" s="74"/>
      <c r="GS32" s="74"/>
      <c r="GT32" s="74"/>
      <c r="GU32" s="74"/>
      <c r="GV32" s="74"/>
      <c r="GW32" s="74"/>
      <c r="GX32" s="74"/>
      <c r="GY32" s="74"/>
      <c r="GZ32" s="74"/>
      <c r="HA32" s="74"/>
      <c r="HB32" s="74"/>
      <c r="HC32" s="74"/>
      <c r="HD32" s="74"/>
      <c r="HE32" s="74"/>
      <c r="HF32" s="74"/>
      <c r="HG32" s="74"/>
      <c r="HH32" s="74"/>
      <c r="HI32" s="74"/>
      <c r="HJ32" s="74"/>
      <c r="HK32" s="74"/>
      <c r="HL32" s="74"/>
      <c r="HM32" s="74"/>
      <c r="HN32" s="74"/>
      <c r="HO32" s="74"/>
      <c r="HP32" s="74"/>
      <c r="HQ32" s="74"/>
      <c r="HR32" s="74"/>
      <c r="HS32" s="74"/>
      <c r="HT32" s="74"/>
      <c r="HU32" s="74"/>
      <c r="HV32" s="74"/>
      <c r="HW32" s="74"/>
      <c r="HX32" s="74"/>
      <c r="HY32" s="74"/>
      <c r="HZ32" s="74"/>
      <c r="IA32" s="74"/>
      <c r="IB32" s="74"/>
      <c r="IC32" s="74"/>
      <c r="ID32" s="74"/>
      <c r="IE32" s="74"/>
      <c r="IF32" s="74"/>
      <c r="IG32" s="74"/>
      <c r="IH32" s="74"/>
      <c r="II32" s="74"/>
      <c r="IJ32" s="74"/>
      <c r="IK32" s="74"/>
      <c r="IL32" s="74"/>
      <c r="IM32" s="74"/>
      <c r="IN32" s="74"/>
      <c r="IO32" s="74"/>
      <c r="IP32" s="74"/>
      <c r="IQ32" s="74"/>
      <c r="IR32" s="74"/>
      <c r="IS32" s="74"/>
      <c r="IT32" s="74"/>
      <c r="IU32" s="74"/>
      <c r="IV32" s="74"/>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sheetData>
  <mergeCells count="5">
    <mergeCell ref="B2:B4"/>
    <mergeCell ref="C2:AB2"/>
    <mergeCell ref="C3:AB3"/>
    <mergeCell ref="AD2:BC2"/>
    <mergeCell ref="AD3:BC3"/>
  </mergeCells>
  <phoneticPr fontId="2"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72891-CF8E-4983-BEFA-E903FC9C6D57}">
  <dimension ref="A1:BD5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[2]RWE!$G$1*[2]ToM3!$A$2</f>
        <v>2.4347826086956523</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194">
        <f>1/$A$1*'[1]440131Exp'!$B$263</f>
        <v>0</v>
      </c>
      <c r="D5" s="195">
        <f>1/$A$1*'[1]440131Exp'!$C$263</f>
        <v>0</v>
      </c>
      <c r="E5" s="195">
        <f>1/$A$1*'[1]440131Exp'!$D$263</f>
        <v>0</v>
      </c>
      <c r="F5" s="195">
        <f>1/$A$1*'[1]440131Exp'!$E$263</f>
        <v>0</v>
      </c>
      <c r="G5" s="195">
        <f>1/$A$1*'[1]440131Exp'!$F$263</f>
        <v>0</v>
      </c>
      <c r="H5" s="195">
        <f>1/$A$1*'[1]440131Exp'!$G$263</f>
        <v>0</v>
      </c>
      <c r="I5" s="195">
        <f>1/$A$1*'[1]440131Exp'!$H$263</f>
        <v>0</v>
      </c>
      <c r="J5" s="195">
        <f>1/$A$1*'[1]440131Exp'!$I$263</f>
        <v>0</v>
      </c>
      <c r="K5" s="174">
        <f>1/$A$1*'[1]440131Exp'!J$263</f>
        <v>0</v>
      </c>
      <c r="L5" s="195">
        <f>1/$A$1*'[1]440131Exp'!K$263</f>
        <v>0</v>
      </c>
      <c r="M5" s="195">
        <f>1/$A$1*'[1]440131Exp'!L$263</f>
        <v>0</v>
      </c>
      <c r="N5" s="195">
        <f>1/$A$1*'[1]440131Exp'!M$263</f>
        <v>0</v>
      </c>
      <c r="O5" s="195">
        <f>1/$A$1*'[1]440131Exp'!N$263</f>
        <v>6.3143499999999996E-4</v>
      </c>
      <c r="P5" s="195">
        <f>1/$A$1*'[1]440131Exp'!O$263</f>
        <v>1.8159018000000002E-2</v>
      </c>
      <c r="Q5" s="195">
        <f>1/$A$1*'[1]440131Exp'!P$263</f>
        <v>0.110826307</v>
      </c>
      <c r="R5" s="195">
        <f>1/$A$1*'[1]440131Exp'!Q$263</f>
        <v>2.5428793000000005E-2</v>
      </c>
      <c r="S5" s="195">
        <f>1/$A$1*'[1]440131Exp'!R$263</f>
        <v>2.1706338000000002E-2</v>
      </c>
      <c r="T5" s="195">
        <f>1/$A$1*'[1]440131Exp'!S$263</f>
        <v>0.128031852</v>
      </c>
      <c r="U5" s="195">
        <f>1/$A$1*'[1]440131Exp'!T$263</f>
        <v>0.23764802324999998</v>
      </c>
      <c r="V5" s="195">
        <f>1/$A$1*'[1]440131Exp'!U$263</f>
        <v>0.12256922999999997</v>
      </c>
      <c r="W5" s="195">
        <f>1/$A$1*'[1]440131Exp'!V$263</f>
        <v>6.0799426999999996E-2</v>
      </c>
      <c r="X5" s="195">
        <f>1/$A$1*'[1]440131Exp'!W$263</f>
        <v>3.0182612000000008E-2</v>
      </c>
      <c r="Y5" s="195">
        <f>1/$A$1*'[1]440131Exp'!X$263</f>
        <v>0.13343275685300002</v>
      </c>
      <c r="Z5" s="195">
        <f>1/$A$1*'[1]440131Exp'!Y$263</f>
        <v>0</v>
      </c>
      <c r="AA5" s="195">
        <f>1/$A$1*'[1]440131Exp'!Z$263</f>
        <v>0.36001600993800004</v>
      </c>
      <c r="AB5" s="195">
        <f>1/$A$1*'[1]440131Exp'!AA$263</f>
        <v>0</v>
      </c>
      <c r="AC5" s="32"/>
      <c r="AD5" s="90">
        <f>1/1000*'[1]440131Exp'!AB$263</f>
        <v>0</v>
      </c>
      <c r="AE5" s="91">
        <f>1/1000*'[1]440131Exp'!AC$263</f>
        <v>0</v>
      </c>
      <c r="AF5" s="91">
        <f>1/1000*'[1]440131Exp'!AD$263</f>
        <v>0</v>
      </c>
      <c r="AG5" s="91">
        <f>1/1000*'[1]440131Exp'!AE$263</f>
        <v>0</v>
      </c>
      <c r="AH5" s="91">
        <f>1/1000*'[1]440131Exp'!AF$263</f>
        <v>0</v>
      </c>
      <c r="AI5" s="91">
        <f>1/1000*'[1]440131Exp'!AG$263</f>
        <v>0</v>
      </c>
      <c r="AJ5" s="91">
        <f>1/1000*'[1]440131Exp'!AH$263</f>
        <v>0</v>
      </c>
      <c r="AK5" s="91">
        <f>1/1000*'[1]440131Exp'!AI$263</f>
        <v>0</v>
      </c>
      <c r="AL5" s="91">
        <f>1/1000*'[1]440131Exp'!AJ$263</f>
        <v>0</v>
      </c>
      <c r="AM5" s="91">
        <f>1/1000*'[1]440131Exp'!AK$263</f>
        <v>0</v>
      </c>
      <c r="AN5" s="91">
        <f>1/1000*'[1]440131Exp'!AL$263</f>
        <v>0</v>
      </c>
      <c r="AO5" s="91">
        <f>1/1000*'[1]440131Exp'!AM$263</f>
        <v>0</v>
      </c>
      <c r="AP5" s="91">
        <f>1/1000*'[1]440131Exp'!AN$263</f>
        <v>9.8310999999999988E-5</v>
      </c>
      <c r="AQ5" s="91">
        <f>1/1000*'[1]440131Exp'!AO$263</f>
        <v>2.4063119999999999E-3</v>
      </c>
      <c r="AR5" s="91">
        <f>1/1000*'[1]440131Exp'!AP$263</f>
        <v>1.6221765000000003E-2</v>
      </c>
      <c r="AS5" s="91">
        <f>1/1000*'[1]440131Exp'!AQ$263</f>
        <v>2.7514480000000001E-3</v>
      </c>
      <c r="AT5" s="91">
        <f>1/1000*'[1]440131Exp'!AR$263</f>
        <v>1.966958E-3</v>
      </c>
      <c r="AU5" s="91">
        <f>1/1000*'[1]440131Exp'!AS$263</f>
        <v>1.2494669234199193E-2</v>
      </c>
      <c r="AV5" s="91">
        <f>1/1000*'[1]440131Exp'!AT$263</f>
        <v>3.6839376342980373E-2</v>
      </c>
      <c r="AW5" s="91">
        <f>1/1000*'[1]440131Exp'!AU$263</f>
        <v>2.0000826999999999E-2</v>
      </c>
      <c r="AX5" s="91">
        <f>1/1000*'[1]440131Exp'!AV$263</f>
        <v>6.4999409999999995E-3</v>
      </c>
      <c r="AY5" s="91">
        <f>1/1000*'[1]440131Exp'!AW$263</f>
        <v>3.22836E-3</v>
      </c>
      <c r="AZ5" s="91">
        <f>1/1000*'[1]440131Exp'!AX$263</f>
        <v>1.8231558536999998E-2</v>
      </c>
      <c r="BA5" s="91">
        <f>1/1000*'[1]440131Exp'!AY$263</f>
        <v>0</v>
      </c>
      <c r="BB5" s="91">
        <f>1/1000*'[1]440131Exp'!AZ$263</f>
        <v>5.1137220429999991E-2</v>
      </c>
      <c r="BC5" s="91">
        <f>1/1000*'[1]440131Exp'!BA$263</f>
        <v>0</v>
      </c>
      <c r="BD5" s="231"/>
    </row>
    <row r="6" spans="1:56" ht="17.149999999999999" customHeight="1" thickTop="1">
      <c r="B6" s="29" t="s">
        <v>63</v>
      </c>
      <c r="C6" s="107">
        <f>1/$A$1*'[1]440131Exp'!B$266</f>
        <v>0</v>
      </c>
      <c r="D6" s="108">
        <f>1/$A$1*'[1]440131Exp'!C$266</f>
        <v>0</v>
      </c>
      <c r="E6" s="108">
        <f>1/$A$1*'[1]440131Exp'!D$266</f>
        <v>0</v>
      </c>
      <c r="F6" s="108">
        <f>1/$A$1*'[1]440131Exp'!E$266</f>
        <v>0</v>
      </c>
      <c r="G6" s="108">
        <f>1/$A$1*'[1]440131Exp'!F$266</f>
        <v>0</v>
      </c>
      <c r="H6" s="108">
        <f>1/$A$1*'[1]440131Exp'!G$266</f>
        <v>0</v>
      </c>
      <c r="I6" s="108">
        <f>1/$A$1*'[1]440131Exp'!H$266</f>
        <v>0</v>
      </c>
      <c r="J6" s="108">
        <f>1/$A$1*'[1]440131Exp'!I$266</f>
        <v>0</v>
      </c>
      <c r="K6" s="109">
        <f>1/$A$1*'[1]440131Exp'!J$266</f>
        <v>0</v>
      </c>
      <c r="L6" s="108">
        <f>1/$A$1*'[1]440131Exp'!K$266</f>
        <v>0</v>
      </c>
      <c r="M6" s="108">
        <f>1/$A$1*'[1]440131Exp'!L$266</f>
        <v>0</v>
      </c>
      <c r="N6" s="108">
        <f>1/$A$1*'[1]440131Exp'!M$266</f>
        <v>0</v>
      </c>
      <c r="O6" s="108">
        <f>1/$A$1*'[1]440131Exp'!N$266</f>
        <v>6.0000000000000008E-7</v>
      </c>
      <c r="P6" s="108">
        <f>1/$A$1*'[1]440131Exp'!O$266</f>
        <v>0</v>
      </c>
      <c r="Q6" s="108">
        <f>1/$A$1*'[1]440131Exp'!P$266</f>
        <v>0</v>
      </c>
      <c r="R6" s="108">
        <f>1/$A$1*'[1]440131Exp'!Q$266</f>
        <v>0</v>
      </c>
      <c r="S6" s="108">
        <f>1/$A$1*'[1]440131Exp'!R$266</f>
        <v>0</v>
      </c>
      <c r="T6" s="108">
        <f>1/$A$1*'[1]440131Exp'!S$266</f>
        <v>0</v>
      </c>
      <c r="U6" s="108">
        <f>1/$A$1*'[1]440131Exp'!T$266</f>
        <v>0</v>
      </c>
      <c r="V6" s="108">
        <f>1/$A$1*'[1]440131Exp'!U$266</f>
        <v>0</v>
      </c>
      <c r="W6" s="108">
        <f>1/$A$1*'[1]440131Exp'!V$266</f>
        <v>0</v>
      </c>
      <c r="X6" s="108">
        <f>1/$A$1*'[1]440131Exp'!W$266</f>
        <v>0</v>
      </c>
      <c r="Y6" s="108">
        <f>1/$A$1*'[1]440131Exp'!X$266</f>
        <v>0</v>
      </c>
      <c r="Z6" s="108">
        <f>1/$A$1*'[1]440131Exp'!Y$266</f>
        <v>0</v>
      </c>
      <c r="AA6" s="108">
        <f>1/$A$1*'[1]440131Exp'!Z$266</f>
        <v>0</v>
      </c>
      <c r="AB6" s="108">
        <f>1/$A$1*'[1]440131Exp'!AA$266</f>
        <v>0</v>
      </c>
      <c r="AC6" s="32"/>
      <c r="AD6" s="114">
        <f>1/1000*'[1]440131Exp'!AB$266</f>
        <v>0</v>
      </c>
      <c r="AE6" s="113">
        <f>1/1000*'[1]440131Exp'!AC$266</f>
        <v>0</v>
      </c>
      <c r="AF6" s="113">
        <f>1/1000*'[1]440131Exp'!AD$266</f>
        <v>0</v>
      </c>
      <c r="AG6" s="113">
        <f>1/1000*'[1]440131Exp'!AE$266</f>
        <v>0</v>
      </c>
      <c r="AH6" s="113">
        <f>1/1000*'[1]440131Exp'!AF$266</f>
        <v>0</v>
      </c>
      <c r="AI6" s="113">
        <f>1/1000*'[1]440131Exp'!AG$266</f>
        <v>0</v>
      </c>
      <c r="AJ6" s="113">
        <f>1/1000*'[1]440131Exp'!AH$266</f>
        <v>0</v>
      </c>
      <c r="AK6" s="113">
        <f>1/1000*'[1]440131Exp'!AI$266</f>
        <v>0</v>
      </c>
      <c r="AL6" s="113">
        <f>1/1000*'[1]440131Exp'!AJ$266</f>
        <v>0</v>
      </c>
      <c r="AM6" s="113">
        <f>1/1000*'[1]440131Exp'!AK$266</f>
        <v>0</v>
      </c>
      <c r="AN6" s="113">
        <f>1/1000*'[1]440131Exp'!AL$266</f>
        <v>0</v>
      </c>
      <c r="AO6" s="113">
        <f>1/1000*'[1]440131Exp'!AM$266</f>
        <v>0</v>
      </c>
      <c r="AP6" s="113">
        <f>1/1000*'[1]440131Exp'!AN$266</f>
        <v>9.1400000000000006E-7</v>
      </c>
      <c r="AQ6" s="113">
        <f>1/1000*'[1]440131Exp'!AO$266</f>
        <v>0</v>
      </c>
      <c r="AR6" s="113">
        <f>1/1000*'[1]440131Exp'!AP$266</f>
        <v>0</v>
      </c>
      <c r="AS6" s="113">
        <f>1/1000*'[1]440131Exp'!AQ$266</f>
        <v>0</v>
      </c>
      <c r="AT6" s="113">
        <f>1/1000*'[1]440131Exp'!AR$266</f>
        <v>0</v>
      </c>
      <c r="AU6" s="113">
        <f>1/1000*'[1]440131Exp'!AS$266</f>
        <v>0</v>
      </c>
      <c r="AV6" s="113">
        <f>1/1000*'[1]440131Exp'!AT$266</f>
        <v>0</v>
      </c>
      <c r="AW6" s="113">
        <f>1/1000*'[1]440131Exp'!AU$266</f>
        <v>0</v>
      </c>
      <c r="AX6" s="113">
        <f>1/1000*'[1]440131Exp'!AV$266</f>
        <v>0</v>
      </c>
      <c r="AY6" s="113">
        <f>1/1000*'[1]440131Exp'!AW$266</f>
        <v>0</v>
      </c>
      <c r="AZ6" s="113">
        <f>1/1000*'[1]440131Exp'!AX$266</f>
        <v>0</v>
      </c>
      <c r="BA6" s="113">
        <f>1/1000*'[1]440131Exp'!AY$266</f>
        <v>0</v>
      </c>
      <c r="BB6" s="113">
        <f>1/1000*'[1]440131Exp'!AZ$266</f>
        <v>0</v>
      </c>
      <c r="BC6" s="113">
        <f>1/1000*'[1]440131Exp'!BA$266</f>
        <v>0</v>
      </c>
      <c r="BD6" s="231"/>
    </row>
    <row r="7" spans="1:56" ht="17.149999999999999" customHeight="1">
      <c r="B7" s="31" t="s">
        <v>126</v>
      </c>
      <c r="C7" s="96">
        <f>1/$A$1*'[1]440131Exp'!B$268</f>
        <v>0</v>
      </c>
      <c r="D7" s="97">
        <f>1/$A$1*'[1]440131Exp'!C$268</f>
        <v>0</v>
      </c>
      <c r="E7" s="97">
        <f>1/$A$1*'[1]440131Exp'!D$268</f>
        <v>0</v>
      </c>
      <c r="F7" s="97">
        <f>1/$A$1*'[1]440131Exp'!E$268</f>
        <v>0</v>
      </c>
      <c r="G7" s="97">
        <f>1/$A$1*'[1]440131Exp'!F$268</f>
        <v>0</v>
      </c>
      <c r="H7" s="97">
        <f>1/$A$1*'[1]440131Exp'!G$268</f>
        <v>0</v>
      </c>
      <c r="I7" s="97">
        <f>1/$A$1*'[1]440131Exp'!H$268</f>
        <v>0</v>
      </c>
      <c r="J7" s="97">
        <f>1/$A$1*'[1]440131Exp'!I$268</f>
        <v>0</v>
      </c>
      <c r="K7" s="98">
        <f>1/$A$1*'[1]440131Exp'!J$268</f>
        <v>0</v>
      </c>
      <c r="L7" s="97">
        <f>1/$A$1*'[1]440131Exp'!K$268</f>
        <v>0</v>
      </c>
      <c r="M7" s="97">
        <f>1/$A$1*'[1]440131Exp'!L$268</f>
        <v>0</v>
      </c>
      <c r="N7" s="97">
        <f>1/$A$1*'[1]440131Exp'!M$268</f>
        <v>0</v>
      </c>
      <c r="O7" s="97">
        <f>1/$A$1*'[1]440131Exp'!N$268</f>
        <v>0</v>
      </c>
      <c r="P7" s="97">
        <f>1/$A$1*'[1]440131Exp'!O$268</f>
        <v>0</v>
      </c>
      <c r="Q7" s="97">
        <f>1/$A$1*'[1]440131Exp'!P$268</f>
        <v>9.5999999999999991E-7</v>
      </c>
      <c r="R7" s="97">
        <f>1/$A$1*'[1]440131Exp'!Q$268</f>
        <v>0</v>
      </c>
      <c r="S7" s="97">
        <f>1/$A$1*'[1]440131Exp'!R$268</f>
        <v>8.0000000000000005E-9</v>
      </c>
      <c r="T7" s="97">
        <f>1/$A$1*'[1]440131Exp'!S$268</f>
        <v>1.221E-6</v>
      </c>
      <c r="U7" s="97">
        <f>1/$A$1*'[1]440131Exp'!T$268</f>
        <v>1.3151071428571428E-5</v>
      </c>
      <c r="V7" s="97">
        <f>1/$A$1*'[1]440131Exp'!U$268</f>
        <v>1.9820000000000003E-6</v>
      </c>
      <c r="W7" s="97">
        <f>1/$A$1*'[1]440131Exp'!V$268</f>
        <v>0</v>
      </c>
      <c r="X7" s="97">
        <f>1/$A$1*'[1]440131Exp'!W$268</f>
        <v>0</v>
      </c>
      <c r="Y7" s="97">
        <f>1/$A$1*'[1]440131Exp'!X$268</f>
        <v>0</v>
      </c>
      <c r="Z7" s="97">
        <f>1/$A$1*'[1]440131Exp'!Y$268</f>
        <v>0</v>
      </c>
      <c r="AA7" s="97">
        <f>1/$A$1*'[1]440131Exp'!Z$268</f>
        <v>8.1249999999999996E-5</v>
      </c>
      <c r="AB7" s="97">
        <f>1/$A$1*'[1]440131Exp'!AA$268</f>
        <v>0</v>
      </c>
      <c r="AC7" s="32"/>
      <c r="AD7" s="96">
        <f>1/1000*'[1]440131Exp'!AB$268</f>
        <v>0</v>
      </c>
      <c r="AE7" s="97">
        <f>1/1000*'[1]440131Exp'!AC$268</f>
        <v>0</v>
      </c>
      <c r="AF7" s="97">
        <f>1/1000*'[1]440131Exp'!AD$268</f>
        <v>0</v>
      </c>
      <c r="AG7" s="97">
        <f>1/1000*'[1]440131Exp'!AE$268</f>
        <v>0</v>
      </c>
      <c r="AH7" s="97">
        <f>1/1000*'[1]440131Exp'!AF$268</f>
        <v>0</v>
      </c>
      <c r="AI7" s="97">
        <f>1/1000*'[1]440131Exp'!AG$268</f>
        <v>0</v>
      </c>
      <c r="AJ7" s="97">
        <f>1/1000*'[1]440131Exp'!AH$268</f>
        <v>0</v>
      </c>
      <c r="AK7" s="97">
        <f>1/1000*'[1]440131Exp'!AI$268</f>
        <v>0</v>
      </c>
      <c r="AL7" s="97">
        <f>1/1000*'[1]440131Exp'!AJ$268</f>
        <v>0</v>
      </c>
      <c r="AM7" s="97">
        <f>1/1000*'[1]440131Exp'!AK$268</f>
        <v>0</v>
      </c>
      <c r="AN7" s="97">
        <f>1/1000*'[1]440131Exp'!AL$268</f>
        <v>0</v>
      </c>
      <c r="AO7" s="97">
        <f>1/1000*'[1]440131Exp'!AM$268</f>
        <v>0</v>
      </c>
      <c r="AP7" s="97">
        <f>1/1000*'[1]440131Exp'!AN$268</f>
        <v>0</v>
      </c>
      <c r="AQ7" s="97">
        <f>1/1000*'[1]440131Exp'!AO$268</f>
        <v>0</v>
      </c>
      <c r="AR7" s="97">
        <f>1/1000*'[1]440131Exp'!AP$268</f>
        <v>9.2999999999999999E-8</v>
      </c>
      <c r="AS7" s="97">
        <f>1/1000*'[1]440131Exp'!AQ$268</f>
        <v>0</v>
      </c>
      <c r="AT7" s="97">
        <f>1/1000*'[1]440131Exp'!AR$268</f>
        <v>1.8000000000000002E-8</v>
      </c>
      <c r="AU7" s="97">
        <f>1/1000*'[1]440131Exp'!AS$268</f>
        <v>1.7902581176399712E-7</v>
      </c>
      <c r="AV7" s="97">
        <f>1/1000*'[1]440131Exp'!AT$268</f>
        <v>2.373159912544393E-6</v>
      </c>
      <c r="AW7" s="97">
        <f>1/1000*'[1]440131Exp'!AU$268</f>
        <v>3.5900000000000003E-7</v>
      </c>
      <c r="AX7" s="97">
        <f>1/1000*'[1]440131Exp'!AV$268</f>
        <v>0</v>
      </c>
      <c r="AY7" s="97">
        <f>1/1000*'[1]440131Exp'!AW$268</f>
        <v>0</v>
      </c>
      <c r="AZ7" s="97">
        <f>1/1000*'[1]440131Exp'!AX$268</f>
        <v>0</v>
      </c>
      <c r="BA7" s="97">
        <f>1/1000*'[1]440131Exp'!AY$268</f>
        <v>0</v>
      </c>
      <c r="BB7" s="97">
        <f>1/1000*'[1]440131Exp'!AZ$268</f>
        <v>3.2992499999999998E-6</v>
      </c>
      <c r="BC7" s="97">
        <f>1/1000*'[1]440131Exp'!BA$268</f>
        <v>0</v>
      </c>
      <c r="BD7" s="231"/>
    </row>
    <row r="8" spans="1:56" ht="17.149999999999999" customHeight="1">
      <c r="B8" s="31" t="s">
        <v>125</v>
      </c>
      <c r="C8" s="96">
        <f>1/$A$1*'[1]440131Exp'!B$269</f>
        <v>0</v>
      </c>
      <c r="D8" s="97">
        <f>1/$A$1*'[1]440131Exp'!C$269</f>
        <v>0</v>
      </c>
      <c r="E8" s="97">
        <f>1/$A$1*'[1]440131Exp'!D$269</f>
        <v>0</v>
      </c>
      <c r="F8" s="97">
        <f>1/$A$1*'[1]440131Exp'!E$269</f>
        <v>0</v>
      </c>
      <c r="G8" s="97">
        <f>1/$A$1*'[1]440131Exp'!F$269</f>
        <v>0</v>
      </c>
      <c r="H8" s="97">
        <f>1/$A$1*'[1]440131Exp'!G$269</f>
        <v>0</v>
      </c>
      <c r="I8" s="97">
        <f>1/$A$1*'[1]440131Exp'!H$269</f>
        <v>0</v>
      </c>
      <c r="J8" s="98">
        <f>1/$A$1*'[1]440131Exp'!I$269</f>
        <v>0</v>
      </c>
      <c r="K8" s="98">
        <f>1/$A$1*'[1]440131Exp'!J$269</f>
        <v>0</v>
      </c>
      <c r="L8" s="97">
        <f>1/$A$1*'[1]440131Exp'!K$269</f>
        <v>0</v>
      </c>
      <c r="M8" s="97">
        <f>1/$A$1*'[1]440131Exp'!L$269</f>
        <v>0</v>
      </c>
      <c r="N8" s="97">
        <f>1/$A$1*'[1]440131Exp'!M$269</f>
        <v>0</v>
      </c>
      <c r="O8" s="97">
        <f>1/$A$1*'[1]440131Exp'!N$269</f>
        <v>0</v>
      </c>
      <c r="P8" s="97">
        <f>1/$A$1*'[1]440131Exp'!O$269</f>
        <v>0</v>
      </c>
      <c r="Q8" s="97">
        <f>1/$A$1*'[1]440131Exp'!P$269</f>
        <v>0</v>
      </c>
      <c r="R8" s="97">
        <f>1/$A$1*'[1]440131Exp'!Q$269</f>
        <v>0</v>
      </c>
      <c r="S8" s="97">
        <f>1/$A$1*'[1]440131Exp'!R$269</f>
        <v>0</v>
      </c>
      <c r="T8" s="97">
        <f>1/$A$1*'[1]440131Exp'!S$269</f>
        <v>0</v>
      </c>
      <c r="U8" s="97">
        <f>1/$A$1*'[1]440131Exp'!T$269</f>
        <v>0</v>
      </c>
      <c r="V8" s="97">
        <f>1/$A$1*'[1]440131Exp'!U$269</f>
        <v>0</v>
      </c>
      <c r="W8" s="97">
        <f>1/$A$1*'[1]440131Exp'!V$269</f>
        <v>0</v>
      </c>
      <c r="X8" s="97">
        <f>1/$A$1*'[1]440131Exp'!W$269</f>
        <v>0</v>
      </c>
      <c r="Y8" s="97">
        <f>1/$A$1*'[1]440131Exp'!X$269</f>
        <v>0</v>
      </c>
      <c r="Z8" s="97">
        <f>1/$A$1*'[1]440131Exp'!Y$269</f>
        <v>0</v>
      </c>
      <c r="AA8" s="97">
        <f>1/$A$1*'[1]440131Exp'!Z$269</f>
        <v>4.1999999999999996E-6</v>
      </c>
      <c r="AB8" s="97">
        <f>1/$A$1*'[1]440131Exp'!AA$269</f>
        <v>0</v>
      </c>
      <c r="AC8" s="32"/>
      <c r="AD8" s="96">
        <f>1/1000*'[1]440131Exp'!AB$269</f>
        <v>0</v>
      </c>
      <c r="AE8" s="97">
        <f>1/1000*'[1]440131Exp'!AC$269</f>
        <v>0</v>
      </c>
      <c r="AF8" s="97">
        <f>1/1000*'[1]440131Exp'!AD$269</f>
        <v>0</v>
      </c>
      <c r="AG8" s="97">
        <f>1/1000*'[1]440131Exp'!AE$269</f>
        <v>0</v>
      </c>
      <c r="AH8" s="97">
        <f>1/1000*'[1]440131Exp'!AF$269</f>
        <v>0</v>
      </c>
      <c r="AI8" s="97">
        <f>1/1000*'[1]440131Exp'!AG$269</f>
        <v>0</v>
      </c>
      <c r="AJ8" s="97">
        <f>1/1000*'[1]440131Exp'!AH$269</f>
        <v>0</v>
      </c>
      <c r="AK8" s="97">
        <f>1/1000*'[1]440131Exp'!AI$269</f>
        <v>0</v>
      </c>
      <c r="AL8" s="97">
        <f>1/1000*'[1]440131Exp'!AJ$269</f>
        <v>0</v>
      </c>
      <c r="AM8" s="97">
        <f>1/1000*'[1]440131Exp'!AK$269</f>
        <v>0</v>
      </c>
      <c r="AN8" s="97">
        <f>1/1000*'[1]440131Exp'!AL$269</f>
        <v>0</v>
      </c>
      <c r="AO8" s="97">
        <f>1/1000*'[1]440131Exp'!AM$269</f>
        <v>0</v>
      </c>
      <c r="AP8" s="97">
        <f>1/1000*'[1]440131Exp'!AN$269</f>
        <v>0</v>
      </c>
      <c r="AQ8" s="97">
        <f>1/1000*'[1]440131Exp'!AO$269</f>
        <v>0</v>
      </c>
      <c r="AR8" s="97">
        <f>1/1000*'[1]440131Exp'!AP$269</f>
        <v>0</v>
      </c>
      <c r="AS8" s="97">
        <f>1/1000*'[1]440131Exp'!AQ$269</f>
        <v>0</v>
      </c>
      <c r="AT8" s="97">
        <f>1/1000*'[1]440131Exp'!AR$269</f>
        <v>0</v>
      </c>
      <c r="AU8" s="97">
        <f>1/1000*'[1]440131Exp'!AS$269</f>
        <v>0</v>
      </c>
      <c r="AV8" s="97">
        <f>1/1000*'[1]440131Exp'!AT$269</f>
        <v>0</v>
      </c>
      <c r="AW8" s="97">
        <f>1/1000*'[1]440131Exp'!AU$269</f>
        <v>0</v>
      </c>
      <c r="AX8" s="97">
        <f>1/1000*'[1]440131Exp'!AV$269</f>
        <v>0</v>
      </c>
      <c r="AY8" s="97">
        <f>1/1000*'[1]440131Exp'!AW$269</f>
        <v>0</v>
      </c>
      <c r="AZ8" s="97">
        <f>1/1000*'[1]440131Exp'!AX$269</f>
        <v>0</v>
      </c>
      <c r="BA8" s="97">
        <f>1/1000*'[1]440131Exp'!AY$269</f>
        <v>0</v>
      </c>
      <c r="BB8" s="97">
        <f>1/1000*'[1]440131Exp'!AZ$269</f>
        <v>1.44201E-6</v>
      </c>
      <c r="BC8" s="97">
        <f>1/1000*'[1]440131Exp'!BA$269</f>
        <v>0</v>
      </c>
      <c r="BD8" s="231"/>
    </row>
    <row r="9" spans="1:56" ht="17.149999999999999" customHeight="1">
      <c r="B9" s="21" t="s">
        <v>120</v>
      </c>
      <c r="C9" s="56">
        <f>1/$A$1*'[1]440131Exp'!B$267</f>
        <v>0</v>
      </c>
      <c r="D9" s="58">
        <f>1/$A$1*'[1]440131Exp'!C$267</f>
        <v>0</v>
      </c>
      <c r="E9" s="58">
        <f>1/$A$1*'[1]440131Exp'!D$267</f>
        <v>0</v>
      </c>
      <c r="F9" s="58">
        <f>1/$A$1*'[1]440131Exp'!E$267</f>
        <v>0</v>
      </c>
      <c r="G9" s="58">
        <f>1/$A$1*'[1]440131Exp'!F$267</f>
        <v>0</v>
      </c>
      <c r="H9" s="58">
        <f>1/$A$1*'[1]440131Exp'!G$267</f>
        <v>0</v>
      </c>
      <c r="I9" s="58">
        <f>1/$A$1*'[1]440131Exp'!H$267</f>
        <v>0</v>
      </c>
      <c r="J9" s="61">
        <f>1/$A$1*'[1]440131Exp'!I$267</f>
        <v>0</v>
      </c>
      <c r="K9" s="61">
        <f>1/$A$1*'[1]440131Exp'!J$267</f>
        <v>0</v>
      </c>
      <c r="L9" s="58">
        <f>1/$A$1*'[1]440131Exp'!K$267</f>
        <v>0</v>
      </c>
      <c r="M9" s="58">
        <f>1/$A$1*'[1]440131Exp'!L$267</f>
        <v>0</v>
      </c>
      <c r="N9" s="58">
        <f>1/$A$1*'[1]440131Exp'!M$267</f>
        <v>0</v>
      </c>
      <c r="O9" s="58">
        <f>1/$A$1*'[1]440131Exp'!N$267</f>
        <v>5.64286E-4</v>
      </c>
      <c r="P9" s="58">
        <f>1/$A$1*'[1]440131Exp'!O$267</f>
        <v>1.8158226000000003E-2</v>
      </c>
      <c r="Q9" s="58">
        <f>1/$A$1*'[1]440131Exp'!P$267</f>
        <v>0.11080740100000001</v>
      </c>
      <c r="R9" s="58">
        <f>1/$A$1*'[1]440131Exp'!Q$267</f>
        <v>2.5383225000000006E-2</v>
      </c>
      <c r="S9" s="58">
        <f>1/$A$1*'[1]440131Exp'!R$267</f>
        <v>2.1637440000000001E-2</v>
      </c>
      <c r="T9" s="58">
        <f>1/$A$1*'[1]440131Exp'!S$267</f>
        <v>0.12802971899999999</v>
      </c>
      <c r="U9" s="58">
        <f>1/$A$1*'[1]440131Exp'!T$267</f>
        <v>0.23732319589285711</v>
      </c>
      <c r="V9" s="58">
        <f>1/$A$1*'[1]440131Exp'!U$267</f>
        <v>0.122521636</v>
      </c>
      <c r="W9" s="58">
        <f>1/$A$1*'[1]440131Exp'!V$267</f>
        <v>6.0730476999999998E-2</v>
      </c>
      <c r="X9" s="58">
        <f>1/$A$1*'[1]440131Exp'!W$267</f>
        <v>3.0083661000000001E-2</v>
      </c>
      <c r="Y9" s="58">
        <f>1/$A$1*'[1]440131Exp'!X$267</f>
        <v>0.10996921185300002</v>
      </c>
      <c r="Z9" s="58">
        <f>1/$A$1*'[1]440131Exp'!Y$267</f>
        <v>0</v>
      </c>
      <c r="AA9" s="58">
        <f>1/$A$1*'[1]440131Exp'!Z$267</f>
        <v>0.17496958993799999</v>
      </c>
      <c r="AB9" s="58">
        <f>1/$A$1*'[1]440131Exp'!AA$267</f>
        <v>0</v>
      </c>
      <c r="AC9" s="15"/>
      <c r="AD9" s="56">
        <f>1/1000*'[1]440131Exp'!AB$267</f>
        <v>0</v>
      </c>
      <c r="AE9" s="58">
        <f>1/1000*'[1]440131Exp'!AC$267</f>
        <v>0</v>
      </c>
      <c r="AF9" s="58">
        <f>1/1000*'[1]440131Exp'!AD$267</f>
        <v>0</v>
      </c>
      <c r="AG9" s="58">
        <f>1/1000*'[1]440131Exp'!AE$267</f>
        <v>0</v>
      </c>
      <c r="AH9" s="58">
        <f>1/1000*'[1]440131Exp'!AF$267</f>
        <v>0</v>
      </c>
      <c r="AI9" s="58">
        <f>1/1000*'[1]440131Exp'!AG$267</f>
        <v>0</v>
      </c>
      <c r="AJ9" s="58">
        <f>1/1000*'[1]440131Exp'!AH$267</f>
        <v>0</v>
      </c>
      <c r="AK9" s="58">
        <f>1/1000*'[1]440131Exp'!AI$267</f>
        <v>0</v>
      </c>
      <c r="AL9" s="58">
        <f>1/1000*'[1]440131Exp'!AJ$267</f>
        <v>0</v>
      </c>
      <c r="AM9" s="58">
        <f>1/1000*'[1]440131Exp'!AK$267</f>
        <v>0</v>
      </c>
      <c r="AN9" s="58">
        <f>1/1000*'[1]440131Exp'!AL$267</f>
        <v>0</v>
      </c>
      <c r="AO9" s="58">
        <f>1/1000*'[1]440131Exp'!AM$267</f>
        <v>0</v>
      </c>
      <c r="AP9" s="58">
        <f>1/1000*'[1]440131Exp'!AN$267</f>
        <v>6.6315999999999993E-5</v>
      </c>
      <c r="AQ9" s="58">
        <f>1/1000*'[1]440131Exp'!AO$267</f>
        <v>2.3970139999999998E-3</v>
      </c>
      <c r="AR9" s="58">
        <f>1/1000*'[1]440131Exp'!AP$267</f>
        <v>1.6217934999999996E-2</v>
      </c>
      <c r="AS9" s="58">
        <f>1/1000*'[1]440131Exp'!AQ$267</f>
        <v>2.7262489999999996E-3</v>
      </c>
      <c r="AT9" s="58">
        <f>1/1000*'[1]440131Exp'!AR$267</f>
        <v>1.9196209999999998E-3</v>
      </c>
      <c r="AU9" s="58">
        <f>1/1000*'[1]440131Exp'!AS$267</f>
        <v>1.2494421243532181E-2</v>
      </c>
      <c r="AV9" s="58">
        <f>1/1000*'[1]440131Exp'!AT$267</f>
        <v>3.6759587554057893E-2</v>
      </c>
      <c r="AW9" s="58">
        <f>1/1000*'[1]440131Exp'!AU$267</f>
        <v>1.9996385000000002E-2</v>
      </c>
      <c r="AX9" s="58">
        <f>1/1000*'[1]440131Exp'!AV$267</f>
        <v>6.4873999999999991E-3</v>
      </c>
      <c r="AY9" s="58">
        <f>1/1000*'[1]440131Exp'!AW$267</f>
        <v>3.1905080000000003E-3</v>
      </c>
      <c r="AZ9" s="58">
        <f>1/1000*'[1]440131Exp'!AX$267</f>
        <v>1.4721145777999997E-2</v>
      </c>
      <c r="BA9" s="58">
        <f>1/1000*'[1]440131Exp'!AY$267</f>
        <v>0</v>
      </c>
      <c r="BB9" s="58">
        <f>1/1000*'[1]440131Exp'!AZ$267</f>
        <v>1.9472826039999998E-2</v>
      </c>
      <c r="BC9" s="58">
        <f>1/1000*'[1]440131Exp'!BA$267</f>
        <v>0</v>
      </c>
      <c r="BD9" s="231"/>
    </row>
    <row r="10" spans="1:56">
      <c r="B10" s="5" t="s">
        <v>37</v>
      </c>
      <c r="C10" s="77">
        <f>1/$A$1*'[1]440131Exp'!$B$121</f>
        <v>0</v>
      </c>
      <c r="D10" s="12">
        <f>1/$A$1*'[1]440131Exp'!$C$121</f>
        <v>0</v>
      </c>
      <c r="E10" s="12">
        <f>1/$A$1*'[1]440131Exp'!$D$121</f>
        <v>0</v>
      </c>
      <c r="F10" s="12">
        <f>1/$A$1*'[1]440131Exp'!$E$121</f>
        <v>0</v>
      </c>
      <c r="G10" s="12">
        <f>1/$A$1*'[1]440131Exp'!$F$121</f>
        <v>0</v>
      </c>
      <c r="H10" s="12">
        <f>1/$A$1*'[1]440131Exp'!$G$121</f>
        <v>0</v>
      </c>
      <c r="I10" s="12">
        <f>1/$A$1*'[1]440131Exp'!$H$121</f>
        <v>0</v>
      </c>
      <c r="J10" s="67">
        <f>1/$A$1*'[1]440131Exp'!$I$121</f>
        <v>0</v>
      </c>
      <c r="K10" s="67">
        <f>1/$A$1*'[1]440131Exp'!J$121</f>
        <v>0</v>
      </c>
      <c r="L10" s="12">
        <f>1/$A$1*'[1]440131Exp'!K$121</f>
        <v>0</v>
      </c>
      <c r="M10" s="12">
        <f>1/$A$1*'[1]440131Exp'!L$121</f>
        <v>0</v>
      </c>
      <c r="N10" s="12">
        <f>1/$A$1*'[1]440131Exp'!M$121</f>
        <v>0</v>
      </c>
      <c r="O10" s="12">
        <f>1/$A$1*'[1]440131Exp'!N$121</f>
        <v>3.3038300000000001E-4</v>
      </c>
      <c r="P10" s="12">
        <f>1/$A$1*'[1]440131Exp'!O$121</f>
        <v>1.5896645000000001E-2</v>
      </c>
      <c r="Q10" s="12">
        <f>1/$A$1*'[1]440131Exp'!P$121</f>
        <v>0.10868901600000001</v>
      </c>
      <c r="R10" s="12">
        <f>1/$A$1*'[1]440131Exp'!Q$121</f>
        <v>1.8953130000000002E-2</v>
      </c>
      <c r="S10" s="12">
        <f>1/$A$1*'[1]440131Exp'!R$121</f>
        <v>1.4289227000000002E-2</v>
      </c>
      <c r="T10" s="12">
        <f>1/$A$1*'[1]440131Exp'!S$121</f>
        <v>0.12672457300000001</v>
      </c>
      <c r="U10" s="12">
        <f>1/$A$1*'[1]440131Exp'!T$121</f>
        <v>0.22675088035714286</v>
      </c>
      <c r="V10" s="12">
        <f>1/$A$1*'[1]440131Exp'!U$121</f>
        <v>8.4688515000000006E-2</v>
      </c>
      <c r="W10" s="12">
        <f>1/$A$1*'[1]440131Exp'!V$121</f>
        <v>4.8866494000000003E-2</v>
      </c>
      <c r="X10" s="12">
        <f>1/$A$1*'[1]440131Exp'!W$121</f>
        <v>3.0056180000000002E-2</v>
      </c>
      <c r="Y10" s="12">
        <f>1/$A$1*'[1]440131Exp'!X$121</f>
        <v>0.10521537000000002</v>
      </c>
      <c r="Z10" s="12">
        <f>1/$A$1*'[1]440131Exp'!Y$121</f>
        <v>0</v>
      </c>
      <c r="AA10" s="12">
        <f>1/$A$1*'[1]440131Exp'!Z$121</f>
        <v>0.17258324</v>
      </c>
      <c r="AB10" s="12">
        <f>1/$A$1*'[1]440131Exp'!AA$121</f>
        <v>0</v>
      </c>
      <c r="AC10" s="4"/>
      <c r="AD10" s="77">
        <f>1/1000*'[1]440131Exp'!AB$121</f>
        <v>0</v>
      </c>
      <c r="AE10" s="12">
        <f>1/1000*'[1]440131Exp'!AC$121</f>
        <v>0</v>
      </c>
      <c r="AF10" s="12">
        <f>1/1000*'[1]440131Exp'!AD$121</f>
        <v>0</v>
      </c>
      <c r="AG10" s="12">
        <f>1/1000*'[1]440131Exp'!AE$121</f>
        <v>0</v>
      </c>
      <c r="AH10" s="12">
        <f>1/1000*'[1]440131Exp'!AF$121</f>
        <v>0</v>
      </c>
      <c r="AI10" s="12">
        <f>1/1000*'[1]440131Exp'!AG$121</f>
        <v>0</v>
      </c>
      <c r="AJ10" s="12">
        <f>1/1000*'[1]440131Exp'!AH$121</f>
        <v>0</v>
      </c>
      <c r="AK10" s="12">
        <f>1/1000*'[1]440131Exp'!AI$121</f>
        <v>0</v>
      </c>
      <c r="AL10" s="12">
        <f>1/1000*'[1]440131Exp'!AJ$121</f>
        <v>0</v>
      </c>
      <c r="AM10" s="12">
        <f>1/1000*'[1]440131Exp'!AK$121</f>
        <v>0</v>
      </c>
      <c r="AN10" s="12">
        <f>1/1000*'[1]440131Exp'!AL$121</f>
        <v>0</v>
      </c>
      <c r="AO10" s="12">
        <f>1/1000*'[1]440131Exp'!AM$121</f>
        <v>0</v>
      </c>
      <c r="AP10" s="12">
        <f>1/1000*'[1]440131Exp'!AN$121</f>
        <v>3.3437999999999994E-5</v>
      </c>
      <c r="AQ10" s="12">
        <f>1/1000*'[1]440131Exp'!AO$121</f>
        <v>2.1237300000000003E-3</v>
      </c>
      <c r="AR10" s="12">
        <f>1/1000*'[1]440131Exp'!AP$121</f>
        <v>1.5981894999999999E-2</v>
      </c>
      <c r="AS10" s="12">
        <f>1/1000*'[1]440131Exp'!AQ$121</f>
        <v>2.087205E-3</v>
      </c>
      <c r="AT10" s="12">
        <f>1/1000*'[1]440131Exp'!AR$121</f>
        <v>1.2274039999999999E-3</v>
      </c>
      <c r="AU10" s="12">
        <f>1/1000*'[1]440131Exp'!AS$121</f>
        <v>1.2338296565620421E-2</v>
      </c>
      <c r="AV10" s="12">
        <f>1/1000*'[1]440131Exp'!AT$121</f>
        <v>3.5110369934574594E-2</v>
      </c>
      <c r="AW10" s="12">
        <f>1/1000*'[1]440131Exp'!AU$121</f>
        <v>1.3852267E-2</v>
      </c>
      <c r="AX10" s="12">
        <f>1/1000*'[1]440131Exp'!AV$121</f>
        <v>4.6757309999999998E-3</v>
      </c>
      <c r="AY10" s="12">
        <f>1/1000*'[1]440131Exp'!AW$121</f>
        <v>3.1830809999999999E-3</v>
      </c>
      <c r="AZ10" s="12">
        <f>1/1000*'[1]440131Exp'!AX$121</f>
        <v>1.4050386336999999E-2</v>
      </c>
      <c r="BA10" s="12">
        <f>1/1000*'[1]440131Exp'!AY$121</f>
        <v>0</v>
      </c>
      <c r="BB10" s="12">
        <f>1/1000*'[1]440131Exp'!AZ$121</f>
        <v>1.8842923519999999E-2</v>
      </c>
      <c r="BC10" s="12">
        <f>1/1000*'[1]440131Exp'!BA$121</f>
        <v>0</v>
      </c>
      <c r="BD10" s="231"/>
    </row>
    <row r="11" spans="1:56">
      <c r="B11" s="8" t="s">
        <v>20</v>
      </c>
      <c r="C11" s="78">
        <f t="shared" ref="C11:AB11" si="2">SUM(C9:C9)-SUM(C10:C10)</f>
        <v>0</v>
      </c>
      <c r="D11" s="68">
        <f t="shared" si="2"/>
        <v>0</v>
      </c>
      <c r="E11" s="68">
        <f t="shared" si="2"/>
        <v>0</v>
      </c>
      <c r="F11" s="68">
        <f t="shared" si="2"/>
        <v>0</v>
      </c>
      <c r="G11" s="68">
        <f t="shared" si="2"/>
        <v>0</v>
      </c>
      <c r="H11" s="68">
        <f t="shared" si="2"/>
        <v>0</v>
      </c>
      <c r="I11" s="68">
        <f t="shared" si="2"/>
        <v>0</v>
      </c>
      <c r="J11" s="69">
        <f t="shared" si="2"/>
        <v>0</v>
      </c>
      <c r="K11" s="69">
        <f t="shared" si="2"/>
        <v>0</v>
      </c>
      <c r="L11" s="68">
        <f t="shared" si="2"/>
        <v>0</v>
      </c>
      <c r="M11" s="68">
        <f t="shared" si="2"/>
        <v>0</v>
      </c>
      <c r="N11" s="68">
        <f t="shared" si="2"/>
        <v>0</v>
      </c>
      <c r="O11" s="68">
        <f t="shared" si="2"/>
        <v>2.3390299999999999E-4</v>
      </c>
      <c r="P11" s="68">
        <f t="shared" si="2"/>
        <v>2.2615810000000021E-3</v>
      </c>
      <c r="Q11" s="68">
        <f t="shared" si="2"/>
        <v>2.1183850000000004E-3</v>
      </c>
      <c r="R11" s="68">
        <f t="shared" si="2"/>
        <v>6.4300950000000037E-3</v>
      </c>
      <c r="S11" s="68">
        <f t="shared" si="2"/>
        <v>7.3482129999999993E-3</v>
      </c>
      <c r="T11" s="68">
        <f t="shared" si="2"/>
        <v>1.3051459999999793E-3</v>
      </c>
      <c r="U11" s="68">
        <f t="shared" si="2"/>
        <v>1.057231553571425E-2</v>
      </c>
      <c r="V11" s="68">
        <f t="shared" si="2"/>
        <v>3.7833120999999997E-2</v>
      </c>
      <c r="W11" s="68">
        <f t="shared" si="2"/>
        <v>1.1863982999999995E-2</v>
      </c>
      <c r="X11" s="68">
        <f t="shared" si="2"/>
        <v>2.7480999999999339E-5</v>
      </c>
      <c r="Y11" s="68">
        <f t="shared" si="2"/>
        <v>4.7538418529999987E-3</v>
      </c>
      <c r="Z11" s="68">
        <f t="shared" si="2"/>
        <v>0</v>
      </c>
      <c r="AA11" s="68">
        <f t="shared" si="2"/>
        <v>2.3863499379999931E-3</v>
      </c>
      <c r="AB11" s="68">
        <f t="shared" si="2"/>
        <v>0</v>
      </c>
      <c r="AC11" s="4"/>
      <c r="AD11" s="79">
        <f t="shared" ref="AD11:BC11" si="3">SUM(AD9:AD9)-SUM(AD10:AD10)</f>
        <v>0</v>
      </c>
      <c r="AE11" s="70">
        <f t="shared" si="3"/>
        <v>0</v>
      </c>
      <c r="AF11" s="70">
        <f t="shared" si="3"/>
        <v>0</v>
      </c>
      <c r="AG11" s="70">
        <f t="shared" si="3"/>
        <v>0</v>
      </c>
      <c r="AH11" s="70">
        <f t="shared" si="3"/>
        <v>0</v>
      </c>
      <c r="AI11" s="70">
        <f t="shared" si="3"/>
        <v>0</v>
      </c>
      <c r="AJ11" s="70">
        <f t="shared" si="3"/>
        <v>0</v>
      </c>
      <c r="AK11" s="70">
        <f t="shared" si="3"/>
        <v>0</v>
      </c>
      <c r="AL11" s="70">
        <f t="shared" si="3"/>
        <v>0</v>
      </c>
      <c r="AM11" s="70">
        <f t="shared" si="3"/>
        <v>0</v>
      </c>
      <c r="AN11" s="70">
        <f t="shared" si="3"/>
        <v>0</v>
      </c>
      <c r="AO11" s="70">
        <f t="shared" si="3"/>
        <v>0</v>
      </c>
      <c r="AP11" s="70">
        <f t="shared" si="3"/>
        <v>3.2877999999999999E-5</v>
      </c>
      <c r="AQ11" s="70">
        <f t="shared" si="3"/>
        <v>2.7328399999999951E-4</v>
      </c>
      <c r="AR11" s="70">
        <f t="shared" si="3"/>
        <v>2.3603999999999639E-4</v>
      </c>
      <c r="AS11" s="70">
        <f t="shared" si="3"/>
        <v>6.3904399999999964E-4</v>
      </c>
      <c r="AT11" s="70">
        <f t="shared" si="3"/>
        <v>6.9221699999999996E-4</v>
      </c>
      <c r="AU11" s="70">
        <f t="shared" si="3"/>
        <v>1.5612467791176025E-4</v>
      </c>
      <c r="AV11" s="70">
        <f t="shared" si="3"/>
        <v>1.6492176194832994E-3</v>
      </c>
      <c r="AW11" s="70">
        <f t="shared" si="3"/>
        <v>6.1441180000000022E-3</v>
      </c>
      <c r="AX11" s="70">
        <f t="shared" si="3"/>
        <v>1.8116689999999993E-3</v>
      </c>
      <c r="AY11" s="70">
        <f t="shared" si="3"/>
        <v>7.4270000000003882E-6</v>
      </c>
      <c r="AZ11" s="70">
        <f t="shared" si="3"/>
        <v>6.7075944099999861E-4</v>
      </c>
      <c r="BA11" s="70">
        <f t="shared" si="3"/>
        <v>0</v>
      </c>
      <c r="BB11" s="70">
        <f t="shared" si="3"/>
        <v>6.2990251999999955E-4</v>
      </c>
      <c r="BC11" s="70">
        <f t="shared" si="3"/>
        <v>0</v>
      </c>
      <c r="BD11" s="231"/>
    </row>
    <row r="12" spans="1:56" ht="17.149999999999999" customHeight="1">
      <c r="B12" s="29" t="s">
        <v>217</v>
      </c>
      <c r="C12" s="107">
        <f>1/$A$1*'[1]440131Exp'!B$264</f>
        <v>0</v>
      </c>
      <c r="D12" s="108">
        <f>1/$A$1*'[1]440131Exp'!C$264</f>
        <v>0</v>
      </c>
      <c r="E12" s="108">
        <f>1/$A$1*'[1]440131Exp'!D$264</f>
        <v>0</v>
      </c>
      <c r="F12" s="108">
        <f>1/$A$1*'[1]440131Exp'!E$264</f>
        <v>0</v>
      </c>
      <c r="G12" s="108">
        <f>1/$A$1*'[1]440131Exp'!F$264</f>
        <v>0</v>
      </c>
      <c r="H12" s="108">
        <f>1/$A$1*'[1]440131Exp'!G$264</f>
        <v>0</v>
      </c>
      <c r="I12" s="108">
        <f>1/$A$1*'[1]440131Exp'!H$264</f>
        <v>0</v>
      </c>
      <c r="J12" s="109">
        <f>1/$A$1*'[1]440131Exp'!I$264</f>
        <v>0</v>
      </c>
      <c r="K12" s="109">
        <f>1/$A$1*'[1]440131Exp'!J$264</f>
        <v>0</v>
      </c>
      <c r="L12" s="108">
        <f>1/$A$1*'[1]440131Exp'!K$264</f>
        <v>0</v>
      </c>
      <c r="M12" s="108">
        <f>1/$A$1*'[1]440131Exp'!L$264</f>
        <v>0</v>
      </c>
      <c r="N12" s="108">
        <f>1/$A$1*'[1]440131Exp'!M$264</f>
        <v>0</v>
      </c>
      <c r="O12" s="108">
        <f>1/$A$1*'[1]440131Exp'!N$264</f>
        <v>6.6549000000000003E-5</v>
      </c>
      <c r="P12" s="108">
        <f>1/$A$1*'[1]440131Exp'!O$264</f>
        <v>6.5899999999999996E-7</v>
      </c>
      <c r="Q12" s="108">
        <f>1/$A$1*'[1]440131Exp'!P$264</f>
        <v>3.5800000000000006E-7</v>
      </c>
      <c r="R12" s="108">
        <f>1/$A$1*'[1]440131Exp'!Q$264</f>
        <v>0</v>
      </c>
      <c r="S12" s="108">
        <f>1/$A$1*'[1]440131Exp'!R$264</f>
        <v>1.6E-7</v>
      </c>
      <c r="T12" s="108">
        <f>1/$A$1*'[1]440131Exp'!S$264</f>
        <v>7.0000000000000005E-8</v>
      </c>
      <c r="U12" s="108">
        <f>1/$A$1*'[1]440131Exp'!T$264</f>
        <v>0</v>
      </c>
      <c r="V12" s="108">
        <f>1/$A$1*'[1]440131Exp'!U$264</f>
        <v>0</v>
      </c>
      <c r="W12" s="108">
        <f>1/$A$1*'[1]440131Exp'!V$264</f>
        <v>0</v>
      </c>
      <c r="X12" s="108">
        <f>1/$A$1*'[1]440131Exp'!W$264</f>
        <v>0</v>
      </c>
      <c r="Y12" s="108">
        <f>1/$A$1*'[1]440131Exp'!X$264</f>
        <v>2.342907E-2</v>
      </c>
      <c r="Z12" s="108">
        <f>1/$A$1*'[1]440131Exp'!Y$264</f>
        <v>0</v>
      </c>
      <c r="AA12" s="108">
        <f>1/$A$1*'[1]440131Exp'!Z$264</f>
        <v>0.184881401</v>
      </c>
      <c r="AB12" s="108">
        <f>1/$A$1*'[1]440131Exp'!AA$264</f>
        <v>0</v>
      </c>
      <c r="AC12" s="32"/>
      <c r="AD12" s="107">
        <f>1/1000*'[1]440131Exp'!AB$264</f>
        <v>0</v>
      </c>
      <c r="AE12" s="108">
        <f>1/1000*'[1]440131Exp'!AC$264</f>
        <v>0</v>
      </c>
      <c r="AF12" s="108">
        <f>1/1000*'[1]440131Exp'!AD$264</f>
        <v>0</v>
      </c>
      <c r="AG12" s="108">
        <f>1/1000*'[1]440131Exp'!AE$264</f>
        <v>0</v>
      </c>
      <c r="AH12" s="108">
        <f>1/1000*'[1]440131Exp'!AF$264</f>
        <v>0</v>
      </c>
      <c r="AI12" s="108">
        <f>1/1000*'[1]440131Exp'!AG$264</f>
        <v>0</v>
      </c>
      <c r="AJ12" s="108">
        <f>1/1000*'[1]440131Exp'!AH$264</f>
        <v>0</v>
      </c>
      <c r="AK12" s="108">
        <f>1/1000*'[1]440131Exp'!AI$264</f>
        <v>0</v>
      </c>
      <c r="AL12" s="108">
        <f>1/1000*'[1]440131Exp'!AJ$264</f>
        <v>0</v>
      </c>
      <c r="AM12" s="108">
        <f>1/1000*'[1]440131Exp'!AK$264</f>
        <v>0</v>
      </c>
      <c r="AN12" s="108">
        <f>1/1000*'[1]440131Exp'!AL$264</f>
        <v>0</v>
      </c>
      <c r="AO12" s="108">
        <f>1/1000*'[1]440131Exp'!AM$264</f>
        <v>0</v>
      </c>
      <c r="AP12" s="108">
        <f>1/1000*'[1]440131Exp'!AN$264</f>
        <v>3.1080999999999996E-5</v>
      </c>
      <c r="AQ12" s="108">
        <f>1/1000*'[1]440131Exp'!AO$264</f>
        <v>1.7879999999999999E-6</v>
      </c>
      <c r="AR12" s="108">
        <f>1/1000*'[1]440131Exp'!AP$264</f>
        <v>8.990000000000001E-7</v>
      </c>
      <c r="AS12" s="108">
        <f>1/1000*'[1]440131Exp'!AQ$264</f>
        <v>0</v>
      </c>
      <c r="AT12" s="108">
        <f>1/1000*'[1]440131Exp'!AR$264</f>
        <v>2.5499999999999999E-7</v>
      </c>
      <c r="AU12" s="108">
        <f>1/1000*'[1]440131Exp'!AS$264</f>
        <v>5.3763716713723011E-8</v>
      </c>
      <c r="AV12" s="108">
        <f>1/1000*'[1]440131Exp'!AT$264</f>
        <v>0</v>
      </c>
      <c r="AW12" s="108">
        <f>1/1000*'[1]440131Exp'!AU$264</f>
        <v>0</v>
      </c>
      <c r="AX12" s="108">
        <f>1/1000*'[1]440131Exp'!AV$264</f>
        <v>0</v>
      </c>
      <c r="AY12" s="108">
        <f>1/1000*'[1]440131Exp'!AW$264</f>
        <v>0</v>
      </c>
      <c r="AZ12" s="108">
        <f>1/1000*'[1]440131Exp'!AX$264</f>
        <v>3.5092365829999996E-3</v>
      </c>
      <c r="BA12" s="108">
        <f>1/1000*'[1]440131Exp'!AY$264</f>
        <v>0</v>
      </c>
      <c r="BB12" s="108">
        <f>1/1000*'[1]440131Exp'!AZ$264</f>
        <v>3.1650377739999999E-2</v>
      </c>
      <c r="BC12" s="108">
        <f>1/1000*'[1]440131Exp'!BA$264</f>
        <v>0</v>
      </c>
      <c r="BD12" s="231"/>
    </row>
    <row r="13" spans="1:56" ht="17.149999999999999" customHeight="1" thickBot="1">
      <c r="B13" s="66" t="s">
        <v>134</v>
      </c>
      <c r="C13" s="33">
        <f t="shared" ref="C13:AB13" si="4">C5-SUM(C6,C7,C8,C9,C12)</f>
        <v>0</v>
      </c>
      <c r="D13" s="34">
        <f t="shared" si="4"/>
        <v>0</v>
      </c>
      <c r="E13" s="34">
        <f t="shared" si="4"/>
        <v>0</v>
      </c>
      <c r="F13" s="34">
        <f t="shared" si="4"/>
        <v>0</v>
      </c>
      <c r="G13" s="34">
        <f t="shared" si="4"/>
        <v>0</v>
      </c>
      <c r="H13" s="34">
        <f t="shared" si="4"/>
        <v>0</v>
      </c>
      <c r="I13" s="34">
        <f t="shared" si="4"/>
        <v>0</v>
      </c>
      <c r="J13" s="135">
        <f t="shared" si="4"/>
        <v>0</v>
      </c>
      <c r="K13" s="135">
        <f t="shared" si="4"/>
        <v>0</v>
      </c>
      <c r="L13" s="34">
        <f t="shared" si="4"/>
        <v>0</v>
      </c>
      <c r="M13" s="34">
        <f t="shared" si="4"/>
        <v>0</v>
      </c>
      <c r="N13" s="34">
        <f t="shared" si="4"/>
        <v>0</v>
      </c>
      <c r="O13" s="34">
        <f t="shared" si="4"/>
        <v>0</v>
      </c>
      <c r="P13" s="34">
        <f t="shared" si="4"/>
        <v>1.3299999999938361E-7</v>
      </c>
      <c r="Q13" s="34">
        <f t="shared" si="4"/>
        <v>1.758799999998506E-5</v>
      </c>
      <c r="R13" s="34">
        <f t="shared" si="4"/>
        <v>4.5567999999999304E-5</v>
      </c>
      <c r="S13" s="34">
        <f t="shared" si="4"/>
        <v>6.8730000000002955E-5</v>
      </c>
      <c r="T13" s="34">
        <f t="shared" si="4"/>
        <v>8.4200000002865316E-7</v>
      </c>
      <c r="U13" s="34">
        <f t="shared" si="4"/>
        <v>3.1167628571429629E-4</v>
      </c>
      <c r="V13" s="34">
        <f t="shared" si="4"/>
        <v>4.5611999999972674E-5</v>
      </c>
      <c r="W13" s="34">
        <f t="shared" si="4"/>
        <v>6.8949999999998179E-5</v>
      </c>
      <c r="X13" s="34">
        <f t="shared" si="4"/>
        <v>9.8951000000006839E-5</v>
      </c>
      <c r="Y13" s="34">
        <f t="shared" si="4"/>
        <v>3.4475000000006029E-5</v>
      </c>
      <c r="Z13" s="34">
        <f t="shared" si="4"/>
        <v>0</v>
      </c>
      <c r="AA13" s="34">
        <f t="shared" si="4"/>
        <v>7.9569000000057066E-5</v>
      </c>
      <c r="AB13" s="34">
        <f t="shared" si="4"/>
        <v>0</v>
      </c>
      <c r="AC13" s="65"/>
      <c r="AD13" s="33">
        <f t="shared" ref="AD13:BC13" si="5">AD5-SUM(AD6,AD7,AD8,AD9,AD12)</f>
        <v>0</v>
      </c>
      <c r="AE13" s="34">
        <f t="shared" si="5"/>
        <v>0</v>
      </c>
      <c r="AF13" s="34">
        <f t="shared" si="5"/>
        <v>0</v>
      </c>
      <c r="AG13" s="34">
        <f t="shared" si="5"/>
        <v>0</v>
      </c>
      <c r="AH13" s="34">
        <f t="shared" si="5"/>
        <v>0</v>
      </c>
      <c r="AI13" s="34">
        <f t="shared" si="5"/>
        <v>0</v>
      </c>
      <c r="AJ13" s="34">
        <f t="shared" si="5"/>
        <v>0</v>
      </c>
      <c r="AK13" s="34">
        <f t="shared" si="5"/>
        <v>0</v>
      </c>
      <c r="AL13" s="34">
        <f t="shared" si="5"/>
        <v>0</v>
      </c>
      <c r="AM13" s="34">
        <f t="shared" si="5"/>
        <v>0</v>
      </c>
      <c r="AN13" s="34">
        <f t="shared" si="5"/>
        <v>0</v>
      </c>
      <c r="AO13" s="34">
        <f t="shared" si="5"/>
        <v>0</v>
      </c>
      <c r="AP13" s="34">
        <f t="shared" si="5"/>
        <v>0</v>
      </c>
      <c r="AQ13" s="34">
        <f t="shared" si="5"/>
        <v>7.5100000000000687E-6</v>
      </c>
      <c r="AR13" s="34">
        <f t="shared" si="5"/>
        <v>2.8380000000084726E-6</v>
      </c>
      <c r="AS13" s="34">
        <f t="shared" si="5"/>
        <v>2.5199000000000488E-5</v>
      </c>
      <c r="AT13" s="34">
        <f t="shared" si="5"/>
        <v>4.706400000000009E-5</v>
      </c>
      <c r="AU13" s="34">
        <f t="shared" si="5"/>
        <v>1.5201138535425596E-8</v>
      </c>
      <c r="AV13" s="34">
        <f t="shared" si="5"/>
        <v>7.7415629009938702E-5</v>
      </c>
      <c r="AW13" s="34">
        <f t="shared" si="5"/>
        <v>4.0829999999984767E-6</v>
      </c>
      <c r="AX13" s="34">
        <f t="shared" si="5"/>
        <v>1.2541000000000462E-5</v>
      </c>
      <c r="AY13" s="34">
        <f t="shared" si="5"/>
        <v>3.7851999999999678E-5</v>
      </c>
      <c r="AZ13" s="34">
        <f t="shared" si="5"/>
        <v>1.1761760000013333E-6</v>
      </c>
      <c r="BA13" s="34">
        <f t="shared" si="5"/>
        <v>0</v>
      </c>
      <c r="BB13" s="34">
        <f t="shared" si="5"/>
        <v>9.2753899999936662E-6</v>
      </c>
      <c r="BC13" s="34">
        <f t="shared" si="5"/>
        <v>0</v>
      </c>
      <c r="BD13" s="231"/>
    </row>
    <row r="14" spans="1:56" ht="13" thickTop="1">
      <c r="C14" s="74"/>
      <c r="D14" s="74"/>
      <c r="E14" s="74"/>
      <c r="F14" s="74"/>
      <c r="G14" s="74"/>
      <c r="H14" s="74"/>
      <c r="I14" s="74"/>
      <c r="J14" s="74"/>
      <c r="K14" s="74"/>
      <c r="L14" s="74"/>
      <c r="M14" s="74"/>
      <c r="N14" s="74"/>
      <c r="O14" s="74"/>
      <c r="P14" s="74"/>
      <c r="Q14" s="74"/>
      <c r="R14" s="74"/>
      <c r="S14" s="74"/>
      <c r="T14" s="74"/>
      <c r="U14" s="74"/>
      <c r="V14" s="74"/>
      <c r="W14" s="74"/>
      <c r="X14" s="74"/>
      <c r="Y14" s="74"/>
      <c r="Z14" s="74"/>
      <c r="AA14" s="74"/>
      <c r="AB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row>
    <row r="15" spans="1:56">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row>
    <row r="16" spans="1:56">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row>
    <row r="17" spans="30:55">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row>
    <row r="18" spans="30: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0: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0: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0: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0: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0: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0: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0: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0: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0: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0: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0: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0: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0: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0: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sheetData>
  <mergeCells count="5">
    <mergeCell ref="B2:B4"/>
    <mergeCell ref="C2:AB2"/>
    <mergeCell ref="AD2:BC2"/>
    <mergeCell ref="C3:AB3"/>
    <mergeCell ref="AD3:BC3"/>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62"/>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[2]RWE!$A$1*[2]ToM3!$A$2</f>
        <v>1.6099999999999999</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1/$A$1*'[1]440123Exp'!$B$263</f>
        <v>0.58616054699999987</v>
      </c>
      <c r="D5" s="243">
        <f>1/$A$1*'[1]440123Exp'!$C$263</f>
        <v>0.67866589499999985</v>
      </c>
      <c r="E5" s="243">
        <f>1/$A$1*'[1]440123Exp'!$D$263</f>
        <v>0.81294871099999977</v>
      </c>
      <c r="F5" s="243">
        <f>1/$A$1*'[1]440123Exp'!$E$263</f>
        <v>0.70232540499999985</v>
      </c>
      <c r="G5" s="243">
        <f>1/$A$1*'[1]440123Exp'!$F$263</f>
        <v>0.66648063700000004</v>
      </c>
      <c r="H5" s="243">
        <f>1/$A$1*'[1]440123Exp'!$G$263</f>
        <v>0.47988115899999989</v>
      </c>
      <c r="I5" s="243">
        <f>1/$A$1*'[1]440123Exp'!$H$263</f>
        <v>0.23970239899999995</v>
      </c>
      <c r="J5" s="243">
        <f>1/$A$1*'[1]440123Exp'!$I$263</f>
        <v>0.35979504500000015</v>
      </c>
      <c r="K5" s="244">
        <f>1/$A$1*'[1]440123Exp'!J$263</f>
        <v>0.88198494110000025</v>
      </c>
      <c r="L5" s="243">
        <f>1/$A$1*'[1]440123Exp'!K$263</f>
        <v>1.2533406420000002</v>
      </c>
      <c r="M5" s="243">
        <f>1/$A$1*'[1]440123Exp'!L$263</f>
        <v>2.2614363476521735</v>
      </c>
      <c r="N5" s="243">
        <f>1/$A$1*'[1]440123Exp'!M$263</f>
        <v>3.1739642180000005</v>
      </c>
      <c r="O5" s="243">
        <f>1/$A$1*'[1]440123Exp'!N$263</f>
        <v>3.3870440940000002</v>
      </c>
      <c r="P5" s="243">
        <f>1/$A$1*'[1]440123Exp'!O$263</f>
        <v>2.8821922469999999</v>
      </c>
      <c r="Q5" s="243">
        <f>1/$A$1*'[1]440123Exp'!P$263</f>
        <v>2.5730438349999991</v>
      </c>
      <c r="R5" s="243">
        <f>1/$A$1*'[1]440123Exp'!Q$263</f>
        <v>2.762348872</v>
      </c>
      <c r="S5" s="243">
        <f>1/$A$1*'[1]440123Exp'!R$263</f>
        <v>2.5839089840000002</v>
      </c>
      <c r="T5" s="243">
        <f>1/$A$1*'[1]440123Exp'!S$263</f>
        <v>2.0694965290000007</v>
      </c>
      <c r="U5" s="243">
        <f>1/$A$1*'[1]440123Exp'!T$263</f>
        <v>1.8021072579999995</v>
      </c>
      <c r="V5" s="243">
        <f>1/$A$1*'[1]440123Exp'!U$263</f>
        <v>2.6464322579999986</v>
      </c>
      <c r="W5" s="243">
        <f>1/$A$1*'[1]440123Exp'!V$263</f>
        <v>1.7456980800000002</v>
      </c>
      <c r="X5" s="243">
        <f>1/$A$1*'[1]440123Exp'!W$263</f>
        <v>2.6947485640000006</v>
      </c>
      <c r="Y5" s="243">
        <f>1/$A$1*'[1]440123Exp'!X$263</f>
        <v>4.4341277509999992</v>
      </c>
      <c r="Z5" s="243">
        <f>1/$A$1*'[1]440123Exp'!Y$263</f>
        <v>1.209588331</v>
      </c>
      <c r="AA5" s="243">
        <f>1/$A$1*'[1]440123Exp'!Z$263</f>
        <v>4.4165901359220001</v>
      </c>
      <c r="AB5" s="243">
        <f>1/$A$1*'[1]440123Exp'!AA$263</f>
        <v>0</v>
      </c>
      <c r="AC5" s="32"/>
      <c r="AD5" s="90">
        <f>1/1000*'[1]440123Exp'!AB$263</f>
        <v>2.9705270999999998E-2</v>
      </c>
      <c r="AE5" s="91">
        <f>1/1000*'[1]440123Exp'!AC$263</f>
        <v>3.958090779168167E-2</v>
      </c>
      <c r="AF5" s="91">
        <f>1/1000*'[1]440123Exp'!AD$263</f>
        <v>4.6634375209497217E-2</v>
      </c>
      <c r="AG5" s="91">
        <f>1/1000*'[1]440123Exp'!AE$263</f>
        <v>4.2332209156885722E-2</v>
      </c>
      <c r="AH5" s="91">
        <f>1/1000*'[1]440123Exp'!AF$263</f>
        <v>4.6919556210942577E-2</v>
      </c>
      <c r="AI5" s="91">
        <f>1/1000*'[1]440123Exp'!AG$263</f>
        <v>3.8405082834627666E-2</v>
      </c>
      <c r="AJ5" s="91">
        <f>1/1000*'[1]440123Exp'!AH$263</f>
        <v>2.0207450831947825E-2</v>
      </c>
      <c r="AK5" s="91">
        <f>1/1000*'[1]440123Exp'!AI$263</f>
        <v>3.2001142966215521E-2</v>
      </c>
      <c r="AL5" s="91">
        <f>1/1000*'[1]440123Exp'!AJ$263</f>
        <v>9.0799134120906719E-2</v>
      </c>
      <c r="AM5" s="91">
        <f>1/1000*'[1]440123Exp'!AK$263</f>
        <v>9.6932604459373198E-2</v>
      </c>
      <c r="AN5" s="91">
        <f>1/1000*'[1]440123Exp'!AL$263</f>
        <v>0.20423503899999995</v>
      </c>
      <c r="AO5" s="91">
        <f>1/1000*'[1]440123Exp'!AM$263</f>
        <v>0.3020451826805684</v>
      </c>
      <c r="AP5" s="91">
        <f>1/1000*'[1]440123Exp'!AN$263</f>
        <v>0.35357514099999976</v>
      </c>
      <c r="AQ5" s="91">
        <f>1/1000*'[1]440123Exp'!AO$263</f>
        <v>0.31769134399999993</v>
      </c>
      <c r="AR5" s="91">
        <f>1/1000*'[1]440123Exp'!AP$263</f>
        <v>0.28160568799999997</v>
      </c>
      <c r="AS5" s="91">
        <f>1/1000*'[1]440123Exp'!AQ$263</f>
        <v>0.286456398</v>
      </c>
      <c r="AT5" s="91">
        <f>1/1000*'[1]440123Exp'!AR$263</f>
        <v>0.26174530000000007</v>
      </c>
      <c r="AU5" s="91">
        <f>1/1000*'[1]440123Exp'!AS$263</f>
        <v>0.21059105812174467</v>
      </c>
      <c r="AV5" s="91">
        <f>1/1000*'[1]440123Exp'!AT$263</f>
        <v>0.17998625448329175</v>
      </c>
      <c r="AW5" s="91">
        <f>1/1000*'[1]440123Exp'!AU$263</f>
        <v>0.28596409499999997</v>
      </c>
      <c r="AX5" s="91">
        <f>1/1000*'[1]440123Exp'!AV$263</f>
        <v>0.17374986700000003</v>
      </c>
      <c r="AY5" s="91">
        <f>1/1000*'[1]440123Exp'!AW$263</f>
        <v>0.23362935300000004</v>
      </c>
      <c r="AZ5" s="91">
        <f>1/1000*'[1]440123Exp'!AX$263</f>
        <v>0.42004252488099991</v>
      </c>
      <c r="BA5" s="91">
        <f>1/1000*'[1]440123Exp'!AY$263</f>
        <v>0.10976283100000002</v>
      </c>
      <c r="BB5" s="91">
        <f>1/1000*'[1]440123Exp'!AZ$263</f>
        <v>0.40734752962000004</v>
      </c>
      <c r="BC5" s="91">
        <f>1/1000*'[1]440123Exp'!BA$263</f>
        <v>0</v>
      </c>
      <c r="BD5" s="231"/>
    </row>
    <row r="6" spans="1:56" ht="17.149999999999999" customHeight="1" thickTop="1">
      <c r="B6" s="29" t="s">
        <v>63</v>
      </c>
      <c r="C6" s="107">
        <f>1/$A$1*'[1]440123Exp'!B$266</f>
        <v>0</v>
      </c>
      <c r="D6" s="108">
        <f>1/$A$1*'[1]440123Exp'!C$266</f>
        <v>0</v>
      </c>
      <c r="E6" s="108">
        <f>1/$A$1*'[1]440123Exp'!D$266</f>
        <v>0</v>
      </c>
      <c r="F6" s="108">
        <f>1/$A$1*'[1]440123Exp'!E$266</f>
        <v>0</v>
      </c>
      <c r="G6" s="108">
        <f>1/$A$1*'[1]440123Exp'!F$266</f>
        <v>0</v>
      </c>
      <c r="H6" s="108">
        <f>1/$A$1*'[1]440123Exp'!G$266</f>
        <v>0</v>
      </c>
      <c r="I6" s="108">
        <f>1/$A$1*'[1]440123Exp'!H$266</f>
        <v>0</v>
      </c>
      <c r="J6" s="108">
        <f>1/$A$1*'[1]440123Exp'!I$266</f>
        <v>1.7107000000000001E-5</v>
      </c>
      <c r="K6" s="109">
        <f>1/$A$1*'[1]440123Exp'!J$266</f>
        <v>0</v>
      </c>
      <c r="L6" s="108">
        <f>1/$A$1*'[1]440123Exp'!K$266</f>
        <v>0</v>
      </c>
      <c r="M6" s="108">
        <f>1/$A$1*'[1]440123Exp'!L$266</f>
        <v>0</v>
      </c>
      <c r="N6" s="108">
        <f>1/$A$1*'[1]440123Exp'!M$266</f>
        <v>0</v>
      </c>
      <c r="O6" s="108">
        <f>1/$A$1*'[1]440123Exp'!N$266</f>
        <v>6.4619999999999993E-6</v>
      </c>
      <c r="P6" s="108">
        <f>1/$A$1*'[1]440123Exp'!O$266</f>
        <v>1.84E-6</v>
      </c>
      <c r="Q6" s="108">
        <f>1/$A$1*'[1]440123Exp'!P$266</f>
        <v>1.1999999999999999E-7</v>
      </c>
      <c r="R6" s="108">
        <f>1/$A$1*'[1]440123Exp'!Q$266</f>
        <v>0</v>
      </c>
      <c r="S6" s="108">
        <f>1/$A$1*'[1]440123Exp'!R$266</f>
        <v>1.8900000000000001E-7</v>
      </c>
      <c r="T6" s="108">
        <f>1/$A$1*'[1]440123Exp'!S$266</f>
        <v>1.7873999999999999E-5</v>
      </c>
      <c r="U6" s="108">
        <f>1/$A$1*'[1]440123Exp'!T$266</f>
        <v>2.5551E-5</v>
      </c>
      <c r="V6" s="108">
        <f>1/$A$1*'[1]440123Exp'!U$266</f>
        <v>0</v>
      </c>
      <c r="W6" s="108">
        <f>1/$A$1*'[1]440123Exp'!V$266</f>
        <v>0</v>
      </c>
      <c r="X6" s="108">
        <f>1/$A$1*'[1]440123Exp'!W$266</f>
        <v>0</v>
      </c>
      <c r="Y6" s="108">
        <f>1/$A$1*'[1]440123Exp'!X$266</f>
        <v>9.9999999999999991E-6</v>
      </c>
      <c r="Z6" s="108">
        <f>1/$A$1*'[1]440123Exp'!Y$266</f>
        <v>0</v>
      </c>
      <c r="AA6" s="108">
        <f>1/$A$1*'[1]440123Exp'!Z$266</f>
        <v>0</v>
      </c>
      <c r="AB6" s="108">
        <f>1/$A$1*'[1]440123Exp'!AA$266</f>
        <v>0</v>
      </c>
      <c r="AC6" s="32"/>
      <c r="AD6" s="114">
        <f>1/1000*'[1]440123Exp'!AB$266</f>
        <v>0</v>
      </c>
      <c r="AE6" s="113">
        <f>1/1000*'[1]440123Exp'!AC$266</f>
        <v>0</v>
      </c>
      <c r="AF6" s="113">
        <f>1/1000*'[1]440123Exp'!AD$266</f>
        <v>0</v>
      </c>
      <c r="AG6" s="113">
        <f>1/1000*'[1]440123Exp'!AE$266</f>
        <v>0</v>
      </c>
      <c r="AH6" s="113">
        <f>1/1000*'[1]440123Exp'!AF$266</f>
        <v>0</v>
      </c>
      <c r="AI6" s="113">
        <f>1/1000*'[1]440123Exp'!AG$266</f>
        <v>0</v>
      </c>
      <c r="AJ6" s="113">
        <f>1/1000*'[1]440123Exp'!AH$266</f>
        <v>0</v>
      </c>
      <c r="AK6" s="113">
        <f>1/1000*'[1]440123Exp'!AI$266</f>
        <v>5.3341320171603212E-6</v>
      </c>
      <c r="AL6" s="113">
        <f>1/1000*'[1]440123Exp'!AJ$266</f>
        <v>0</v>
      </c>
      <c r="AM6" s="113">
        <f>1/1000*'[1]440123Exp'!AK$266</f>
        <v>0</v>
      </c>
      <c r="AN6" s="113">
        <f>1/1000*'[1]440123Exp'!AL$266</f>
        <v>0</v>
      </c>
      <c r="AO6" s="113">
        <f>1/1000*'[1]440123Exp'!AM$266</f>
        <v>0</v>
      </c>
      <c r="AP6" s="113">
        <f>1/1000*'[1]440123Exp'!AN$266</f>
        <v>8.2209999999999997E-6</v>
      </c>
      <c r="AQ6" s="113">
        <f>1/1000*'[1]440123Exp'!AO$266</f>
        <v>1.4900000000000001E-6</v>
      </c>
      <c r="AR6" s="113">
        <f>1/1000*'[1]440123Exp'!AP$266</f>
        <v>7.2499999999999994E-7</v>
      </c>
      <c r="AS6" s="113">
        <f>1/1000*'[1]440123Exp'!AQ$266</f>
        <v>0</v>
      </c>
      <c r="AT6" s="113">
        <f>1/1000*'[1]440123Exp'!AR$266</f>
        <v>2.79E-7</v>
      </c>
      <c r="AU6" s="113">
        <f>1/1000*'[1]440123Exp'!AS$266</f>
        <v>2.1444947267491016E-5</v>
      </c>
      <c r="AV6" s="113">
        <f>1/1000*'[1]440123Exp'!AT$266</f>
        <v>2.1344083614184713E-5</v>
      </c>
      <c r="AW6" s="113">
        <f>1/1000*'[1]440123Exp'!AU$266</f>
        <v>0</v>
      </c>
      <c r="AX6" s="113">
        <f>1/1000*'[1]440123Exp'!AV$266</f>
        <v>0</v>
      </c>
      <c r="AY6" s="113">
        <f>1/1000*'[1]440123Exp'!AW$266</f>
        <v>0</v>
      </c>
      <c r="AZ6" s="113">
        <f>1/1000*'[1]440123Exp'!AX$266</f>
        <v>5.9326059999999995E-6</v>
      </c>
      <c r="BA6" s="113">
        <f>1/1000*'[1]440123Exp'!AY$266</f>
        <v>0</v>
      </c>
      <c r="BB6" s="113">
        <f>1/1000*'[1]440123Exp'!AZ$266</f>
        <v>0</v>
      </c>
      <c r="BC6" s="113">
        <f>1/1000*'[1]440123Exp'!BA$266</f>
        <v>0</v>
      </c>
      <c r="BD6" s="231"/>
    </row>
    <row r="7" spans="1:56" ht="17.149999999999999" customHeight="1">
      <c r="B7" s="31" t="s">
        <v>126</v>
      </c>
      <c r="C7" s="96">
        <f>1/$A$1*'[1]440123Exp'!B$268</f>
        <v>3.9007999999999997E-5</v>
      </c>
      <c r="D7" s="97">
        <f>1/$A$1*'[1]440123Exp'!C$268</f>
        <v>5.4E-8</v>
      </c>
      <c r="E7" s="97">
        <f>1/$A$1*'[1]440123Exp'!D$268</f>
        <v>0</v>
      </c>
      <c r="F7" s="97">
        <f>1/$A$1*'[1]440123Exp'!E$268</f>
        <v>3.0680000000000001E-6</v>
      </c>
      <c r="G7" s="97">
        <f>1/$A$1*'[1]440123Exp'!F$268</f>
        <v>3.0140000000000003E-6</v>
      </c>
      <c r="H7" s="97">
        <f>1/$A$1*'[1]440123Exp'!G$268</f>
        <v>5.0999999999999999E-7</v>
      </c>
      <c r="I7" s="97">
        <f>1/$A$1*'[1]440123Exp'!H$268</f>
        <v>2.0095999999999999E-5</v>
      </c>
      <c r="J7" s="97">
        <f>1/$A$1*'[1]440123Exp'!I$268</f>
        <v>2.1515E-5</v>
      </c>
      <c r="K7" s="98">
        <f>1/$A$1*'[1]440123Exp'!J$268</f>
        <v>2.0699999999999999E-7</v>
      </c>
      <c r="L7" s="97">
        <f>1/$A$1*'[1]440123Exp'!K$268</f>
        <v>4.7257000000000005E-5</v>
      </c>
      <c r="M7" s="97">
        <f>1/$A$1*'[1]440123Exp'!L$268</f>
        <v>5.4245E-5</v>
      </c>
      <c r="N7" s="97">
        <f>1/$A$1*'[1]440123Exp'!M$268</f>
        <v>8.0032999999999998E-5</v>
      </c>
      <c r="O7" s="97">
        <f>1/$A$1*'[1]440123Exp'!N$268</f>
        <v>8.9785000000000009E-5</v>
      </c>
      <c r="P7" s="97">
        <f>1/$A$1*'[1]440123Exp'!O$268</f>
        <v>1.03794E-4</v>
      </c>
      <c r="Q7" s="97">
        <f>1/$A$1*'[1]440123Exp'!P$268</f>
        <v>1.0634199999999999E-4</v>
      </c>
      <c r="R7" s="97">
        <f>1/$A$1*'[1]440123Exp'!Q$268</f>
        <v>1.7345199999999996E-4</v>
      </c>
      <c r="S7" s="97">
        <f>1/$A$1*'[1]440123Exp'!R$268</f>
        <v>1.47083E-4</v>
      </c>
      <c r="T7" s="97">
        <f>1/$A$1*'[1]440123Exp'!S$268</f>
        <v>1.2916500000000001E-4</v>
      </c>
      <c r="U7" s="97">
        <f>1/$A$1*'[1]440123Exp'!T$268</f>
        <v>1.62323E-4</v>
      </c>
      <c r="V7" s="97">
        <f>1/$A$1*'[1]440123Exp'!U$268</f>
        <v>4.9972099999999995E-4</v>
      </c>
      <c r="W7" s="97">
        <f>1/$A$1*'[1]440123Exp'!V$268</f>
        <v>2.31227E-4</v>
      </c>
      <c r="X7" s="97">
        <f>1/$A$1*'[1]440123Exp'!W$268</f>
        <v>3.1592400000000003E-4</v>
      </c>
      <c r="Y7" s="97">
        <f>1/$A$1*'[1]440123Exp'!X$268</f>
        <v>1.6127999999999997E-4</v>
      </c>
      <c r="Z7" s="97">
        <f>1/$A$1*'[1]440123Exp'!Y$268</f>
        <v>1.577E-5</v>
      </c>
      <c r="AA7" s="97">
        <f>1/$A$1*'[1]440123Exp'!Z$268</f>
        <v>0</v>
      </c>
      <c r="AB7" s="97">
        <f>1/$A$1*'[1]440123Exp'!AA$268</f>
        <v>0</v>
      </c>
      <c r="AC7" s="32"/>
      <c r="AD7" s="96">
        <f>1/1000*'[1]440123Exp'!AB$268</f>
        <v>2.8462999999999998E-5</v>
      </c>
      <c r="AE7" s="97">
        <f>1/1000*'[1]440123Exp'!AC$268</f>
        <v>4.9444094346416998E-7</v>
      </c>
      <c r="AF7" s="97">
        <f>1/1000*'[1]440123Exp'!AD$268</f>
        <v>0</v>
      </c>
      <c r="AG7" s="97">
        <f>1/1000*'[1]440123Exp'!AE$268</f>
        <v>2.7787955303914966E-6</v>
      </c>
      <c r="AH7" s="97">
        <f>1/1000*'[1]440123Exp'!AF$268</f>
        <v>1.0909528797934743E-5</v>
      </c>
      <c r="AI7" s="97">
        <f>1/1000*'[1]440123Exp'!AG$268</f>
        <v>1.6175580836284985E-6</v>
      </c>
      <c r="AJ7" s="97">
        <f>1/1000*'[1]440123Exp'!AH$268</f>
        <v>1.3769742388593947E-5</v>
      </c>
      <c r="AK7" s="97">
        <f>1/1000*'[1]440123Exp'!AI$268</f>
        <v>4.537662158293031E-6</v>
      </c>
      <c r="AL7" s="97">
        <f>1/1000*'[1]440123Exp'!AJ$268</f>
        <v>1.6771319720599351E-6</v>
      </c>
      <c r="AM7" s="97">
        <f>1/1000*'[1]440123Exp'!AK$268</f>
        <v>1.0796508029735626E-5</v>
      </c>
      <c r="AN7" s="97">
        <f>1/1000*'[1]440123Exp'!AL$268</f>
        <v>5.5056999999999998E-5</v>
      </c>
      <c r="AO7" s="97">
        <f>1/1000*'[1]440123Exp'!AM$268</f>
        <v>7.9850268279806739E-5</v>
      </c>
      <c r="AP7" s="97">
        <f>1/1000*'[1]440123Exp'!AN$268</f>
        <v>2.6688999999999998E-5</v>
      </c>
      <c r="AQ7" s="97">
        <f>1/1000*'[1]440123Exp'!AO$268</f>
        <v>1.0739300000000001E-4</v>
      </c>
      <c r="AR7" s="97">
        <f>1/1000*'[1]440123Exp'!AP$268</f>
        <v>1.0112599999999999E-4</v>
      </c>
      <c r="AS7" s="97">
        <f>1/1000*'[1]440123Exp'!AQ$268</f>
        <v>1.6990499999999998E-4</v>
      </c>
      <c r="AT7" s="97">
        <f>1/1000*'[1]440123Exp'!AR$268</f>
        <v>9.2201999999999996E-5</v>
      </c>
      <c r="AU7" s="97">
        <f>1/1000*'[1]440123Exp'!AS$268</f>
        <v>8.742145311247853E-5</v>
      </c>
      <c r="AV7" s="97">
        <f>1/1000*'[1]440123Exp'!AT$268</f>
        <v>1.0077453946701761E-4</v>
      </c>
      <c r="AW7" s="97">
        <f>1/1000*'[1]440123Exp'!AU$268</f>
        <v>1.4276799999999999E-4</v>
      </c>
      <c r="AX7" s="97">
        <f>1/1000*'[1]440123Exp'!AV$268</f>
        <v>1.47706E-4</v>
      </c>
      <c r="AY7" s="97">
        <f>1/1000*'[1]440123Exp'!AW$268</f>
        <v>1.96209E-4</v>
      </c>
      <c r="AZ7" s="97">
        <f>1/1000*'[1]440123Exp'!AX$268</f>
        <v>9.5053368000000006E-5</v>
      </c>
      <c r="BA7" s="97">
        <f>1/1000*'[1]440123Exp'!AY$268</f>
        <v>1.0813999999999998E-5</v>
      </c>
      <c r="BB7" s="97">
        <f>1/1000*'[1]440123Exp'!AZ$268</f>
        <v>0</v>
      </c>
      <c r="BC7" s="97">
        <f>1/1000*'[1]440123Exp'!BA$268</f>
        <v>0</v>
      </c>
      <c r="BD7" s="231"/>
    </row>
    <row r="8" spans="1:56" ht="17.149999999999999" customHeight="1">
      <c r="B8" s="31" t="s">
        <v>125</v>
      </c>
      <c r="C8" s="96">
        <f>1/$A$1*'[1]440123Exp'!B$269</f>
        <v>0</v>
      </c>
      <c r="D8" s="97">
        <f>1/$A$1*'[1]440123Exp'!C$269</f>
        <v>0</v>
      </c>
      <c r="E8" s="97">
        <f>1/$A$1*'[1]440123Exp'!D$269</f>
        <v>0</v>
      </c>
      <c r="F8" s="97">
        <f>1/$A$1*'[1]440123Exp'!E$269</f>
        <v>9.6999999999999995E-8</v>
      </c>
      <c r="G8" s="97">
        <f>1/$A$1*'[1]440123Exp'!F$269</f>
        <v>0</v>
      </c>
      <c r="H8" s="97">
        <f>1/$A$1*'[1]440123Exp'!G$269</f>
        <v>0</v>
      </c>
      <c r="I8" s="97">
        <f>1/$A$1*'[1]440123Exp'!H$269</f>
        <v>0</v>
      </c>
      <c r="J8" s="98">
        <f>1/$A$1*'[1]440123Exp'!I$269</f>
        <v>0</v>
      </c>
      <c r="K8" s="98">
        <f>1/$A$1*'[1]440123Exp'!J$269</f>
        <v>0</v>
      </c>
      <c r="L8" s="97">
        <f>1/$A$1*'[1]440123Exp'!K$269</f>
        <v>0</v>
      </c>
      <c r="M8" s="97">
        <f>1/$A$1*'[1]440123Exp'!L$269</f>
        <v>0</v>
      </c>
      <c r="N8" s="97">
        <f>1/$A$1*'[1]440123Exp'!M$269</f>
        <v>0</v>
      </c>
      <c r="O8" s="97">
        <f>1/$A$1*'[1]440123Exp'!N$269</f>
        <v>8.9999999999999999E-8</v>
      </c>
      <c r="P8" s="97">
        <f>1/$A$1*'[1]440123Exp'!O$269</f>
        <v>0</v>
      </c>
      <c r="Q8" s="97">
        <f>1/$A$1*'[1]440123Exp'!P$269</f>
        <v>0</v>
      </c>
      <c r="R8" s="97">
        <f>1/$A$1*'[1]440123Exp'!Q$269</f>
        <v>0</v>
      </c>
      <c r="S8" s="97">
        <f>1/$A$1*'[1]440123Exp'!R$269</f>
        <v>0</v>
      </c>
      <c r="T8" s="97">
        <f>1/$A$1*'[1]440123Exp'!S$269</f>
        <v>1.3473E-5</v>
      </c>
      <c r="U8" s="97">
        <f>1/$A$1*'[1]440123Exp'!T$269</f>
        <v>0</v>
      </c>
      <c r="V8" s="97">
        <f>1/$A$1*'[1]440123Exp'!U$269</f>
        <v>0</v>
      </c>
      <c r="W8" s="97">
        <f>1/$A$1*'[1]440123Exp'!V$269</f>
        <v>2.5999999999999998E-5</v>
      </c>
      <c r="X8" s="97">
        <f>1/$A$1*'[1]440123Exp'!W$269</f>
        <v>5.4036999999999998E-5</v>
      </c>
      <c r="Y8" s="97">
        <f>1/$A$1*'[1]440123Exp'!X$269</f>
        <v>0</v>
      </c>
      <c r="Z8" s="97">
        <f>1/$A$1*'[1]440123Exp'!Y$269</f>
        <v>0</v>
      </c>
      <c r="AA8" s="97">
        <f>1/$A$1*'[1]440123Exp'!Z$269</f>
        <v>1.8E-7</v>
      </c>
      <c r="AB8" s="97">
        <f>1/$A$1*'[1]440123Exp'!AA$269</f>
        <v>0</v>
      </c>
      <c r="AC8" s="32"/>
      <c r="AD8" s="96">
        <f>1/1000*'[1]440123Exp'!AB$269</f>
        <v>0</v>
      </c>
      <c r="AE8" s="97">
        <f>1/1000*'[1]440123Exp'!AC$269</f>
        <v>0</v>
      </c>
      <c r="AF8" s="97">
        <f>1/1000*'[1]440123Exp'!AD$269</f>
        <v>0</v>
      </c>
      <c r="AG8" s="97">
        <f>1/1000*'[1]440123Exp'!AE$269</f>
        <v>5.907978719244067E-8</v>
      </c>
      <c r="AH8" s="97">
        <f>1/1000*'[1]440123Exp'!AF$269</f>
        <v>0</v>
      </c>
      <c r="AI8" s="97">
        <f>1/1000*'[1]440123Exp'!AG$269</f>
        <v>0</v>
      </c>
      <c r="AJ8" s="97">
        <f>1/1000*'[1]440123Exp'!AH$269</f>
        <v>0</v>
      </c>
      <c r="AK8" s="97">
        <f>1/1000*'[1]440123Exp'!AI$269</f>
        <v>0</v>
      </c>
      <c r="AL8" s="97">
        <f>1/1000*'[1]440123Exp'!AJ$269</f>
        <v>0</v>
      </c>
      <c r="AM8" s="97">
        <f>1/1000*'[1]440123Exp'!AK$269</f>
        <v>0</v>
      </c>
      <c r="AN8" s="97">
        <f>1/1000*'[1]440123Exp'!AL$269</f>
        <v>0</v>
      </c>
      <c r="AO8" s="97">
        <f>1/1000*'[1]440123Exp'!AM$269</f>
        <v>0</v>
      </c>
      <c r="AP8" s="97">
        <f>1/1000*'[1]440123Exp'!AN$269</f>
        <v>3.613E-6</v>
      </c>
      <c r="AQ8" s="97">
        <f>1/1000*'[1]440123Exp'!AO$269</f>
        <v>0</v>
      </c>
      <c r="AR8" s="97">
        <f>1/1000*'[1]440123Exp'!AP$269</f>
        <v>0</v>
      </c>
      <c r="AS8" s="97">
        <f>1/1000*'[1]440123Exp'!AQ$269</f>
        <v>0</v>
      </c>
      <c r="AT8" s="97">
        <f>1/1000*'[1]440123Exp'!AR$269</f>
        <v>0</v>
      </c>
      <c r="AU8" s="97">
        <f>1/1000*'[1]440123Exp'!AS$269</f>
        <v>1.9169784614449464E-5</v>
      </c>
      <c r="AV8" s="97">
        <f>1/1000*'[1]440123Exp'!AT$269</f>
        <v>0</v>
      </c>
      <c r="AW8" s="97">
        <f>1/1000*'[1]440123Exp'!AU$269</f>
        <v>0</v>
      </c>
      <c r="AX8" s="97">
        <f>1/1000*'[1]440123Exp'!AV$269</f>
        <v>2.5024E-5</v>
      </c>
      <c r="AY8" s="97">
        <f>1/1000*'[1]440123Exp'!AW$269</f>
        <v>5.2322000000000005E-5</v>
      </c>
      <c r="AZ8" s="97">
        <f>1/1000*'[1]440123Exp'!AX$269</f>
        <v>0</v>
      </c>
      <c r="BA8" s="97">
        <f>1/1000*'[1]440123Exp'!AY$269</f>
        <v>0</v>
      </c>
      <c r="BB8" s="97">
        <f>1/1000*'[1]440123Exp'!AZ$269</f>
        <v>2.7994899999999998E-6</v>
      </c>
      <c r="BC8" s="97">
        <f>1/1000*'[1]440123Exp'!BA$269</f>
        <v>0</v>
      </c>
      <c r="BD8" s="231"/>
    </row>
    <row r="9" spans="1:56" ht="17.149999999999999" customHeight="1">
      <c r="B9" s="21" t="s">
        <v>120</v>
      </c>
      <c r="C9" s="85">
        <f>1/$A$1*'[1]440123Exp'!B$267</f>
        <v>0.58604304899999993</v>
      </c>
      <c r="D9" s="86">
        <f>1/$A$1*'[1]440123Exp'!C$267</f>
        <v>0.67865448199999989</v>
      </c>
      <c r="E9" s="86">
        <f>1/$A$1*'[1]440123Exp'!D$267</f>
        <v>0.8129320579999999</v>
      </c>
      <c r="F9" s="86">
        <f>1/$A$1*'[1]440123Exp'!E$267</f>
        <v>0.70226584000000003</v>
      </c>
      <c r="G9" s="86">
        <f>1/$A$1*'[1]440123Exp'!F$267</f>
        <v>0.66642396299999984</v>
      </c>
      <c r="H9" s="86">
        <f>1/$A$1*'[1]440123Exp'!G$267</f>
        <v>0.47984053500000001</v>
      </c>
      <c r="I9" s="86">
        <f>1/$A$1*'[1]440123Exp'!H$267</f>
        <v>0.23339825299999997</v>
      </c>
      <c r="J9" s="87">
        <f>1/$A$1*'[1]440123Exp'!I$267</f>
        <v>0.3594565970000001</v>
      </c>
      <c r="K9" s="87">
        <f>1/$A$1*'[1]440123Exp'!J$267</f>
        <v>0.88178419510000006</v>
      </c>
      <c r="L9" s="86">
        <f>1/$A$1*'[1]440123Exp'!K$267</f>
        <v>1.2528187960000003</v>
      </c>
      <c r="M9" s="86">
        <f>1/$A$1*'[1]440123Exp'!L$267</f>
        <v>2.258590254</v>
      </c>
      <c r="N9" s="86">
        <f>1/$A$1*'[1]440123Exp'!M$267</f>
        <v>3.1700655380000007</v>
      </c>
      <c r="O9" s="86">
        <f>1/$A$1*'[1]440123Exp'!N$267</f>
        <v>3.3814967579999995</v>
      </c>
      <c r="P9" s="86">
        <f>1/$A$1*'[1]440123Exp'!O$267</f>
        <v>2.8028241770000006</v>
      </c>
      <c r="Q9" s="86">
        <f>1/$A$1*'[1]440123Exp'!P$267</f>
        <v>2.5275222460000002</v>
      </c>
      <c r="R9" s="86">
        <f>1/$A$1*'[1]440123Exp'!Q$267</f>
        <v>2.7547017340000002</v>
      </c>
      <c r="S9" s="86">
        <f>1/$A$1*'[1]440123Exp'!R$267</f>
        <v>2.5761360799999999</v>
      </c>
      <c r="T9" s="86">
        <f>1/$A$1*'[1]440123Exp'!S$267</f>
        <v>2.063720606</v>
      </c>
      <c r="U9" s="86">
        <f>1/$A$1*'[1]440123Exp'!T$267</f>
        <v>1.7947252789999995</v>
      </c>
      <c r="V9" s="86">
        <f>1/$A$1*'[1]440123Exp'!U$267</f>
        <v>2.6275726979999998</v>
      </c>
      <c r="W9" s="86">
        <f>1/$A$1*'[1]440123Exp'!V$267</f>
        <v>1.7403606890000001</v>
      </c>
      <c r="X9" s="86">
        <f>1/$A$1*'[1]440123Exp'!W$267</f>
        <v>2.6906639979999998</v>
      </c>
      <c r="Y9" s="86">
        <f>1/$A$1*'[1]440123Exp'!X$267</f>
        <v>4.4320137310000005</v>
      </c>
      <c r="Z9" s="86">
        <f>1/$A$1*'[1]440123Exp'!Y$267</f>
        <v>7.9952400000000002E-4</v>
      </c>
      <c r="AA9" s="86">
        <f>1/$A$1*'[1]440123Exp'!Z$267</f>
        <v>4.2338685370000002</v>
      </c>
      <c r="AB9" s="86">
        <f>1/$A$1*'[1]440123Exp'!AA$267</f>
        <v>0</v>
      </c>
      <c r="AC9" s="15"/>
      <c r="AD9" s="56">
        <f>1/1000*'[1]440123Exp'!AB$267</f>
        <v>2.9628359999999999E-2</v>
      </c>
      <c r="AE9" s="58">
        <f>1/1000*'[1]440123Exp'!AC$267</f>
        <v>3.9578122141699666E-2</v>
      </c>
      <c r="AF9" s="58">
        <f>1/1000*'[1]440123Exp'!AD$267</f>
        <v>4.6599107751396654E-2</v>
      </c>
      <c r="AG9" s="58">
        <f>1/1000*'[1]440123Exp'!AE$267</f>
        <v>4.2293808354074439E-2</v>
      </c>
      <c r="AH9" s="58">
        <f>1/1000*'[1]440123Exp'!AF$267</f>
        <v>4.6870618175844238E-2</v>
      </c>
      <c r="AI9" s="58">
        <f>1/1000*'[1]440123Exp'!AG$267</f>
        <v>3.8384460782913007E-2</v>
      </c>
      <c r="AJ9" s="58">
        <f>1/1000*'[1]440123Exp'!AH$267</f>
        <v>1.973977313092997E-2</v>
      </c>
      <c r="AK9" s="58">
        <f>1/1000*'[1]440123Exp'!AI$267</f>
        <v>3.183074220953501E-2</v>
      </c>
      <c r="AL9" s="58">
        <f>1/1000*'[1]440123Exp'!AJ$267</f>
        <v>9.0686523646163267E-2</v>
      </c>
      <c r="AM9" s="58">
        <f>1/1000*'[1]440123Exp'!AK$267</f>
        <v>9.6731032529105823E-2</v>
      </c>
      <c r="AN9" s="58">
        <f>1/1000*'[1]440123Exp'!AL$267</f>
        <v>0.20294837799999998</v>
      </c>
      <c r="AO9" s="58">
        <f>1/1000*'[1]440123Exp'!AM$267</f>
        <v>0.2998621427954658</v>
      </c>
      <c r="AP9" s="58">
        <f>1/1000*'[1]440123Exp'!AN$267</f>
        <v>0.35113884699999998</v>
      </c>
      <c r="AQ9" s="58">
        <f>1/1000*'[1]440123Exp'!AO$267</f>
        <v>0.30874362799999994</v>
      </c>
      <c r="AR9" s="58">
        <f>1/1000*'[1]440123Exp'!AP$267</f>
        <v>0.27462030300000001</v>
      </c>
      <c r="AS9" s="58">
        <f>1/1000*'[1]440123Exp'!AQ$267</f>
        <v>0.28103292699999999</v>
      </c>
      <c r="AT9" s="58">
        <f>1/1000*'[1]440123Exp'!AR$267</f>
        <v>0.25712349000000001</v>
      </c>
      <c r="AU9" s="58">
        <f>1/1000*'[1]440123Exp'!AS$267</f>
        <v>0.20690167999339909</v>
      </c>
      <c r="AV9" s="58">
        <f>1/1000*'[1]440123Exp'!AT$267</f>
        <v>0.17549085103230019</v>
      </c>
      <c r="AW9" s="58">
        <f>1/1000*'[1]440123Exp'!AU$267</f>
        <v>0.28136692600000002</v>
      </c>
      <c r="AX9" s="58">
        <f>1/1000*'[1]440123Exp'!AV$267</f>
        <v>0.1702168</v>
      </c>
      <c r="AY9" s="58">
        <f>1/1000*'[1]440123Exp'!AW$267</f>
        <v>0.23100256799999999</v>
      </c>
      <c r="AZ9" s="58">
        <f>1/1000*'[1]440123Exp'!AX$267</f>
        <v>0.41846441160099995</v>
      </c>
      <c r="BA9" s="58">
        <f>1/1000*'[1]440123Exp'!AY$267</f>
        <v>7.06494E-4</v>
      </c>
      <c r="BB9" s="58">
        <f>1/1000*'[1]440123Exp'!AZ$267</f>
        <v>0.38820819598</v>
      </c>
      <c r="BC9" s="58">
        <f>1/1000*'[1]440123Exp'!BA$267</f>
        <v>0</v>
      </c>
      <c r="BD9" s="231"/>
    </row>
    <row r="10" spans="1:56">
      <c r="B10" s="5" t="s">
        <v>39</v>
      </c>
      <c r="C10" s="43">
        <f>1/$A$1*(SUM('[1]440123Exp'!B$47:B$47)+SUM('[1]440123Exp'!B$105:B$105))</f>
        <v>1.8046489999999998E-2</v>
      </c>
      <c r="D10" s="14">
        <f>1/$A$1*(SUM('[1]440123Exp'!C$47:C$47)+SUM('[1]440123Exp'!C$105:C$105))</f>
        <v>4.9999999999999998E-8</v>
      </c>
      <c r="E10" s="14">
        <f>1/$A$1*(SUM('[1]440123Exp'!D$47:D$47)+SUM('[1]440123Exp'!D$105:D$105))</f>
        <v>0</v>
      </c>
      <c r="F10" s="14">
        <f>1/$A$1*(SUM('[1]440123Exp'!E$47:E$47)+SUM('[1]440123Exp'!E$105:E$105))</f>
        <v>0</v>
      </c>
      <c r="G10" s="14">
        <f>1/$A$1*(SUM('[1]440123Exp'!F$47:F$47)+SUM('[1]440123Exp'!F$105:F$105))</f>
        <v>0.10042913999999999</v>
      </c>
      <c r="H10" s="14">
        <f>1/$A$1*(SUM('[1]440123Exp'!G$47:G$47)+SUM('[1]440123Exp'!G$105:G$105))</f>
        <v>3.9600796000000001E-2</v>
      </c>
      <c r="I10" s="14">
        <f>1/$A$1*(SUM('[1]440123Exp'!H$47:H$47)+SUM('[1]440123Exp'!H$105:H$105))</f>
        <v>4.4999999999999996E-5</v>
      </c>
      <c r="J10" s="72">
        <f>1/$A$1*(SUM('[1]440123Exp'!I$47:I$47)+SUM('[1]440123Exp'!I$105:I$105))</f>
        <v>0</v>
      </c>
      <c r="K10" s="186">
        <f>1/$A$1*(SUM('[1]440123Exp'!J$47:J$47)+SUM('[1]440123Exp'!J$105:J$105))</f>
        <v>0.20212459999999999</v>
      </c>
      <c r="L10" s="148">
        <f>1/$A$1*(SUM('[1]440123Exp'!K$47:K$47)+SUM('[1]440123Exp'!K$105:K$105))</f>
        <v>0.60296760100000002</v>
      </c>
      <c r="M10" s="148">
        <f>1/$A$1*(SUM('[1]440123Exp'!L$47:L$47)+SUM('[1]440123Exp'!L$105:L$105))</f>
        <v>0.85147128399999994</v>
      </c>
      <c r="N10" s="148">
        <f>1/$A$1*(SUM('[1]440123Exp'!M$47:M$47)+SUM('[1]440123Exp'!M$105:M$105))</f>
        <v>1.6951198359999999</v>
      </c>
      <c r="O10" s="148">
        <f>1/$A$1*(SUM('[1]440123Exp'!N$47:N$47)+SUM('[1]440123Exp'!N$105:N$105))</f>
        <v>1.9676979539999999</v>
      </c>
      <c r="P10" s="23">
        <f>1/$A$1*(SUM('[1]440123Exp'!O$47:O$47)+SUM('[1]440123Exp'!O$105:O$105))</f>
        <v>1.4296424140000001</v>
      </c>
      <c r="Q10" s="23">
        <f>1/$A$1*(SUM('[1]440123Exp'!P$47:P$47)+SUM('[1]440123Exp'!P$105:P$105))</f>
        <v>1.1179632669999999</v>
      </c>
      <c r="R10" s="23">
        <f>1/$A$1*(SUM('[1]440123Exp'!Q$47:Q$47)+SUM('[1]440123Exp'!Q$105:Q$105))</f>
        <v>1.460709526</v>
      </c>
      <c r="S10" s="23">
        <f>1/$A$1*(SUM('[1]440123Exp'!R$47:R$47)+SUM('[1]440123Exp'!R$105:R$105))</f>
        <v>1.492771039</v>
      </c>
      <c r="T10" s="23">
        <f>1/$A$1*(SUM('[1]440123Exp'!S$47:S$47)+SUM('[1]440123Exp'!S$105:S$105))</f>
        <v>1.0524882120000001</v>
      </c>
      <c r="U10" s="23">
        <f>1/$A$1*(SUM('[1]440123Exp'!T$47:T$47)+SUM('[1]440123Exp'!T$105:T$105))</f>
        <v>0.83069980899999996</v>
      </c>
      <c r="V10" s="23">
        <f>1/$A$1*(SUM('[1]440123Exp'!U$47:U$47)+SUM('[1]440123Exp'!U$105:U$105))</f>
        <v>1.1475356939999999</v>
      </c>
      <c r="W10" s="23">
        <f>1/$A$1*(SUM('[1]440123Exp'!V$47:V$47)+SUM('[1]440123Exp'!V$105:V$105))</f>
        <v>0.62506977000000008</v>
      </c>
      <c r="X10" s="23">
        <f>1/$A$1*(SUM('[1]440123Exp'!W$47:W$47)+SUM('[1]440123Exp'!W$105:W$105))</f>
        <v>0.879691483</v>
      </c>
      <c r="Y10" s="23">
        <f>1/$A$1*(SUM('[1]440123Exp'!X$47:X$47)+SUM('[1]440123Exp'!X$105:X$105))</f>
        <v>1.5803582680000001</v>
      </c>
      <c r="Z10" s="23">
        <f>1/$A$1*(SUM('[1]440123Exp'!Y$47:Y$47)+SUM('[1]440123Exp'!Y$105:Y$105))</f>
        <v>2.6400000000000001E-5</v>
      </c>
      <c r="AA10" s="23">
        <f>1/$A$1*(SUM('[1]440123Exp'!Z$47:Z$47)+SUM('[1]440123Exp'!Z$105:Z$105))</f>
        <v>1.075758062</v>
      </c>
      <c r="AB10" s="23">
        <f>1/$A$1*(SUM('[1]440123Exp'!AA$47:AA$47)+SUM('[1]440123Exp'!AA$105:AA$105))</f>
        <v>0</v>
      </c>
      <c r="AC10" s="28"/>
      <c r="AD10" s="43">
        <f>1/1000*(SUM('[1]440123Exp'!AB$47:AB$47)+SUM('[1]440123Exp'!AB$105:AB$105))</f>
        <v>1.2231829999999999E-3</v>
      </c>
      <c r="AE10" s="14">
        <f>1/1000*(SUM('[1]440123Exp'!AC$47:AC$47)+SUM('[1]440123Exp'!AC$105:AC$105))</f>
        <v>1.2130671588044653E-6</v>
      </c>
      <c r="AF10" s="14">
        <f>1/1000*(SUM('[1]440123Exp'!AD$47:AD$47)+SUM('[1]440123Exp'!AD$105:AD$105))</f>
        <v>0</v>
      </c>
      <c r="AG10" s="14">
        <f>1/1000*(SUM('[1]440123Exp'!AE$47:AE$47)+SUM('[1]440123Exp'!AE$105:AE$105))</f>
        <v>0</v>
      </c>
      <c r="AH10" s="14">
        <f>1/1000*(SUM('[1]440123Exp'!AF$47:AF$47)+SUM('[1]440123Exp'!AF$105:AF$105))</f>
        <v>8.8687364380718239E-3</v>
      </c>
      <c r="AI10" s="14">
        <f>1/1000*(SUM('[1]440123Exp'!AG$47:AG$47)+SUM('[1]440123Exp'!AG$105:AG$105))</f>
        <v>3.6441217168975189E-3</v>
      </c>
      <c r="AJ10" s="14">
        <f>1/1000*(SUM('[1]440123Exp'!AH$47:AH$47)+SUM('[1]440123Exp'!AH$105:AH$105))</f>
        <v>3.7203571363372122E-6</v>
      </c>
      <c r="AK10" s="14">
        <f>1/1000*(SUM('[1]440123Exp'!AI$47:AI$47)+SUM('[1]440123Exp'!AI$105:AI$105))</f>
        <v>0</v>
      </c>
      <c r="AL10" s="14">
        <f>1/1000*(SUM('[1]440123Exp'!AJ$47:AJ$47)+SUM('[1]440123Exp'!AJ$105:AJ$105))</f>
        <v>2.1736937685970053E-2</v>
      </c>
      <c r="AM10" s="14">
        <f>1/1000*(SUM('[1]440123Exp'!AK$47:AK$47)+SUM('[1]440123Exp'!AK$105:AK$105))</f>
        <v>4.0783766852494102E-2</v>
      </c>
      <c r="AN10" s="14">
        <f>1/1000*(SUM('[1]440123Exp'!AL$47:AL$47)+SUM('[1]440123Exp'!AL$105:AL$105))</f>
        <v>8.1952294999999994E-2</v>
      </c>
      <c r="AO10" s="14">
        <f>1/1000*(SUM('[1]440123Exp'!AM$47:AM$47)+SUM('[1]440123Exp'!AM$105:AM$105))</f>
        <v>0.15560019286197557</v>
      </c>
      <c r="AP10" s="14">
        <f>1/1000*(SUM('[1]440123Exp'!AN$47:AN$47)+SUM('[1]440123Exp'!AN$105:AN$105))</f>
        <v>0.21900272400000001</v>
      </c>
      <c r="AQ10" s="14">
        <f>1/1000*(SUM('[1]440123Exp'!AO$47:AO$47)+SUM('[1]440123Exp'!AO$105:AO$105))</f>
        <v>0.16250588999999999</v>
      </c>
      <c r="AR10" s="14">
        <f>1/1000*(SUM('[1]440123Exp'!AP$47:AP$47)+SUM('[1]440123Exp'!AP$105:AP$105))</f>
        <v>0.13266714899999998</v>
      </c>
      <c r="AS10" s="14">
        <f>1/1000*(SUM('[1]440123Exp'!AQ$47:AQ$47)+SUM('[1]440123Exp'!AQ$105:AQ$105))</f>
        <v>0.15011077799999997</v>
      </c>
      <c r="AT10" s="14">
        <f>1/1000*(SUM('[1]440123Exp'!AR$47:AR$47)+SUM('[1]440123Exp'!AR$105:AR$105))</f>
        <v>0.16181381399999997</v>
      </c>
      <c r="AU10" s="14">
        <f>1/1000*(SUM('[1]440123Exp'!AS$47:AS$47)+SUM('[1]440123Exp'!AS$105:AS$105))</f>
        <v>0.10854945540423674</v>
      </c>
      <c r="AV10" s="14">
        <f>1/1000*(SUM('[1]440123Exp'!AT$47:AT$47)+SUM('[1]440123Exp'!AT$105:AT$105))</f>
        <v>8.1347985490666436E-2</v>
      </c>
      <c r="AW10" s="14">
        <f>1/1000*(SUM('[1]440123Exp'!AU$47:AU$47)+SUM('[1]440123Exp'!AU$105:AU$105))</f>
        <v>0.116036504</v>
      </c>
      <c r="AX10" s="14">
        <f>1/1000*(SUM('[1]440123Exp'!AV$47:AV$47)+SUM('[1]440123Exp'!AV$105:AV$105))</f>
        <v>6.9908593999999991E-2</v>
      </c>
      <c r="AY10" s="14">
        <f>1/1000*(SUM('[1]440123Exp'!AW$47:AW$47)+SUM('[1]440123Exp'!AW$105:AW$105))</f>
        <v>8.9409270000000013E-2</v>
      </c>
      <c r="AZ10" s="14">
        <f>1/1000*(SUM('[1]440123Exp'!AX$47:AX$47)+SUM('[1]440123Exp'!AX$105:AX$105))</f>
        <v>0.17309590879299999</v>
      </c>
      <c r="BA10" s="14">
        <f>1/1000*(SUM('[1]440123Exp'!AY$47:AY$47)+SUM('[1]440123Exp'!AY$105:AY$105))</f>
        <v>1.7291000000000001E-5</v>
      </c>
      <c r="BB10" s="14">
        <f>1/1000*(SUM('[1]440123Exp'!AZ$47:AZ$47)+SUM('[1]440123Exp'!AZ$105:AZ$105))</f>
        <v>0.11649303514999998</v>
      </c>
      <c r="BC10" s="14">
        <f>1/1000*(SUM('[1]440123Exp'!BA$47:BA$47)+SUM('[1]440123Exp'!BA$105:BA$105))</f>
        <v>0</v>
      </c>
      <c r="BD10" s="231"/>
    </row>
    <row r="11" spans="1:56">
      <c r="B11" s="5" t="s">
        <v>82</v>
      </c>
      <c r="C11" s="88">
        <f>1/$A$1*'[1]440123Exp'!$B$116</f>
        <v>0.53782874199999997</v>
      </c>
      <c r="D11" s="20">
        <f>1/$A$1*'[1]440123Exp'!$C$116</f>
        <v>0.596394498</v>
      </c>
      <c r="E11" s="20">
        <f>1/$A$1*'[1]440123Exp'!$D$116</f>
        <v>0.71408118599999992</v>
      </c>
      <c r="F11" s="20">
        <f>1/$A$1*'[1]440123Exp'!$E$116</f>
        <v>0.618490926</v>
      </c>
      <c r="G11" s="20">
        <f>1/$A$1*'[1]440123Exp'!$F$116</f>
        <v>0.50214367400000004</v>
      </c>
      <c r="H11" s="20">
        <f>1/$A$1*'[1]440123Exp'!$G$116</f>
        <v>0.40628872500000002</v>
      </c>
      <c r="I11" s="20">
        <f>1/$A$1*'[1]440123Exp'!$H$116</f>
        <v>0.21026968099999999</v>
      </c>
      <c r="J11" s="89">
        <f>1/$A$1*'[1]440123Exp'!$I$116</f>
        <v>0.32132949599999999</v>
      </c>
      <c r="K11" s="89">
        <f>1/$A$1*'[1]440123Exp'!J$116</f>
        <v>0.62019331200000005</v>
      </c>
      <c r="L11" s="20">
        <f>1/$A$1*'[1]440123Exp'!K$116</f>
        <v>0.44546485299999999</v>
      </c>
      <c r="M11" s="20">
        <f>1/$A$1*'[1]440123Exp'!L$116</f>
        <v>0.83374004200000007</v>
      </c>
      <c r="N11" s="20">
        <f>1/$A$1*'[1]440123Exp'!M$116</f>
        <v>1.0689589369999999</v>
      </c>
      <c r="O11" s="20">
        <f>1/$A$1*'[1]440123Exp'!N$116</f>
        <v>1.0789366220000001</v>
      </c>
      <c r="P11" s="20">
        <f>1/$A$1*'[1]440123Exp'!O$116</f>
        <v>1.1323248829999999</v>
      </c>
      <c r="Q11" s="20">
        <f>1/$A$1*'[1]440123Exp'!P$116</f>
        <v>1.153746532</v>
      </c>
      <c r="R11" s="20">
        <f>1/$A$1*'[1]440123Exp'!Q$116</f>
        <v>0.9797733139999999</v>
      </c>
      <c r="S11" s="20">
        <f>1/$A$1*'[1]440123Exp'!R$116</f>
        <v>0.98804987599999994</v>
      </c>
      <c r="T11" s="20">
        <f>1/$A$1*'[1]440123Exp'!S$116</f>
        <v>1.008916744</v>
      </c>
      <c r="U11" s="20">
        <f>1/$A$1*'[1]440123Exp'!T$116</f>
        <v>0.86936995799999994</v>
      </c>
      <c r="V11" s="20">
        <f>1/$A$1*'[1]440123Exp'!U$116</f>
        <v>1.0110133209999999</v>
      </c>
      <c r="W11" s="20">
        <f>1/$A$1*'[1]440123Exp'!V$116</f>
        <v>0.52942827800000003</v>
      </c>
      <c r="X11" s="20">
        <f>1/$A$1*'[1]440123Exp'!W$116</f>
        <v>0.71226874200000001</v>
      </c>
      <c r="Y11" s="20">
        <f>1/$A$1*'[1]440123Exp'!X$116</f>
        <v>1.1377154519999999</v>
      </c>
      <c r="Z11" s="20">
        <f>1/$A$1*'[1]440123Exp'!Y$116</f>
        <v>1.56E-5</v>
      </c>
      <c r="AA11" s="20">
        <f>1/$A$1*'[1]440123Exp'!Z$116</f>
        <v>1.523091505</v>
      </c>
      <c r="AB11" s="20">
        <f>1/$A$1*'[1]440123Exp'!AA$116</f>
        <v>0</v>
      </c>
      <c r="AC11" s="4"/>
      <c r="AD11" s="77">
        <f>1/1000*'[1]440123Exp'!AB$116</f>
        <v>2.6397044999999997E-2</v>
      </c>
      <c r="AE11" s="12">
        <f>1/1000*'[1]440123Exp'!AC$116</f>
        <v>3.5084106679870358E-2</v>
      </c>
      <c r="AF11" s="12">
        <f>1/1000*'[1]440123Exp'!AD$116</f>
        <v>3.918936806331471E-2</v>
      </c>
      <c r="AG11" s="12">
        <f>1/1000*'[1]440123Exp'!AE$116</f>
        <v>3.5174303782008823E-2</v>
      </c>
      <c r="AH11" s="12">
        <f>1/1000*'[1]440123Exp'!AF$116</f>
        <v>3.2124950471818653E-2</v>
      </c>
      <c r="AI11" s="12">
        <f>1/1000*'[1]440123Exp'!AG$116</f>
        <v>3.0707917387755509E-2</v>
      </c>
      <c r="AJ11" s="12">
        <f>1/1000*'[1]440123Exp'!AH$116</f>
        <v>1.6771628050506554E-2</v>
      </c>
      <c r="AK11" s="12">
        <f>1/1000*'[1]440123Exp'!AI$116</f>
        <v>2.7454221155241321E-2</v>
      </c>
      <c r="AL11" s="12">
        <f>1/1000*'[1]440123Exp'!AJ$116</f>
        <v>6.3893442670030665E-2</v>
      </c>
      <c r="AM11" s="12">
        <f>1/1000*'[1]440123Exp'!AK$116</f>
        <v>3.7105761974220386E-2</v>
      </c>
      <c r="AN11" s="12">
        <f>1/1000*'[1]440123Exp'!AL$116</f>
        <v>6.9351241000000008E-2</v>
      </c>
      <c r="AO11" s="12">
        <f>1/1000*'[1]440123Exp'!AM$116</f>
        <v>0.10145565367038913</v>
      </c>
      <c r="AP11" s="12">
        <f>1/1000*'[1]440123Exp'!AN$116</f>
        <v>9.8783417999999998E-2</v>
      </c>
      <c r="AQ11" s="12">
        <f>1/1000*'[1]440123Exp'!AO$116</f>
        <v>0.118523351</v>
      </c>
      <c r="AR11" s="12">
        <f>1/1000*'[1]440123Exp'!AP$116</f>
        <v>0.11335796599999999</v>
      </c>
      <c r="AS11" s="12">
        <f>1/1000*'[1]440123Exp'!AQ$116</f>
        <v>0.10541089699999999</v>
      </c>
      <c r="AT11" s="12">
        <f>1/1000*'[1]440123Exp'!AR$116</f>
        <v>8.7712935000000006E-2</v>
      </c>
      <c r="AU11" s="12">
        <f>1/1000*'[1]440123Exp'!AS$116</f>
        <v>9.8044019531597248E-2</v>
      </c>
      <c r="AV11" s="12">
        <f>1/1000*'[1]440123Exp'!AT$116</f>
        <v>8.7548419829515362E-2</v>
      </c>
      <c r="AW11" s="12">
        <f>1/1000*'[1]440123Exp'!AU$116</f>
        <v>0.11337776699999999</v>
      </c>
      <c r="AX11" s="12">
        <f>1/1000*'[1]440123Exp'!AV$116</f>
        <v>6.1262111000000001E-2</v>
      </c>
      <c r="AY11" s="12">
        <f>1/1000*'[1]440123Exp'!AW$116</f>
        <v>7.1295366999999998E-2</v>
      </c>
      <c r="AZ11" s="12">
        <f>1/1000*'[1]440123Exp'!AX$116</f>
        <v>0.11898937783299998</v>
      </c>
      <c r="BA11" s="12">
        <f>1/1000*'[1]440123Exp'!AY$116</f>
        <v>1.7649E-5</v>
      </c>
      <c r="BB11" s="12">
        <f>1/1000*'[1]440123Exp'!AZ$116</f>
        <v>0.15369146741</v>
      </c>
      <c r="BC11" s="12">
        <f>1/1000*'[1]440123Exp'!BA$116</f>
        <v>0</v>
      </c>
      <c r="BD11" s="231"/>
    </row>
    <row r="12" spans="1:56">
      <c r="B12" s="5" t="s">
        <v>37</v>
      </c>
      <c r="C12" s="77">
        <f>1/$A$1*'[1]440123Exp'!$B$121</f>
        <v>1.8E-5</v>
      </c>
      <c r="D12" s="12">
        <f>1/$A$1*'[1]440123Exp'!$C$121</f>
        <v>7.4372650000000002E-3</v>
      </c>
      <c r="E12" s="12">
        <f>1/$A$1*'[1]440123Exp'!$D$121</f>
        <v>2.8342342999999999E-2</v>
      </c>
      <c r="F12" s="12">
        <f>1/$A$1*'[1]440123Exp'!$E$121</f>
        <v>4.5346813999999999E-2</v>
      </c>
      <c r="G12" s="12">
        <f>1/$A$1*'[1]440123Exp'!$F$121</f>
        <v>2.083341E-2</v>
      </c>
      <c r="H12" s="12">
        <f>1/$A$1*'[1]440123Exp'!$G$121</f>
        <v>1.1093499999999999E-2</v>
      </c>
      <c r="I12" s="12">
        <f>1/$A$1*'[1]440123Exp'!$H$121</f>
        <v>2.9320319999999998E-3</v>
      </c>
      <c r="J12" s="67">
        <f>1/$A$1*'[1]440123Exp'!$I$121</f>
        <v>3.7E-8</v>
      </c>
      <c r="K12" s="67">
        <f>1/$A$1*'[1]440123Exp'!J$121</f>
        <v>2.5588E-5</v>
      </c>
      <c r="L12" s="12">
        <f>1/$A$1*'[1]440123Exp'!K$121</f>
        <v>6.1552596000000001E-2</v>
      </c>
      <c r="M12" s="12">
        <f>1/$A$1*'[1]440123Exp'!L$121</f>
        <v>9.9470830999999996E-2</v>
      </c>
      <c r="N12" s="12">
        <f>1/$A$1*'[1]440123Exp'!M$121</f>
        <v>6.4965170000000003E-2</v>
      </c>
      <c r="O12" s="12">
        <f>1/$A$1*'[1]440123Exp'!N$121</f>
        <v>2.1339264E-2</v>
      </c>
      <c r="P12" s="12">
        <f>1/$A$1*'[1]440123Exp'!O$121</f>
        <v>4.1254251999999998E-2</v>
      </c>
      <c r="Q12" s="12">
        <f>1/$A$1*'[1]440123Exp'!P$121</f>
        <v>3.2096373999999997E-2</v>
      </c>
      <c r="R12" s="12">
        <f>1/$A$1*'[1]440123Exp'!Q$121</f>
        <v>8.6720182999999992E-2</v>
      </c>
      <c r="S12" s="12">
        <f>1/$A$1*'[1]440123Exp'!R$121</f>
        <v>1.2496289999999998E-2</v>
      </c>
      <c r="T12" s="12">
        <f>1/$A$1*'[1]440123Exp'!S$121</f>
        <v>2.0599379999999999E-3</v>
      </c>
      <c r="U12" s="12">
        <f>1/$A$1*'[1]440123Exp'!T$121</f>
        <v>3.3566109999999998E-3</v>
      </c>
      <c r="V12" s="12">
        <f>1/$A$1*'[1]440123Exp'!U$121</f>
        <v>5.1472870000000004E-3</v>
      </c>
      <c r="W12" s="12">
        <f>1/$A$1*'[1]440123Exp'!V$121</f>
        <v>3.487127E-3</v>
      </c>
      <c r="X12" s="12">
        <f>1/$A$1*'[1]440123Exp'!W$121</f>
        <v>1.7980679999999999E-3</v>
      </c>
      <c r="Y12" s="12">
        <f>1/$A$1*'[1]440123Exp'!X$121</f>
        <v>1.73652E-4</v>
      </c>
      <c r="Z12" s="12" t="e">
        <f>1/$A$1*'[1]440123Exp'!Y$121</f>
        <v>#VALUE!</v>
      </c>
      <c r="AA12" s="12">
        <f>1/$A$1*'[1]440123Exp'!Z$121</f>
        <v>4.2706016999999999E-2</v>
      </c>
      <c r="AB12" s="12">
        <f>1/$A$1*'[1]440123Exp'!AA$121</f>
        <v>0</v>
      </c>
      <c r="AC12" s="4"/>
      <c r="AD12" s="77">
        <f>1/1000*'[1]440123Exp'!AB$121</f>
        <v>1.2749999999999999E-6</v>
      </c>
      <c r="AE12" s="12">
        <f>1/1000*'[1]440123Exp'!AC$121</f>
        <v>5.0292127295642778E-4</v>
      </c>
      <c r="AF12" s="12">
        <f>1/1000*'[1]440123Exp'!AD$121</f>
        <v>3.2874189013035377E-3</v>
      </c>
      <c r="AG12" s="12">
        <f>1/1000*'[1]440123Exp'!AE$121</f>
        <v>4.3164368029773329E-3</v>
      </c>
      <c r="AH12" s="12">
        <f>1/1000*'[1]440123Exp'!AF$121</f>
        <v>2.4070301609296048E-3</v>
      </c>
      <c r="AI12" s="12">
        <f>1/1000*'[1]440123Exp'!AG$121</f>
        <v>1.7204164901474313E-3</v>
      </c>
      <c r="AJ12" s="12">
        <f>1/1000*'[1]440123Exp'!AH$121</f>
        <v>9.452046684712786E-4</v>
      </c>
      <c r="AK12" s="12">
        <f>1/1000*'[1]440123Exp'!AI$121</f>
        <v>4.2830972069085113E-9</v>
      </c>
      <c r="AL12" s="12">
        <f>1/1000*'[1]440123Exp'!AJ$121</f>
        <v>6.8419181870811327E-6</v>
      </c>
      <c r="AM12" s="12">
        <f>1/1000*'[1]440123Exp'!AK$121</f>
        <v>5.5839203263832087E-3</v>
      </c>
      <c r="AN12" s="12">
        <f>1/1000*'[1]440123Exp'!AL$121</f>
        <v>8.6783529999999998E-3</v>
      </c>
      <c r="AO12" s="12">
        <f>1/1000*'[1]440123Exp'!AM$121</f>
        <v>7.7983146410056606E-3</v>
      </c>
      <c r="AP12" s="12">
        <f>1/1000*'[1]440123Exp'!AN$121</f>
        <v>2.9459079999999997E-3</v>
      </c>
      <c r="AQ12" s="12">
        <f>1/1000*'[1]440123Exp'!AO$121</f>
        <v>2.7451330000000003E-3</v>
      </c>
      <c r="AR12" s="12">
        <f>1/1000*'[1]440123Exp'!AP$121</f>
        <v>4.578459E-3</v>
      </c>
      <c r="AS12" s="12">
        <f>1/1000*'[1]440123Exp'!AQ$121</f>
        <v>5.9090590000000004E-3</v>
      </c>
      <c r="AT12" s="12">
        <f>1/1000*'[1]440123Exp'!AR$121</f>
        <v>9.6971799999999995E-4</v>
      </c>
      <c r="AU12" s="12">
        <f>1/1000*'[1]440123Exp'!AS$121</f>
        <v>2.2413315765281949E-4</v>
      </c>
      <c r="AV12" s="12">
        <f>1/1000*'[1]440123Exp'!AT$121</f>
        <v>4.6261591324150606E-4</v>
      </c>
      <c r="AW12" s="12">
        <f>1/1000*'[1]440123Exp'!AU$121</f>
        <v>1.4636122E-2</v>
      </c>
      <c r="AX12" s="12">
        <f>1/1000*'[1]440123Exp'!AV$121</f>
        <v>3.88537E-4</v>
      </c>
      <c r="AY12" s="12">
        <f>1/1000*'[1]440123Exp'!AW$121</f>
        <v>1.9578099999999999E-4</v>
      </c>
      <c r="AZ12" s="12">
        <f>1/1000*'[1]440123Exp'!AX$121</f>
        <v>2.2240830999999997E-5</v>
      </c>
      <c r="BA12" s="12" t="e">
        <f>1/1000*'[1]440123Exp'!AY$121</f>
        <v>#VALUE!</v>
      </c>
      <c r="BB12" s="12">
        <f>1/1000*'[1]440123Exp'!AZ$121</f>
        <v>3.2628032499999998E-3</v>
      </c>
      <c r="BC12" s="12">
        <f>1/1000*'[1]440123Exp'!BA$121</f>
        <v>0</v>
      </c>
      <c r="BD12" s="231"/>
    </row>
    <row r="13" spans="1:56">
      <c r="B13" s="5" t="s">
        <v>27</v>
      </c>
      <c r="C13" s="77">
        <f>1/$A$1*'[1]440123Exp'!$B$228</f>
        <v>3.0034383999999997E-2</v>
      </c>
      <c r="D13" s="12">
        <f>1/$A$1*'[1]440123Exp'!$C$228</f>
        <v>7.4687376999999999E-2</v>
      </c>
      <c r="E13" s="12">
        <f>1/$A$1*'[1]440123Exp'!$D$228</f>
        <v>7.0468706000000006E-2</v>
      </c>
      <c r="F13" s="12">
        <f>1/$A$1*'[1]440123Exp'!$E$228</f>
        <v>3.8422046000000001E-2</v>
      </c>
      <c r="G13" s="12">
        <f>1/$A$1*'[1]440123Exp'!$F$228</f>
        <v>4.3012891000000004E-2</v>
      </c>
      <c r="H13" s="12">
        <f>1/$A$1*'[1]440123Exp'!$G$228</f>
        <v>2.2849313999999999E-2</v>
      </c>
      <c r="I13" s="12">
        <f>1/$A$1*'[1]440123Exp'!$H$228</f>
        <v>2.0078919999999997E-2</v>
      </c>
      <c r="J13" s="67">
        <f>1/$A$1*'[1]440123Exp'!$I$228</f>
        <v>3.8122972000000005E-2</v>
      </c>
      <c r="K13" s="67">
        <f>1/$A$1*'[1]440123Exp'!J$228</f>
        <v>5.7942919999999995E-2</v>
      </c>
      <c r="L13" s="12">
        <f>1/$A$1*'[1]440123Exp'!K$228</f>
        <v>0.14218916600000001</v>
      </c>
      <c r="M13" s="12">
        <f>1/$A$1*'[1]440123Exp'!L$228</f>
        <v>0.47390459099999999</v>
      </c>
      <c r="N13" s="12">
        <f>1/$A$1*'[1]440123Exp'!M$228</f>
        <v>0.34094222100000005</v>
      </c>
      <c r="O13" s="12">
        <f>1/$A$1*'[1]440123Exp'!N$228</f>
        <v>0.27819965299999999</v>
      </c>
      <c r="P13" s="12">
        <f>1/$A$1*'[1]440123Exp'!O$228</f>
        <v>0.199126795</v>
      </c>
      <c r="Q13" s="12">
        <f>1/$A$1*'[1]440123Exp'!P$228</f>
        <v>0.20521169499999997</v>
      </c>
      <c r="R13" s="12">
        <f>1/$A$1*'[1]440123Exp'!Q$228</f>
        <v>0.22403477299999999</v>
      </c>
      <c r="S13" s="12">
        <f>1/$A$1*'[1]440123Exp'!R$228</f>
        <v>6.9521128000000001E-2</v>
      </c>
      <c r="T13" s="12">
        <f>1/$A$1*'[1]440123Exp'!S$228</f>
        <v>1.63709E-4</v>
      </c>
      <c r="U13" s="12">
        <f>1/$A$1*'[1]440123Exp'!T$228</f>
        <v>3.9720329999999998E-2</v>
      </c>
      <c r="V13" s="12">
        <f>1/$A$1*'[1]440123Exp'!U$228</f>
        <v>4.6269900000000001E-4</v>
      </c>
      <c r="W13" s="12">
        <f>1/$A$1*'[1]440123Exp'!V$228</f>
        <v>2.2510000000000002E-4</v>
      </c>
      <c r="X13" s="12">
        <f>1/$A$1*'[1]440123Exp'!W$228</f>
        <v>2.1925818999999999E-2</v>
      </c>
      <c r="Y13" s="12">
        <f>1/$A$1*'[1]440123Exp'!X$228</f>
        <v>0.268847312</v>
      </c>
      <c r="Z13" s="12" t="e">
        <f>1/$A$1*'[1]440123Exp'!Y$228</f>
        <v>#VALUE!</v>
      </c>
      <c r="AA13" s="12">
        <f>1/$A$1*'[1]440123Exp'!Z$228</f>
        <v>0.38222351100000002</v>
      </c>
      <c r="AB13" s="12">
        <f>1/$A$1*'[1]440123Exp'!AA$228</f>
        <v>0</v>
      </c>
      <c r="AC13" s="4"/>
      <c r="AD13" s="77">
        <f>1/1000*'[1]440123Exp'!AB$228</f>
        <v>1.9716730000000002E-3</v>
      </c>
      <c r="AE13" s="12">
        <f>1/1000*'[1]440123Exp'!AC$228</f>
        <v>3.9504001170327686E-3</v>
      </c>
      <c r="AF13" s="12">
        <f>1/1000*'[1]440123Exp'!AD$228</f>
        <v>4.0889158985102413E-3</v>
      </c>
      <c r="AG13" s="12">
        <f>1/1000*'[1]440123Exp'!AE$228</f>
        <v>2.7997977329485327E-3</v>
      </c>
      <c r="AH13" s="12">
        <f>1/1000*'[1]440123Exp'!AF$228</f>
        <v>3.4677040835222554E-3</v>
      </c>
      <c r="AI13" s="12">
        <f>1/1000*'[1]440123Exp'!AG$228</f>
        <v>2.3086832058460691E-3</v>
      </c>
      <c r="AJ13" s="12">
        <f>1/1000*'[1]440123Exp'!AH$228</f>
        <v>2.0148320366946081E-3</v>
      </c>
      <c r="AK13" s="12">
        <f>1/1000*'[1]440123Exp'!AI$228</f>
        <v>4.3752384529018376E-3</v>
      </c>
      <c r="AL13" s="12">
        <f>1/1000*'[1]440123Exp'!AJ$228</f>
        <v>4.9729293433882511E-3</v>
      </c>
      <c r="AM13" s="12">
        <f>1/1000*'[1]440123Exp'!AK$228</f>
        <v>1.3211317449415214E-2</v>
      </c>
      <c r="AN13" s="12">
        <f>1/1000*'[1]440123Exp'!AL$228</f>
        <v>4.2960353999999999E-2</v>
      </c>
      <c r="AO13" s="12">
        <f>1/1000*'[1]440123Exp'!AM$228</f>
        <v>3.4993823104744443E-2</v>
      </c>
      <c r="AP13" s="12">
        <f>1/1000*'[1]440123Exp'!AN$228</f>
        <v>2.7857156999999997E-2</v>
      </c>
      <c r="AQ13" s="12">
        <f>1/1000*'[1]440123Exp'!AO$228</f>
        <v>2.4817823999999999E-2</v>
      </c>
      <c r="AR13" s="12">
        <f>1/1000*'[1]440123Exp'!AP$228</f>
        <v>2.1285529999999997E-2</v>
      </c>
      <c r="AS13" s="12">
        <f>1/1000*'[1]440123Exp'!AQ$228</f>
        <v>1.8754158999999999E-2</v>
      </c>
      <c r="AT13" s="12">
        <f>1/1000*'[1]440123Exp'!AR$228</f>
        <v>5.81659E-3</v>
      </c>
      <c r="AU13" s="12">
        <f>1/1000*'[1]440123Exp'!AS$228</f>
        <v>6.8649254865573402E-5</v>
      </c>
      <c r="AV13" s="12">
        <f>1/1000*'[1]440123Exp'!AT$228</f>
        <v>2.8130398678721832E-3</v>
      </c>
      <c r="AW13" s="12">
        <f>1/1000*'[1]440123Exp'!AU$228</f>
        <v>1.04752E-4</v>
      </c>
      <c r="AX13" s="12">
        <f>1/1000*'[1]440123Exp'!AV$228</f>
        <v>9.6518E-5</v>
      </c>
      <c r="AY13" s="12">
        <f>1/1000*'[1]440123Exp'!AW$228</f>
        <v>2.7787530000000001E-3</v>
      </c>
      <c r="AZ13" s="12">
        <f>1/1000*'[1]440123Exp'!AX$228</f>
        <v>2.6014919197999999E-2</v>
      </c>
      <c r="BA13" s="12" t="e">
        <f>1/1000*'[1]440123Exp'!AY$228</f>
        <v>#VALUE!</v>
      </c>
      <c r="BB13" s="12">
        <f>1/1000*'[1]440123Exp'!AZ$228</f>
        <v>3.5185844029999996E-2</v>
      </c>
      <c r="BC13" s="12">
        <f>1/1000*'[1]440123Exp'!BA$228</f>
        <v>0</v>
      </c>
      <c r="BD13" s="231"/>
    </row>
    <row r="14" spans="1:56">
      <c r="B14" s="8" t="s">
        <v>20</v>
      </c>
      <c r="C14" s="78">
        <f t="shared" ref="C14:M14" si="2">SUM(C9:C9)-SUM(C10:C13)</f>
        <v>1.1543299999994261E-4</v>
      </c>
      <c r="D14" s="68">
        <f t="shared" si="2"/>
        <v>1.3529199999984254E-4</v>
      </c>
      <c r="E14" s="68">
        <f t="shared" si="2"/>
        <v>3.982299999993888E-5</v>
      </c>
      <c r="F14" s="68">
        <f t="shared" si="2"/>
        <v>6.0540000000885996E-6</v>
      </c>
      <c r="G14" s="68">
        <f t="shared" si="2"/>
        <v>4.8479999996686729E-6</v>
      </c>
      <c r="H14" s="68">
        <f t="shared" si="2"/>
        <v>8.2000000000137518E-6</v>
      </c>
      <c r="I14" s="68">
        <f t="shared" si="2"/>
        <v>7.2619999999995466E-5</v>
      </c>
      <c r="J14" s="69">
        <f t="shared" si="2"/>
        <v>4.0920000000665979E-6</v>
      </c>
      <c r="K14" s="69">
        <f t="shared" si="2"/>
        <v>1.4977751000000428E-3</v>
      </c>
      <c r="L14" s="68">
        <f t="shared" si="2"/>
        <v>6.4458000000011673E-4</v>
      </c>
      <c r="M14" s="68">
        <f t="shared" si="2"/>
        <v>3.5059999996533975E-6</v>
      </c>
      <c r="N14" s="68">
        <f>SUM(N9:N9)-SUM(N10:N13)</f>
        <v>7.9374000001131151E-5</v>
      </c>
      <c r="O14" s="68">
        <f t="shared" ref="O14:AB14" si="3">SUM(O9:O9)-SUM(O10:O13)</f>
        <v>3.5323264999999715E-2</v>
      </c>
      <c r="P14" s="68">
        <f>SUM(P9:P9)-SUM(P10:P13)</f>
        <v>4.7583300000075823E-4</v>
      </c>
      <c r="Q14" s="68">
        <f t="shared" si="3"/>
        <v>1.8504378000000266E-2</v>
      </c>
      <c r="R14" s="68">
        <f t="shared" si="3"/>
        <v>3.4639379999998887E-3</v>
      </c>
      <c r="S14" s="68">
        <f t="shared" si="3"/>
        <v>1.3297747000000193E-2</v>
      </c>
      <c r="T14" s="68">
        <f t="shared" si="3"/>
        <v>9.2002999999785118E-5</v>
      </c>
      <c r="U14" s="68">
        <f t="shared" si="3"/>
        <v>5.1578570999999407E-2</v>
      </c>
      <c r="V14" s="68">
        <f t="shared" si="3"/>
        <v>0.46341369700000001</v>
      </c>
      <c r="W14" s="68">
        <f t="shared" si="3"/>
        <v>0.58215041399999978</v>
      </c>
      <c r="X14" s="68">
        <f t="shared" si="3"/>
        <v>1.0749798859999997</v>
      </c>
      <c r="Y14" s="68">
        <f t="shared" si="3"/>
        <v>1.4449190470000004</v>
      </c>
      <c r="Z14" s="68" t="e">
        <f t="shared" si="3"/>
        <v>#VALUE!</v>
      </c>
      <c r="AA14" s="68">
        <f t="shared" si="3"/>
        <v>1.2100894420000001</v>
      </c>
      <c r="AB14" s="68">
        <f t="shared" si="3"/>
        <v>0</v>
      </c>
      <c r="AC14" s="4"/>
      <c r="AD14" s="79">
        <f t="shared" ref="AD14:BC14" si="4">SUM(AD9:AD9)-SUM(AD10:AD13)</f>
        <v>3.5184000000004073E-5</v>
      </c>
      <c r="AE14" s="70">
        <f t="shared" si="4"/>
        <v>3.9481004681311826E-5</v>
      </c>
      <c r="AF14" s="70">
        <f t="shared" si="4"/>
        <v>3.3404888268161181E-5</v>
      </c>
      <c r="AG14" s="70">
        <f t="shared" si="4"/>
        <v>3.2700361397505762E-6</v>
      </c>
      <c r="AH14" s="70">
        <f t="shared" si="4"/>
        <v>2.1970215018998762E-6</v>
      </c>
      <c r="AI14" s="70">
        <f t="shared" si="4"/>
        <v>3.3219822664770637E-6</v>
      </c>
      <c r="AJ14" s="70">
        <f t="shared" si="4"/>
        <v>4.3880181211930491E-6</v>
      </c>
      <c r="AK14" s="70">
        <f t="shared" si="4"/>
        <v>1.2783182946479732E-6</v>
      </c>
      <c r="AL14" s="70">
        <f t="shared" si="4"/>
        <v>7.637202858722103E-5</v>
      </c>
      <c r="AM14" s="70">
        <f t="shared" si="4"/>
        <v>4.6265926592917173E-5</v>
      </c>
      <c r="AN14" s="70">
        <f t="shared" si="4"/>
        <v>6.1349999999626981E-6</v>
      </c>
      <c r="AO14" s="70">
        <f t="shared" si="4"/>
        <v>1.4158517351037236E-5</v>
      </c>
      <c r="AP14" s="70">
        <f t="shared" si="4"/>
        <v>2.5496399999999642E-3</v>
      </c>
      <c r="AQ14" s="70">
        <f t="shared" si="4"/>
        <v>1.5142999999995244E-4</v>
      </c>
      <c r="AR14" s="70">
        <f t="shared" si="4"/>
        <v>2.731199000000073E-3</v>
      </c>
      <c r="AS14" s="70">
        <f t="shared" si="4"/>
        <v>8.4803400000005302E-4</v>
      </c>
      <c r="AT14" s="70">
        <f t="shared" si="4"/>
        <v>8.1043299999999929E-4</v>
      </c>
      <c r="AU14" s="70">
        <f t="shared" si="4"/>
        <v>1.5422645046697658E-5</v>
      </c>
      <c r="AV14" s="70">
        <f t="shared" si="4"/>
        <v>3.3187899310047064E-3</v>
      </c>
      <c r="AW14" s="70">
        <f t="shared" si="4"/>
        <v>3.7211780999999999E-2</v>
      </c>
      <c r="AX14" s="70">
        <f t="shared" si="4"/>
        <v>3.8561040000000019E-2</v>
      </c>
      <c r="AY14" s="70">
        <f t="shared" si="4"/>
        <v>6.7323396999999979E-2</v>
      </c>
      <c r="AZ14" s="70">
        <f t="shared" si="4"/>
        <v>0.10034196494600001</v>
      </c>
      <c r="BA14" s="70" t="e">
        <f t="shared" si="4"/>
        <v>#VALUE!</v>
      </c>
      <c r="BB14" s="70">
        <f t="shared" si="4"/>
        <v>7.9575046139999994E-2</v>
      </c>
      <c r="BC14" s="70">
        <f t="shared" si="4"/>
        <v>0</v>
      </c>
      <c r="BD14" s="231"/>
    </row>
    <row r="15" spans="1:56" ht="17.149999999999999" customHeight="1">
      <c r="B15" s="29" t="s">
        <v>217</v>
      </c>
      <c r="C15" s="107">
        <f>1/$A$1*'[1]440123Exp'!B$264</f>
        <v>7.8490000000000016E-5</v>
      </c>
      <c r="D15" s="108">
        <f>1/$A$1*'[1]440123Exp'!C$264</f>
        <v>1.0399999999999999E-7</v>
      </c>
      <c r="E15" s="108">
        <f>1/$A$1*'[1]440123Exp'!D$264</f>
        <v>6.4500000000000001E-6</v>
      </c>
      <c r="F15" s="108">
        <f>1/$A$1*'[1]440123Exp'!E$264</f>
        <v>1.3278999999999999E-5</v>
      </c>
      <c r="G15" s="108">
        <f>1/$A$1*'[1]440123Exp'!F$264</f>
        <v>2.6764000000000003E-5</v>
      </c>
      <c r="H15" s="108">
        <f>1/$A$1*'[1]440123Exp'!G$264</f>
        <v>9.9520000000000006E-6</v>
      </c>
      <c r="I15" s="108">
        <f>1/$A$1*'[1]440123Exp'!H$264</f>
        <v>6.2237499999999992E-3</v>
      </c>
      <c r="J15" s="109">
        <f>1/$A$1*'[1]440123Exp'!I$264</f>
        <v>2.5301099999999998E-4</v>
      </c>
      <c r="K15" s="109">
        <f>1/$A$1*'[1]440123Exp'!J$264</f>
        <v>5.3088999999999999E-5</v>
      </c>
      <c r="L15" s="108">
        <f>1/$A$1*'[1]440123Exp'!K$264</f>
        <v>3.6735499999999998E-4</v>
      </c>
      <c r="M15" s="108">
        <f>1/$A$1*'[1]440123Exp'!L$264</f>
        <v>7.3083699999999991E-4</v>
      </c>
      <c r="N15" s="108">
        <f>1/$A$1*'[1]440123Exp'!M$264</f>
        <v>6.2798099999999979E-4</v>
      </c>
      <c r="O15" s="108">
        <f>1/$A$1*'[1]440123Exp'!N$264</f>
        <v>4.0632680000000001E-3</v>
      </c>
      <c r="P15" s="108">
        <f>1/$A$1*'[1]440123Exp'!O$264</f>
        <v>5.5073210000000008E-3</v>
      </c>
      <c r="Q15" s="108">
        <f>1/$A$1*'[1]440123Exp'!P$264</f>
        <v>2.6931327000000005E-2</v>
      </c>
      <c r="R15" s="108">
        <f>1/$A$1*'[1]440123Exp'!Q$264</f>
        <v>5.8209260000000006E-3</v>
      </c>
      <c r="S15" s="108">
        <f>1/$A$1*'[1]440123Exp'!R$264</f>
        <v>9.6282700000000008E-4</v>
      </c>
      <c r="T15" s="108">
        <f>1/$A$1*'[1]440123Exp'!S$264</f>
        <v>9.6372899999999997E-4</v>
      </c>
      <c r="U15" s="108">
        <f>1/$A$1*'[1]440123Exp'!T$264</f>
        <v>2.1448629999999999E-3</v>
      </c>
      <c r="V15" s="108">
        <f>1/$A$1*'[1]440123Exp'!U$264</f>
        <v>4.1930869999999999E-3</v>
      </c>
      <c r="W15" s="108">
        <f>1/$A$1*'[1]440123Exp'!V$264</f>
        <v>1.081224E-3</v>
      </c>
      <c r="X15" s="108">
        <f>1/$A$1*'[1]440123Exp'!W$264</f>
        <v>6.0913100000000006E-4</v>
      </c>
      <c r="Y15" s="108">
        <f>1/$A$1*'[1]440123Exp'!X$264</f>
        <v>4.3053199999999996E-4</v>
      </c>
      <c r="Z15" s="108">
        <f>1/$A$1*'[1]440123Exp'!Y$264</f>
        <v>0.62527985600000013</v>
      </c>
      <c r="AA15" s="108">
        <f>1/$A$1*'[1]440123Exp'!Z$264</f>
        <v>2.864E-9</v>
      </c>
      <c r="AB15" s="108">
        <f>1/$A$1*'[1]440123Exp'!AA$264</f>
        <v>0</v>
      </c>
      <c r="AC15" s="32"/>
      <c r="AD15" s="107">
        <f>1/1000*'[1]440123Exp'!AB$264</f>
        <v>4.8448000000000001E-5</v>
      </c>
      <c r="AE15" s="108">
        <f>1/1000*'[1]440123Exp'!AC$264</f>
        <v>6.7518905293482169E-8</v>
      </c>
      <c r="AF15" s="108">
        <f>1/1000*'[1]440123Exp'!AD$264</f>
        <v>2.3054003724394784E-6</v>
      </c>
      <c r="AG15" s="108">
        <f>1/1000*'[1]440123Exp'!AE$264</f>
        <v>2.2705312788969042E-5</v>
      </c>
      <c r="AH15" s="108">
        <f>1/1000*'[1]440123Exp'!AF$264</f>
        <v>3.3803696048939116E-5</v>
      </c>
      <c r="AI15" s="108">
        <f>1/1000*'[1]440123Exp'!AG$264</f>
        <v>1.3187173335884324E-5</v>
      </c>
      <c r="AJ15" s="108">
        <f>1/1000*'[1]440123Exp'!AH$264</f>
        <v>4.340767698398262E-4</v>
      </c>
      <c r="AK15" s="108">
        <f>1/1000*'[1]440123Exp'!AI$264</f>
        <v>1.1340430963378744E-4</v>
      </c>
      <c r="AL15" s="108">
        <f>1/1000*'[1]440123Exp'!AJ$264</f>
        <v>2.7918010117276475E-5</v>
      </c>
      <c r="AM15" s="108">
        <f>1/1000*'[1]440123Exp'!AK$264</f>
        <v>1.4691677082549618E-4</v>
      </c>
      <c r="AN15" s="108">
        <f>1/1000*'[1]440123Exp'!AL$264</f>
        <v>3.4597400000000003E-4</v>
      </c>
      <c r="AO15" s="108">
        <f>1/1000*'[1]440123Exp'!AM$264</f>
        <v>2.7027540624525228E-4</v>
      </c>
      <c r="AP15" s="108">
        <f>1/1000*'[1]440123Exp'!AN$264</f>
        <v>1.7155640000000002E-3</v>
      </c>
      <c r="AQ15" s="108">
        <f>1/1000*'[1]440123Exp'!AO$264</f>
        <v>2.4123920000000002E-3</v>
      </c>
      <c r="AR15" s="108">
        <f>1/1000*'[1]440123Exp'!AP$264</f>
        <v>4.5188599999999995E-3</v>
      </c>
      <c r="AS15" s="108">
        <f>1/1000*'[1]440123Exp'!AQ$264</f>
        <v>4.1890429999999991E-3</v>
      </c>
      <c r="AT15" s="108">
        <f>1/1000*'[1]440123Exp'!AR$264</f>
        <v>6.1723399999999982E-4</v>
      </c>
      <c r="AU15" s="108">
        <f>1/1000*'[1]440123Exp'!AS$264</f>
        <v>6.2636795087400526E-4</v>
      </c>
      <c r="AV15" s="108">
        <f>1/1000*'[1]440123Exp'!AT$264</f>
        <v>9.8055892270575151E-4</v>
      </c>
      <c r="AW15" s="108">
        <f>1/1000*'[1]440123Exp'!AU$264</f>
        <v>8.8125499999999995E-4</v>
      </c>
      <c r="AX15" s="108">
        <f>1/1000*'[1]440123Exp'!AV$264</f>
        <v>8.0108699999999981E-4</v>
      </c>
      <c r="AY15" s="108">
        <f>1/1000*'[1]440123Exp'!AW$264</f>
        <v>4.1304799999999995E-4</v>
      </c>
      <c r="AZ15" s="108">
        <f>1/1000*'[1]440123Exp'!AX$264</f>
        <v>2.9406338299999994E-4</v>
      </c>
      <c r="BA15" s="108">
        <f>1/1000*'[1]440123Exp'!AY$264</f>
        <v>7.0075596000000004E-2</v>
      </c>
      <c r="BB15" s="108">
        <f>1/1000*'[1]440123Exp'!AZ$264</f>
        <v>9.7999999999999992E-10</v>
      </c>
      <c r="BC15" s="108">
        <f>1/1000*'[1]440123Exp'!BA$264</f>
        <v>0</v>
      </c>
      <c r="BD15" s="231"/>
    </row>
    <row r="16" spans="1:56" ht="17.149999999999999" customHeight="1" thickBot="1">
      <c r="B16" s="66" t="s">
        <v>134</v>
      </c>
      <c r="C16" s="33">
        <f t="shared" ref="C16:AB16" si="5">C5-SUM(C6,C7,C8,C9,C15)</f>
        <v>0</v>
      </c>
      <c r="D16" s="34">
        <f t="shared" si="5"/>
        <v>1.1254999999987803E-5</v>
      </c>
      <c r="E16" s="34">
        <f t="shared" si="5"/>
        <v>1.0202999999875395E-5</v>
      </c>
      <c r="F16" s="34">
        <f t="shared" si="5"/>
        <v>4.3120999999812781E-5</v>
      </c>
      <c r="G16" s="34">
        <f t="shared" si="5"/>
        <v>2.689600000016501E-5</v>
      </c>
      <c r="H16" s="34">
        <f t="shared" si="5"/>
        <v>3.0161999999889222E-5</v>
      </c>
      <c r="I16" s="34">
        <f t="shared" si="5"/>
        <v>6.0299999999985365E-5</v>
      </c>
      <c r="J16" s="135">
        <f t="shared" si="5"/>
        <v>4.6815000000033358E-5</v>
      </c>
      <c r="K16" s="135">
        <f t="shared" si="5"/>
        <v>1.4745000000015995E-4</v>
      </c>
      <c r="L16" s="34">
        <f t="shared" si="5"/>
        <v>1.0723399999967853E-4</v>
      </c>
      <c r="M16" s="34">
        <f t="shared" si="5"/>
        <v>2.0610116521737609E-3</v>
      </c>
      <c r="N16" s="34">
        <f t="shared" si="5"/>
        <v>3.1906659999996201E-3</v>
      </c>
      <c r="O16" s="34">
        <f t="shared" si="5"/>
        <v>1.3877310000007803E-3</v>
      </c>
      <c r="P16" s="34">
        <f t="shared" si="5"/>
        <v>7.3755114999999094E-2</v>
      </c>
      <c r="Q16" s="34">
        <f t="shared" si="5"/>
        <v>1.8483799999998496E-2</v>
      </c>
      <c r="R16" s="34">
        <f t="shared" si="5"/>
        <v>1.6527599999998088E-3</v>
      </c>
      <c r="S16" s="34">
        <f t="shared" si="5"/>
        <v>6.6628050000003824E-3</v>
      </c>
      <c r="T16" s="34">
        <f t="shared" si="5"/>
        <v>4.6516820000008785E-3</v>
      </c>
      <c r="U16" s="34">
        <f t="shared" si="5"/>
        <v>5.0492419999998983E-3</v>
      </c>
      <c r="V16" s="34">
        <f t="shared" si="5"/>
        <v>1.4166751999998617E-2</v>
      </c>
      <c r="W16" s="34">
        <f t="shared" si="5"/>
        <v>3.9989400000000064E-3</v>
      </c>
      <c r="X16" s="34">
        <f t="shared" si="5"/>
        <v>3.1054740000007186E-3</v>
      </c>
      <c r="Y16" s="34">
        <f t="shared" si="5"/>
        <v>1.5122079999985161E-3</v>
      </c>
      <c r="Z16" s="34">
        <f t="shared" si="5"/>
        <v>0.58349318099999981</v>
      </c>
      <c r="AA16" s="34">
        <f t="shared" si="5"/>
        <v>0.18272141605800041</v>
      </c>
      <c r="AB16" s="34">
        <f t="shared" si="5"/>
        <v>0</v>
      </c>
      <c r="AC16" s="65"/>
      <c r="AD16" s="33">
        <f t="shared" ref="AD16:BC16" si="6">AD5-SUM(AD6,AD7,AD8,AD9,AD15)</f>
        <v>0</v>
      </c>
      <c r="AE16" s="34">
        <f t="shared" si="6"/>
        <v>2.2236901332448045E-6</v>
      </c>
      <c r="AF16" s="34">
        <f t="shared" si="6"/>
        <v>3.2962057728125327E-5</v>
      </c>
      <c r="AG16" s="34">
        <f t="shared" si="6"/>
        <v>1.2857614704736564E-5</v>
      </c>
      <c r="AH16" s="34">
        <f t="shared" si="6"/>
        <v>4.2248102514672037E-6</v>
      </c>
      <c r="AI16" s="34">
        <f t="shared" si="6"/>
        <v>5.8173202951428138E-6</v>
      </c>
      <c r="AJ16" s="34">
        <f t="shared" si="6"/>
        <v>1.9831188789433407E-5</v>
      </c>
      <c r="AK16" s="34">
        <f t="shared" si="6"/>
        <v>4.7124652871266548E-5</v>
      </c>
      <c r="AL16" s="34">
        <f t="shared" si="6"/>
        <v>8.3015332654118312E-5</v>
      </c>
      <c r="AM16" s="34">
        <f t="shared" si="6"/>
        <v>4.3858651412140293E-5</v>
      </c>
      <c r="AN16" s="34">
        <f t="shared" si="6"/>
        <v>8.8562999999997061E-4</v>
      </c>
      <c r="AO16" s="34">
        <f t="shared" si="6"/>
        <v>1.8329142105775742E-3</v>
      </c>
      <c r="AP16" s="34">
        <f t="shared" si="6"/>
        <v>6.8220699999976819E-4</v>
      </c>
      <c r="AQ16" s="34">
        <f t="shared" si="6"/>
        <v>6.426441000000005E-3</v>
      </c>
      <c r="AR16" s="34">
        <f t="shared" si="6"/>
        <v>2.3646739999999555E-3</v>
      </c>
      <c r="AS16" s="34">
        <f t="shared" si="6"/>
        <v>1.0645229999999839E-3</v>
      </c>
      <c r="AT16" s="34">
        <f t="shared" si="6"/>
        <v>3.9120950000000598E-3</v>
      </c>
      <c r="AU16" s="34">
        <f t="shared" si="6"/>
        <v>2.9349739924771634E-3</v>
      </c>
      <c r="AV16" s="34">
        <f t="shared" si="6"/>
        <v>3.3927259052046188E-3</v>
      </c>
      <c r="AW16" s="34">
        <f t="shared" si="6"/>
        <v>3.573145999999916E-3</v>
      </c>
      <c r="AX16" s="34">
        <f t="shared" si="6"/>
        <v>2.5592500000000129E-3</v>
      </c>
      <c r="AY16" s="34">
        <f t="shared" si="6"/>
        <v>1.9652060000000526E-3</v>
      </c>
      <c r="AZ16" s="34">
        <f t="shared" si="6"/>
        <v>1.183063922999994E-3</v>
      </c>
      <c r="BA16" s="34">
        <f t="shared" si="6"/>
        <v>3.8969927000000015E-2</v>
      </c>
      <c r="BB16" s="34">
        <f t="shared" si="6"/>
        <v>1.9136533170000025E-2</v>
      </c>
      <c r="BC16" s="34">
        <f t="shared" si="6"/>
        <v>0</v>
      </c>
      <c r="BD16" s="231"/>
    </row>
    <row r="17" spans="3:55" ht="13" thickTop="1">
      <c r="C17" s="74"/>
      <c r="D17" s="74"/>
      <c r="E17" s="74"/>
      <c r="F17" s="74"/>
      <c r="G17" s="74"/>
      <c r="H17" s="74"/>
      <c r="I17" s="74"/>
      <c r="J17" s="74"/>
      <c r="K17" s="74"/>
      <c r="L17" s="74"/>
      <c r="M17" s="74"/>
      <c r="N17" s="74"/>
      <c r="O17" s="74"/>
      <c r="P17" s="74"/>
      <c r="Q17" s="74"/>
      <c r="R17" s="74"/>
      <c r="S17" s="74"/>
      <c r="T17" s="74"/>
      <c r="U17" s="74"/>
      <c r="V17" s="74"/>
      <c r="W17" s="74"/>
      <c r="X17" s="74"/>
      <c r="Y17" s="74"/>
      <c r="Z17" s="74"/>
      <c r="AA17" s="74"/>
      <c r="AB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row>
    <row r="18" spans="3:55">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row>
    <row r="19" spans="3:55">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row>
    <row r="20" spans="3:55">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row>
    <row r="21" spans="3:55">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row>
    <row r="22" spans="3:55">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row>
    <row r="23" spans="3:55">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row>
    <row r="24" spans="3:55">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row>
    <row r="25" spans="3:55">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row>
    <row r="26" spans="3:55">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3:55">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3:55">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3:55">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3:55">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3:55">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3:55">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sheetData>
  <mergeCells count="5">
    <mergeCell ref="B2:B4"/>
    <mergeCell ref="C2:AB2"/>
    <mergeCell ref="C3:AB3"/>
    <mergeCell ref="AD2:BC2"/>
    <mergeCell ref="AD3:BC3"/>
  </mergeCells>
  <phoneticPr fontId="2" type="noConversion"/>
  <pageMargins left="0.75" right="0.75" top="1" bottom="1" header="0.5" footer="0.5"/>
  <pageSetup paperSize="9" orientation="portrait"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69"/>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[2]RWE!$A$23</f>
        <v>4.5</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32"/>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5">
        <f>1/$A$1*'[1]4701-5Exp'!$B$263</f>
        <v>0.22806398299999989</v>
      </c>
      <c r="D5" s="246">
        <f>1/$A$1*'[1]4701-5Exp'!$C$263</f>
        <v>0.30102550899999975</v>
      </c>
      <c r="E5" s="246">
        <f>1/$A$1*'[1]4701-5Exp'!$D$263</f>
        <v>0.18858824299999993</v>
      </c>
      <c r="F5" s="246">
        <f>1/$A$1*'[1]4701-5Exp'!$E$263</f>
        <v>0.26968897200000003</v>
      </c>
      <c r="G5" s="246">
        <f>1/$A$1*'[1]4701-5Exp'!$F$263</f>
        <v>0.167154675</v>
      </c>
      <c r="H5" s="246">
        <f>1/$A$1*'[1]4701-5Exp'!$G$263</f>
        <v>0.16271862899999998</v>
      </c>
      <c r="I5" s="246">
        <f>1/$A$1*'[1]4701-5Exp'!$H$263</f>
        <v>0.16856794699999997</v>
      </c>
      <c r="J5" s="246">
        <f>1/$A$1*'[1]4701-5Exp'!$I$263</f>
        <v>0.21218825499999999</v>
      </c>
      <c r="K5" s="247">
        <f>1/$A$1*'[1]4701-5Exp'!J$263</f>
        <v>0.11870092799999996</v>
      </c>
      <c r="L5" s="247">
        <f>1/$A$1*'[1]4701-5Exp'!K$263</f>
        <v>8.3377338999999981E-2</v>
      </c>
      <c r="M5" s="247">
        <f>1/$A$1*'[1]4701-5Exp'!L$263</f>
        <v>5.0954236999999986E-2</v>
      </c>
      <c r="N5" s="246">
        <f>1/$A$1*'[1]4701-5Exp'!M$263</f>
        <v>6.8956962000000011E-2</v>
      </c>
      <c r="O5" s="246">
        <f>1/$A$1*'[1]4701-5Exp'!N$263</f>
        <v>3.4839774999999996E-2</v>
      </c>
      <c r="P5" s="246">
        <f>1/$A$1*'[1]4701-5Exp'!O$263</f>
        <v>0.11805825099999999</v>
      </c>
      <c r="Q5" s="246">
        <f>1/$A$1*'[1]4701-5Exp'!P$263</f>
        <v>0.13912254099999996</v>
      </c>
      <c r="R5" s="246">
        <f>1/$A$1*'[1]4701-5Exp'!Q$263</f>
        <v>0.17062575899999999</v>
      </c>
      <c r="S5" s="246">
        <f>1/$A$1*'[1]4701-5Exp'!R$263</f>
        <v>0.16061173500000003</v>
      </c>
      <c r="T5" s="246">
        <f>1/$A$1*'[1]4701-5Exp'!S$263</f>
        <v>0.13880638299999998</v>
      </c>
      <c r="U5" s="246">
        <f>1/$A$1*'[1]4701-5Exp'!T$263</f>
        <v>0.14575538900000001</v>
      </c>
      <c r="V5" s="246">
        <f>1/$A$1*'[1]4701-5Exp'!U$263</f>
        <v>0.140544634</v>
      </c>
      <c r="W5" s="246">
        <f>1/$A$1*'[1]4701-5Exp'!V$263</f>
        <v>0.21764866899999996</v>
      </c>
      <c r="X5" s="246">
        <f>1/$A$1*'[1]4701-5Exp'!W$263</f>
        <v>0.1696656745</v>
      </c>
      <c r="Y5" s="246">
        <f>1/$A$1*'[1]4701-5Exp'!X$263</f>
        <v>0.108289200887</v>
      </c>
      <c r="Z5" s="246">
        <f>1/$A$1*'[1]4701-5Exp'!Y$263</f>
        <v>0.17476779999999997</v>
      </c>
      <c r="AA5" s="246">
        <f>1/$A$1*'[1]4701-5Exp'!Z$263</f>
        <v>0.153322388</v>
      </c>
      <c r="AB5" s="246">
        <f>1/$A$1*'[1]4701-5Exp'!AA$263</f>
        <v>0</v>
      </c>
      <c r="AC5" s="32"/>
      <c r="AD5" s="138">
        <f>1/1000*'[1]4701-5Exp'!AB$263</f>
        <v>0.15448800000000007</v>
      </c>
      <c r="AE5" s="137">
        <f>1/1000*'[1]4701-5Exp'!AC$263</f>
        <v>0.10954299999999997</v>
      </c>
      <c r="AF5" s="137">
        <f>1/1000*'[1]4701-5Exp'!AD$263</f>
        <v>7.1070000000000008E-2</v>
      </c>
      <c r="AG5" s="137">
        <f>1/1000*'[1]4701-5Exp'!AE$263</f>
        <v>0.10757700000000001</v>
      </c>
      <c r="AH5" s="137">
        <f>1/1000*'[1]4701-5Exp'!AF$263</f>
        <v>7.3804108934480445E-2</v>
      </c>
      <c r="AI5" s="137">
        <f>1/1000*'[1]4701-5Exp'!AG$263</f>
        <v>7.7218257385544095E-2</v>
      </c>
      <c r="AJ5" s="137">
        <f>1/1000*'[1]4701-5Exp'!AH$263</f>
        <v>9.4472537281983363E-2</v>
      </c>
      <c r="AK5" s="137">
        <f>1/1000*'[1]4701-5Exp'!AI$263</f>
        <v>0.11554641013227979</v>
      </c>
      <c r="AL5" s="137">
        <f>1/1000*'[1]4701-5Exp'!AJ$263</f>
        <v>7.0217399440288583E-2</v>
      </c>
      <c r="AM5" s="137">
        <f>1/1000*'[1]4701-5Exp'!AK$263</f>
        <v>3.5843522999999995E-2</v>
      </c>
      <c r="AN5" s="137">
        <f>1/1000*'[1]4701-5Exp'!AL$263</f>
        <v>3.5450283000000006E-2</v>
      </c>
      <c r="AO5" s="137">
        <f>1/1000*'[1]4701-5Exp'!AM$263</f>
        <v>4.5084501974526278E-2</v>
      </c>
      <c r="AP5" s="137">
        <f>1/1000*'[1]4701-5Exp'!AN$263</f>
        <v>2.2187141000000004E-2</v>
      </c>
      <c r="AQ5" s="137">
        <f>1/1000*'[1]4701-5Exp'!AO$263</f>
        <v>8.0276009180447208E-2</v>
      </c>
      <c r="AR5" s="137">
        <f>1/1000*'[1]4701-5Exp'!AP$263</f>
        <v>0.10703236473222646</v>
      </c>
      <c r="AS5" s="137">
        <f>1/1000*'[1]4701-5Exp'!AQ$263</f>
        <v>0.12428052199999998</v>
      </c>
      <c r="AT5" s="137">
        <f>1/1000*'[1]4701-5Exp'!AR$263</f>
        <v>0.11274837</v>
      </c>
      <c r="AU5" s="137">
        <f>1/1000*'[1]4701-5Exp'!AS$263</f>
        <v>0.10289540742282641</v>
      </c>
      <c r="AV5" s="137">
        <f>1/1000*'[1]4701-5Exp'!AT$263</f>
        <v>0.12448032394646046</v>
      </c>
      <c r="AW5" s="137">
        <f>1/1000*'[1]4701-5Exp'!AU$263</f>
        <v>9.7333259000000019E-2</v>
      </c>
      <c r="AX5" s="137">
        <f>1/1000*'[1]4701-5Exp'!AV$263</f>
        <v>0.10917238999999998</v>
      </c>
      <c r="AY5" s="137">
        <f>1/1000*'[1]4701-5Exp'!AW$263</f>
        <v>0.12980346599999998</v>
      </c>
      <c r="AZ5" s="137">
        <f>1/1000*'[1]4701-5Exp'!AX$263</f>
        <v>0.101019888435</v>
      </c>
      <c r="BA5" s="137">
        <f>1/1000*'[1]4701-5Exp'!AY$263</f>
        <v>9.0791724999999976E-2</v>
      </c>
      <c r="BB5" s="137">
        <f>1/1000*'[1]4701-5Exp'!AZ$263</f>
        <v>0.11848909959999999</v>
      </c>
      <c r="BC5" s="137">
        <f>1/1000*'[1]4701-5Exp'!BA$263</f>
        <v>0</v>
      </c>
      <c r="BD5" s="231"/>
    </row>
    <row r="6" spans="1:56" ht="17.149999999999999" customHeight="1" thickTop="1">
      <c r="B6" s="29" t="s">
        <v>63</v>
      </c>
      <c r="C6" s="107">
        <f>1/$A$1*'[1]4701-5Exp'!B$266</f>
        <v>4.9620099999999993E-4</v>
      </c>
      <c r="D6" s="108">
        <f>1/$A$1*'[1]4701-5Exp'!C$266</f>
        <v>3.9751099999999997E-4</v>
      </c>
      <c r="E6" s="108">
        <f>1/$A$1*'[1]4701-5Exp'!D$266</f>
        <v>7.5531199999999995E-4</v>
      </c>
      <c r="F6" s="108">
        <f>1/$A$1*'[1]4701-5Exp'!E$266</f>
        <v>3.9722299999999993E-4</v>
      </c>
      <c r="G6" s="108">
        <f>1/$A$1*'[1]4701-5Exp'!F$266</f>
        <v>3.5702099999999996E-4</v>
      </c>
      <c r="H6" s="108">
        <f>1/$A$1*'[1]4701-5Exp'!G$266</f>
        <v>1.4808059999999997E-3</v>
      </c>
      <c r="I6" s="108">
        <f>1/$A$1*'[1]4701-5Exp'!H$266</f>
        <v>3.9756699999999998E-4</v>
      </c>
      <c r="J6" s="108">
        <f>1/$A$1*'[1]4701-5Exp'!I$266</f>
        <v>8.3611299999999998E-4</v>
      </c>
      <c r="K6" s="109">
        <f>1/$A$1*'[1]4701-5Exp'!J$266</f>
        <v>4.1740099999999997E-4</v>
      </c>
      <c r="L6" s="109">
        <f>1/$A$1*'[1]4701-5Exp'!K$266</f>
        <v>1.512956E-3</v>
      </c>
      <c r="M6" s="108">
        <f>1/$A$1*'[1]4701-5Exp'!L$266</f>
        <v>2.2538999999999993E-4</v>
      </c>
      <c r="N6" s="108">
        <f>1/$A$1*'[1]4701-5Exp'!M$266</f>
        <v>9.8965699999999991E-4</v>
      </c>
      <c r="O6" s="108">
        <f>1/$A$1*'[1]4701-5Exp'!N$266</f>
        <v>0</v>
      </c>
      <c r="P6" s="108">
        <f>1/$A$1*'[1]4701-5Exp'!O$266</f>
        <v>0</v>
      </c>
      <c r="Q6" s="108">
        <f>1/$A$1*'[1]4701-5Exp'!P$266</f>
        <v>0</v>
      </c>
      <c r="R6" s="108">
        <f>1/$A$1*'[1]4701-5Exp'!Q$266</f>
        <v>0</v>
      </c>
      <c r="S6" s="108">
        <f>1/$A$1*'[1]4701-5Exp'!R$266</f>
        <v>1.2046639999999998E-3</v>
      </c>
      <c r="T6" s="108">
        <f>1/$A$1*'[1]4701-5Exp'!S$266</f>
        <v>0</v>
      </c>
      <c r="U6" s="108">
        <f>1/$A$1*'[1]4701-5Exp'!T$266</f>
        <v>9.5432999999999992E-5</v>
      </c>
      <c r="V6" s="108">
        <f>1/$A$1*'[1]4701-5Exp'!U$266</f>
        <v>0</v>
      </c>
      <c r="W6" s="108">
        <f>1/$A$1*'[1]4701-5Exp'!V$266</f>
        <v>1.4024399999999998E-4</v>
      </c>
      <c r="X6" s="108">
        <f>1/$A$1*'[1]4701-5Exp'!W$266</f>
        <v>0</v>
      </c>
      <c r="Y6" s="108">
        <f>1/$A$1*'[1]4701-5Exp'!X$266</f>
        <v>4.2860299999999995E-4</v>
      </c>
      <c r="Z6" s="108">
        <f>1/$A$1*'[1]4701-5Exp'!Y$266</f>
        <v>0</v>
      </c>
      <c r="AA6" s="108">
        <f>1/$A$1*'[1]4701-5Exp'!Z$266</f>
        <v>0</v>
      </c>
      <c r="AB6" s="108">
        <f>1/$A$1*'[1]4701-5Exp'!AA$266</f>
        <v>0</v>
      </c>
      <c r="AC6" s="32"/>
      <c r="AD6" s="114">
        <f>1/1000*'[1]4701-5Exp'!AB$266</f>
        <v>3.3300000000000002E-4</v>
      </c>
      <c r="AE6" s="113">
        <f>1/1000*'[1]4701-5Exp'!AC$266</f>
        <v>1.6000000000000001E-4</v>
      </c>
      <c r="AF6" s="113">
        <f>1/1000*'[1]4701-5Exp'!AD$266</f>
        <v>3.0299999999999999E-4</v>
      </c>
      <c r="AG6" s="113">
        <f>1/1000*'[1]4701-5Exp'!AE$266</f>
        <v>1.6600000000000002E-4</v>
      </c>
      <c r="AH6" s="113">
        <f>1/1000*'[1]4701-5Exp'!AF$266</f>
        <v>1.5419209216762633E-4</v>
      </c>
      <c r="AI6" s="113">
        <f>1/1000*'[1]4701-5Exp'!AG$266</f>
        <v>7.2143950245801762E-4</v>
      </c>
      <c r="AJ6" s="113">
        <f>1/1000*'[1]4701-5Exp'!AH$266</f>
        <v>2.1739694652962645E-4</v>
      </c>
      <c r="AK6" s="113">
        <f>1/1000*'[1]4701-5Exp'!AI$266</f>
        <v>4.6035781818053845E-4</v>
      </c>
      <c r="AL6" s="113">
        <f>1/1000*'[1]4701-5Exp'!AJ$266</f>
        <v>2.7043649904818725E-4</v>
      </c>
      <c r="AM6" s="113">
        <f>1/1000*'[1]4701-5Exp'!AK$266</f>
        <v>5.6015799999999995E-4</v>
      </c>
      <c r="AN6" s="113">
        <f>1/1000*'[1]4701-5Exp'!AL$266</f>
        <v>2.0284900000000001E-4</v>
      </c>
      <c r="AO6" s="113">
        <f>1/1000*'[1]4701-5Exp'!AM$266</f>
        <v>6.4140842253222492E-4</v>
      </c>
      <c r="AP6" s="113">
        <f>1/1000*'[1]4701-5Exp'!AN$266</f>
        <v>0</v>
      </c>
      <c r="AQ6" s="113">
        <f>1/1000*'[1]4701-5Exp'!AO$266</f>
        <v>0</v>
      </c>
      <c r="AR6" s="113">
        <f>1/1000*'[1]4701-5Exp'!AP$266</f>
        <v>0</v>
      </c>
      <c r="AS6" s="113">
        <f>1/1000*'[1]4701-5Exp'!AQ$266</f>
        <v>0</v>
      </c>
      <c r="AT6" s="113">
        <f>1/1000*'[1]4701-5Exp'!AR$266</f>
        <v>5.8268899999999995E-4</v>
      </c>
      <c r="AU6" s="113">
        <f>1/1000*'[1]4701-5Exp'!AS$266</f>
        <v>0</v>
      </c>
      <c r="AV6" s="113">
        <f>1/1000*'[1]4701-5Exp'!AT$266</f>
        <v>7.2380650271031149E-5</v>
      </c>
      <c r="AW6" s="113">
        <f>1/1000*'[1]4701-5Exp'!AU$266</f>
        <v>0</v>
      </c>
      <c r="AX6" s="113">
        <f>1/1000*'[1]4701-5Exp'!AV$266</f>
        <v>5.8224999999999999E-5</v>
      </c>
      <c r="AY6" s="113">
        <f>1/1000*'[1]4701-5Exp'!AW$266</f>
        <v>0</v>
      </c>
      <c r="AZ6" s="113">
        <f>1/1000*'[1]4701-5Exp'!AX$266</f>
        <v>3.5786878800000001E-4</v>
      </c>
      <c r="BA6" s="113">
        <f>1/1000*'[1]4701-5Exp'!AY$266</f>
        <v>0</v>
      </c>
      <c r="BB6" s="113">
        <f>1/1000*'[1]4701-5Exp'!AZ$266</f>
        <v>0</v>
      </c>
      <c r="BC6" s="113">
        <f>1/1000*'[1]4701-5Exp'!BA$266</f>
        <v>0</v>
      </c>
      <c r="BD6" s="231"/>
    </row>
    <row r="7" spans="1:56" ht="17.149999999999999" customHeight="1">
      <c r="B7" s="31" t="s">
        <v>126</v>
      </c>
      <c r="C7" s="96">
        <f>1/$A$1*'[1]4701-5Exp'!B$268</f>
        <v>9.6613199999999986E-4</v>
      </c>
      <c r="D7" s="97">
        <f>1/$A$1*'[1]4701-5Exp'!C$268</f>
        <v>3.3547799999999995E-4</v>
      </c>
      <c r="E7" s="97">
        <f>1/$A$1*'[1]4701-5Exp'!D$268</f>
        <v>2.1874799999999997E-4</v>
      </c>
      <c r="F7" s="97">
        <f>1/$A$1*'[1]4701-5Exp'!E$268</f>
        <v>1.6869599999999997E-4</v>
      </c>
      <c r="G7" s="97">
        <f>1/$A$1*'[1]4701-5Exp'!F$268</f>
        <v>3.823849999999999E-4</v>
      </c>
      <c r="H7" s="97">
        <f>1/$A$1*'[1]4701-5Exp'!G$268</f>
        <v>4.5042699999999993E-4</v>
      </c>
      <c r="I7" s="97">
        <f>1/$A$1*'[1]4701-5Exp'!H$268</f>
        <v>5.8740500000000005E-4</v>
      </c>
      <c r="J7" s="97">
        <f>1/$A$1*'[1]4701-5Exp'!I$268</f>
        <v>3.1373739999999996E-3</v>
      </c>
      <c r="K7" s="98">
        <f>1/$A$1*'[1]4701-5Exp'!J$268</f>
        <v>1.0789699999999998E-3</v>
      </c>
      <c r="L7" s="98">
        <f>1/$A$1*'[1]4701-5Exp'!K$268</f>
        <v>2.9713499999999997E-4</v>
      </c>
      <c r="M7" s="97">
        <f>1/$A$1*'[1]4701-5Exp'!L$268</f>
        <v>1.9865999999999999E-5</v>
      </c>
      <c r="N7" s="97">
        <f>1/$A$1*'[1]4701-5Exp'!M$268</f>
        <v>1.6058449999999998E-3</v>
      </c>
      <c r="O7" s="97">
        <f>1/$A$1*'[1]4701-5Exp'!N$268</f>
        <v>0</v>
      </c>
      <c r="P7" s="97">
        <f>1/$A$1*'[1]4701-5Exp'!O$268</f>
        <v>2.0499999999999997E-7</v>
      </c>
      <c r="Q7" s="97">
        <f>1/$A$1*'[1]4701-5Exp'!P$268</f>
        <v>0</v>
      </c>
      <c r="R7" s="97">
        <f>1/$A$1*'[1]4701-5Exp'!Q$268</f>
        <v>0</v>
      </c>
      <c r="S7" s="97">
        <f>1/$A$1*'[1]4701-5Exp'!R$268</f>
        <v>0</v>
      </c>
      <c r="T7" s="97">
        <f>1/$A$1*'[1]4701-5Exp'!S$268</f>
        <v>1.3999999999999999E-6</v>
      </c>
      <c r="U7" s="97">
        <f>1/$A$1*'[1]4701-5Exp'!T$268</f>
        <v>0</v>
      </c>
      <c r="V7" s="97">
        <f>1/$A$1*'[1]4701-5Exp'!U$268</f>
        <v>0</v>
      </c>
      <c r="W7" s="97">
        <f>1/$A$1*'[1]4701-5Exp'!V$268</f>
        <v>0</v>
      </c>
      <c r="X7" s="97">
        <f>1/$A$1*'[1]4701-5Exp'!W$268</f>
        <v>0</v>
      </c>
      <c r="Y7" s="97">
        <f>1/$A$1*'[1]4701-5Exp'!X$268</f>
        <v>0</v>
      </c>
      <c r="Z7" s="97">
        <f>1/$A$1*'[1]4701-5Exp'!Y$268</f>
        <v>3.9999999999999998E-7</v>
      </c>
      <c r="AA7" s="97">
        <f>1/$A$1*'[1]4701-5Exp'!Z$268</f>
        <v>2.9999999999999996E-9</v>
      </c>
      <c r="AB7" s="97">
        <f>1/$A$1*'[1]4701-5Exp'!AA$268</f>
        <v>0</v>
      </c>
      <c r="AC7" s="32"/>
      <c r="AD7" s="96">
        <f>1/1000*'[1]4701-5Exp'!AB$268</f>
        <v>6.6400000000000009E-4</v>
      </c>
      <c r="AE7" s="97">
        <f>1/1000*'[1]4701-5Exp'!AC$268</f>
        <v>1.9800000000000002E-4</v>
      </c>
      <c r="AF7" s="97">
        <f>1/1000*'[1]4701-5Exp'!AD$268</f>
        <v>1.1400000000000001E-4</v>
      </c>
      <c r="AG7" s="97">
        <f>1/1000*'[1]4701-5Exp'!AE$268</f>
        <v>8.6000000000000003E-5</v>
      </c>
      <c r="AH7" s="97">
        <f>1/1000*'[1]4701-5Exp'!AF$268</f>
        <v>1.9327999152512037E-4</v>
      </c>
      <c r="AI7" s="97">
        <f>1/1000*'[1]4701-5Exp'!AG$268</f>
        <v>2.2734147744425827E-4</v>
      </c>
      <c r="AJ7" s="97">
        <f>1/1000*'[1]4701-5Exp'!AH$268</f>
        <v>3.0101150797569738E-4</v>
      </c>
      <c r="AK7" s="97">
        <f>1/1000*'[1]4701-5Exp'!AI$268</f>
        <v>1.7462544256580724E-3</v>
      </c>
      <c r="AL7" s="97">
        <f>1/1000*'[1]4701-5Exp'!AJ$268</f>
        <v>7.0126398709680678E-4</v>
      </c>
      <c r="AM7" s="97">
        <f>1/1000*'[1]4701-5Exp'!AK$268</f>
        <v>1.8384699999999998E-4</v>
      </c>
      <c r="AN7" s="97">
        <f>1/1000*'[1]4701-5Exp'!AL$268</f>
        <v>1.4480999999999999E-5</v>
      </c>
      <c r="AO7" s="97">
        <f>1/1000*'[1]4701-5Exp'!AM$268</f>
        <v>1.1004058353727118E-3</v>
      </c>
      <c r="AP7" s="97">
        <f>1/1000*'[1]4701-5Exp'!AN$268</f>
        <v>0</v>
      </c>
      <c r="AQ7" s="97">
        <f>1/1000*'[1]4701-5Exp'!AO$268</f>
        <v>1.6781710000038687E-6</v>
      </c>
      <c r="AR7" s="97">
        <f>1/1000*'[1]4701-5Exp'!AP$268</f>
        <v>0</v>
      </c>
      <c r="AS7" s="97">
        <f>1/1000*'[1]4701-5Exp'!AQ$268</f>
        <v>0</v>
      </c>
      <c r="AT7" s="97">
        <f>1/1000*'[1]4701-5Exp'!AR$268</f>
        <v>0</v>
      </c>
      <c r="AU7" s="97">
        <f>1/1000*'[1]4701-5Exp'!AS$268</f>
        <v>4.9816597024592105E-7</v>
      </c>
      <c r="AV7" s="97">
        <f>1/1000*'[1]4701-5Exp'!AT$268</f>
        <v>0</v>
      </c>
      <c r="AW7" s="97">
        <f>1/1000*'[1]4701-5Exp'!AU$268</f>
        <v>0</v>
      </c>
      <c r="AX7" s="97">
        <f>1/1000*'[1]4701-5Exp'!AV$268</f>
        <v>0</v>
      </c>
      <c r="AY7" s="97">
        <f>1/1000*'[1]4701-5Exp'!AW$268</f>
        <v>0</v>
      </c>
      <c r="AZ7" s="97">
        <f>1/1000*'[1]4701-5Exp'!AX$268</f>
        <v>0</v>
      </c>
      <c r="BA7" s="97">
        <f>1/1000*'[1]4701-5Exp'!AY$268</f>
        <v>4.6470000000000006E-6</v>
      </c>
      <c r="BB7" s="97">
        <f>1/1000*'[1]4701-5Exp'!AZ$268</f>
        <v>3.7800000000000006E-9</v>
      </c>
      <c r="BC7" s="97">
        <f>1/1000*'[1]4701-5Exp'!BA$268</f>
        <v>0</v>
      </c>
      <c r="BD7" s="231"/>
    </row>
    <row r="8" spans="1:56" ht="17.149999999999999" customHeight="1">
      <c r="B8" s="31" t="s">
        <v>125</v>
      </c>
      <c r="C8" s="96">
        <f>1/$A$1*'[1]4701-5Exp'!B$269</f>
        <v>0</v>
      </c>
      <c r="D8" s="97">
        <f>1/$A$1*'[1]4701-5Exp'!C$269</f>
        <v>0</v>
      </c>
      <c r="E8" s="97">
        <f>1/$A$1*'[1]4701-5Exp'!D$269</f>
        <v>0</v>
      </c>
      <c r="F8" s="97">
        <f>1/$A$1*'[1]4701-5Exp'!E$269</f>
        <v>0</v>
      </c>
      <c r="G8" s="97">
        <f>1/$A$1*'[1]4701-5Exp'!F$269</f>
        <v>0</v>
      </c>
      <c r="H8" s="97">
        <f>1/$A$1*'[1]4701-5Exp'!G$269</f>
        <v>0</v>
      </c>
      <c r="I8" s="97">
        <f>1/$A$1*'[1]4701-5Exp'!H$269</f>
        <v>0</v>
      </c>
      <c r="J8" s="98">
        <f>1/$A$1*'[1]4701-5Exp'!I$269</f>
        <v>0</v>
      </c>
      <c r="K8" s="98">
        <f>1/$A$1*'[1]4701-5Exp'!J$269</f>
        <v>0</v>
      </c>
      <c r="L8" s="98">
        <f>1/$A$1*'[1]4701-5Exp'!K$269</f>
        <v>0</v>
      </c>
      <c r="M8" s="97">
        <f>1/$A$1*'[1]4701-5Exp'!L$269</f>
        <v>0</v>
      </c>
      <c r="N8" s="97">
        <f>1/$A$1*'[1]4701-5Exp'!M$269</f>
        <v>0</v>
      </c>
      <c r="O8" s="97">
        <f>1/$A$1*'[1]4701-5Exp'!N$269</f>
        <v>0</v>
      </c>
      <c r="P8" s="97">
        <f>1/$A$1*'[1]4701-5Exp'!O$269</f>
        <v>0</v>
      </c>
      <c r="Q8" s="97">
        <f>1/$A$1*'[1]4701-5Exp'!P$269</f>
        <v>0</v>
      </c>
      <c r="R8" s="97">
        <f>1/$A$1*'[1]4701-5Exp'!Q$269</f>
        <v>0</v>
      </c>
      <c r="S8" s="97">
        <f>1/$A$1*'[1]4701-5Exp'!R$269</f>
        <v>0</v>
      </c>
      <c r="T8" s="97">
        <f>1/$A$1*'[1]4701-5Exp'!S$269</f>
        <v>0</v>
      </c>
      <c r="U8" s="97">
        <f>1/$A$1*'[1]4701-5Exp'!T$269</f>
        <v>0</v>
      </c>
      <c r="V8" s="97">
        <f>1/$A$1*'[1]4701-5Exp'!U$269</f>
        <v>0</v>
      </c>
      <c r="W8" s="97">
        <f>1/$A$1*'[1]4701-5Exp'!V$269</f>
        <v>0</v>
      </c>
      <c r="X8" s="97">
        <f>1/$A$1*'[1]4701-5Exp'!W$269</f>
        <v>0</v>
      </c>
      <c r="Y8" s="97">
        <f>1/$A$1*'[1]4701-5Exp'!X$269</f>
        <v>1.3E-7</v>
      </c>
      <c r="Z8" s="97">
        <f>1/$A$1*'[1]4701-5Exp'!Y$269</f>
        <v>0</v>
      </c>
      <c r="AA8" s="97">
        <f>1/$A$1*'[1]4701-5Exp'!Z$269</f>
        <v>0</v>
      </c>
      <c r="AB8" s="97">
        <f>1/$A$1*'[1]4701-5Exp'!AA$269</f>
        <v>0</v>
      </c>
      <c r="AC8" s="32"/>
      <c r="AD8" s="96">
        <f>1/1000*'[1]4701-5Exp'!AB$269</f>
        <v>0</v>
      </c>
      <c r="AE8" s="97">
        <f>1/1000*'[1]4701-5Exp'!AC$269</f>
        <v>0</v>
      </c>
      <c r="AF8" s="97">
        <f>1/1000*'[1]4701-5Exp'!AD$269</f>
        <v>0</v>
      </c>
      <c r="AG8" s="97">
        <f>1/1000*'[1]4701-5Exp'!AE$269</f>
        <v>0</v>
      </c>
      <c r="AH8" s="97">
        <f>1/1000*'[1]4701-5Exp'!AF$269</f>
        <v>0</v>
      </c>
      <c r="AI8" s="97">
        <f>1/1000*'[1]4701-5Exp'!AG$269</f>
        <v>0</v>
      </c>
      <c r="AJ8" s="97">
        <f>1/1000*'[1]4701-5Exp'!AH$269</f>
        <v>0</v>
      </c>
      <c r="AK8" s="97">
        <f>1/1000*'[1]4701-5Exp'!AI$269</f>
        <v>0</v>
      </c>
      <c r="AL8" s="97">
        <f>1/1000*'[1]4701-5Exp'!AJ$269</f>
        <v>0</v>
      </c>
      <c r="AM8" s="97">
        <f>1/1000*'[1]4701-5Exp'!AK$269</f>
        <v>0</v>
      </c>
      <c r="AN8" s="97">
        <f>1/1000*'[1]4701-5Exp'!AL$269</f>
        <v>0</v>
      </c>
      <c r="AO8" s="97">
        <f>1/1000*'[1]4701-5Exp'!AM$269</f>
        <v>0</v>
      </c>
      <c r="AP8" s="97">
        <f>1/1000*'[1]4701-5Exp'!AN$269</f>
        <v>0</v>
      </c>
      <c r="AQ8" s="97">
        <f>1/1000*'[1]4701-5Exp'!AO$269</f>
        <v>0</v>
      </c>
      <c r="AR8" s="97">
        <f>1/1000*'[1]4701-5Exp'!AP$269</f>
        <v>0</v>
      </c>
      <c r="AS8" s="97">
        <f>1/1000*'[1]4701-5Exp'!AQ$269</f>
        <v>0</v>
      </c>
      <c r="AT8" s="97">
        <f>1/1000*'[1]4701-5Exp'!AR$269</f>
        <v>1.0000000000000001E-9</v>
      </c>
      <c r="AU8" s="97">
        <f>1/1000*'[1]4701-5Exp'!AS$269</f>
        <v>0</v>
      </c>
      <c r="AV8" s="97">
        <f>1/1000*'[1]4701-5Exp'!AT$269</f>
        <v>0</v>
      </c>
      <c r="AW8" s="97">
        <f>1/1000*'[1]4701-5Exp'!AU$269</f>
        <v>0</v>
      </c>
      <c r="AX8" s="97">
        <f>1/1000*'[1]4701-5Exp'!AV$269</f>
        <v>0</v>
      </c>
      <c r="AY8" s="97">
        <f>1/1000*'[1]4701-5Exp'!AW$269</f>
        <v>0</v>
      </c>
      <c r="AZ8" s="97">
        <f>1/1000*'[1]4701-5Exp'!AX$269</f>
        <v>1.55466E-7</v>
      </c>
      <c r="BA8" s="97">
        <f>1/1000*'[1]4701-5Exp'!AY$269</f>
        <v>0</v>
      </c>
      <c r="BB8" s="97">
        <f>1/1000*'[1]4701-5Exp'!AZ$269</f>
        <v>0</v>
      </c>
      <c r="BC8" s="97">
        <f>1/1000*'[1]4701-5Exp'!BA$269</f>
        <v>0</v>
      </c>
      <c r="BD8" s="231"/>
    </row>
    <row r="9" spans="1:56" ht="17.149999999999999" customHeight="1">
      <c r="B9" s="21" t="s">
        <v>120</v>
      </c>
      <c r="C9" s="56">
        <f>1/$A$1*'[1]4701-5Exp'!B$267</f>
        <v>0.14297417599999998</v>
      </c>
      <c r="D9" s="58">
        <f>1/$A$1*'[1]4701-5Exp'!C$267</f>
        <v>0.24576398199999994</v>
      </c>
      <c r="E9" s="58">
        <f>1/$A$1*'[1]4701-5Exp'!D$267</f>
        <v>0.148816961</v>
      </c>
      <c r="F9" s="58">
        <f>1/$A$1*'[1]4701-5Exp'!E$267</f>
        <v>0.22946552099999998</v>
      </c>
      <c r="G9" s="58">
        <f>1/$A$1*'[1]4701-5Exp'!F$267</f>
        <v>0.12292159200000001</v>
      </c>
      <c r="H9" s="58">
        <f>1/$A$1*'[1]4701-5Exp'!G$267</f>
        <v>0.122084053</v>
      </c>
      <c r="I9" s="58">
        <f>1/$A$1*'[1]4701-5Exp'!H$267</f>
        <v>0.153966246</v>
      </c>
      <c r="J9" s="61">
        <f>1/$A$1*'[1]4701-5Exp'!I$267</f>
        <v>0.19650349499999997</v>
      </c>
      <c r="K9" s="61">
        <f>1/$A$1*'[1]4701-5Exp'!J$267</f>
        <v>0.10539653599999999</v>
      </c>
      <c r="L9" s="61">
        <f>1/$A$1*'[1]4701-5Exp'!K$267</f>
        <v>7.3625164999999992E-2</v>
      </c>
      <c r="M9" s="58">
        <f>1/$A$1*'[1]4701-5Exp'!L$267</f>
        <v>4.5248082999999995E-2</v>
      </c>
      <c r="N9" s="58">
        <f>1/$A$1*'[1]4701-5Exp'!M$267</f>
        <v>6.0993920999999993E-2</v>
      </c>
      <c r="O9" s="58">
        <f>1/$A$1*'[1]4701-5Exp'!N$267</f>
        <v>3.2413555999999996E-2</v>
      </c>
      <c r="P9" s="58">
        <f>1/$A$1*'[1]4701-5Exp'!O$267</f>
        <v>6.5748738000000001E-2</v>
      </c>
      <c r="Q9" s="58">
        <f>1/$A$1*'[1]4701-5Exp'!P$267</f>
        <v>8.9664674E-2</v>
      </c>
      <c r="R9" s="58">
        <f>1/$A$1*'[1]4701-5Exp'!Q$267</f>
        <v>9.3685592999999984E-2</v>
      </c>
      <c r="S9" s="58">
        <f>1/$A$1*'[1]4701-5Exp'!R$267</f>
        <v>9.8027931999999998E-2</v>
      </c>
      <c r="T9" s="58">
        <f>1/$A$1*'[1]4701-5Exp'!S$267</f>
        <v>0.10985149599999999</v>
      </c>
      <c r="U9" s="58">
        <f>1/$A$1*'[1]4701-5Exp'!T$267</f>
        <v>0.11016627499999999</v>
      </c>
      <c r="V9" s="58">
        <f>1/$A$1*'[1]4701-5Exp'!U$267</f>
        <v>0.12356859999999997</v>
      </c>
      <c r="W9" s="58">
        <f>1/$A$1*'[1]4701-5Exp'!V$267</f>
        <v>0.20269630299999997</v>
      </c>
      <c r="X9" s="58">
        <f>1/$A$1*'[1]4701-5Exp'!W$267</f>
        <v>0.16180634049999998</v>
      </c>
      <c r="Y9" s="58">
        <f>1/$A$1*'[1]4701-5Exp'!X$267</f>
        <v>0.10124289788700001</v>
      </c>
      <c r="Z9" s="58">
        <f>1/$A$1*'[1]4701-5Exp'!Y$267</f>
        <v>0.168884061</v>
      </c>
      <c r="AA9" s="58">
        <f>1/$A$1*'[1]4701-5Exp'!Z$267</f>
        <v>0.152940678</v>
      </c>
      <c r="AB9" s="58">
        <f>1/$A$1*'[1]4701-5Exp'!AA$267</f>
        <v>0</v>
      </c>
      <c r="AC9" s="15"/>
      <c r="AD9" s="56">
        <f>1/1000*'[1]4701-5Exp'!AB$267</f>
        <v>9.6074000000000007E-2</v>
      </c>
      <c r="AE9" s="58">
        <f>1/1000*'[1]4701-5Exp'!AC$267</f>
        <v>8.5749999999999993E-2</v>
      </c>
      <c r="AF9" s="58">
        <f>1/1000*'[1]4701-5Exp'!AD$267</f>
        <v>5.5864000000000004E-2</v>
      </c>
      <c r="AG9" s="58">
        <f>1/1000*'[1]4701-5Exp'!AE$267</f>
        <v>9.1453999999999994E-2</v>
      </c>
      <c r="AH9" s="58">
        <f>1/1000*'[1]4701-5Exp'!AF$267</f>
        <v>5.4318170361218991E-2</v>
      </c>
      <c r="AI9" s="58">
        <f>1/1000*'[1]4701-5Exp'!AG$267</f>
        <v>5.7635900446878378E-2</v>
      </c>
      <c r="AJ9" s="58">
        <f>1/1000*'[1]4701-5Exp'!AH$267</f>
        <v>8.6522109429695265E-2</v>
      </c>
      <c r="AK9" s="58">
        <f>1/1000*'[1]4701-5Exp'!AI$267</f>
        <v>0.1071927446327383</v>
      </c>
      <c r="AL9" s="58">
        <f>1/1000*'[1]4701-5Exp'!AJ$267</f>
        <v>6.1959801608348644E-2</v>
      </c>
      <c r="AM9" s="58">
        <f>1/1000*'[1]4701-5Exp'!AK$267</f>
        <v>3.1315878999999998E-2</v>
      </c>
      <c r="AN9" s="58">
        <f>1/1000*'[1]4701-5Exp'!AL$267</f>
        <v>3.1364755000000001E-2</v>
      </c>
      <c r="AO9" s="58">
        <f>1/1000*'[1]4701-5Exp'!AM$267</f>
        <v>3.9649895387817082E-2</v>
      </c>
      <c r="AP9" s="58">
        <f>1/1000*'[1]4701-5Exp'!AN$267</f>
        <v>2.0861560000000001E-2</v>
      </c>
      <c r="AQ9" s="58">
        <f>1/1000*'[1]4701-5Exp'!AO$267</f>
        <v>4.5862410302695993E-2</v>
      </c>
      <c r="AR9" s="58">
        <f>1/1000*'[1]4701-5Exp'!AP$267</f>
        <v>7.818500723755778E-2</v>
      </c>
      <c r="AS9" s="58">
        <f>1/1000*'[1]4701-5Exp'!AQ$267</f>
        <v>7.5978501999999976E-2</v>
      </c>
      <c r="AT9" s="58">
        <f>1/1000*'[1]4701-5Exp'!AR$267</f>
        <v>8.0935331999999985E-2</v>
      </c>
      <c r="AU9" s="58">
        <f>1/1000*'[1]4701-5Exp'!AS$267</f>
        <v>8.8045470300375087E-2</v>
      </c>
      <c r="AV9" s="58">
        <f>1/1000*'[1]4701-5Exp'!AT$267</f>
        <v>9.893736609739881E-2</v>
      </c>
      <c r="AW9" s="58">
        <f>1/1000*'[1]4701-5Exp'!AU$267</f>
        <v>8.7749253000000013E-2</v>
      </c>
      <c r="AX9" s="58">
        <f>1/1000*'[1]4701-5Exp'!AV$267</f>
        <v>0.10281677499999999</v>
      </c>
      <c r="AY9" s="58">
        <f>1/1000*'[1]4701-5Exp'!AW$267</f>
        <v>0.12501153800000001</v>
      </c>
      <c r="AZ9" s="58">
        <f>1/1000*'[1]4701-5Exp'!AX$267</f>
        <v>9.4845948028999996E-2</v>
      </c>
      <c r="BA9" s="58">
        <f>1/1000*'[1]4701-5Exp'!AY$267</f>
        <v>8.8109204999999996E-2</v>
      </c>
      <c r="BB9" s="58">
        <f>1/1000*'[1]4701-5Exp'!AZ$267</f>
        <v>0.11822752119999999</v>
      </c>
      <c r="BC9" s="58">
        <f>1/1000*'[1]4701-5Exp'!BA$267</f>
        <v>0</v>
      </c>
      <c r="BD9" s="231"/>
    </row>
    <row r="10" spans="1:56">
      <c r="B10" s="83" t="s">
        <v>39</v>
      </c>
      <c r="C10" s="43">
        <f>1/$A$1*(SUM('[1]4701-5Exp'!B$47:B$47)+SUM('[1]4701-5Exp'!B$105:B$105))</f>
        <v>7.0509453999999985E-2</v>
      </c>
      <c r="D10" s="14">
        <f>1/$A$1*(SUM('[1]4701-5Exp'!C$47:C$47)+SUM('[1]4701-5Exp'!C$105:C$105))</f>
        <v>0.133205201</v>
      </c>
      <c r="E10" s="14">
        <f>1/$A$1*(SUM('[1]4701-5Exp'!D$47:D$47)+SUM('[1]4701-5Exp'!D$105:D$105))</f>
        <v>7.2165681999999981E-2</v>
      </c>
      <c r="F10" s="14">
        <f>1/$A$1*(SUM('[1]4701-5Exp'!E$47:E$47)+SUM('[1]4701-5Exp'!E$105:E$105))</f>
        <v>0.14292532199999999</v>
      </c>
      <c r="G10" s="14">
        <f>1/$A$1*(SUM('[1]4701-5Exp'!F$47:F$47)+SUM('[1]4701-5Exp'!F$105:F$105))</f>
        <v>5.3525201999999994E-2</v>
      </c>
      <c r="H10" s="14">
        <f>1/$A$1*(SUM('[1]4701-5Exp'!G$47:G$47)+SUM('[1]4701-5Exp'!G$105:G$105))</f>
        <v>6.6540521999999991E-2</v>
      </c>
      <c r="I10" s="14">
        <f>1/$A$1*(SUM('[1]4701-5Exp'!H$47:H$47)+SUM('[1]4701-5Exp'!H$105:H$105))</f>
        <v>0.10269867299999999</v>
      </c>
      <c r="J10" s="72">
        <f>1/$A$1*(SUM('[1]4701-5Exp'!I$47:I$47)+SUM('[1]4701-5Exp'!I$105:I$105))</f>
        <v>0.15217294200000001</v>
      </c>
      <c r="K10" s="72">
        <f>1/$A$1*(SUM('[1]4701-5Exp'!J$47:J$47)+SUM('[1]4701-5Exp'!J$105:J$105))</f>
        <v>7.9042212999999986E-2</v>
      </c>
      <c r="L10" s="72">
        <f>1/$A$1*(SUM('[1]4701-5Exp'!K$47:K$47)+SUM('[1]4701-5Exp'!K$105:K$105))</f>
        <v>5.0730839999999999E-2</v>
      </c>
      <c r="M10" s="14">
        <f>1/$A$1*(SUM('[1]4701-5Exp'!L$47:L$47)+SUM('[1]4701-5Exp'!L$105:L$105))</f>
        <v>2.8154886E-2</v>
      </c>
      <c r="N10" s="14">
        <f>1/$A$1*(SUM('[1]4701-5Exp'!M$47:M$47)+SUM('[1]4701-5Exp'!M$105:M$105))</f>
        <v>3.8530456999999997E-2</v>
      </c>
      <c r="O10" s="14">
        <f>1/$A$1*(SUM('[1]4701-5Exp'!N$47:N$47)+SUM('[1]4701-5Exp'!N$105:N$105))</f>
        <v>2.2046741999999998E-2</v>
      </c>
      <c r="P10" s="14">
        <f>1/$A$1*(SUM('[1]4701-5Exp'!O$47:O$47)+SUM('[1]4701-5Exp'!O$105:O$105))</f>
        <v>6.1528430999999995E-2</v>
      </c>
      <c r="Q10" s="14">
        <f>1/$A$1*(SUM('[1]4701-5Exp'!P$47:P$47)+SUM('[1]4701-5Exp'!P$105:P$105))</f>
        <v>8.9396265999999988E-2</v>
      </c>
      <c r="R10" s="14">
        <f>1/$A$1*(SUM('[1]4701-5Exp'!Q$47:Q$47)+SUM('[1]4701-5Exp'!Q$105:Q$105))</f>
        <v>9.3157009999999998E-2</v>
      </c>
      <c r="S10" s="14">
        <f>1/$A$1*(SUM('[1]4701-5Exp'!R$47:R$47)+SUM('[1]4701-5Exp'!R$105:R$105))</f>
        <v>9.1050009999999987E-2</v>
      </c>
      <c r="T10" s="14">
        <f>1/$A$1*(SUM('[1]4701-5Exp'!S$47:S$47)+SUM('[1]4701-5Exp'!S$105:S$105))</f>
        <v>0.10864523499999999</v>
      </c>
      <c r="U10" s="14">
        <f>1/$A$1*(SUM('[1]4701-5Exp'!T$47:T$47)+SUM('[1]4701-5Exp'!T$105:T$105))</f>
        <v>9.7327854999999991E-2</v>
      </c>
      <c r="V10" s="14">
        <f>1/$A$1*(SUM('[1]4701-5Exp'!U$47:U$47)+SUM('[1]4701-5Exp'!U$105:U$105))</f>
        <v>0.10380663299999998</v>
      </c>
      <c r="W10" s="14">
        <f>1/$A$1*(SUM('[1]4701-5Exp'!V$47:V$47)+SUM('[1]4701-5Exp'!V$105:V$105))</f>
        <v>0.16635217099999999</v>
      </c>
      <c r="X10" s="14">
        <f>1/$A$1*(SUM('[1]4701-5Exp'!W$47:W$47)+SUM('[1]4701-5Exp'!W$105:W$105))</f>
        <v>0.126176866</v>
      </c>
      <c r="Y10" s="14">
        <f>1/$A$1*(SUM('[1]4701-5Exp'!X$47:X$47)+SUM('[1]4701-5Exp'!X$105:X$105))</f>
        <v>8.7265309999999985E-2</v>
      </c>
      <c r="Z10" s="14">
        <f>1/$A$1*(SUM('[1]4701-5Exp'!Y$47:Y$47)+SUM('[1]4701-5Exp'!Y$105:Y$105))</f>
        <v>0.16635216499999997</v>
      </c>
      <c r="AA10" s="14">
        <f>1/$A$1*(SUM('[1]4701-5Exp'!Z$47:Z$47)+SUM('[1]4701-5Exp'!Z$105:Z$105))</f>
        <v>0.14642138499999999</v>
      </c>
      <c r="AB10" s="14">
        <f>1/$A$1*(SUM('[1]4701-5Exp'!AA$47:AA$47)+SUM('[1]4701-5Exp'!AA$105:AA$105))</f>
        <v>0</v>
      </c>
      <c r="AC10" s="62"/>
      <c r="AD10" s="43">
        <f>1/1000*(SUM('[1]4701-5Exp'!AB$47:AB$47)+SUM('[1]4701-5Exp'!AB$105:AB$105))</f>
        <v>4.9195999999999997E-2</v>
      </c>
      <c r="AE10" s="14">
        <f>1/1000*(SUM('[1]4701-5Exp'!AC$47:AC$47)+SUM('[1]4701-5Exp'!AC$105:AC$105))</f>
        <v>4.4853999999999998E-2</v>
      </c>
      <c r="AF10" s="14">
        <f>1/1000*(SUM('[1]4701-5Exp'!AD$47:AD$47)+SUM('[1]4701-5Exp'!AD$105:AD$105))</f>
        <v>2.5577000000000003E-2</v>
      </c>
      <c r="AG10" s="14">
        <f>1/1000*(SUM('[1]4701-5Exp'!AE$47:AE$47)+SUM('[1]4701-5Exp'!AE$105:AE$105))</f>
        <v>5.5447000000000003E-2</v>
      </c>
      <c r="AH10" s="14">
        <f>1/1000*(SUM('[1]4701-5Exp'!AF$47:AF$47)+SUM('[1]4701-5Exp'!AF$105:AF$105))</f>
        <v>2.2974459874362391E-2</v>
      </c>
      <c r="AI10" s="14">
        <f>1/1000*(SUM('[1]4701-5Exp'!AG$47:AG$47)+SUM('[1]4701-5Exp'!AG$105:AG$105))</f>
        <v>3.1297612623413351E-2</v>
      </c>
      <c r="AJ10" s="14">
        <f>1/1000*(SUM('[1]4701-5Exp'!AH$47:AH$47)+SUM('[1]4701-5Exp'!AH$105:AH$105))</f>
        <v>5.6990143396050456E-2</v>
      </c>
      <c r="AK10" s="14">
        <f>1/1000*(SUM('[1]4701-5Exp'!AI$47:AI$47)+SUM('[1]4701-5Exp'!AI$105:AI$105))</f>
        <v>8.2121382496729914E-2</v>
      </c>
      <c r="AL10" s="14">
        <f>1/1000*(SUM('[1]4701-5Exp'!AJ$47:AJ$47)+SUM('[1]4701-5Exp'!AJ$105:AJ$105))</f>
        <v>4.4814639663667548E-2</v>
      </c>
      <c r="AM10" s="14">
        <f>1/1000*(SUM('[1]4701-5Exp'!AK$47:AK$47)+SUM('[1]4701-5Exp'!AK$105:AK$105))</f>
        <v>2.1561673E-2</v>
      </c>
      <c r="AN10" s="14">
        <f>1/1000*(SUM('[1]4701-5Exp'!AL$47:AL$47)+SUM('[1]4701-5Exp'!AL$105:AL$105))</f>
        <v>1.9330257E-2</v>
      </c>
      <c r="AO10" s="14">
        <f>1/1000*(SUM('[1]4701-5Exp'!AM$47:AM$47)+SUM('[1]4701-5Exp'!AM$105:AM$105))</f>
        <v>2.4329020879809121E-2</v>
      </c>
      <c r="AP10" s="14">
        <f>1/1000*(SUM('[1]4701-5Exp'!AN$47:AN$47)+SUM('[1]4701-5Exp'!AN$105:AN$105))</f>
        <v>1.4701272E-2</v>
      </c>
      <c r="AQ10" s="14">
        <f>1/1000*(SUM('[1]4701-5Exp'!AO$47:AO$47)+SUM('[1]4701-5Exp'!AO$105:AO$105))</f>
        <v>4.3067275314456727E-2</v>
      </c>
      <c r="AR10" s="14">
        <f>1/1000*(SUM('[1]4701-5Exp'!AP$47:AP$47)+SUM('[1]4701-5Exp'!AP$105:AP$105))</f>
        <v>7.7909040265935106E-2</v>
      </c>
      <c r="AS10" s="14">
        <f>1/1000*(SUM('[1]4701-5Exp'!AQ$47:AQ$47)+SUM('[1]4701-5Exp'!AQ$105:AQ$105))</f>
        <v>7.5489921000000001E-2</v>
      </c>
      <c r="AT10" s="14">
        <f>1/1000*(SUM('[1]4701-5Exp'!AR$47:AR$47)+SUM('[1]4701-5Exp'!AR$105:AR$105))</f>
        <v>7.7284540999999998E-2</v>
      </c>
      <c r="AU10" s="14">
        <f>1/1000*(SUM('[1]4701-5Exp'!AS$47:AS$47)+SUM('[1]4701-5Exp'!AS$105:AS$105))</f>
        <v>8.7522919532383031E-2</v>
      </c>
      <c r="AV10" s="14">
        <f>1/1000*(SUM('[1]4701-5Exp'!AT$47:AT$47)+SUM('[1]4701-5Exp'!AT$105:AT$105))</f>
        <v>8.9565192877021069E-2</v>
      </c>
      <c r="AW10" s="14">
        <f>1/1000*(SUM('[1]4701-5Exp'!AU$47:AU$47)+SUM('[1]4701-5Exp'!AU$105:AU$105))</f>
        <v>7.7217940999999998E-2</v>
      </c>
      <c r="AX10" s="14">
        <f>1/1000*(SUM('[1]4701-5Exp'!AV$47:AV$47)+SUM('[1]4701-5Exp'!AV$105:AV$105))</f>
        <v>8.7007858000000007E-2</v>
      </c>
      <c r="AY10" s="14">
        <f>1/1000*(SUM('[1]4701-5Exp'!AW$47:AW$47)+SUM('[1]4701-5Exp'!AW$105:AW$105))</f>
        <v>9.9989639999999991E-2</v>
      </c>
      <c r="AZ10" s="14">
        <f>1/1000*(SUM('[1]4701-5Exp'!AX$47:AX$47)+SUM('[1]4701-5Exp'!AX$105:AX$105))</f>
        <v>8.358646885099999E-2</v>
      </c>
      <c r="BA10" s="14">
        <f>1/1000*(SUM('[1]4701-5Exp'!AY$47:AY$47)+SUM('[1]4701-5Exp'!AY$105:AY$105))</f>
        <v>8.7007851999999997E-2</v>
      </c>
      <c r="BB10" s="14">
        <f>1/1000*(SUM('[1]4701-5Exp'!AZ$47:AZ$47)+SUM('[1]4701-5Exp'!AZ$105:AZ$105))</f>
        <v>0.11416331946</v>
      </c>
      <c r="BC10" s="14">
        <f>1/1000*(SUM('[1]4701-5Exp'!BA$47:BA$47)+SUM('[1]4701-5Exp'!BA$105:BA$105))</f>
        <v>0</v>
      </c>
      <c r="BD10" s="231"/>
    </row>
    <row r="11" spans="1:56">
      <c r="B11" s="5" t="s">
        <v>22</v>
      </c>
      <c r="C11" s="77">
        <f>1/$A$1*'[1]4701-5Exp'!$B$109</f>
        <v>2.2403592999999999E-2</v>
      </c>
      <c r="D11" s="12">
        <f>1/$A$1*'[1]4701-5Exp'!$C$109</f>
        <v>2.4056501999999997E-2</v>
      </c>
      <c r="E11" s="12">
        <f>1/$A$1*'[1]4701-5Exp'!$D$109</f>
        <v>2.1154325999999998E-2</v>
      </c>
      <c r="F11" s="12">
        <f>1/$A$1*'[1]4701-5Exp'!$E$109</f>
        <v>2.7546551999999998E-2</v>
      </c>
      <c r="G11" s="12">
        <f>1/$A$1*'[1]4701-5Exp'!$F$109</f>
        <v>2.1551682999999995E-2</v>
      </c>
      <c r="H11" s="12">
        <f>1/$A$1*'[1]4701-5Exp'!$G$109</f>
        <v>1.4671491999999998E-2</v>
      </c>
      <c r="I11" s="12">
        <f>1/$A$1*'[1]4701-5Exp'!$H$109</f>
        <v>3.1752489999999998E-3</v>
      </c>
      <c r="J11" s="67">
        <f>1/$A$1*'[1]4701-5Exp'!$I$109</f>
        <v>3.5666059999999999E-3</v>
      </c>
      <c r="K11" s="67">
        <f>1/$A$1*'[1]4701-5Exp'!J$109</f>
        <v>9.1216349999999995E-3</v>
      </c>
      <c r="L11" s="67">
        <f>1/$A$1*'[1]4701-5Exp'!K$109</f>
        <v>5.9707549999999995E-3</v>
      </c>
      <c r="M11" s="12">
        <f>1/$A$1*'[1]4701-5Exp'!L$109</f>
        <v>2.8180199999999996E-3</v>
      </c>
      <c r="N11" s="12">
        <f>1/$A$1*'[1]4701-5Exp'!M$109</f>
        <v>4.9769729999999991E-3</v>
      </c>
      <c r="O11" s="12">
        <f>1/$A$1*'[1]4701-5Exp'!N$109</f>
        <v>2.5246779999999994E-3</v>
      </c>
      <c r="P11" s="12">
        <f>1/$A$1*'[1]4701-5Exp'!O$109</f>
        <v>4.1140569999999991E-3</v>
      </c>
      <c r="Q11" s="12">
        <f>1/$A$1*'[1]4701-5Exp'!P$109</f>
        <v>0</v>
      </c>
      <c r="R11" s="12">
        <f>1/$A$1*'[1]4701-5Exp'!Q$109</f>
        <v>9.1132999999999983E-5</v>
      </c>
      <c r="S11" s="12">
        <f>1/$A$1*'[1]4701-5Exp'!R$109</f>
        <v>1.2559299999999999E-4</v>
      </c>
      <c r="T11" s="12">
        <f>1/$A$1*'[1]4701-5Exp'!S$109</f>
        <v>5.2999999999999992E-8</v>
      </c>
      <c r="U11" s="12">
        <f>1/$A$1*'[1]4701-5Exp'!T$109</f>
        <v>9.8442199999999999E-4</v>
      </c>
      <c r="V11" s="12">
        <f>1/$A$1*'[1]4701-5Exp'!U$109</f>
        <v>0</v>
      </c>
      <c r="W11" s="12">
        <f>1/$A$1*'[1]4701-5Exp'!V$109</f>
        <v>1.2581719999999999E-3</v>
      </c>
      <c r="X11" s="12">
        <f>1/$A$1*'[1]4701-5Exp'!W$109</f>
        <v>1.2326658999999998E-2</v>
      </c>
      <c r="Y11" s="12">
        <f>1/$A$1*'[1]4701-5Exp'!X$109</f>
        <v>6.7569479999999987E-3</v>
      </c>
      <c r="Z11" s="12">
        <f>1/$A$1*'[1]4701-5Exp'!Y$109</f>
        <v>0</v>
      </c>
      <c r="AA11" s="12">
        <f>1/$A$1*'[1]4701-5Exp'!Z$109</f>
        <v>0</v>
      </c>
      <c r="AB11" s="12">
        <f>1/$A$1*'[1]4701-5Exp'!AA$109</f>
        <v>0</v>
      </c>
      <c r="AC11" s="4"/>
      <c r="AD11" s="77">
        <f>1/1000*'[1]4701-5Exp'!AB$109</f>
        <v>1.4196E-2</v>
      </c>
      <c r="AE11" s="12">
        <f>1/1000*'[1]4701-5Exp'!AC$109</f>
        <v>8.7449999999999993E-3</v>
      </c>
      <c r="AF11" s="12">
        <f>1/1000*'[1]4701-5Exp'!AD$109</f>
        <v>8.9020000000000002E-3</v>
      </c>
      <c r="AG11" s="12">
        <f>1/1000*'[1]4701-5Exp'!AE$109</f>
        <v>1.1868E-2</v>
      </c>
      <c r="AH11" s="12">
        <f>1/1000*'[1]4701-5Exp'!AF$109</f>
        <v>9.5898628687508883E-3</v>
      </c>
      <c r="AI11" s="12">
        <f>1/1000*'[1]4701-5Exp'!AG$109</f>
        <v>6.5120048402506105E-3</v>
      </c>
      <c r="AJ11" s="12">
        <f>1/1000*'[1]4701-5Exp'!AH$109</f>
        <v>1.8091824764505614E-3</v>
      </c>
      <c r="AK11" s="12">
        <f>1/1000*'[1]4701-5Exp'!AI$109</f>
        <v>1.9625582145734555E-3</v>
      </c>
      <c r="AL11" s="12">
        <f>1/1000*'[1]4701-5Exp'!AJ$109</f>
        <v>5.5542502117246137E-3</v>
      </c>
      <c r="AM11" s="12">
        <f>1/1000*'[1]4701-5Exp'!AK$109</f>
        <v>2.8209200000000002E-3</v>
      </c>
      <c r="AN11" s="12">
        <f>1/1000*'[1]4701-5Exp'!AL$109</f>
        <v>1.9211460000000001E-3</v>
      </c>
      <c r="AO11" s="12">
        <f>1/1000*'[1]4701-5Exp'!AM$109</f>
        <v>3.6748108815907268E-3</v>
      </c>
      <c r="AP11" s="12">
        <f>1/1000*'[1]4701-5Exp'!AN$109</f>
        <v>1.4691260000000001E-3</v>
      </c>
      <c r="AQ11" s="12">
        <f>1/1000*'[1]4701-5Exp'!AO$109</f>
        <v>2.6260276335460732E-3</v>
      </c>
      <c r="AR11" s="12">
        <f>1/1000*'[1]4701-5Exp'!AP$109</f>
        <v>0</v>
      </c>
      <c r="AS11" s="12">
        <f>1/1000*'[1]4701-5Exp'!AQ$109</f>
        <v>9.5906999999999988E-5</v>
      </c>
      <c r="AT11" s="12">
        <f>1/1000*'[1]4701-5Exp'!AR$109</f>
        <v>1.17917E-4</v>
      </c>
      <c r="AU11" s="12">
        <f>1/1000*'[1]4701-5Exp'!AS$109</f>
        <v>1.5756316028029587E-7</v>
      </c>
      <c r="AV11" s="12">
        <f>1/1000*'[1]4701-5Exp'!AT$109</f>
        <v>7.3693862696139071E-4</v>
      </c>
      <c r="AW11" s="12">
        <f>1/1000*'[1]4701-5Exp'!AU$109</f>
        <v>0</v>
      </c>
      <c r="AX11" s="12">
        <f>1/1000*'[1]4701-5Exp'!AV$109</f>
        <v>8.4846999999999993E-4</v>
      </c>
      <c r="AY11" s="12">
        <f>1/1000*'[1]4701-5Exp'!AW$109</f>
        <v>1.1792435E-2</v>
      </c>
      <c r="AZ11" s="12">
        <f>1/1000*'[1]4701-5Exp'!AX$109</f>
        <v>5.7134105659999998E-3</v>
      </c>
      <c r="BA11" s="12">
        <f>1/1000*'[1]4701-5Exp'!AY$109</f>
        <v>0</v>
      </c>
      <c r="BB11" s="12">
        <f>1/1000*'[1]4701-5Exp'!AZ$109</f>
        <v>0</v>
      </c>
      <c r="BC11" s="12">
        <f>1/1000*'[1]4701-5Exp'!BA$109</f>
        <v>0</v>
      </c>
      <c r="BD11" s="231"/>
    </row>
    <row r="12" spans="1:56">
      <c r="B12" s="5" t="s">
        <v>106</v>
      </c>
      <c r="C12" s="77">
        <f>1/$A$1*'[1]4701-5Exp'!$B$138</f>
        <v>1.2745149999999999E-3</v>
      </c>
      <c r="D12" s="12">
        <f>1/$A$1*'[1]4701-5Exp'!$C$138</f>
        <v>6.3548969999999991E-3</v>
      </c>
      <c r="E12" s="12">
        <f>1/$A$1*'[1]4701-5Exp'!$D$138</f>
        <v>6.8300529999999991E-3</v>
      </c>
      <c r="F12" s="12">
        <f>1/$A$1*'[1]4701-5Exp'!$E$138</f>
        <v>9.4660399999999985E-3</v>
      </c>
      <c r="G12" s="12">
        <f>1/$A$1*'[1]4701-5Exp'!$F$138</f>
        <v>1.2184874999999998E-2</v>
      </c>
      <c r="H12" s="12">
        <f>1/$A$1*'[1]4701-5Exp'!$G$138</f>
        <v>3.6595729999999997E-3</v>
      </c>
      <c r="I12" s="12">
        <f>1/$A$1*'[1]4701-5Exp'!$H$138</f>
        <v>1.8097099999999997E-3</v>
      </c>
      <c r="J12" s="67">
        <f>1/$A$1*'[1]4701-5Exp'!$I$138</f>
        <v>2.3324599999999997E-4</v>
      </c>
      <c r="K12" s="67">
        <f>1/$A$1*'[1]4701-5Exp'!J$138</f>
        <v>4.5200699999999993E-4</v>
      </c>
      <c r="L12" s="67">
        <f>1/$A$1*'[1]4701-5Exp'!K$138</f>
        <v>2.8344439999999998E-3</v>
      </c>
      <c r="M12" s="12">
        <f>1/$A$1*'[1]4701-5Exp'!L$138</f>
        <v>6.1466009999999998E-3</v>
      </c>
      <c r="N12" s="12">
        <f>1/$A$1*'[1]4701-5Exp'!M$138</f>
        <v>4.3204419999999999E-3</v>
      </c>
      <c r="O12" s="12">
        <f>1/$A$1*'[1]4701-5Exp'!N$138</f>
        <v>1.1681579999999999E-3</v>
      </c>
      <c r="P12" s="12">
        <f>1/$A$1*'[1]4701-5Exp'!O$138</f>
        <v>0</v>
      </c>
      <c r="Q12" s="12">
        <f>1/$A$1*'[1]4701-5Exp'!P$138</f>
        <v>4.5193999999999995E-5</v>
      </c>
      <c r="R12" s="12">
        <f>1/$A$1*'[1]4701-5Exp'!Q$138</f>
        <v>0</v>
      </c>
      <c r="S12" s="12">
        <f>1/$A$1*'[1]4701-5Exp'!R$138</f>
        <v>5.5073199999999996E-4</v>
      </c>
      <c r="T12" s="12">
        <f>1/$A$1*'[1]4701-5Exp'!S$138</f>
        <v>8.0384999999999997E-5</v>
      </c>
      <c r="U12" s="12">
        <f>1/$A$1*'[1]4701-5Exp'!T$138</f>
        <v>1.2974799999999998E-4</v>
      </c>
      <c r="V12" s="12">
        <f>1/$A$1*'[1]4701-5Exp'!U$138</f>
        <v>0</v>
      </c>
      <c r="W12" s="12">
        <f>1/$A$1*'[1]4701-5Exp'!V$138</f>
        <v>0</v>
      </c>
      <c r="X12" s="12">
        <f>1/$A$1*'[1]4701-5Exp'!W$138</f>
        <v>1.1853379999999998E-3</v>
      </c>
      <c r="Y12" s="12">
        <f>1/$A$1*'[1]4701-5Exp'!X$138</f>
        <v>1.4937219999999998E-3</v>
      </c>
      <c r="Z12" s="12">
        <f>1/$A$1*'[1]4701-5Exp'!Y$138</f>
        <v>0</v>
      </c>
      <c r="AA12" s="12">
        <f>1/$A$1*'[1]4701-5Exp'!Z$138</f>
        <v>0</v>
      </c>
      <c r="AB12" s="12">
        <f>1/$A$1*'[1]4701-5Exp'!AA$138</f>
        <v>0</v>
      </c>
      <c r="AC12" s="4"/>
      <c r="AD12" s="77">
        <f>1/1000*'[1]4701-5Exp'!AB$138</f>
        <v>7.3300000000000004E-4</v>
      </c>
      <c r="AE12" s="12">
        <f>1/1000*'[1]4701-5Exp'!AC$138</f>
        <v>2.428E-3</v>
      </c>
      <c r="AF12" s="12">
        <f>1/1000*'[1]4701-5Exp'!AD$138</f>
        <v>2.5600000000000002E-3</v>
      </c>
      <c r="AG12" s="12">
        <f>1/1000*'[1]4701-5Exp'!AE$138</f>
        <v>3.6320000000000002E-3</v>
      </c>
      <c r="AH12" s="12">
        <f>1/1000*'[1]4701-5Exp'!AF$138</f>
        <v>5.6488909018567145E-3</v>
      </c>
      <c r="AI12" s="12">
        <f>1/1000*'[1]4701-5Exp'!AG$138</f>
        <v>1.6889513328703458E-3</v>
      </c>
      <c r="AJ12" s="12">
        <f>1/1000*'[1]4701-5Exp'!AH$138</f>
        <v>9.9625998817991614E-4</v>
      </c>
      <c r="AK12" s="12">
        <f>1/1000*'[1]4701-5Exp'!AI$138</f>
        <v>1.3178016755309967E-4</v>
      </c>
      <c r="AL12" s="12">
        <f>1/1000*'[1]4701-5Exp'!AJ$138</f>
        <v>2.4238543233534143E-4</v>
      </c>
      <c r="AM12" s="12">
        <f>1/1000*'[1]4701-5Exp'!AK$138</f>
        <v>1.2955060000000001E-3</v>
      </c>
      <c r="AN12" s="12">
        <f>1/1000*'[1]4701-5Exp'!AL$138</f>
        <v>4.3212279999999999E-3</v>
      </c>
      <c r="AO12" s="12">
        <f>1/1000*'[1]4701-5Exp'!AM$138</f>
        <v>2.8051985620333527E-3</v>
      </c>
      <c r="AP12" s="12">
        <f>1/1000*'[1]4701-5Exp'!AN$138</f>
        <v>6.6173999999999996E-4</v>
      </c>
      <c r="AQ12" s="12">
        <f>1/1000*'[1]4701-5Exp'!AO$138</f>
        <v>0</v>
      </c>
      <c r="AR12" s="12">
        <f>1/1000*'[1]4701-5Exp'!AP$138</f>
        <v>3.3208663211287806E-5</v>
      </c>
      <c r="AS12" s="12">
        <f>1/1000*'[1]4701-5Exp'!AQ$138</f>
        <v>0</v>
      </c>
      <c r="AT12" s="12">
        <f>1/1000*'[1]4701-5Exp'!AR$138</f>
        <v>2.83379E-4</v>
      </c>
      <c r="AU12" s="12">
        <f>1/1000*'[1]4701-5Exp'!AS$138</f>
        <v>5.1483847637680343E-5</v>
      </c>
      <c r="AV12" s="12">
        <f>1/1000*'[1]4701-5Exp'!AT$138</f>
        <v>1.2343930722417582E-4</v>
      </c>
      <c r="AW12" s="12">
        <f>1/1000*'[1]4701-5Exp'!AU$138</f>
        <v>0</v>
      </c>
      <c r="AX12" s="12">
        <f>1/1000*'[1]4701-5Exp'!AV$138</f>
        <v>0</v>
      </c>
      <c r="AY12" s="12">
        <f>1/1000*'[1]4701-5Exp'!AW$138</f>
        <v>7.8385499999999997E-4</v>
      </c>
      <c r="AZ12" s="12">
        <f>1/1000*'[1]4701-5Exp'!AX$138</f>
        <v>1.449181514E-3</v>
      </c>
      <c r="BA12" s="12">
        <f>1/1000*'[1]4701-5Exp'!AY$138</f>
        <v>0</v>
      </c>
      <c r="BB12" s="12">
        <f>1/1000*'[1]4701-5Exp'!AZ$138</f>
        <v>0</v>
      </c>
      <c r="BC12" s="12">
        <f>1/1000*'[1]4701-5Exp'!BA$138</f>
        <v>0</v>
      </c>
      <c r="BD12" s="231"/>
    </row>
    <row r="13" spans="1:56">
      <c r="B13" s="5" t="s">
        <v>37</v>
      </c>
      <c r="C13" s="77">
        <f>1/$A$1*'[1]4701-5Exp'!$B$121</f>
        <v>3.7271067999999997E-2</v>
      </c>
      <c r="D13" s="12">
        <f>1/$A$1*'[1]4701-5Exp'!$C$121</f>
        <v>4.1653660999999995E-2</v>
      </c>
      <c r="E13" s="12">
        <f>1/$A$1*'[1]4701-5Exp'!$D$121</f>
        <v>3.4301593999999998E-2</v>
      </c>
      <c r="F13" s="12">
        <f>1/$A$1*'[1]4701-5Exp'!$E$121</f>
        <v>2.3425517999999999E-2</v>
      </c>
      <c r="G13" s="12">
        <f>1/$A$1*'[1]4701-5Exp'!$F$121</f>
        <v>2.3933103999999997E-2</v>
      </c>
      <c r="H13" s="12">
        <f>1/$A$1*'[1]4701-5Exp'!$G$121</f>
        <v>2.4674918999999997E-2</v>
      </c>
      <c r="I13" s="12">
        <f>1/$A$1*'[1]4701-5Exp'!$H$121</f>
        <v>1.7013446999999998E-2</v>
      </c>
      <c r="J13" s="67">
        <f>1/$A$1*'[1]4701-5Exp'!$I$121</f>
        <v>1.7876085999999996E-2</v>
      </c>
      <c r="K13" s="67">
        <f>1/$A$1*'[1]4701-5Exp'!J$121</f>
        <v>5.8798449999999999E-3</v>
      </c>
      <c r="L13" s="67">
        <f>1/$A$1*'[1]4701-5Exp'!K$121</f>
        <v>2.1874519999999999E-3</v>
      </c>
      <c r="M13" s="12">
        <f>1/$A$1*'[1]4701-5Exp'!L$121</f>
        <v>1.2526969999999999E-3</v>
      </c>
      <c r="N13" s="12">
        <f>1/$A$1*'[1]4701-5Exp'!M$121</f>
        <v>6.4012279999999993E-3</v>
      </c>
      <c r="O13" s="12">
        <f>1/$A$1*'[1]4701-5Exp'!N$121</f>
        <v>3.1778E-5</v>
      </c>
      <c r="P13" s="12">
        <f>1/$A$1*'[1]4701-5Exp'!O$121</f>
        <v>1.0505999999999999E-5</v>
      </c>
      <c r="Q13" s="12">
        <f>1/$A$1*'[1]4701-5Exp'!P$121</f>
        <v>8.0999999999999987E-6</v>
      </c>
      <c r="R13" s="12">
        <f>1/$A$1*'[1]4701-5Exp'!Q$121</f>
        <v>1.0499999999999999E-5</v>
      </c>
      <c r="S13" s="12">
        <f>1/$A$1*'[1]4701-5Exp'!R$121</f>
        <v>3.5732479999999994E-3</v>
      </c>
      <c r="T13" s="12">
        <f>1/$A$1*'[1]4701-5Exp'!S$121</f>
        <v>9.5539999999999991E-4</v>
      </c>
      <c r="U13" s="12">
        <f>1/$A$1*'[1]4701-5Exp'!T$121</f>
        <v>1.627309E-3</v>
      </c>
      <c r="V13" s="12">
        <f>1/$A$1*'[1]4701-5Exp'!U$121</f>
        <v>5.0271599999999995E-4</v>
      </c>
      <c r="W13" s="12">
        <f>1/$A$1*'[1]4701-5Exp'!V$121</f>
        <v>4.8721329999999998E-3</v>
      </c>
      <c r="X13" s="12">
        <f>1/$A$1*'[1]4701-5Exp'!W$121</f>
        <v>2.3062189999999995E-3</v>
      </c>
      <c r="Y13" s="12">
        <f>1/$A$1*'[1]4701-5Exp'!X$121</f>
        <v>1.3526499999999999E-3</v>
      </c>
      <c r="Z13" s="12">
        <f>1/$A$1*'[1]4701-5Exp'!Y$121</f>
        <v>0</v>
      </c>
      <c r="AA13" s="12">
        <f>1/$A$1*'[1]4701-5Exp'!Z$121</f>
        <v>1.1999999999999999E-5</v>
      </c>
      <c r="AB13" s="12">
        <f>1/$A$1*'[1]4701-5Exp'!AA$121</f>
        <v>0</v>
      </c>
      <c r="AC13" s="4"/>
      <c r="AD13" s="77">
        <f>1/1000*'[1]4701-5Exp'!AB$121</f>
        <v>2.3884000000000002E-2</v>
      </c>
      <c r="AE13" s="12">
        <f>1/1000*'[1]4701-5Exp'!AC$121</f>
        <v>1.2891999999999999E-2</v>
      </c>
      <c r="AF13" s="12">
        <f>1/1000*'[1]4701-5Exp'!AD$121</f>
        <v>1.2132E-2</v>
      </c>
      <c r="AG13" s="12">
        <f>1/1000*'[1]4701-5Exp'!AE$121</f>
        <v>9.5920000000000016E-3</v>
      </c>
      <c r="AH13" s="12">
        <f>1/1000*'[1]4701-5Exp'!AF$121</f>
        <v>1.0793656080860614E-2</v>
      </c>
      <c r="AI13" s="12">
        <f>1/1000*'[1]4701-5Exp'!AG$121</f>
        <v>1.1772067008151152E-2</v>
      </c>
      <c r="AJ13" s="12">
        <f>1/1000*'[1]4701-5Exp'!AH$121</f>
        <v>9.447828300413132E-3</v>
      </c>
      <c r="AK13" s="12">
        <f>1/1000*'[1]4701-5Exp'!AI$121</f>
        <v>1.0258666142893686E-2</v>
      </c>
      <c r="AL13" s="12">
        <f>1/1000*'[1]4701-5Exp'!AJ$121</f>
        <v>3.9711063729740799E-3</v>
      </c>
      <c r="AM13" s="12">
        <f>1/1000*'[1]4701-5Exp'!AK$121</f>
        <v>9.2156099999999999E-4</v>
      </c>
      <c r="AN13" s="12">
        <f>1/1000*'[1]4701-5Exp'!AL$121</f>
        <v>9.3606599999999994E-4</v>
      </c>
      <c r="AO13" s="12">
        <f>1/1000*'[1]4701-5Exp'!AM$121</f>
        <v>4.1930661173916802E-3</v>
      </c>
      <c r="AP13" s="12">
        <f>1/1000*'[1]4701-5Exp'!AN$121</f>
        <v>7.4089000000000002E-5</v>
      </c>
      <c r="AQ13" s="12">
        <f>1/1000*'[1]4701-5Exp'!AO$121</f>
        <v>7.6492303795481866E-5</v>
      </c>
      <c r="AR13" s="12">
        <f>1/1000*'[1]4701-5Exp'!AP$121</f>
        <v>5.9323884449802589E-5</v>
      </c>
      <c r="AS13" s="12">
        <f>1/1000*'[1]4701-5Exp'!AQ$121</f>
        <v>7.7884000000000002E-5</v>
      </c>
      <c r="AT13" s="12">
        <f>1/1000*'[1]4701-5Exp'!AR$121</f>
        <v>1.5655509999999999E-3</v>
      </c>
      <c r="AU13" s="12">
        <f>1/1000*'[1]4701-5Exp'!AS$121</f>
        <v>3.0971714326173168E-4</v>
      </c>
      <c r="AV13" s="12">
        <f>1/1000*'[1]4701-5Exp'!AT$121</f>
        <v>8.1779666047779992E-4</v>
      </c>
      <c r="AW13" s="12">
        <f>1/1000*'[1]4701-5Exp'!AU$121</f>
        <v>2.3092800000000001E-4</v>
      </c>
      <c r="AX13" s="12">
        <f>1/1000*'[1]4701-5Exp'!AV$121</f>
        <v>1.767043E-3</v>
      </c>
      <c r="AY13" s="12">
        <f>1/1000*'[1]4701-5Exp'!AW$121</f>
        <v>8.9315899999999992E-4</v>
      </c>
      <c r="AZ13" s="12">
        <f>1/1000*'[1]4701-5Exp'!AX$121</f>
        <v>5.3358050199999992E-4</v>
      </c>
      <c r="BA13" s="12">
        <f>1/1000*'[1]4701-5Exp'!AY$121</f>
        <v>0</v>
      </c>
      <c r="BB13" s="12">
        <f>1/1000*'[1]4701-5Exp'!AZ$121</f>
        <v>5.7788599999999996E-6</v>
      </c>
      <c r="BC13" s="12">
        <f>1/1000*'[1]4701-5Exp'!BA$121</f>
        <v>0</v>
      </c>
      <c r="BD13" s="231"/>
    </row>
    <row r="14" spans="1:56">
      <c r="B14" s="5" t="s">
        <v>27</v>
      </c>
      <c r="C14" s="77">
        <f>1/$A$1*'[1]4701-5Exp'!$B$228</f>
        <v>4.7775880000000001E-3</v>
      </c>
      <c r="D14" s="12">
        <f>1/$A$1*'[1]4701-5Exp'!$C$228</f>
        <v>1.8578140999999996E-2</v>
      </c>
      <c r="E14" s="12">
        <f>1/$A$1*'[1]4701-5Exp'!$D$228</f>
        <v>8.5865079999999979E-3</v>
      </c>
      <c r="F14" s="12">
        <f>1/$A$1*'[1]4701-5Exp'!$E$228</f>
        <v>9.3083100000000002E-3</v>
      </c>
      <c r="G14" s="12">
        <f>1/$A$1*'[1]4701-5Exp'!$F$228</f>
        <v>1.5851029999999998E-3</v>
      </c>
      <c r="H14" s="12">
        <f>1/$A$1*'[1]4701-5Exp'!$G$228</f>
        <v>2.1726839999999998E-3</v>
      </c>
      <c r="I14" s="12">
        <f>1/$A$1*'[1]4701-5Exp'!$H$228</f>
        <v>1.1898701999999999E-2</v>
      </c>
      <c r="J14" s="67">
        <f>1/$A$1*'[1]4701-5Exp'!$I$228</f>
        <v>1.6443075999999997E-2</v>
      </c>
      <c r="K14" s="67">
        <f>1/$A$1*'[1]4701-5Exp'!J$228</f>
        <v>7.1425830000000001E-3</v>
      </c>
      <c r="L14" s="67">
        <f>1/$A$1*'[1]4701-5Exp'!K$228</f>
        <v>3.8608419999999997E-3</v>
      </c>
      <c r="M14" s="12">
        <f>1/$A$1*'[1]4701-5Exp'!L$228</f>
        <v>4.2381989999999998E-3</v>
      </c>
      <c r="N14" s="12">
        <f>1/$A$1*'[1]4701-5Exp'!M$228</f>
        <v>4.628110999999999E-3</v>
      </c>
      <c r="O14" s="12">
        <f>1/$A$1*'[1]4701-5Exp'!N$228</f>
        <v>2.6069889999999997E-3</v>
      </c>
      <c r="P14" s="12">
        <f>1/$A$1*'[1]4701-5Exp'!O$228</f>
        <v>0</v>
      </c>
      <c r="Q14" s="12">
        <f>1/$A$1*'[1]4701-5Exp'!P$228</f>
        <v>9.5642999999999979E-5</v>
      </c>
      <c r="R14" s="12">
        <f>1/$A$1*'[1]4701-5Exp'!Q$228</f>
        <v>4.0599199999999998E-4</v>
      </c>
      <c r="S14" s="12">
        <f>1/$A$1*'[1]4701-5Exp'!R$228</f>
        <v>2.0810529999999998E-3</v>
      </c>
      <c r="T14" s="12">
        <f>1/$A$1*'[1]4701-5Exp'!S$228</f>
        <v>6.4999999999999992E-7</v>
      </c>
      <c r="U14" s="12">
        <f>1/$A$1*'[1]4701-5Exp'!T$228</f>
        <v>2.102395E-3</v>
      </c>
      <c r="V14" s="12">
        <f>1/$A$1*'[1]4701-5Exp'!U$228</f>
        <v>3.2370899999999999E-4</v>
      </c>
      <c r="W14" s="12">
        <f>1/$A$1*'[1]4701-5Exp'!V$228</f>
        <v>2.8097229999999996E-3</v>
      </c>
      <c r="X14" s="12">
        <f>1/$A$1*'[1]4701-5Exp'!W$228</f>
        <v>2.3231249999999997E-3</v>
      </c>
      <c r="Y14" s="12">
        <f>1/$A$1*'[1]4701-5Exp'!X$228</f>
        <v>1.6915729999999998E-3</v>
      </c>
      <c r="Z14" s="12" t="e">
        <f>1/$A$1*'[1]4701-5Exp'!Y$228</f>
        <v>#VALUE!</v>
      </c>
      <c r="AA14" s="12">
        <f>1/$A$1*'[1]4701-5Exp'!Z$228</f>
        <v>1.2298309999999998E-3</v>
      </c>
      <c r="AB14" s="12">
        <f>1/$A$1*'[1]4701-5Exp'!AA$228</f>
        <v>0</v>
      </c>
      <c r="AC14" s="4"/>
      <c r="AD14" s="77">
        <f>1/1000*'[1]4701-5Exp'!AB$228</f>
        <v>3.026E-3</v>
      </c>
      <c r="AE14" s="12">
        <f>1/1000*'[1]4701-5Exp'!AC$228</f>
        <v>6.8979999999999996E-3</v>
      </c>
      <c r="AF14" s="12">
        <f>1/1000*'[1]4701-5Exp'!AD$228</f>
        <v>3.4680000000000002E-3</v>
      </c>
      <c r="AG14" s="12">
        <f>1/1000*'[1]4701-5Exp'!AE$228</f>
        <v>3.8530000000000001E-3</v>
      </c>
      <c r="AH14" s="12">
        <f>1/1000*'[1]4701-5Exp'!AF$228</f>
        <v>6.8750765915176308E-4</v>
      </c>
      <c r="AI14" s="12">
        <f>1/1000*'[1]4701-5Exp'!AG$228</f>
        <v>1.0405322784833718E-3</v>
      </c>
      <c r="AJ14" s="12">
        <f>1/1000*'[1]4701-5Exp'!AH$228</f>
        <v>6.8281339465817549E-3</v>
      </c>
      <c r="AK14" s="12">
        <f>1/1000*'[1]4701-5Exp'!AI$228</f>
        <v>8.9889938609906215E-3</v>
      </c>
      <c r="AL14" s="12">
        <f>1/1000*'[1]4701-5Exp'!AJ$228</f>
        <v>4.6633216014723396E-3</v>
      </c>
      <c r="AM14" s="12">
        <f>1/1000*'[1]4701-5Exp'!AK$228</f>
        <v>1.4143580000000001E-3</v>
      </c>
      <c r="AN14" s="12">
        <f>1/1000*'[1]4701-5Exp'!AL$228</f>
        <v>2.9230289999999997E-3</v>
      </c>
      <c r="AO14" s="12">
        <f>1/1000*'[1]4701-5Exp'!AM$228</f>
        <v>3.1414950655971187E-3</v>
      </c>
      <c r="AP14" s="12">
        <f>1/1000*'[1]4701-5Exp'!AN$228</f>
        <v>1.5611389999999998E-3</v>
      </c>
      <c r="AQ14" s="12">
        <f>1/1000*'[1]4701-5Exp'!AO$228</f>
        <v>0</v>
      </c>
      <c r="AR14" s="12">
        <f>1/1000*'[1]4701-5Exp'!AP$228</f>
        <v>6.188665394014815E-5</v>
      </c>
      <c r="AS14" s="12">
        <f>1/1000*'[1]4701-5Exp'!AQ$228</f>
        <v>2.33599E-4</v>
      </c>
      <c r="AT14" s="12">
        <f>1/1000*'[1]4701-5Exp'!AR$228</f>
        <v>1.2761559999999999E-3</v>
      </c>
      <c r="AU14" s="12">
        <f>1/1000*'[1]4701-5Exp'!AS$228</f>
        <v>2.6369158388635849E-7</v>
      </c>
      <c r="AV14" s="12">
        <f>1/1000*'[1]4701-5Exp'!AT$228</f>
        <v>1.7612347275205648E-3</v>
      </c>
      <c r="AW14" s="12">
        <f>1/1000*'[1]4701-5Exp'!AU$228</f>
        <v>2.1996299999999999E-4</v>
      </c>
      <c r="AX14" s="12">
        <f>1/1000*'[1]4701-5Exp'!AV$228</f>
        <v>1.24497E-3</v>
      </c>
      <c r="AY14" s="12">
        <f>1/1000*'[1]4701-5Exp'!AW$228</f>
        <v>1.4452920000000001E-3</v>
      </c>
      <c r="AZ14" s="12">
        <f>1/1000*'[1]4701-5Exp'!AX$228</f>
        <v>1.3207492470000001E-3</v>
      </c>
      <c r="BA14" s="12" t="e">
        <f>1/1000*'[1]4701-5Exp'!AY$228</f>
        <v>#VALUE!</v>
      </c>
      <c r="BB14" s="12">
        <f>1/1000*'[1]4701-5Exp'!AZ$228</f>
        <v>8.5778279000000006E-4</v>
      </c>
      <c r="BC14" s="12">
        <f>1/1000*'[1]4701-5Exp'!BA$228</f>
        <v>0</v>
      </c>
      <c r="BD14" s="231"/>
    </row>
    <row r="15" spans="1:56">
      <c r="B15" s="5" t="s">
        <v>25</v>
      </c>
      <c r="C15" s="77">
        <f>1/$A$1*'[1]4701-5Exp'!$B$253</f>
        <v>1.034475E-3</v>
      </c>
      <c r="D15" s="12">
        <f>1/$A$1*'[1]4701-5Exp'!$C$253</f>
        <v>1.5518049999999999E-2</v>
      </c>
      <c r="E15" s="12">
        <f>1/$A$1*'[1]4701-5Exp'!$D$253</f>
        <v>1.9315069999999996E-3</v>
      </c>
      <c r="F15" s="12">
        <f>1/$A$1*'[1]4701-5Exp'!$E$253</f>
        <v>4.0382309999999998E-3</v>
      </c>
      <c r="G15" s="12">
        <f>1/$A$1*'[1]4701-5Exp'!$F$253</f>
        <v>4.1104329999999993E-3</v>
      </c>
      <c r="H15" s="12">
        <f>1/$A$1*'[1]4701-5Exp'!$G$253</f>
        <v>4.2645799999999996E-3</v>
      </c>
      <c r="I15" s="12">
        <f>1/$A$1*'[1]4701-5Exp'!$H$253</f>
        <v>1.1316570999999999E-2</v>
      </c>
      <c r="J15" s="67">
        <f>1/$A$1*'[1]4701-5Exp'!$I$253</f>
        <v>2.9069829999999997E-3</v>
      </c>
      <c r="K15" s="67">
        <f>1/$A$1*'[1]4701-5Exp'!J$253</f>
        <v>1.2198199999999999E-3</v>
      </c>
      <c r="L15" s="67">
        <f>1/$A$1*'[1]4701-5Exp'!K$253</f>
        <v>4.6340879999999997E-3</v>
      </c>
      <c r="M15" s="12">
        <f>1/$A$1*'[1]4701-5Exp'!L$253</f>
        <v>2.455961E-3</v>
      </c>
      <c r="N15" s="12">
        <f>1/$A$1*'[1]4701-5Exp'!M$253</f>
        <v>2.0694509999999999E-3</v>
      </c>
      <c r="O15" s="12">
        <f>1/$A$1*'[1]4701-5Exp'!N$253</f>
        <v>4.0269809999999998E-3</v>
      </c>
      <c r="P15" s="12">
        <f>1/$A$1*'[1]4701-5Exp'!O$253</f>
        <v>8.7760999999999989E-5</v>
      </c>
      <c r="Q15" s="12">
        <f>1/$A$1*'[1]4701-5Exp'!P$253</f>
        <v>5.9599999999999985E-5</v>
      </c>
      <c r="R15" s="12">
        <f>1/$A$1*'[1]4701-5Exp'!Q$253</f>
        <v>0</v>
      </c>
      <c r="S15" s="12">
        <f>1/$A$1*'[1]4701-5Exp'!R$253</f>
        <v>5.0677999999999992E-5</v>
      </c>
      <c r="T15" s="12">
        <f>1/$A$1*'[1]4701-5Exp'!S$253</f>
        <v>1.0079999999999998E-4</v>
      </c>
      <c r="U15" s="12">
        <f>1/$A$1*'[1]4701-5Exp'!T$253</f>
        <v>7.910449E-3</v>
      </c>
      <c r="V15" s="12">
        <f>1/$A$1*'[1]4701-5Exp'!U$253</f>
        <v>1.7448616E-2</v>
      </c>
      <c r="W15" s="12">
        <f>1/$A$1*'[1]4701-5Exp'!V$253</f>
        <v>2.7238621999999997E-2</v>
      </c>
      <c r="X15" s="12">
        <f>1/$A$1*'[1]4701-5Exp'!W$253</f>
        <v>1.6947761999999998E-2</v>
      </c>
      <c r="Y15" s="12">
        <f>1/$A$1*'[1]4701-5Exp'!X$253</f>
        <v>1.9285839999999997E-3</v>
      </c>
      <c r="Z15" s="12">
        <f>1/$A$1*'[1]4701-5Exp'!Y$253</f>
        <v>2.3915259999999997E-3</v>
      </c>
      <c r="AA15" s="12">
        <f>1/$A$1*'[1]4701-5Exp'!Z$253</f>
        <v>4.7513869999999993E-3</v>
      </c>
      <c r="AB15" s="12">
        <f>1/$A$1*'[1]4701-5Exp'!AA$253</f>
        <v>0</v>
      </c>
      <c r="AC15" s="4"/>
      <c r="AD15" s="77">
        <f>1/1000*'[1]4701-5Exp'!AB$253</f>
        <v>6.3900000000000003E-4</v>
      </c>
      <c r="AE15" s="12">
        <f>1/1000*'[1]4701-5Exp'!AC$253</f>
        <v>5.7779999999999993E-3</v>
      </c>
      <c r="AF15" s="12">
        <f>1/1000*'[1]4701-5Exp'!AD$253</f>
        <v>7.1500000000000003E-4</v>
      </c>
      <c r="AG15" s="12">
        <f>1/1000*'[1]4701-5Exp'!AE$253</f>
        <v>1.7160000000000001E-3</v>
      </c>
      <c r="AH15" s="12">
        <f>1/1000*'[1]4701-5Exp'!AF$253</f>
        <v>1.7628694254027482E-3</v>
      </c>
      <c r="AI15" s="12">
        <f>1/1000*'[1]4701-5Exp'!AG$253</f>
        <v>2.0194328607794345E-3</v>
      </c>
      <c r="AJ15" s="12">
        <f>1/1000*'[1]4701-5Exp'!AH$253</f>
        <v>6.4102959134050182E-3</v>
      </c>
      <c r="AK15" s="12">
        <f>1/1000*'[1]4701-5Exp'!AI$253</f>
        <v>1.5526433240170075E-3</v>
      </c>
      <c r="AL15" s="12">
        <f>1/1000*'[1]4701-5Exp'!AJ$253</f>
        <v>5.8591295906320381E-4</v>
      </c>
      <c r="AM15" s="12">
        <f>1/1000*'[1]4701-5Exp'!AK$253</f>
        <v>1.8958389999999999E-3</v>
      </c>
      <c r="AN15" s="12">
        <f>1/1000*'[1]4701-5Exp'!AL$253</f>
        <v>1.6268680000000001E-3</v>
      </c>
      <c r="AO15" s="12">
        <f>1/1000*'[1]4701-5Exp'!AM$253</f>
        <v>1.4054231869389435E-3</v>
      </c>
      <c r="AP15" s="12">
        <f>1/1000*'[1]4701-5Exp'!AN$253</f>
        <v>2.3537250000000001E-3</v>
      </c>
      <c r="AQ15" s="12">
        <f>1/1000*'[1]4701-5Exp'!AO$253</f>
        <v>3.5712715941149247E-5</v>
      </c>
      <c r="AR15" s="12">
        <f>1/1000*'[1]4701-5Exp'!AP$253</f>
        <v>1.9696889156234574E-5</v>
      </c>
      <c r="AS15" s="12">
        <f>1/1000*'[1]4701-5Exp'!AQ$253</f>
        <v>0</v>
      </c>
      <c r="AT15" s="12">
        <f>1/1000*'[1]4701-5Exp'!AR$253</f>
        <v>1.6589E-5</v>
      </c>
      <c r="AU15" s="12">
        <f>1/1000*'[1]4701-5Exp'!AS$253</f>
        <v>5.2249502577330176E-5</v>
      </c>
      <c r="AV15" s="12">
        <f>1/1000*'[1]4701-5Exp'!AT$253</f>
        <v>5.8143966343793835E-3</v>
      </c>
      <c r="AW15" s="12">
        <f>1/1000*'[1]4701-5Exp'!AU$253</f>
        <v>9.0028419999999987E-3</v>
      </c>
      <c r="AX15" s="12">
        <f>1/1000*'[1]4701-5Exp'!AV$253</f>
        <v>1.1803958999999999E-2</v>
      </c>
      <c r="AY15" s="12">
        <f>1/1000*'[1]4701-5Exp'!AW$253</f>
        <v>9.6871040000000002E-3</v>
      </c>
      <c r="AZ15" s="12">
        <f>1/1000*'[1]4701-5Exp'!AX$253</f>
        <v>1.66683634E-3</v>
      </c>
      <c r="BA15" s="12">
        <f>1/1000*'[1]4701-5Exp'!AY$253</f>
        <v>1.04104E-3</v>
      </c>
      <c r="BB15" s="12">
        <f>1/1000*'[1]4701-5Exp'!AZ$253</f>
        <v>2.7237904299999998E-3</v>
      </c>
      <c r="BC15" s="12">
        <f>1/1000*'[1]4701-5Exp'!BA$253</f>
        <v>0</v>
      </c>
      <c r="BD15" s="231"/>
    </row>
    <row r="16" spans="1:56">
      <c r="B16" s="8" t="s">
        <v>20</v>
      </c>
      <c r="C16" s="78">
        <f t="shared" ref="C16:M16" si="2">SUM(C9:C9)-SUM(C10:C15)</f>
        <v>5.7034829999999814E-3</v>
      </c>
      <c r="D16" s="68">
        <f t="shared" si="2"/>
        <v>6.3975299999999291E-3</v>
      </c>
      <c r="E16" s="68">
        <f t="shared" si="2"/>
        <v>3.8472910000000304E-3</v>
      </c>
      <c r="F16" s="68">
        <f t="shared" si="2"/>
        <v>1.2755547999999978E-2</v>
      </c>
      <c r="G16" s="68">
        <f t="shared" si="2"/>
        <v>6.0311920000000324E-3</v>
      </c>
      <c r="H16" s="68">
        <f t="shared" si="2"/>
        <v>6.1002830000000119E-3</v>
      </c>
      <c r="I16" s="68">
        <f t="shared" si="2"/>
        <v>6.0538940000000041E-3</v>
      </c>
      <c r="J16" s="69">
        <f t="shared" si="2"/>
        <v>3.3045559999999863E-3</v>
      </c>
      <c r="K16" s="69">
        <f t="shared" si="2"/>
        <v>2.5384330000000066E-3</v>
      </c>
      <c r="L16" s="69">
        <f t="shared" si="2"/>
        <v>3.4067440000000032E-3</v>
      </c>
      <c r="M16" s="68">
        <f t="shared" si="2"/>
        <v>1.8171899999999686E-4</v>
      </c>
      <c r="N16" s="68">
        <f>SUM(N9:N9)-SUM(N10:N15)</f>
        <v>6.725899999999313E-5</v>
      </c>
      <c r="O16" s="68">
        <f t="shared" ref="O16:AB16" si="3">SUM(O9:O9)-SUM(O10:O15)</f>
        <v>8.2299999999979612E-6</v>
      </c>
      <c r="P16" s="68">
        <f>SUM(P9:P9)-SUM(P10:P15)</f>
        <v>7.983000000003071E-6</v>
      </c>
      <c r="Q16" s="68">
        <f t="shared" si="3"/>
        <v>5.9871000000003005E-5</v>
      </c>
      <c r="R16" s="68">
        <f t="shared" si="3"/>
        <v>2.0958000000001475E-5</v>
      </c>
      <c r="S16" s="68">
        <f t="shared" si="3"/>
        <v>5.9661800000002096E-4</v>
      </c>
      <c r="T16" s="68">
        <f t="shared" si="3"/>
        <v>6.8972999999999951E-5</v>
      </c>
      <c r="U16" s="68">
        <f t="shared" si="3"/>
        <v>8.4097000000005195E-5</v>
      </c>
      <c r="V16" s="68">
        <f t="shared" si="3"/>
        <v>1.4869259999999856E-3</v>
      </c>
      <c r="W16" s="68">
        <f t="shared" si="3"/>
        <v>1.6548199999999458E-4</v>
      </c>
      <c r="X16" s="68">
        <f t="shared" si="3"/>
        <v>5.4037149999996981E-4</v>
      </c>
      <c r="Y16" s="68">
        <f t="shared" si="3"/>
        <v>7.5411088700003126E-4</v>
      </c>
      <c r="Z16" s="68" t="e">
        <f t="shared" si="3"/>
        <v>#VALUE!</v>
      </c>
      <c r="AA16" s="68">
        <f t="shared" si="3"/>
        <v>5.2607500000001473E-4</v>
      </c>
      <c r="AB16" s="68">
        <f t="shared" si="3"/>
        <v>0</v>
      </c>
      <c r="AC16" s="4"/>
      <c r="AD16" s="79">
        <f t="shared" ref="AD16:BC16" si="4">SUM(AD9:AD9)-SUM(AD10:AD15)</f>
        <v>4.4000000000000011E-3</v>
      </c>
      <c r="AE16" s="70">
        <f t="shared" si="4"/>
        <v>4.154999999999992E-3</v>
      </c>
      <c r="AF16" s="70">
        <f t="shared" si="4"/>
        <v>2.5099999999999983E-3</v>
      </c>
      <c r="AG16" s="70">
        <f t="shared" si="4"/>
        <v>5.3460000000000035E-3</v>
      </c>
      <c r="AH16" s="70">
        <f t="shared" si="4"/>
        <v>2.8609235508338729E-3</v>
      </c>
      <c r="AI16" s="70">
        <f t="shared" si="4"/>
        <v>3.3052995029301188E-3</v>
      </c>
      <c r="AJ16" s="70">
        <f t="shared" si="4"/>
        <v>4.0402654086144213E-3</v>
      </c>
      <c r="AK16" s="70">
        <f t="shared" si="4"/>
        <v>2.1767204259805079E-3</v>
      </c>
      <c r="AL16" s="70">
        <f t="shared" si="4"/>
        <v>2.1281853671115195E-3</v>
      </c>
      <c r="AM16" s="70">
        <f t="shared" si="4"/>
        <v>1.4060219999999929E-3</v>
      </c>
      <c r="AN16" s="70">
        <f t="shared" si="4"/>
        <v>3.0616100000000271E-4</v>
      </c>
      <c r="AO16" s="70">
        <f t="shared" si="4"/>
        <v>1.0088069445613607E-4</v>
      </c>
      <c r="AP16" s="70">
        <f t="shared" si="4"/>
        <v>4.0469000000001309E-5</v>
      </c>
      <c r="AQ16" s="70">
        <f t="shared" si="4"/>
        <v>5.6902334956566991E-5</v>
      </c>
      <c r="AR16" s="70">
        <f t="shared" si="4"/>
        <v>1.0185088086520078E-4</v>
      </c>
      <c r="AS16" s="70">
        <f t="shared" si="4"/>
        <v>8.1190999999966595E-5</v>
      </c>
      <c r="AT16" s="70">
        <f t="shared" si="4"/>
        <v>3.9119899999999486E-4</v>
      </c>
      <c r="AU16" s="70">
        <f t="shared" si="4"/>
        <v>1.0867901977112959E-4</v>
      </c>
      <c r="AV16" s="70">
        <f t="shared" si="4"/>
        <v>1.1836726381443674E-4</v>
      </c>
      <c r="AW16" s="70">
        <f t="shared" si="4"/>
        <v>1.0775790000000091E-3</v>
      </c>
      <c r="AX16" s="70">
        <f t="shared" si="4"/>
        <v>1.4447499999997726E-4</v>
      </c>
      <c r="AY16" s="70">
        <f t="shared" si="4"/>
        <v>4.2005300000000356E-4</v>
      </c>
      <c r="AZ16" s="70">
        <f t="shared" si="4"/>
        <v>5.7572100899999645E-4</v>
      </c>
      <c r="BA16" s="70" t="e">
        <f t="shared" si="4"/>
        <v>#VALUE!</v>
      </c>
      <c r="BB16" s="70">
        <f t="shared" si="4"/>
        <v>4.7684966000000051E-4</v>
      </c>
      <c r="BC16" s="70">
        <f t="shared" si="4"/>
        <v>0</v>
      </c>
      <c r="BD16" s="231"/>
    </row>
    <row r="17" spans="2:56" ht="17.149999999999999" customHeight="1">
      <c r="B17" s="29" t="s">
        <v>217</v>
      </c>
      <c r="C17" s="107">
        <f>1/$A$1*'[1]4701-5Exp'!B$264</f>
        <v>1.1567535999999998E-2</v>
      </c>
      <c r="D17" s="108">
        <f>1/$A$1*'[1]4701-5Exp'!C$264</f>
        <v>2.1951879999999998E-3</v>
      </c>
      <c r="E17" s="108">
        <f>1/$A$1*'[1]4701-5Exp'!D$264</f>
        <v>1.8254989999999995E-3</v>
      </c>
      <c r="F17" s="108">
        <f>1/$A$1*'[1]4701-5Exp'!E$264</f>
        <v>1.1812489999999999E-3</v>
      </c>
      <c r="G17" s="108">
        <f>1/$A$1*'[1]4701-5Exp'!F$264</f>
        <v>1.2539179999999999E-3</v>
      </c>
      <c r="H17" s="108">
        <f>1/$A$1*'[1]4701-5Exp'!G$264</f>
        <v>2.4833649999999995E-3</v>
      </c>
      <c r="I17" s="108">
        <f>1/$A$1*'[1]4701-5Exp'!H$264</f>
        <v>3.5879069999999996E-3</v>
      </c>
      <c r="J17" s="109">
        <f>1/$A$1*'[1]4701-5Exp'!I$264</f>
        <v>3.7736600000000003E-3</v>
      </c>
      <c r="K17" s="109">
        <f>1/$A$1*'[1]4701-5Exp'!J$264</f>
        <v>4.3354559999999997E-3</v>
      </c>
      <c r="L17" s="109">
        <f>1/$A$1*'[1]4701-5Exp'!K$264</f>
        <v>2.9011660000000002E-3</v>
      </c>
      <c r="M17" s="108">
        <f>1/$A$1*'[1]4701-5Exp'!L$264</f>
        <v>1.2232199999999999E-4</v>
      </c>
      <c r="N17" s="108">
        <f>1/$A$1*'[1]4701-5Exp'!M$264</f>
        <v>1.0112999999999999E-3</v>
      </c>
      <c r="O17" s="108">
        <f>1/$A$1*'[1]4701-5Exp'!N$264</f>
        <v>3.3039999999999996E-6</v>
      </c>
      <c r="P17" s="108">
        <f>1/$A$1*'[1]4701-5Exp'!O$264</f>
        <v>4.4422139999999999E-2</v>
      </c>
      <c r="Q17" s="108">
        <f>1/$A$1*'[1]4701-5Exp'!P$264</f>
        <v>4.7976527999999991E-2</v>
      </c>
      <c r="R17" s="108">
        <f>1/$A$1*'[1]4701-5Exp'!Q$264</f>
        <v>7.6410243000000003E-2</v>
      </c>
      <c r="S17" s="108">
        <f>1/$A$1*'[1]4701-5Exp'!R$264</f>
        <v>5.8124357000000008E-2</v>
      </c>
      <c r="T17" s="108">
        <f>1/$A$1*'[1]4701-5Exp'!S$264</f>
        <v>2.8880146999999995E-2</v>
      </c>
      <c r="U17" s="108">
        <f>1/$A$1*'[1]4701-5Exp'!T$264</f>
        <v>3.4276333000000006E-2</v>
      </c>
      <c r="V17" s="108">
        <f>1/$A$1*'[1]4701-5Exp'!U$264</f>
        <v>1.5544843999999995E-2</v>
      </c>
      <c r="W17" s="108">
        <f>1/$A$1*'[1]4701-5Exp'!V$264</f>
        <v>8.893761E-3</v>
      </c>
      <c r="X17" s="108">
        <f>1/$A$1*'[1]4701-5Exp'!W$264</f>
        <v>5.0278299999999992E-4</v>
      </c>
      <c r="Y17" s="108">
        <f>1/$A$1*'[1]4701-5Exp'!X$264</f>
        <v>1.0259999999999998E-6</v>
      </c>
      <c r="Z17" s="108">
        <f>1/$A$1*'[1]4701-5Exp'!Y$264</f>
        <v>2.4807189999999997E-3</v>
      </c>
      <c r="AA17" s="108">
        <f>1/$A$1*'[1]4701-5Exp'!Z$264</f>
        <v>3.7999999999999996E-7</v>
      </c>
      <c r="AB17" s="108">
        <f>1/$A$1*'[1]4701-5Exp'!AA$264</f>
        <v>0</v>
      </c>
      <c r="AC17" s="32"/>
      <c r="AD17" s="107">
        <f>1/1000*'[1]4701-5Exp'!AB$264</f>
        <v>7.3370000000000006E-3</v>
      </c>
      <c r="AE17" s="108">
        <f>1/1000*'[1]4701-5Exp'!AC$264</f>
        <v>1.3460000000000002E-3</v>
      </c>
      <c r="AF17" s="108">
        <f>1/1000*'[1]4701-5Exp'!AD$264</f>
        <v>9.4000000000000008E-4</v>
      </c>
      <c r="AG17" s="108">
        <f>1/1000*'[1]4701-5Exp'!AE$264</f>
        <v>6.6199999999999994E-4</v>
      </c>
      <c r="AH17" s="108">
        <f>1/1000*'[1]4701-5Exp'!AF$264</f>
        <v>6.78702416478675E-4</v>
      </c>
      <c r="AI17" s="108">
        <f>1/1000*'[1]4701-5Exp'!AG$264</f>
        <v>1.427576234568285E-3</v>
      </c>
      <c r="AJ17" s="108">
        <f>1/1000*'[1]4701-5Exp'!AH$264</f>
        <v>1.8962684474361482E-3</v>
      </c>
      <c r="AK17" s="108">
        <f>1/1000*'[1]4701-5Exp'!AI$264</f>
        <v>2.0099570240750082E-3</v>
      </c>
      <c r="AL17" s="108">
        <f>1/1000*'[1]4701-5Exp'!AJ$264</f>
        <v>3.0696269450223861E-3</v>
      </c>
      <c r="AM17" s="108">
        <f>1/1000*'[1]4701-5Exp'!AK$264</f>
        <v>1.768394E-3</v>
      </c>
      <c r="AN17" s="108">
        <f>1/1000*'[1]4701-5Exp'!AL$264</f>
        <v>1.0402899999999999E-4</v>
      </c>
      <c r="AO17" s="108">
        <f>1/1000*'[1]4701-5Exp'!AM$264</f>
        <v>6.1393849402614276E-4</v>
      </c>
      <c r="AP17" s="108">
        <f>1/1000*'[1]4701-5Exp'!AN$264</f>
        <v>3.6802000000000004E-5</v>
      </c>
      <c r="AQ17" s="108">
        <f>1/1000*'[1]4701-5Exp'!AO$264</f>
        <v>2.9762158309558657E-2</v>
      </c>
      <c r="AR17" s="108">
        <f>1/1000*'[1]4701-5Exp'!AP$264</f>
        <v>2.8022160468042526E-2</v>
      </c>
      <c r="AS17" s="108">
        <f>1/1000*'[1]4701-5Exp'!AQ$264</f>
        <v>4.8024236999999984E-2</v>
      </c>
      <c r="AT17" s="108">
        <f>1/1000*'[1]4701-5Exp'!AR$264</f>
        <v>2.9506093999999997E-2</v>
      </c>
      <c r="AU17" s="108">
        <f>1/1000*'[1]4701-5Exp'!AS$264</f>
        <v>1.4804344294992786E-2</v>
      </c>
      <c r="AV17" s="108">
        <f>1/1000*'[1]4701-5Exp'!AT$264</f>
        <v>2.4537768122228208E-2</v>
      </c>
      <c r="AW17" s="108">
        <f>1/1000*'[1]4701-5Exp'!AU$264</f>
        <v>8.7640870000000003E-3</v>
      </c>
      <c r="AX17" s="108">
        <f>1/1000*'[1]4701-5Exp'!AV$264</f>
        <v>3.6229299999999999E-3</v>
      </c>
      <c r="AY17" s="108">
        <f>1/1000*'[1]4701-5Exp'!AW$264</f>
        <v>2.8147599999999996E-4</v>
      </c>
      <c r="AZ17" s="108">
        <f>1/1000*'[1]4701-5Exp'!AX$264</f>
        <v>7.6946269999999997E-6</v>
      </c>
      <c r="BA17" s="108">
        <f>1/1000*'[1]4701-5Exp'!AY$264</f>
        <v>1.1872749999999998E-3</v>
      </c>
      <c r="BB17" s="108">
        <f>1/1000*'[1]4701-5Exp'!AZ$264</f>
        <v>5.7374700000000001E-6</v>
      </c>
      <c r="BC17" s="108">
        <f>1/1000*'[1]4701-5Exp'!BA$264</f>
        <v>0</v>
      </c>
      <c r="BD17" s="231"/>
    </row>
    <row r="18" spans="2:56" ht="17.149999999999999" customHeight="1">
      <c r="B18" s="21" t="s">
        <v>131</v>
      </c>
      <c r="C18" s="56">
        <f>1/$A$1*'[1]4701-5Exp'!B$265</f>
        <v>3.8370574999999997E-2</v>
      </c>
      <c r="D18" s="58">
        <f>1/$A$1*'[1]4701-5Exp'!C$265</f>
        <v>1.5611748999999998E-2</v>
      </c>
      <c r="E18" s="58">
        <f>1/$A$1*'[1]4701-5Exp'!D$265</f>
        <v>2.3655709999999999E-3</v>
      </c>
      <c r="F18" s="58">
        <f>1/$A$1*'[1]4701-5Exp'!E$265</f>
        <v>4.8834709999999995E-3</v>
      </c>
      <c r="G18" s="58">
        <f>1/$A$1*'[1]4701-5Exp'!F$265</f>
        <v>5.1536199999999989E-4</v>
      </c>
      <c r="H18" s="58">
        <f>1/$A$1*'[1]4701-5Exp'!G$265</f>
        <v>2.9392199999999998E-3</v>
      </c>
      <c r="I18" s="58">
        <f>1/$A$1*'[1]4701-5Exp'!H$265</f>
        <v>1.4876119999999997E-3</v>
      </c>
      <c r="J18" s="61">
        <f>1/$A$1*'[1]4701-5Exp'!I$265</f>
        <v>1.99717E-4</v>
      </c>
      <c r="K18" s="61">
        <f>1/$A$1*'[1]4701-5Exp'!J$265</f>
        <v>0</v>
      </c>
      <c r="L18" s="61">
        <f>1/$A$1*'[1]4701-5Exp'!K$265</f>
        <v>1.523862E-3</v>
      </c>
      <c r="M18" s="58">
        <f>1/$A$1*'[1]4701-5Exp'!L$265</f>
        <v>4.5535499999999995E-4</v>
      </c>
      <c r="N18" s="58">
        <f>1/$A$1*'[1]4701-5Exp'!M$265</f>
        <v>1.017736E-3</v>
      </c>
      <c r="O18" s="58">
        <f>1/$A$1*'[1]4701-5Exp'!N$265</f>
        <v>0</v>
      </c>
      <c r="P18" s="58">
        <f>1/$A$1*'[1]4701-5Exp'!O$265</f>
        <v>0</v>
      </c>
      <c r="Q18" s="58">
        <f>1/$A$1*'[1]4701-5Exp'!P$265</f>
        <v>0</v>
      </c>
      <c r="R18" s="58">
        <f>1/$A$1*'[1]4701-5Exp'!Q$265</f>
        <v>0</v>
      </c>
      <c r="S18" s="58">
        <f>1/$A$1*'[1]4701-5Exp'!R$265</f>
        <v>0</v>
      </c>
      <c r="T18" s="58">
        <f>1/$A$1*'[1]4701-5Exp'!S$265</f>
        <v>1.3999999999999998E-7</v>
      </c>
      <c r="U18" s="58">
        <f>1/$A$1*'[1]4701-5Exp'!T$265</f>
        <v>0</v>
      </c>
      <c r="V18" s="58">
        <f>1/$A$1*'[1]4701-5Exp'!U$265</f>
        <v>0</v>
      </c>
      <c r="W18" s="58">
        <f>1/$A$1*'[1]4701-5Exp'!V$265</f>
        <v>0</v>
      </c>
      <c r="X18" s="58">
        <f>1/$A$1*'[1]4701-5Exp'!W$265</f>
        <v>1.2229949999999997E-3</v>
      </c>
      <c r="Y18" s="58">
        <f>1/$A$1*'[1]4701-5Exp'!X$265</f>
        <v>7.0736399999999993E-4</v>
      </c>
      <c r="Z18" s="58">
        <f>1/$A$1*'[1]4701-5Exp'!Y$265</f>
        <v>2.8097229999999996E-3</v>
      </c>
      <c r="AA18" s="58">
        <f>1/$A$1*'[1]4701-5Exp'!Z$265</f>
        <v>0</v>
      </c>
      <c r="AB18" s="58">
        <f>1/$A$1*'[1]4701-5Exp'!AA$265</f>
        <v>0</v>
      </c>
      <c r="AC18" s="15"/>
      <c r="AD18" s="56">
        <f>1/1000*'[1]4701-5Exp'!AB$265</f>
        <v>2.6586000000000002E-2</v>
      </c>
      <c r="AE18" s="58">
        <f>1/1000*'[1]4701-5Exp'!AC$265</f>
        <v>6.8860000000000006E-3</v>
      </c>
      <c r="AF18" s="58">
        <f>1/1000*'[1]4701-5Exp'!AD$265</f>
        <v>8.6600000000000012E-4</v>
      </c>
      <c r="AG18" s="58">
        <f>1/1000*'[1]4701-5Exp'!AE$265</f>
        <v>1.977E-3</v>
      </c>
      <c r="AH18" s="58">
        <f>1/1000*'[1]4701-5Exp'!AF$265</f>
        <v>2.3689722573905358E-4</v>
      </c>
      <c r="AI18" s="58">
        <f>1/1000*'[1]4701-5Exp'!AG$265</f>
        <v>1.4048007931252539E-3</v>
      </c>
      <c r="AJ18" s="58">
        <f>1/1000*'[1]4701-5Exp'!AH$265</f>
        <v>7.9439795763729419E-4</v>
      </c>
      <c r="AK18" s="58">
        <f>1/1000*'[1]4701-5Exp'!AI$265</f>
        <v>1.0993501593203915E-4</v>
      </c>
      <c r="AL18" s="58">
        <f>1/1000*'[1]4701-5Exp'!AJ$265</f>
        <v>0</v>
      </c>
      <c r="AM18" s="58">
        <f>1/1000*'[1]4701-5Exp'!AK$265</f>
        <v>5.5101E-4</v>
      </c>
      <c r="AN18" s="58">
        <f>1/1000*'[1]4701-5Exp'!AL$265</f>
        <v>3.1231800000000001E-4</v>
      </c>
      <c r="AO18" s="58">
        <f>1/1000*'[1]4701-5Exp'!AM$265</f>
        <v>6.5583575526585887E-4</v>
      </c>
      <c r="AP18" s="58">
        <f>1/1000*'[1]4701-5Exp'!AN$265</f>
        <v>0</v>
      </c>
      <c r="AQ18" s="58">
        <f>1/1000*'[1]4701-5Exp'!AO$265</f>
        <v>0</v>
      </c>
      <c r="AR18" s="58">
        <f>1/1000*'[1]4701-5Exp'!AP$265</f>
        <v>0</v>
      </c>
      <c r="AS18" s="58">
        <f>1/1000*'[1]4701-5Exp'!AQ$265</f>
        <v>0</v>
      </c>
      <c r="AT18" s="58">
        <f>1/1000*'[1]4701-5Exp'!AR$265</f>
        <v>0</v>
      </c>
      <c r="AU18" s="58">
        <f>1/1000*'[1]4701-5Exp'!AS$265</f>
        <v>3.689698465556568E-8</v>
      </c>
      <c r="AV18" s="58">
        <f>1/1000*'[1]4701-5Exp'!AT$265</f>
        <v>0</v>
      </c>
      <c r="AW18" s="58">
        <f>1/1000*'[1]4701-5Exp'!AU$265</f>
        <v>0</v>
      </c>
      <c r="AX18" s="58">
        <f>1/1000*'[1]4701-5Exp'!AV$265</f>
        <v>0</v>
      </c>
      <c r="AY18" s="58">
        <f>1/1000*'[1]4701-5Exp'!AW$265</f>
        <v>7.6462900000000007E-4</v>
      </c>
      <c r="AZ18" s="58">
        <f>1/1000*'[1]4701-5Exp'!AX$265</f>
        <v>3.6351516899999999E-4</v>
      </c>
      <c r="BA18" s="58">
        <f>1/1000*'[1]4701-5Exp'!AY$265</f>
        <v>1.24497E-3</v>
      </c>
      <c r="BB18" s="58">
        <f>1/1000*'[1]4701-5Exp'!AZ$265</f>
        <v>0</v>
      </c>
      <c r="BC18" s="58">
        <f>1/1000*'[1]4701-5Exp'!BA$265</f>
        <v>0</v>
      </c>
      <c r="BD18" s="231"/>
    </row>
    <row r="19" spans="2:56">
      <c r="B19" s="5" t="s">
        <v>102</v>
      </c>
      <c r="C19" s="77">
        <f>1/$A$1*'[1]4701-5Exp'!$B$110</f>
        <v>3.4218670999999992E-2</v>
      </c>
      <c r="D19" s="12">
        <f>1/$A$1*'[1]4701-5Exp'!$C$110</f>
        <v>7.7716970000000002E-3</v>
      </c>
      <c r="E19" s="12">
        <f>1/$A$1*'[1]4701-5Exp'!$D$110</f>
        <v>1.9933999999999996E-5</v>
      </c>
      <c r="F19" s="12">
        <f>1/$A$1*'[1]4701-5Exp'!$E$110</f>
        <v>5.9844999999999994E-5</v>
      </c>
      <c r="G19" s="12">
        <f>1/$A$1*'[1]4701-5Exp'!$F$110</f>
        <v>0</v>
      </c>
      <c r="H19" s="12">
        <f>1/$A$1*'[1]4701-5Exp'!$G$110</f>
        <v>0</v>
      </c>
      <c r="I19" s="12">
        <f>1/$A$1*'[1]4701-5Exp'!$H$110</f>
        <v>0</v>
      </c>
      <c r="J19" s="67">
        <f>1/$A$1*'[1]4701-5Exp'!$I$110</f>
        <v>0</v>
      </c>
      <c r="K19" s="67">
        <f>1/$A$1*'[1]4701-5Exp'!J$110</f>
        <v>0</v>
      </c>
      <c r="L19" s="67">
        <f>1/$A$1*'[1]4701-5Exp'!K$110</f>
        <v>0</v>
      </c>
      <c r="M19" s="12">
        <f>1/$A$1*'[1]4701-5Exp'!L$110</f>
        <v>0</v>
      </c>
      <c r="N19" s="12">
        <f>1/$A$1*'[1]4701-5Exp'!M$110</f>
        <v>0</v>
      </c>
      <c r="O19" s="12">
        <f>1/$A$1*'[1]4701-5Exp'!N$110</f>
        <v>0</v>
      </c>
      <c r="P19" s="12">
        <f>1/$A$1*'[1]4701-5Exp'!O$110</f>
        <v>0</v>
      </c>
      <c r="Q19" s="12">
        <f>1/$A$1*'[1]4701-5Exp'!P$110</f>
        <v>0</v>
      </c>
      <c r="R19" s="12">
        <f>1/$A$1*'[1]4701-5Exp'!Q$110</f>
        <v>0</v>
      </c>
      <c r="S19" s="12">
        <f>1/$A$1*'[1]4701-5Exp'!R$110</f>
        <v>0</v>
      </c>
      <c r="T19" s="12">
        <f>1/$A$1*'[1]4701-5Exp'!S$110</f>
        <v>0</v>
      </c>
      <c r="U19" s="12">
        <f>1/$A$1*'[1]4701-5Exp'!T$110</f>
        <v>0</v>
      </c>
      <c r="V19" s="12">
        <f>1/$A$1*'[1]4701-5Exp'!U$110</f>
        <v>0</v>
      </c>
      <c r="W19" s="12">
        <f>1/$A$1*'[1]4701-5Exp'!V$110</f>
        <v>0</v>
      </c>
      <c r="X19" s="12">
        <f>1/$A$1*'[1]4701-5Exp'!W$110</f>
        <v>0</v>
      </c>
      <c r="Y19" s="12">
        <f>1/$A$1*'[1]4701-5Exp'!X$110</f>
        <v>0</v>
      </c>
      <c r="Z19" s="12">
        <f>1/$A$1*'[1]4701-5Exp'!Y$110</f>
        <v>0</v>
      </c>
      <c r="AA19" s="12">
        <f>1/$A$1*'[1]4701-5Exp'!Z$110</f>
        <v>0</v>
      </c>
      <c r="AB19" s="12">
        <f>1/$A$1*'[1]4701-5Exp'!AA$110</f>
        <v>0</v>
      </c>
      <c r="AC19" s="4"/>
      <c r="AD19" s="77">
        <f>1/1000*'[1]4701-5Exp'!AB$110</f>
        <v>2.3841000000000001E-2</v>
      </c>
      <c r="AE19" s="12">
        <f>1/1000*'[1]4701-5Exp'!AC$110</f>
        <v>3.8969999999999999E-3</v>
      </c>
      <c r="AF19" s="12">
        <f>1/1000*'[1]4701-5Exp'!AD$110</f>
        <v>1.2E-5</v>
      </c>
      <c r="AG19" s="12">
        <f>1/1000*'[1]4701-5Exp'!AE$110</f>
        <v>3.0000000000000001E-5</v>
      </c>
      <c r="AH19" s="12">
        <f>1/1000*'[1]4701-5Exp'!AF$110</f>
        <v>0</v>
      </c>
      <c r="AI19" s="12">
        <f>1/1000*'[1]4701-5Exp'!AG$110</f>
        <v>0</v>
      </c>
      <c r="AJ19" s="12">
        <f>1/1000*'[1]4701-5Exp'!AH$110</f>
        <v>0</v>
      </c>
      <c r="AK19" s="12">
        <f>1/1000*'[1]4701-5Exp'!AI$110</f>
        <v>0</v>
      </c>
      <c r="AL19" s="12">
        <f>1/1000*'[1]4701-5Exp'!AJ$110</f>
        <v>0</v>
      </c>
      <c r="AM19" s="12">
        <f>1/1000*'[1]4701-5Exp'!AK$110</f>
        <v>0</v>
      </c>
      <c r="AN19" s="12">
        <f>1/1000*'[1]4701-5Exp'!AL$110</f>
        <v>0</v>
      </c>
      <c r="AO19" s="12">
        <f>1/1000*'[1]4701-5Exp'!AM$110</f>
        <v>0</v>
      </c>
      <c r="AP19" s="12">
        <f>1/1000*'[1]4701-5Exp'!AN$110</f>
        <v>0</v>
      </c>
      <c r="AQ19" s="12">
        <f>1/1000*'[1]4701-5Exp'!AO$110</f>
        <v>0</v>
      </c>
      <c r="AR19" s="12">
        <f>1/1000*'[1]4701-5Exp'!AP$110</f>
        <v>0</v>
      </c>
      <c r="AS19" s="12">
        <f>1/1000*'[1]4701-5Exp'!AQ$110</f>
        <v>0</v>
      </c>
      <c r="AT19" s="12">
        <f>1/1000*'[1]4701-5Exp'!AR$110</f>
        <v>0</v>
      </c>
      <c r="AU19" s="12">
        <f>1/1000*'[1]4701-5Exp'!AS$110</f>
        <v>0</v>
      </c>
      <c r="AV19" s="12">
        <f>1/1000*'[1]4701-5Exp'!AT$110</f>
        <v>0</v>
      </c>
      <c r="AW19" s="12">
        <f>1/1000*'[1]4701-5Exp'!AU$110</f>
        <v>0</v>
      </c>
      <c r="AX19" s="12">
        <f>1/1000*'[1]4701-5Exp'!AV$110</f>
        <v>0</v>
      </c>
      <c r="AY19" s="12">
        <f>1/1000*'[1]4701-5Exp'!AW$110</f>
        <v>0</v>
      </c>
      <c r="AZ19" s="12">
        <f>1/1000*'[1]4701-5Exp'!AX$110</f>
        <v>0</v>
      </c>
      <c r="BA19" s="12">
        <f>1/1000*'[1]4701-5Exp'!AY$110</f>
        <v>0</v>
      </c>
      <c r="BB19" s="12">
        <f>1/1000*'[1]4701-5Exp'!AZ$110</f>
        <v>0</v>
      </c>
      <c r="BC19" s="12">
        <f>1/1000*'[1]4701-5Exp'!BA$110</f>
        <v>0</v>
      </c>
      <c r="BD19" s="231"/>
    </row>
    <row r="20" spans="2:56">
      <c r="B20" s="8" t="s">
        <v>20</v>
      </c>
      <c r="C20" s="78">
        <f t="shared" ref="C20:M20" si="5">SUM(C18:C18)-SUM(C19:C19)</f>
        <v>4.1519040000000049E-3</v>
      </c>
      <c r="D20" s="68">
        <f t="shared" si="5"/>
        <v>7.8400519999999967E-3</v>
      </c>
      <c r="E20" s="68">
        <f t="shared" si="5"/>
        <v>2.3456369999999998E-3</v>
      </c>
      <c r="F20" s="68">
        <f t="shared" si="5"/>
        <v>4.8236259999999993E-3</v>
      </c>
      <c r="G20" s="68">
        <f t="shared" si="5"/>
        <v>5.1536199999999989E-4</v>
      </c>
      <c r="H20" s="68">
        <f t="shared" si="5"/>
        <v>2.9392199999999998E-3</v>
      </c>
      <c r="I20" s="68">
        <f t="shared" si="5"/>
        <v>1.4876119999999997E-3</v>
      </c>
      <c r="J20" s="69">
        <f t="shared" si="5"/>
        <v>1.99717E-4</v>
      </c>
      <c r="K20" s="69">
        <f t="shared" si="5"/>
        <v>0</v>
      </c>
      <c r="L20" s="69">
        <f t="shared" si="5"/>
        <v>1.523862E-3</v>
      </c>
      <c r="M20" s="68">
        <f t="shared" si="5"/>
        <v>4.5535499999999995E-4</v>
      </c>
      <c r="N20" s="68">
        <f>SUM(N18:N18)-SUM(N19:N19)</f>
        <v>1.017736E-3</v>
      </c>
      <c r="O20" s="68">
        <f t="shared" ref="O20:AB20" si="6">SUM(O18:O18)-SUM(O19:O19)</f>
        <v>0</v>
      </c>
      <c r="P20" s="68">
        <f>SUM(P18:P18)-SUM(P19:P19)</f>
        <v>0</v>
      </c>
      <c r="Q20" s="68">
        <f t="shared" si="6"/>
        <v>0</v>
      </c>
      <c r="R20" s="68">
        <f t="shared" si="6"/>
        <v>0</v>
      </c>
      <c r="S20" s="68">
        <f t="shared" si="6"/>
        <v>0</v>
      </c>
      <c r="T20" s="68">
        <f t="shared" si="6"/>
        <v>1.3999999999999998E-7</v>
      </c>
      <c r="U20" s="68">
        <f t="shared" si="6"/>
        <v>0</v>
      </c>
      <c r="V20" s="68">
        <f t="shared" si="6"/>
        <v>0</v>
      </c>
      <c r="W20" s="68">
        <f t="shared" si="6"/>
        <v>0</v>
      </c>
      <c r="X20" s="68">
        <f t="shared" si="6"/>
        <v>1.2229949999999997E-3</v>
      </c>
      <c r="Y20" s="68">
        <f t="shared" si="6"/>
        <v>7.0736399999999993E-4</v>
      </c>
      <c r="Z20" s="68">
        <f t="shared" si="6"/>
        <v>2.8097229999999996E-3</v>
      </c>
      <c r="AA20" s="68">
        <f t="shared" si="6"/>
        <v>0</v>
      </c>
      <c r="AB20" s="68">
        <f t="shared" si="6"/>
        <v>0</v>
      </c>
      <c r="AC20" s="4"/>
      <c r="AD20" s="79">
        <f t="shared" ref="AD20:BC20" si="7">SUM(AD18:AD18)-SUM(AD19:AD19)</f>
        <v>2.7450000000000009E-3</v>
      </c>
      <c r="AE20" s="70">
        <f t="shared" si="7"/>
        <v>2.9890000000000008E-3</v>
      </c>
      <c r="AF20" s="70">
        <f t="shared" si="7"/>
        <v>8.5400000000000016E-4</v>
      </c>
      <c r="AG20" s="70">
        <f t="shared" si="7"/>
        <v>1.9469999999999999E-3</v>
      </c>
      <c r="AH20" s="70">
        <f t="shared" si="7"/>
        <v>2.3689722573905358E-4</v>
      </c>
      <c r="AI20" s="70">
        <f t="shared" si="7"/>
        <v>1.4048007931252539E-3</v>
      </c>
      <c r="AJ20" s="70">
        <f t="shared" si="7"/>
        <v>7.9439795763729419E-4</v>
      </c>
      <c r="AK20" s="70">
        <f t="shared" si="7"/>
        <v>1.0993501593203915E-4</v>
      </c>
      <c r="AL20" s="70">
        <f t="shared" si="7"/>
        <v>0</v>
      </c>
      <c r="AM20" s="70">
        <f t="shared" si="7"/>
        <v>5.5101E-4</v>
      </c>
      <c r="AN20" s="70">
        <f t="shared" si="7"/>
        <v>3.1231800000000001E-4</v>
      </c>
      <c r="AO20" s="70">
        <f t="shared" si="7"/>
        <v>6.5583575526585887E-4</v>
      </c>
      <c r="AP20" s="70">
        <f t="shared" si="7"/>
        <v>0</v>
      </c>
      <c r="AQ20" s="70">
        <f t="shared" si="7"/>
        <v>0</v>
      </c>
      <c r="AR20" s="70">
        <f t="shared" si="7"/>
        <v>0</v>
      </c>
      <c r="AS20" s="70">
        <f t="shared" si="7"/>
        <v>0</v>
      </c>
      <c r="AT20" s="70">
        <f t="shared" si="7"/>
        <v>0</v>
      </c>
      <c r="AU20" s="70">
        <f t="shared" si="7"/>
        <v>3.689698465556568E-8</v>
      </c>
      <c r="AV20" s="70">
        <f t="shared" si="7"/>
        <v>0</v>
      </c>
      <c r="AW20" s="70">
        <f t="shared" si="7"/>
        <v>0</v>
      </c>
      <c r="AX20" s="70">
        <f t="shared" si="7"/>
        <v>0</v>
      </c>
      <c r="AY20" s="70">
        <f t="shared" si="7"/>
        <v>7.6462900000000007E-4</v>
      </c>
      <c r="AZ20" s="70">
        <f t="shared" si="7"/>
        <v>3.6351516899999999E-4</v>
      </c>
      <c r="BA20" s="70">
        <f t="shared" si="7"/>
        <v>1.24497E-3</v>
      </c>
      <c r="BB20" s="70">
        <f t="shared" si="7"/>
        <v>0</v>
      </c>
      <c r="BC20" s="70">
        <f t="shared" si="7"/>
        <v>0</v>
      </c>
      <c r="BD20" s="231"/>
    </row>
    <row r="21" spans="2:56" ht="17.149999999999999" customHeight="1">
      <c r="B21" s="21" t="s">
        <v>122</v>
      </c>
      <c r="C21" s="125">
        <f t="shared" ref="C21:AB21" si="8">C5-SUM(C6,C7,C8,C9,C17,C18)</f>
        <v>3.3689362999999917E-2</v>
      </c>
      <c r="D21" s="126">
        <f t="shared" si="8"/>
        <v>3.6721600999999826E-2</v>
      </c>
      <c r="E21" s="126">
        <f t="shared" si="8"/>
        <v>3.4606151999999918E-2</v>
      </c>
      <c r="F21" s="126">
        <f t="shared" si="8"/>
        <v>3.3592812000000055E-2</v>
      </c>
      <c r="G21" s="126">
        <f t="shared" si="8"/>
        <v>4.1724396999999996E-2</v>
      </c>
      <c r="H21" s="126">
        <f t="shared" si="8"/>
        <v>3.3280757999999994E-2</v>
      </c>
      <c r="I21" s="126">
        <f t="shared" si="8"/>
        <v>8.5412099999999658E-3</v>
      </c>
      <c r="J21" s="197">
        <f t="shared" si="8"/>
        <v>7.7378960000000219E-3</v>
      </c>
      <c r="K21" s="197">
        <f t="shared" si="8"/>
        <v>7.4725649999999727E-3</v>
      </c>
      <c r="L21" s="197">
        <f t="shared" si="8"/>
        <v>3.5170549999999912E-3</v>
      </c>
      <c r="M21" s="126">
        <f t="shared" si="8"/>
        <v>4.8832209999999932E-3</v>
      </c>
      <c r="N21" s="126">
        <f t="shared" si="8"/>
        <v>3.3385030000000065E-3</v>
      </c>
      <c r="O21" s="126">
        <f t="shared" si="8"/>
        <v>2.4229149999999977E-3</v>
      </c>
      <c r="P21" s="126">
        <f t="shared" si="8"/>
        <v>7.8871679999999861E-3</v>
      </c>
      <c r="Q21" s="126">
        <f t="shared" si="8"/>
        <v>1.4813389999999704E-3</v>
      </c>
      <c r="R21" s="126">
        <f t="shared" si="8"/>
        <v>5.2992299999998771E-4</v>
      </c>
      <c r="S21" s="126">
        <f t="shared" si="8"/>
        <v>3.2547820000000394E-3</v>
      </c>
      <c r="T21" s="126">
        <f t="shared" si="8"/>
        <v>7.3199999999967735E-5</v>
      </c>
      <c r="U21" s="126">
        <f t="shared" si="8"/>
        <v>1.217348000000007E-3</v>
      </c>
      <c r="V21" s="126">
        <f t="shared" si="8"/>
        <v>1.4311900000000266E-3</v>
      </c>
      <c r="W21" s="126">
        <f t="shared" si="8"/>
        <v>5.9183609999999831E-3</v>
      </c>
      <c r="X21" s="126">
        <f t="shared" si="8"/>
        <v>6.1335560000000122E-3</v>
      </c>
      <c r="Y21" s="126">
        <f t="shared" si="8"/>
        <v>5.9091799999999861E-3</v>
      </c>
      <c r="Z21" s="126">
        <f t="shared" si="8"/>
        <v>5.9289699999998113E-4</v>
      </c>
      <c r="AA21" s="126">
        <f t="shared" si="8"/>
        <v>3.8132700000001463E-4</v>
      </c>
      <c r="AB21" s="126">
        <f t="shared" si="8"/>
        <v>0</v>
      </c>
      <c r="AC21" s="4"/>
      <c r="AD21" s="125">
        <f t="shared" ref="AD21:BC21" si="9">AD5-SUM(AD6,AD7,AD8,AD9,AD17,AD18)</f>
        <v>2.349400000000007E-2</v>
      </c>
      <c r="AE21" s="126">
        <f t="shared" si="9"/>
        <v>1.520299999999998E-2</v>
      </c>
      <c r="AF21" s="126">
        <f t="shared" si="9"/>
        <v>1.2983000000000001E-2</v>
      </c>
      <c r="AG21" s="126">
        <f t="shared" si="9"/>
        <v>1.3232000000000008E-2</v>
      </c>
      <c r="AH21" s="126">
        <f t="shared" si="9"/>
        <v>1.8222866847350978E-2</v>
      </c>
      <c r="AI21" s="126">
        <f t="shared" si="9"/>
        <v>1.5801198931069904E-2</v>
      </c>
      <c r="AJ21" s="126">
        <f t="shared" si="9"/>
        <v>4.7413529927093356E-3</v>
      </c>
      <c r="AK21" s="126">
        <f t="shared" si="9"/>
        <v>4.0271612156958236E-3</v>
      </c>
      <c r="AL21" s="126">
        <f t="shared" si="9"/>
        <v>4.2162704007725621E-3</v>
      </c>
      <c r="AM21" s="126">
        <f t="shared" si="9"/>
        <v>1.4642350000000012E-3</v>
      </c>
      <c r="AN21" s="126">
        <f t="shared" si="9"/>
        <v>3.4518510000000058E-3</v>
      </c>
      <c r="AO21" s="126">
        <f t="shared" si="9"/>
        <v>2.4230180795122638E-3</v>
      </c>
      <c r="AP21" s="126">
        <f t="shared" si="9"/>
        <v>1.2887790000000038E-3</v>
      </c>
      <c r="AQ21" s="126">
        <f t="shared" si="9"/>
        <v>4.6497623971925583E-3</v>
      </c>
      <c r="AR21" s="126">
        <f t="shared" si="9"/>
        <v>8.2519702662615935E-4</v>
      </c>
      <c r="AS21" s="126">
        <f t="shared" si="9"/>
        <v>2.7778300000001754E-4</v>
      </c>
      <c r="AT21" s="126">
        <f t="shared" si="9"/>
        <v>1.7242540000000223E-3</v>
      </c>
      <c r="AU21" s="126">
        <f t="shared" si="9"/>
        <v>4.5057764503628195E-5</v>
      </c>
      <c r="AV21" s="126">
        <f t="shared" si="9"/>
        <v>9.3280907656241585E-4</v>
      </c>
      <c r="AW21" s="126">
        <f t="shared" si="9"/>
        <v>8.1991900000000228E-4</v>
      </c>
      <c r="AX21" s="126">
        <f t="shared" si="9"/>
        <v>2.6744600000000035E-3</v>
      </c>
      <c r="AY21" s="126">
        <f t="shared" si="9"/>
        <v>3.7458229999999815E-3</v>
      </c>
      <c r="AZ21" s="126">
        <f t="shared" si="9"/>
        <v>5.4447063560000009E-3</v>
      </c>
      <c r="BA21" s="126">
        <f t="shared" si="9"/>
        <v>2.4562799999998386E-4</v>
      </c>
      <c r="BB21" s="126">
        <f t="shared" si="9"/>
        <v>2.5583715000000729E-4</v>
      </c>
      <c r="BC21" s="126">
        <f t="shared" si="9"/>
        <v>0</v>
      </c>
      <c r="BD21" s="231"/>
    </row>
    <row r="22" spans="2:56">
      <c r="B22" s="5" t="s">
        <v>23</v>
      </c>
      <c r="C22" s="77">
        <f>1/$A$1*'[1]4701-5Exp'!$B$15</f>
        <v>3.0205123999999996E-2</v>
      </c>
      <c r="D22" s="12">
        <f>1/$A$1*'[1]4701-5Exp'!$C$15</f>
        <v>3.3150576999999994E-2</v>
      </c>
      <c r="E22" s="12">
        <f>1/$A$1*'[1]4701-5Exp'!$D$15</f>
        <v>3.0279152999999996E-2</v>
      </c>
      <c r="F22" s="12">
        <f>1/$A$1*'[1]4701-5Exp'!$E$15</f>
        <v>3.0212105E-2</v>
      </c>
      <c r="G22" s="12">
        <f>1/$A$1*'[1]4701-5Exp'!$F$15</f>
        <v>3.2106664999999993E-2</v>
      </c>
      <c r="H22" s="12">
        <f>1/$A$1*'[1]4701-5Exp'!$G$15</f>
        <v>2.8458741999999999E-2</v>
      </c>
      <c r="I22" s="12">
        <f>1/$A$1*'[1]4701-5Exp'!$H$15</f>
        <v>3.7400149999999997E-3</v>
      </c>
      <c r="J22" s="67">
        <f>1/$A$1*'[1]4701-5Exp'!$I$15</f>
        <v>0</v>
      </c>
      <c r="K22" s="67">
        <f>1/$A$1*'[1]4701-5Exp'!J$15</f>
        <v>0</v>
      </c>
      <c r="L22" s="67">
        <f>1/$A$1*'[1]4701-5Exp'!K$15</f>
        <v>4.7570399999999997E-4</v>
      </c>
      <c r="M22" s="12">
        <f>1/$A$1*'[1]4701-5Exp'!L$15</f>
        <v>0</v>
      </c>
      <c r="N22" s="12">
        <f>1/$A$1*'[1]4701-5Exp'!M$15</f>
        <v>0</v>
      </c>
      <c r="O22" s="12">
        <f>1/$A$1*'[1]4701-5Exp'!N$15</f>
        <v>0</v>
      </c>
      <c r="P22" s="12">
        <f>1/$A$1*'[1]4701-5Exp'!O$15</f>
        <v>7.9999999999999988E-8</v>
      </c>
      <c r="Q22" s="12">
        <f>1/$A$1*'[1]4701-5Exp'!P$15</f>
        <v>0</v>
      </c>
      <c r="R22" s="12">
        <f>1/$A$1*'[1]4701-5Exp'!Q$15</f>
        <v>0</v>
      </c>
      <c r="S22" s="12">
        <f>1/$A$1*'[1]4701-5Exp'!R$15</f>
        <v>5.0399999999999996E-7</v>
      </c>
      <c r="T22" s="12">
        <f>1/$A$1*'[1]4701-5Exp'!S$15</f>
        <v>0</v>
      </c>
      <c r="U22" s="12">
        <f>1/$A$1*'[1]4701-5Exp'!T$15</f>
        <v>0</v>
      </c>
      <c r="V22" s="12">
        <f>1/$A$1*'[1]4701-5Exp'!U$15</f>
        <v>0</v>
      </c>
      <c r="W22" s="12">
        <f>1/$A$1*'[1]4701-5Exp'!V$15</f>
        <v>0</v>
      </c>
      <c r="X22" s="12">
        <f>1/$A$1*'[1]4701-5Exp'!W$15</f>
        <v>0</v>
      </c>
      <c r="Y22" s="12">
        <f>1/$A$1*'[1]4701-5Exp'!X$15</f>
        <v>0</v>
      </c>
      <c r="Z22" s="12">
        <f>1/$A$1*'[1]4701-5Exp'!Y$15</f>
        <v>0</v>
      </c>
      <c r="AA22" s="12">
        <f>1/$A$1*'[1]4701-5Exp'!Z$15</f>
        <v>0</v>
      </c>
      <c r="AB22" s="12">
        <f>1/$A$1*'[1]4701-5Exp'!AA$15</f>
        <v>0</v>
      </c>
      <c r="AC22" s="4"/>
      <c r="AD22" s="77">
        <f>1/1000*'[1]4701-5Exp'!AB$15</f>
        <v>2.1321000000000003E-2</v>
      </c>
      <c r="AE22" s="77">
        <f>1/1000*'[1]4701-5Exp'!AC$15</f>
        <v>1.3920999999999999E-2</v>
      </c>
      <c r="AF22" s="77">
        <f>1/1000*'[1]4701-5Exp'!AD$15</f>
        <v>1.1284000000000001E-2</v>
      </c>
      <c r="AG22" s="77">
        <f>1/1000*'[1]4701-5Exp'!AE$15</f>
        <v>1.1845000000000001E-2</v>
      </c>
      <c r="AH22" s="77">
        <f>1/1000*'[1]4701-5Exp'!AF$15</f>
        <v>1.4115362229720964E-2</v>
      </c>
      <c r="AI22" s="77">
        <f>1/1000*'[1]4701-5Exp'!AG$15</f>
        <v>1.3792255126926133E-2</v>
      </c>
      <c r="AJ22" s="77">
        <f>1/1000*'[1]4701-5Exp'!AH$15</f>
        <v>2.0309237855325605E-3</v>
      </c>
      <c r="AK22" s="77">
        <f>1/1000*'[1]4701-5Exp'!AI$15</f>
        <v>0</v>
      </c>
      <c r="AL22" s="77">
        <f>1/1000*'[1]4701-5Exp'!AJ$15</f>
        <v>0</v>
      </c>
      <c r="AM22" s="77">
        <f>1/1000*'[1]4701-5Exp'!AK$15</f>
        <v>2.7516199999999997E-4</v>
      </c>
      <c r="AN22" s="77">
        <f>1/1000*'[1]4701-5Exp'!AL$15</f>
        <v>0</v>
      </c>
      <c r="AO22" s="77">
        <f>1/1000*'[1]4701-5Exp'!AM$15</f>
        <v>0</v>
      </c>
      <c r="AP22" s="77">
        <f>1/1000*'[1]4701-5Exp'!AN$15</f>
        <v>0</v>
      </c>
      <c r="AQ22" s="77">
        <f>1/1000*'[1]4701-5Exp'!AO$15</f>
        <v>5.5993290397801247E-7</v>
      </c>
      <c r="AR22" s="77">
        <f>1/1000*'[1]4701-5Exp'!AP$15</f>
        <v>0</v>
      </c>
      <c r="AS22" s="77">
        <f>1/1000*'[1]4701-5Exp'!AQ$15</f>
        <v>0</v>
      </c>
      <c r="AT22" s="77">
        <f>1/1000*'[1]4701-5Exp'!AR$15</f>
        <v>2.7250000000000002E-6</v>
      </c>
      <c r="AU22" s="77">
        <f>1/1000*'[1]4701-5Exp'!AS$15</f>
        <v>0</v>
      </c>
      <c r="AV22" s="77">
        <f>1/1000*'[1]4701-5Exp'!AT$15</f>
        <v>0</v>
      </c>
      <c r="AW22" s="77">
        <f>1/1000*'[1]4701-5Exp'!AU$15</f>
        <v>0</v>
      </c>
      <c r="AX22" s="77">
        <f>1/1000*'[1]4701-5Exp'!AV$15</f>
        <v>0</v>
      </c>
      <c r="AY22" s="77">
        <f>1/1000*'[1]4701-5Exp'!AW$15</f>
        <v>0</v>
      </c>
      <c r="AZ22" s="77">
        <f>1/1000*'[1]4701-5Exp'!AX$15</f>
        <v>0</v>
      </c>
      <c r="BA22" s="77">
        <f>1/1000*'[1]4701-5Exp'!AY$15</f>
        <v>0</v>
      </c>
      <c r="BB22" s="77">
        <f>1/1000*'[1]4701-5Exp'!AZ$15</f>
        <v>0</v>
      </c>
      <c r="BC22" s="77">
        <f>1/1000*'[1]4701-5Exp'!BA$15</f>
        <v>0</v>
      </c>
      <c r="BD22" s="231"/>
    </row>
    <row r="23" spans="2:56">
      <c r="B23" s="5" t="s">
        <v>80</v>
      </c>
      <c r="C23" s="77">
        <f>1/$A$1*'[1]4701-5Exp'!$B$108</f>
        <v>2.5907359999999997E-3</v>
      </c>
      <c r="D23" s="12">
        <f>1/$A$1*'[1]4701-5Exp'!$C$108</f>
        <v>3.4120899999999996E-3</v>
      </c>
      <c r="E23" s="12">
        <f>1/$A$1*'[1]4701-5Exp'!$D$108</f>
        <v>4.1282879999999999E-3</v>
      </c>
      <c r="F23" s="12">
        <f>1/$A$1*'[1]4701-5Exp'!$E$108</f>
        <v>3.1707069999999996E-3</v>
      </c>
      <c r="G23" s="12">
        <f>1/$A$1*'[1]4701-5Exp'!$F$108</f>
        <v>7.0862770000000002E-3</v>
      </c>
      <c r="H23" s="12">
        <f>1/$A$1*'[1]4701-5Exp'!$G$108</f>
        <v>4.034597E-3</v>
      </c>
      <c r="I23" s="12">
        <f>1/$A$1*'[1]4701-5Exp'!$H$108</f>
        <v>3.5828499999999998E-3</v>
      </c>
      <c r="J23" s="67">
        <f>1/$A$1*'[1]4701-5Exp'!$I$108</f>
        <v>7.6981179999999986E-3</v>
      </c>
      <c r="K23" s="67">
        <f>1/$A$1*'[1]4701-5Exp'!J$108</f>
        <v>7.4725609999999991E-3</v>
      </c>
      <c r="L23" s="67">
        <f>1/$A$1*'[1]4701-5Exp'!K$108</f>
        <v>2.9375759999999999E-3</v>
      </c>
      <c r="M23" s="12">
        <f>1/$A$1*'[1]4701-5Exp'!L$108</f>
        <v>4.3831589999999993E-3</v>
      </c>
      <c r="N23" s="12">
        <f>1/$A$1*'[1]4701-5Exp'!M$108</f>
        <v>1.4914679999999997E-3</v>
      </c>
      <c r="O23" s="12">
        <f>1/$A$1*'[1]4701-5Exp'!N$108</f>
        <v>2.4229149999999999E-3</v>
      </c>
      <c r="P23" s="12">
        <f>1/$A$1*'[1]4701-5Exp'!O$108</f>
        <v>3.9226339999999995E-3</v>
      </c>
      <c r="Q23" s="12">
        <f>1/$A$1*'[1]4701-5Exp'!P$108</f>
        <v>1.4813389999999999E-3</v>
      </c>
      <c r="R23" s="12">
        <f>1/$A$1*'[1]4701-5Exp'!Q$108</f>
        <v>5.2992299999999996E-4</v>
      </c>
      <c r="S23" s="12">
        <f>1/$A$1*'[1]4701-5Exp'!R$108</f>
        <v>2.5381789999999998E-3</v>
      </c>
      <c r="T23" s="12">
        <f>1/$A$1*'[1]4701-5Exp'!S$108</f>
        <v>7.319999999999999E-5</v>
      </c>
      <c r="U23" s="12">
        <f>1/$A$1*'[1]4701-5Exp'!T$108</f>
        <v>0</v>
      </c>
      <c r="V23" s="12">
        <f>1/$A$1*'[1]4701-5Exp'!U$108</f>
        <v>1.0486789999999998E-3</v>
      </c>
      <c r="W23" s="12">
        <f>1/$A$1*'[1]4701-5Exp'!V$108</f>
        <v>2.4807189999999997E-3</v>
      </c>
      <c r="X23" s="12">
        <f>1/$A$1*'[1]4701-5Exp'!W$108</f>
        <v>3.7544169999999995E-3</v>
      </c>
      <c r="Y23" s="12">
        <f>1/$A$1*'[1]4701-5Exp'!X$108</f>
        <v>4.8161809999999992E-3</v>
      </c>
      <c r="Z23" s="12" t="e">
        <f>1/$A$1*'[1]4701-5Exp'!Y$108</f>
        <v>#VALUE!</v>
      </c>
      <c r="AA23" s="12">
        <f>1/$A$1*'[1]4701-5Exp'!Z$108</f>
        <v>3.8132699999999994E-4</v>
      </c>
      <c r="AB23" s="12">
        <f>1/$A$1*'[1]4701-5Exp'!AA$108</f>
        <v>0</v>
      </c>
      <c r="AC23" s="4"/>
      <c r="AD23" s="77">
        <f>1/1000*'[1]4701-5Exp'!AB$108</f>
        <v>1.6140000000000002E-3</v>
      </c>
      <c r="AE23" s="77">
        <f>1/1000*'[1]4701-5Exp'!AC$108</f>
        <v>1.2279999999999999E-3</v>
      </c>
      <c r="AF23" s="77">
        <f>1/1000*'[1]4701-5Exp'!AD$108</f>
        <v>1.619E-3</v>
      </c>
      <c r="AG23" s="77">
        <f>1/1000*'[1]4701-5Exp'!AE$108</f>
        <v>1.2960000000000001E-3</v>
      </c>
      <c r="AH23" s="77">
        <f>1/1000*'[1]4701-5Exp'!AF$108</f>
        <v>3.1118306712431564E-3</v>
      </c>
      <c r="AI23" s="77">
        <f>1/1000*'[1]4701-5Exp'!AG$108</f>
        <v>1.6942892993936022E-3</v>
      </c>
      <c r="AJ23" s="77">
        <f>1/1000*'[1]4701-5Exp'!AH$108</f>
        <v>2.0380298511008142E-3</v>
      </c>
      <c r="AK23" s="77">
        <f>1/1000*'[1]4701-5Exp'!AI$108</f>
        <v>4.0054350215407509E-3</v>
      </c>
      <c r="AL23" s="77">
        <f>1/1000*'[1]4701-5Exp'!AJ$108</f>
        <v>4.2156700685861345E-3</v>
      </c>
      <c r="AM23" s="77">
        <f>1/1000*'[1]4701-5Exp'!AK$108</f>
        <v>1.1490419999999999E-3</v>
      </c>
      <c r="AN23" s="77">
        <f>1/1000*'[1]4701-5Exp'!AL$108</f>
        <v>3.1154749999999999E-3</v>
      </c>
      <c r="AO23" s="77">
        <f>1/1000*'[1]4701-5Exp'!AM$108</f>
        <v>9.721463040344169E-4</v>
      </c>
      <c r="AP23" s="77">
        <f>1/1000*'[1]4701-5Exp'!AN$108</f>
        <v>1.2887789999999999E-3</v>
      </c>
      <c r="AQ23" s="77">
        <f>1/1000*'[1]4701-5Exp'!AO$108</f>
        <v>2.3297323986787165E-3</v>
      </c>
      <c r="AR23" s="77">
        <f>1/1000*'[1]4701-5Exp'!AP$108</f>
        <v>8.2519702662615967E-4</v>
      </c>
      <c r="AS23" s="77">
        <f>1/1000*'[1]4701-5Exp'!AQ$108</f>
        <v>2.7778300000000003E-4</v>
      </c>
      <c r="AT23" s="77">
        <f>1/1000*'[1]4701-5Exp'!AR$108</f>
        <v>1.3405119999999999E-3</v>
      </c>
      <c r="AU23" s="77">
        <f>1/1000*'[1]4701-5Exp'!AS$108</f>
        <v>4.5057764503658783E-5</v>
      </c>
      <c r="AV23" s="77">
        <f>1/1000*'[1]4701-5Exp'!AT$108</f>
        <v>0</v>
      </c>
      <c r="AW23" s="77">
        <f>1/1000*'[1]4701-5Exp'!AU$108</f>
        <v>6.4671999999999993E-4</v>
      </c>
      <c r="AX23" s="77">
        <f>1/1000*'[1]4701-5Exp'!AV$108</f>
        <v>1.1872749999999998E-3</v>
      </c>
      <c r="AY23" s="77">
        <f>1/1000*'[1]4701-5Exp'!AW$108</f>
        <v>2.447313E-3</v>
      </c>
      <c r="AZ23" s="77">
        <f>1/1000*'[1]4701-5Exp'!AX$108</f>
        <v>4.4230817990000004E-3</v>
      </c>
      <c r="BA23" s="77" t="e">
        <f>1/1000*'[1]4701-5Exp'!AY$108</f>
        <v>#VALUE!</v>
      </c>
      <c r="BB23" s="77">
        <f>1/1000*'[1]4701-5Exp'!AZ$108</f>
        <v>2.5583715000000002E-4</v>
      </c>
      <c r="BC23" s="77">
        <f>1/1000*'[1]4701-5Exp'!BA$108</f>
        <v>0</v>
      </c>
      <c r="BD23" s="231"/>
    </row>
    <row r="24" spans="2:56" ht="13" thickBot="1">
      <c r="B24" s="6" t="s">
        <v>123</v>
      </c>
      <c r="C24" s="99">
        <f t="shared" ref="C24:M24" si="10">SUM(C21:C21)-SUM(C22:C23)</f>
        <v>8.9350299999992056E-4</v>
      </c>
      <c r="D24" s="76">
        <f t="shared" si="10"/>
        <v>1.5893399999983293E-4</v>
      </c>
      <c r="E24" s="76">
        <f t="shared" si="10"/>
        <v>1.9871099999992092E-4</v>
      </c>
      <c r="F24" s="76">
        <f t="shared" si="10"/>
        <v>2.1000000000005736E-4</v>
      </c>
      <c r="G24" s="76">
        <f t="shared" si="10"/>
        <v>2.5314550000000019E-3</v>
      </c>
      <c r="H24" s="76">
        <f t="shared" si="10"/>
        <v>7.8741899999999754E-4</v>
      </c>
      <c r="I24" s="76">
        <f t="shared" si="10"/>
        <v>1.2183449999999662E-3</v>
      </c>
      <c r="J24" s="120">
        <f t="shared" si="10"/>
        <v>3.9778000000023281E-5</v>
      </c>
      <c r="K24" s="120">
        <f t="shared" si="10"/>
        <v>3.9999999736084479E-9</v>
      </c>
      <c r="L24" s="120">
        <f t="shared" si="10"/>
        <v>1.0377499999999129E-4</v>
      </c>
      <c r="M24" s="76">
        <f t="shared" si="10"/>
        <v>5.0006199999999383E-4</v>
      </c>
      <c r="N24" s="76">
        <f>SUM(N21:N21)-SUM(N22:N23)</f>
        <v>1.8470350000000068E-3</v>
      </c>
      <c r="O24" s="76">
        <f t="shared" ref="O24:AB24" si="11">SUM(O21:O21)-SUM(O22:O23)</f>
        <v>0</v>
      </c>
      <c r="P24" s="76">
        <f>SUM(P21:P21)-SUM(P22:P23)</f>
        <v>3.9644539999999862E-3</v>
      </c>
      <c r="Q24" s="76">
        <f t="shared" si="11"/>
        <v>-2.9490299091605721E-17</v>
      </c>
      <c r="R24" s="76">
        <f t="shared" si="11"/>
        <v>-1.22514845490862E-17</v>
      </c>
      <c r="S24" s="76">
        <f t="shared" si="11"/>
        <v>7.1609900000003945E-4</v>
      </c>
      <c r="T24" s="76">
        <f t="shared" si="11"/>
        <v>-3.2255014631443757E-17</v>
      </c>
      <c r="U24" s="76">
        <f t="shared" si="11"/>
        <v>1.217348000000007E-3</v>
      </c>
      <c r="V24" s="76">
        <f t="shared" si="11"/>
        <v>3.8251100000002676E-4</v>
      </c>
      <c r="W24" s="76">
        <f t="shared" si="11"/>
        <v>3.4376419999999834E-3</v>
      </c>
      <c r="X24" s="76">
        <f t="shared" si="11"/>
        <v>2.3791390000000127E-3</v>
      </c>
      <c r="Y24" s="76">
        <f t="shared" si="11"/>
        <v>1.0929989999999869E-3</v>
      </c>
      <c r="Z24" s="76" t="e">
        <f t="shared" si="11"/>
        <v>#VALUE!</v>
      </c>
      <c r="AA24" s="76">
        <f t="shared" si="11"/>
        <v>1.4690939437178585E-17</v>
      </c>
      <c r="AB24" s="76">
        <f t="shared" si="11"/>
        <v>0</v>
      </c>
      <c r="AC24" s="64"/>
      <c r="AD24" s="105">
        <f t="shared" ref="AD24:BC24" si="12">SUM(AD21:AD21)-SUM(AD22:AD23)</f>
        <v>5.5900000000006639E-4</v>
      </c>
      <c r="AE24" s="105">
        <f t="shared" si="12"/>
        <v>5.3999999999981146E-5</v>
      </c>
      <c r="AF24" s="105">
        <f t="shared" si="12"/>
        <v>8.000000000000021E-5</v>
      </c>
      <c r="AG24" s="105">
        <f t="shared" si="12"/>
        <v>9.1000000000006007E-5</v>
      </c>
      <c r="AH24" s="105">
        <f t="shared" si="12"/>
        <v>9.9567394638685677E-4</v>
      </c>
      <c r="AI24" s="105">
        <f t="shared" si="12"/>
        <v>3.1465450475016976E-4</v>
      </c>
      <c r="AJ24" s="105">
        <f t="shared" si="12"/>
        <v>6.7239935607596099E-4</v>
      </c>
      <c r="AK24" s="105">
        <f t="shared" si="12"/>
        <v>2.1726194155072785E-5</v>
      </c>
      <c r="AL24" s="105">
        <f t="shared" si="12"/>
        <v>6.003321864275768E-7</v>
      </c>
      <c r="AM24" s="105">
        <f t="shared" si="12"/>
        <v>4.0031000000001352E-5</v>
      </c>
      <c r="AN24" s="105">
        <f t="shared" si="12"/>
        <v>3.3637600000000585E-4</v>
      </c>
      <c r="AO24" s="105">
        <f t="shared" si="12"/>
        <v>1.4508717754778469E-3</v>
      </c>
      <c r="AP24" s="105">
        <f t="shared" si="12"/>
        <v>3.903127820947816E-18</v>
      </c>
      <c r="AQ24" s="105">
        <f t="shared" si="12"/>
        <v>2.319470065609864E-3</v>
      </c>
      <c r="AR24" s="105">
        <f t="shared" si="12"/>
        <v>0</v>
      </c>
      <c r="AS24" s="105">
        <f t="shared" si="12"/>
        <v>1.7509865085640897E-17</v>
      </c>
      <c r="AT24" s="105">
        <f t="shared" si="12"/>
        <v>3.8101700000002232E-4</v>
      </c>
      <c r="AU24" s="105">
        <f t="shared" si="12"/>
        <v>-3.0588053791247294E-17</v>
      </c>
      <c r="AV24" s="105">
        <f t="shared" si="12"/>
        <v>9.3280907656241585E-4</v>
      </c>
      <c r="AW24" s="105">
        <f t="shared" si="12"/>
        <v>1.7319900000000235E-4</v>
      </c>
      <c r="AX24" s="105">
        <f t="shared" si="12"/>
        <v>1.4871850000000037E-3</v>
      </c>
      <c r="AY24" s="105">
        <f t="shared" si="12"/>
        <v>1.2985099999999815E-3</v>
      </c>
      <c r="AZ24" s="105">
        <f t="shared" si="12"/>
        <v>1.0216245570000004E-3</v>
      </c>
      <c r="BA24" s="105" t="e">
        <f t="shared" si="12"/>
        <v>#VALUE!</v>
      </c>
      <c r="BB24" s="105">
        <f t="shared" si="12"/>
        <v>7.2641545556528797E-18</v>
      </c>
      <c r="BC24" s="105">
        <f t="shared" si="12"/>
        <v>0</v>
      </c>
      <c r="BD24" s="231"/>
    </row>
    <row r="25" spans="2:56" ht="13" thickTop="1">
      <c r="C25" s="74"/>
      <c r="D25" s="74"/>
      <c r="E25" s="74"/>
      <c r="F25" s="74"/>
      <c r="G25" s="74"/>
      <c r="H25" s="74"/>
      <c r="I25" s="74"/>
      <c r="J25" s="74"/>
      <c r="K25" s="74"/>
      <c r="L25" s="74"/>
      <c r="M25" s="74"/>
      <c r="N25" s="74"/>
      <c r="O25" s="74"/>
      <c r="P25" s="74"/>
      <c r="Q25" s="74"/>
      <c r="R25" s="74"/>
      <c r="S25" s="74"/>
      <c r="T25" s="74"/>
      <c r="U25" s="74"/>
      <c r="V25" s="74"/>
      <c r="W25" s="74"/>
      <c r="X25" s="74"/>
      <c r="Y25" s="74"/>
      <c r="Z25" s="74"/>
      <c r="AA25" s="74"/>
      <c r="AB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row>
    <row r="26" spans="2:56">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row>
    <row r="27" spans="2:56">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row>
    <row r="28" spans="2:56">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row>
    <row r="29" spans="2:56">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row>
    <row r="30" spans="2:56">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row>
    <row r="31" spans="2:56">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row>
    <row r="32" spans="2:56">
      <c r="AD32" s="59"/>
      <c r="AE32" s="59"/>
      <c r="AF32" s="59"/>
      <c r="AG32" s="59"/>
      <c r="AH32" s="59"/>
      <c r="AI32" s="59"/>
      <c r="AJ32" s="59"/>
      <c r="AK32" s="59"/>
      <c r="AL32" s="59"/>
      <c r="AM32" s="59"/>
      <c r="AN32" s="59"/>
      <c r="AO32" s="59"/>
      <c r="AP32" s="59"/>
      <c r="AQ32" s="59"/>
      <c r="AR32" s="59"/>
      <c r="AS32" s="59"/>
      <c r="AT32" s="59"/>
      <c r="AU32" s="59"/>
      <c r="AV32" s="59"/>
      <c r="AW32" s="59"/>
      <c r="AX32" s="59"/>
      <c r="AY32" s="59"/>
      <c r="AZ32" s="59"/>
      <c r="BA32" s="59"/>
      <c r="BB32" s="59"/>
      <c r="BC32" s="59"/>
    </row>
    <row r="33" spans="30:55">
      <c r="AD33" s="59"/>
      <c r="AE33" s="59"/>
      <c r="AF33" s="59"/>
      <c r="AG33" s="59"/>
      <c r="AH33" s="59"/>
      <c r="AI33" s="59"/>
      <c r="AJ33" s="59"/>
      <c r="AK33" s="59"/>
      <c r="AL33" s="59"/>
      <c r="AM33" s="59"/>
      <c r="AN33" s="59"/>
      <c r="AO33" s="59"/>
      <c r="AP33" s="59"/>
      <c r="AQ33" s="59"/>
      <c r="AR33" s="59"/>
      <c r="AS33" s="59"/>
      <c r="AT33" s="59"/>
      <c r="AU33" s="59"/>
      <c r="AV33" s="59"/>
      <c r="AW33" s="59"/>
      <c r="AX33" s="59"/>
      <c r="AY33" s="59"/>
      <c r="AZ33" s="59"/>
      <c r="BA33" s="59"/>
      <c r="BB33" s="59"/>
      <c r="BC33" s="59"/>
    </row>
    <row r="34" spans="30:55">
      <c r="AD34" s="59"/>
      <c r="AE34" s="59"/>
      <c r="AF34" s="59"/>
      <c r="AG34" s="59"/>
      <c r="AH34" s="59"/>
      <c r="AI34" s="59"/>
      <c r="AJ34" s="59"/>
      <c r="AK34" s="59"/>
      <c r="AL34" s="59"/>
      <c r="AM34" s="59"/>
      <c r="AN34" s="59"/>
      <c r="AO34" s="59"/>
      <c r="AP34" s="59"/>
      <c r="AQ34" s="59"/>
      <c r="AR34" s="59"/>
      <c r="AS34" s="59"/>
      <c r="AT34" s="59"/>
      <c r="AU34" s="59"/>
      <c r="AV34" s="59"/>
      <c r="AW34" s="59"/>
      <c r="AX34" s="59"/>
      <c r="AY34" s="59"/>
      <c r="AZ34" s="59"/>
      <c r="BA34" s="59"/>
      <c r="BB34" s="59"/>
      <c r="BC34" s="59"/>
    </row>
    <row r="35" spans="30:55">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row>
    <row r="36" spans="30:55">
      <c r="AD36" s="59"/>
      <c r="AE36" s="59"/>
      <c r="AF36" s="59"/>
      <c r="AG36" s="59"/>
      <c r="AH36" s="59"/>
      <c r="AI36" s="59"/>
      <c r="AJ36" s="59"/>
      <c r="AK36" s="59"/>
      <c r="AL36" s="59"/>
      <c r="AM36" s="59"/>
      <c r="AN36" s="59"/>
      <c r="AO36" s="59"/>
      <c r="AP36" s="59"/>
      <c r="AQ36" s="59"/>
      <c r="AR36" s="59"/>
      <c r="AS36" s="59"/>
      <c r="AT36" s="59"/>
      <c r="AU36" s="59"/>
      <c r="AV36" s="59"/>
      <c r="AW36" s="59"/>
      <c r="AX36" s="59"/>
      <c r="AY36" s="59"/>
      <c r="AZ36" s="59"/>
      <c r="BA36" s="59"/>
      <c r="BB36" s="59"/>
      <c r="BC36" s="59"/>
    </row>
    <row r="37" spans="30:55">
      <c r="AD37" s="59"/>
      <c r="AE37" s="59"/>
      <c r="AF37" s="59"/>
      <c r="AG37" s="59"/>
      <c r="AH37" s="59"/>
      <c r="AI37" s="59"/>
      <c r="AJ37" s="59"/>
      <c r="AK37" s="59"/>
      <c r="AL37" s="59"/>
      <c r="AM37" s="59"/>
      <c r="AN37" s="59"/>
      <c r="AO37" s="59"/>
      <c r="AP37" s="59"/>
      <c r="AQ37" s="59"/>
      <c r="AR37" s="59"/>
      <c r="AS37" s="59"/>
      <c r="AT37" s="59"/>
      <c r="AU37" s="59"/>
      <c r="AV37" s="59"/>
      <c r="AW37" s="59"/>
      <c r="AX37" s="59"/>
      <c r="AY37" s="59"/>
      <c r="AZ37" s="59"/>
      <c r="BA37" s="59"/>
      <c r="BB37" s="59"/>
      <c r="BC37" s="59"/>
    </row>
    <row r="38" spans="30:55">
      <c r="AD38" s="59"/>
      <c r="AE38" s="59"/>
      <c r="AF38" s="59"/>
      <c r="AG38" s="59"/>
      <c r="AH38" s="59"/>
      <c r="AI38" s="59"/>
      <c r="AJ38" s="59"/>
      <c r="AK38" s="59"/>
      <c r="AL38" s="59"/>
      <c r="AM38" s="59"/>
      <c r="AN38" s="59"/>
      <c r="AO38" s="59"/>
      <c r="AP38" s="59"/>
      <c r="AQ38" s="59"/>
      <c r="AR38" s="59"/>
      <c r="AS38" s="59"/>
      <c r="AT38" s="59"/>
      <c r="AU38" s="59"/>
      <c r="AV38" s="59"/>
      <c r="AW38" s="59"/>
      <c r="AX38" s="59"/>
      <c r="AY38" s="59"/>
      <c r="AZ38" s="59"/>
      <c r="BA38" s="59"/>
      <c r="BB38" s="59"/>
      <c r="BC38" s="59"/>
    </row>
    <row r="39" spans="30:55">
      <c r="AD39" s="59"/>
      <c r="AE39" s="59"/>
      <c r="AF39" s="59"/>
      <c r="AG39" s="59"/>
      <c r="AH39" s="59"/>
      <c r="AI39" s="59"/>
      <c r="AJ39" s="59"/>
      <c r="AK39" s="59"/>
      <c r="AL39" s="59"/>
      <c r="AM39" s="59"/>
      <c r="AN39" s="59"/>
      <c r="AO39" s="59"/>
      <c r="AP39" s="59"/>
      <c r="AQ39" s="59"/>
      <c r="AR39" s="59"/>
      <c r="AS39" s="59"/>
      <c r="AT39" s="59"/>
      <c r="AU39" s="59"/>
      <c r="AV39" s="59"/>
      <c r="AW39" s="59"/>
      <c r="AX39" s="59"/>
      <c r="AY39" s="59"/>
      <c r="AZ39" s="59"/>
      <c r="BA39" s="59"/>
      <c r="BB39" s="59"/>
      <c r="BC39" s="59"/>
    </row>
    <row r="40" spans="30:55">
      <c r="AD40" s="59"/>
      <c r="AE40" s="59"/>
      <c r="AF40" s="59"/>
      <c r="AG40" s="59"/>
      <c r="AH40" s="59"/>
      <c r="AI40" s="59"/>
      <c r="AJ40" s="59"/>
      <c r="AK40" s="59"/>
      <c r="AL40" s="59"/>
      <c r="AM40" s="59"/>
      <c r="AN40" s="59"/>
      <c r="AO40" s="59"/>
      <c r="AP40" s="59"/>
      <c r="AQ40" s="59"/>
      <c r="AR40" s="59"/>
      <c r="AS40" s="59"/>
      <c r="AT40" s="59"/>
      <c r="AU40" s="59"/>
      <c r="AV40" s="59"/>
      <c r="AW40" s="59"/>
      <c r="AX40" s="59"/>
      <c r="AY40" s="59"/>
      <c r="AZ40" s="59"/>
      <c r="BA40" s="59"/>
      <c r="BB40" s="59"/>
      <c r="BC40" s="59"/>
    </row>
    <row r="41" spans="30:55">
      <c r="AD41" s="59"/>
      <c r="AE41" s="59"/>
      <c r="AF41" s="59"/>
      <c r="AG41" s="59"/>
      <c r="AH41" s="59"/>
      <c r="AI41" s="59"/>
      <c r="AJ41" s="59"/>
      <c r="AK41" s="59"/>
      <c r="AL41" s="59"/>
      <c r="AM41" s="59"/>
      <c r="AN41" s="59"/>
      <c r="AO41" s="59"/>
      <c r="AP41" s="59"/>
      <c r="AQ41" s="59"/>
      <c r="AR41" s="59"/>
      <c r="AS41" s="59"/>
      <c r="AT41" s="59"/>
      <c r="AU41" s="59"/>
      <c r="AV41" s="59"/>
      <c r="AW41" s="59"/>
      <c r="AX41" s="59"/>
      <c r="AY41" s="59"/>
      <c r="AZ41" s="59"/>
      <c r="BA41" s="59"/>
      <c r="BB41" s="59"/>
      <c r="BC41" s="59"/>
    </row>
    <row r="42" spans="30:55">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row>
    <row r="43" spans="30:55">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row>
    <row r="44" spans="30:55">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row>
    <row r="45" spans="30:55">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30:55">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30:55">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30:55">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sheetData>
  <mergeCells count="5">
    <mergeCell ref="B2:B4"/>
    <mergeCell ref="C2:AB2"/>
    <mergeCell ref="C3:AB3"/>
    <mergeCell ref="AD2:BC2"/>
    <mergeCell ref="AD3:BC3"/>
  </mergeCells>
  <phoneticPr fontId="2" type="noConversion"/>
  <pageMargins left="0.75" right="0.75" top="1" bottom="1" header="0.5" footer="0.5"/>
  <pageSetup scale="77"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87"/>
  <sheetViews>
    <sheetView workbookViewId="0">
      <pane xSplit="2" ySplit="5" topLeftCell="C6" activePane="bottomRight" state="frozen"/>
      <selection activeCell="C23" sqref="C23:AB23"/>
      <selection pane="topRight" activeCell="C23" sqref="C23:AB23"/>
      <selection pane="bottomLeft" activeCell="C23" sqref="C23:AB23"/>
      <selection pane="bottomRight" activeCell="B2" sqref="B2:B4"/>
    </sheetView>
  </sheetViews>
  <sheetFormatPr defaultRowHeight="12.5"/>
  <cols>
    <col min="1" max="1" width="1.7265625" customWidth="1"/>
    <col min="2" max="2" width="20.7265625" customWidth="1"/>
    <col min="3" max="27" width="5.1796875" customWidth="1"/>
    <col min="28" max="28" width="5.1796875" hidden="1" customWidth="1"/>
    <col min="29" max="29" width="1.6328125" customWidth="1"/>
    <col min="30" max="54" width="5.1796875" customWidth="1"/>
    <col min="55" max="55" width="5.1796875" hidden="1" customWidth="1"/>
    <col min="56" max="56" width="1.7265625" customWidth="1"/>
  </cols>
  <sheetData>
    <row r="1" spans="1:56" ht="9" customHeight="1" thickBot="1">
      <c r="A1" s="100">
        <f>[2]RWE!$A$24</f>
        <v>3.5</v>
      </c>
      <c r="B1" s="115"/>
      <c r="C1" s="95"/>
      <c r="D1" s="95"/>
      <c r="E1" s="95"/>
      <c r="F1" s="95"/>
      <c r="G1" s="95"/>
      <c r="H1" s="95"/>
      <c r="I1" s="95"/>
      <c r="J1" s="95"/>
      <c r="K1" s="95"/>
      <c r="L1" s="95"/>
      <c r="M1" s="95"/>
      <c r="N1" s="95"/>
      <c r="O1" s="95"/>
      <c r="P1" s="95"/>
      <c r="Q1" s="95"/>
      <c r="R1" s="95"/>
      <c r="S1" s="95"/>
      <c r="T1" s="95"/>
      <c r="U1" s="95"/>
      <c r="V1" s="95"/>
      <c r="W1" s="95"/>
      <c r="X1" s="95"/>
      <c r="Y1" s="95"/>
      <c r="Z1" s="95"/>
      <c r="AA1" s="95"/>
      <c r="AB1" s="95"/>
    </row>
    <row r="2" spans="1:56" ht="16" thickTop="1">
      <c r="A2" s="95"/>
      <c r="B2" s="300" t="s">
        <v>189</v>
      </c>
      <c r="C2" s="312" t="s">
        <v>93</v>
      </c>
      <c r="D2" s="313"/>
      <c r="E2" s="313"/>
      <c r="F2" s="313"/>
      <c r="G2" s="313"/>
      <c r="H2" s="313"/>
      <c r="I2" s="313"/>
      <c r="J2" s="313"/>
      <c r="K2" s="313"/>
      <c r="L2" s="313"/>
      <c r="M2" s="313"/>
      <c r="N2" s="313"/>
      <c r="O2" s="313"/>
      <c r="P2" s="313"/>
      <c r="Q2" s="313"/>
      <c r="R2" s="313"/>
      <c r="S2" s="313"/>
      <c r="T2" s="313"/>
      <c r="U2" s="313"/>
      <c r="V2" s="313"/>
      <c r="W2" s="313"/>
      <c r="X2" s="313"/>
      <c r="Y2" s="313"/>
      <c r="Z2" s="313"/>
      <c r="AA2" s="313"/>
      <c r="AB2" s="314"/>
      <c r="AC2" s="3"/>
      <c r="AD2" s="294" t="s">
        <v>129</v>
      </c>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6"/>
      <c r="BD2" s="231"/>
    </row>
    <row r="3" spans="1:56" ht="13" thickBot="1">
      <c r="A3" s="116"/>
      <c r="B3" s="301"/>
      <c r="C3" s="309" t="s">
        <v>170</v>
      </c>
      <c r="D3" s="310"/>
      <c r="E3" s="310"/>
      <c r="F3" s="310"/>
      <c r="G3" s="310"/>
      <c r="H3" s="310"/>
      <c r="I3" s="310"/>
      <c r="J3" s="310"/>
      <c r="K3" s="310"/>
      <c r="L3" s="310"/>
      <c r="M3" s="310"/>
      <c r="N3" s="310"/>
      <c r="O3" s="310"/>
      <c r="P3" s="310"/>
      <c r="Q3" s="310"/>
      <c r="R3" s="310"/>
      <c r="S3" s="310"/>
      <c r="T3" s="310"/>
      <c r="U3" s="310"/>
      <c r="V3" s="310"/>
      <c r="W3" s="310"/>
      <c r="X3" s="310"/>
      <c r="Y3" s="310"/>
      <c r="Z3" s="310"/>
      <c r="AA3" s="310"/>
      <c r="AB3" s="311"/>
      <c r="AC3" s="4"/>
      <c r="AD3" s="297" t="s">
        <v>130</v>
      </c>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9"/>
      <c r="BD3" s="231"/>
    </row>
    <row r="4" spans="1:56" ht="20" customHeight="1" thickTop="1" thickBot="1">
      <c r="A4" s="41"/>
      <c r="B4" s="302"/>
      <c r="C4" s="117">
        <v>2000</v>
      </c>
      <c r="D4" s="118">
        <v>2001</v>
      </c>
      <c r="E4" s="118">
        <v>2002</v>
      </c>
      <c r="F4" s="118">
        <v>2003</v>
      </c>
      <c r="G4" s="118">
        <v>2004</v>
      </c>
      <c r="H4" s="118">
        <v>2005</v>
      </c>
      <c r="I4" s="118">
        <v>2006</v>
      </c>
      <c r="J4" s="119">
        <v>2007</v>
      </c>
      <c r="K4" s="119">
        <f>1+J4</f>
        <v>2008</v>
      </c>
      <c r="L4" s="119">
        <f>1+K4</f>
        <v>2009</v>
      </c>
      <c r="M4" s="119">
        <f>1+L4</f>
        <v>2010</v>
      </c>
      <c r="N4" s="118">
        <f>1+M4</f>
        <v>2011</v>
      </c>
      <c r="O4" s="118">
        <f t="shared" ref="O4:AB4" si="0">1+N4</f>
        <v>2012</v>
      </c>
      <c r="P4" s="118">
        <f>1+O4</f>
        <v>2013</v>
      </c>
      <c r="Q4" s="118">
        <f t="shared" si="0"/>
        <v>2014</v>
      </c>
      <c r="R4" s="118">
        <f t="shared" si="0"/>
        <v>2015</v>
      </c>
      <c r="S4" s="118">
        <f t="shared" si="0"/>
        <v>2016</v>
      </c>
      <c r="T4" s="118">
        <f t="shared" si="0"/>
        <v>2017</v>
      </c>
      <c r="U4" s="118">
        <f t="shared" si="0"/>
        <v>2018</v>
      </c>
      <c r="V4" s="118">
        <f t="shared" si="0"/>
        <v>2019</v>
      </c>
      <c r="W4" s="118">
        <f t="shared" si="0"/>
        <v>2020</v>
      </c>
      <c r="X4" s="118">
        <f t="shared" si="0"/>
        <v>2021</v>
      </c>
      <c r="Y4" s="118">
        <f t="shared" si="0"/>
        <v>2022</v>
      </c>
      <c r="Z4" s="118">
        <f t="shared" si="0"/>
        <v>2023</v>
      </c>
      <c r="AA4" s="118">
        <f t="shared" si="0"/>
        <v>2024</v>
      </c>
      <c r="AB4" s="118">
        <f t="shared" si="0"/>
        <v>2025</v>
      </c>
      <c r="AC4" s="15"/>
      <c r="AD4" s="101">
        <v>2000</v>
      </c>
      <c r="AE4" s="102">
        <f>1+AD4</f>
        <v>2001</v>
      </c>
      <c r="AF4" s="102">
        <f t="shared" ref="AF4:BC4" si="1">1+AE4</f>
        <v>2002</v>
      </c>
      <c r="AG4" s="102">
        <f t="shared" si="1"/>
        <v>2003</v>
      </c>
      <c r="AH4" s="102">
        <f t="shared" si="1"/>
        <v>2004</v>
      </c>
      <c r="AI4" s="102">
        <f t="shared" si="1"/>
        <v>2005</v>
      </c>
      <c r="AJ4" s="102">
        <f t="shared" si="1"/>
        <v>2006</v>
      </c>
      <c r="AK4" s="102">
        <f t="shared" si="1"/>
        <v>2007</v>
      </c>
      <c r="AL4" s="102">
        <f t="shared" si="1"/>
        <v>2008</v>
      </c>
      <c r="AM4" s="102">
        <f t="shared" si="1"/>
        <v>2009</v>
      </c>
      <c r="AN4" s="102">
        <f t="shared" si="1"/>
        <v>2010</v>
      </c>
      <c r="AO4" s="102">
        <f t="shared" si="1"/>
        <v>2011</v>
      </c>
      <c r="AP4" s="102">
        <f t="shared" si="1"/>
        <v>2012</v>
      </c>
      <c r="AQ4" s="102">
        <f t="shared" si="1"/>
        <v>2013</v>
      </c>
      <c r="AR4" s="102">
        <f t="shared" si="1"/>
        <v>2014</v>
      </c>
      <c r="AS4" s="102">
        <f t="shared" si="1"/>
        <v>2015</v>
      </c>
      <c r="AT4" s="102">
        <f t="shared" si="1"/>
        <v>2016</v>
      </c>
      <c r="AU4" s="102">
        <f t="shared" si="1"/>
        <v>2017</v>
      </c>
      <c r="AV4" s="102">
        <f t="shared" si="1"/>
        <v>2018</v>
      </c>
      <c r="AW4" s="102">
        <f t="shared" si="1"/>
        <v>2019</v>
      </c>
      <c r="AX4" s="102">
        <f t="shared" si="1"/>
        <v>2020</v>
      </c>
      <c r="AY4" s="102">
        <f t="shared" si="1"/>
        <v>2021</v>
      </c>
      <c r="AZ4" s="102">
        <f t="shared" si="1"/>
        <v>2022</v>
      </c>
      <c r="BA4" s="102">
        <f t="shared" si="1"/>
        <v>2023</v>
      </c>
      <c r="BB4" s="102">
        <f t="shared" si="1"/>
        <v>2024</v>
      </c>
      <c r="BC4" s="102">
        <f t="shared" si="1"/>
        <v>2025</v>
      </c>
      <c r="BD4" s="231"/>
    </row>
    <row r="5" spans="1:56" ht="20" customHeight="1" thickTop="1" thickBot="1">
      <c r="B5" s="193" t="s">
        <v>15</v>
      </c>
      <c r="C5" s="242">
        <f>1/$A$1*'[1]48Exp'!$B$263</f>
        <v>0.80537435700000015</v>
      </c>
      <c r="D5" s="243">
        <f>1/$A$1*'[1]48Exp'!$C$263</f>
        <v>0.85845609999999983</v>
      </c>
      <c r="E5" s="243">
        <f>1/$A$1*'[1]48Exp'!$D$263</f>
        <v>0.82265738799999999</v>
      </c>
      <c r="F5" s="243">
        <f>1/$A$1*'[1]48Exp'!$E$263</f>
        <v>0.88339151500000002</v>
      </c>
      <c r="G5" s="243">
        <f>1/$A$1*'[1]48Exp'!$F$263</f>
        <v>0.90824076169597989</v>
      </c>
      <c r="H5" s="243">
        <f>1/$A$1*'[1]48Exp'!$G$263</f>
        <v>1.0143594549999999</v>
      </c>
      <c r="I5" s="243">
        <f>1/$A$1*'[1]48Exp'!$H$263</f>
        <v>1.1722246800000005</v>
      </c>
      <c r="J5" s="243">
        <f>1/$A$1*'[1]48Exp'!$I$263</f>
        <v>1.2629856360000005</v>
      </c>
      <c r="K5" s="244">
        <f>1/$A$1*'[1]48Exp'!J$263</f>
        <v>1.189269081</v>
      </c>
      <c r="L5" s="244">
        <f>1/$A$1*'[1]48Exp'!K$263</f>
        <v>1.2451918120000003</v>
      </c>
      <c r="M5" s="244">
        <f>1/$A$1*'[1]48Exp'!L$263</f>
        <v>1.1513509099699997</v>
      </c>
      <c r="N5" s="243">
        <f>1/$A$1*'[1]48Exp'!M$263</f>
        <v>1.1235679049999998</v>
      </c>
      <c r="O5" s="243">
        <f>1/$A$1*'[1]48Exp'!N$263</f>
        <v>1.1199703039999991</v>
      </c>
      <c r="P5" s="243">
        <f>1/$A$1*'[1]48Exp'!O$263</f>
        <v>1.0595721159999996</v>
      </c>
      <c r="Q5" s="243">
        <f>1/$A$1*'[1]48Exp'!P$263</f>
        <v>1.2153442669999994</v>
      </c>
      <c r="R5" s="243">
        <f>1/$A$1*'[1]48Exp'!Q$263</f>
        <v>1.3207742739999995</v>
      </c>
      <c r="S5" s="243">
        <f>1/$A$1*'[1]48Exp'!R$263</f>
        <v>1.445089243</v>
      </c>
      <c r="T5" s="243">
        <f>1/$A$1*'[1]48Exp'!S$263</f>
        <v>1.3765129959999998</v>
      </c>
      <c r="U5" s="243">
        <f>1/$A$1*'[1]48Exp'!T$263</f>
        <v>1.5038588420000005</v>
      </c>
      <c r="V5" s="243">
        <f>1/$A$1*'[1]48Exp'!U$263</f>
        <v>1.4961191149999999</v>
      </c>
      <c r="W5" s="243">
        <f>1/$A$1*'[1]48Exp'!V$263</f>
        <v>1.5247813290000003</v>
      </c>
      <c r="X5" s="243">
        <f>1/$A$1*'[1]48Exp'!W$263</f>
        <v>1.3845902649999999</v>
      </c>
      <c r="Y5" s="243">
        <f>1/$A$1*'[1]48Exp'!X$263</f>
        <v>1.2759390332179994</v>
      </c>
      <c r="Z5" s="243">
        <f>1/$A$1*'[1]48Exp'!Y$263</f>
        <v>0.11751672999999999</v>
      </c>
      <c r="AA5" s="243">
        <f>1/$A$1*'[1]48Exp'!Z$263</f>
        <v>1.2739443595840003</v>
      </c>
      <c r="AB5" s="243">
        <f>1/$A$1*'[1]48Exp'!AA$263</f>
        <v>0</v>
      </c>
      <c r="AC5" s="4"/>
      <c r="AD5" s="94">
        <f>1/1000*'[1]48Exp'!AB$263</f>
        <v>0.588418</v>
      </c>
      <c r="AE5" s="84">
        <f>1/1000*'[1]48Exp'!AC$263</f>
        <v>0.59491900000000009</v>
      </c>
      <c r="AF5" s="84">
        <f>1/1000*'[1]48Exp'!AD$263</f>
        <v>0.61122399999999999</v>
      </c>
      <c r="AG5" s="84">
        <f>1/1000*'[1]48Exp'!AE$263</f>
        <v>0.73282700000000056</v>
      </c>
      <c r="AH5" s="84">
        <f>1/1000*'[1]48Exp'!AF$263</f>
        <v>0.76819285800000048</v>
      </c>
      <c r="AI5" s="84">
        <f>1/1000*'[1]48Exp'!AG$263</f>
        <v>0.90540657700000016</v>
      </c>
      <c r="AJ5" s="84">
        <f>1/1000*'[1]48Exp'!AH$263</f>
        <v>1.0867080480000004</v>
      </c>
      <c r="AK5" s="84">
        <f>1/1000*'[1]48Exp'!AI$263</f>
        <v>1.1967657960000002</v>
      </c>
      <c r="AL5" s="84">
        <f>1/1000*'[1]48Exp'!AJ$263</f>
        <v>1.3122417760000007</v>
      </c>
      <c r="AM5" s="84">
        <f>1/1000*'[1]48Exp'!AK$263</f>
        <v>1.2802414010000005</v>
      </c>
      <c r="AN5" s="84">
        <f>1/1000*'[1]48Exp'!AL$263</f>
        <v>1.3351336440000008</v>
      </c>
      <c r="AO5" s="84">
        <f>1/1000*'[1]48Exp'!AM$263</f>
        <v>1.4461144317719994</v>
      </c>
      <c r="AP5" s="84">
        <f>1/1000*'[1]48Exp'!AN$263</f>
        <v>1.5471666909999999</v>
      </c>
      <c r="AQ5" s="84">
        <f>1/1000*'[1]48Exp'!AO$263</f>
        <v>1.2987053280000005</v>
      </c>
      <c r="AR5" s="84">
        <f>1/1000*'[1]48Exp'!AP$263</f>
        <v>1.3384690100000003</v>
      </c>
      <c r="AS5" s="84">
        <f>1/1000*'[1]48Exp'!AQ$263</f>
        <v>1.319657334</v>
      </c>
      <c r="AT5" s="84">
        <f>1/1000*'[1]48Exp'!AR$263</f>
        <v>1.3907798419999997</v>
      </c>
      <c r="AU5" s="84">
        <f>1/1000*'[1]48Exp'!AS$263</f>
        <v>1.3561563864241895</v>
      </c>
      <c r="AV5" s="84">
        <f>1/1000*'[1]48Exp'!AT$263</f>
        <v>1.6323000777406724</v>
      </c>
      <c r="AW5" s="84">
        <f>1/1000*'[1]48Exp'!AU$263</f>
        <v>1.5166179929999999</v>
      </c>
      <c r="AX5" s="84">
        <f>1/1000*'[1]48Exp'!AV$263</f>
        <v>1.3989948239999996</v>
      </c>
      <c r="AY5" s="84">
        <f>1/1000*'[1]48Exp'!AW$263</f>
        <v>1.4655288759999991</v>
      </c>
      <c r="AZ5" s="84">
        <f>1/1000*'[1]48Exp'!AX$263</f>
        <v>1.515567676244</v>
      </c>
      <c r="BA5" s="84">
        <f>1/1000*'[1]48Exp'!AY$263</f>
        <v>0.11458320800000001</v>
      </c>
      <c r="BB5" s="84">
        <f>1/1000*'[1]48Exp'!AZ$263</f>
        <v>1.5694818860299997</v>
      </c>
      <c r="BC5" s="84">
        <f>1/1000*'[1]48Exp'!BA$263</f>
        <v>0</v>
      </c>
      <c r="BD5" s="231"/>
    </row>
    <row r="6" spans="1:56" ht="17.149999999999999" customHeight="1" thickTop="1">
      <c r="B6" s="268" t="s">
        <v>63</v>
      </c>
      <c r="C6" s="269">
        <f>1/$A$1*'[1]48Exp'!B$266</f>
        <v>5.2720629999999996E-3</v>
      </c>
      <c r="D6" s="270">
        <f>1/$A$1*'[1]48Exp'!C$266</f>
        <v>4.8919190000000006E-3</v>
      </c>
      <c r="E6" s="270">
        <f>1/$A$1*'[1]48Exp'!D$266</f>
        <v>4.6502849999999997E-3</v>
      </c>
      <c r="F6" s="270">
        <f>1/$A$1*'[1]48Exp'!E$266</f>
        <v>1.0361128000000001E-2</v>
      </c>
      <c r="G6" s="270">
        <f>1/$A$1*'[1]48Exp'!F$266</f>
        <v>1.2444243999999997E-2</v>
      </c>
      <c r="H6" s="270">
        <f>1/$A$1*'[1]48Exp'!G$266</f>
        <v>1.2609124999999999E-2</v>
      </c>
      <c r="I6" s="270">
        <f>1/$A$1*'[1]48Exp'!H$266</f>
        <v>4.4065093999999999E-2</v>
      </c>
      <c r="J6" s="270">
        <f>1/$A$1*'[1]48Exp'!I$266</f>
        <v>4.8378551999999991E-2</v>
      </c>
      <c r="K6" s="271">
        <f>1/$A$1*'[1]48Exp'!J$266</f>
        <v>3.5617370999999995E-2</v>
      </c>
      <c r="L6" s="270">
        <f>1/$A$1*'[1]48Exp'!K$266</f>
        <v>4.1018736E-2</v>
      </c>
      <c r="M6" s="270">
        <f>1/$A$1*'[1]48Exp'!L$266</f>
        <v>4.898914599999999E-2</v>
      </c>
      <c r="N6" s="270">
        <f>1/$A$1*'[1]48Exp'!M$266</f>
        <v>4.3585745999999995E-2</v>
      </c>
      <c r="O6" s="270">
        <f>1/$A$1*'[1]48Exp'!N$266</f>
        <v>4.2831901000000006E-2</v>
      </c>
      <c r="P6" s="270">
        <f>1/$A$1*'[1]48Exp'!O$266</f>
        <v>4.4300412999999997E-2</v>
      </c>
      <c r="Q6" s="270">
        <f>1/$A$1*'[1]48Exp'!P$266</f>
        <v>5.5012377000000001E-2</v>
      </c>
      <c r="R6" s="270">
        <f>1/$A$1*'[1]48Exp'!Q$266</f>
        <v>5.6802942999999995E-2</v>
      </c>
      <c r="S6" s="270">
        <f>1/$A$1*'[1]48Exp'!R$266</f>
        <v>6.8026240999999987E-2</v>
      </c>
      <c r="T6" s="270">
        <f>1/$A$1*'[1]48Exp'!S$266</f>
        <v>7.2745839999999992E-2</v>
      </c>
      <c r="U6" s="270">
        <f>1/$A$1*'[1]48Exp'!T$266</f>
        <v>5.9846160999999995E-2</v>
      </c>
      <c r="V6" s="270">
        <f>1/$A$1*'[1]48Exp'!U$266</f>
        <v>5.3013237999999997E-2</v>
      </c>
      <c r="W6" s="270">
        <f>1/$A$1*'[1]48Exp'!V$266</f>
        <v>3.6603765000000003E-2</v>
      </c>
      <c r="X6" s="270">
        <f>1/$A$1*'[1]48Exp'!W$266</f>
        <v>3.717377899999999E-2</v>
      </c>
      <c r="Y6" s="270">
        <f>1/$A$1*'[1]48Exp'!X$266</f>
        <v>5.6124472812999988E-2</v>
      </c>
      <c r="Z6" s="270">
        <f>1/$A$1*'[1]48Exp'!Y$266</f>
        <v>7.0108206999999992E-2</v>
      </c>
      <c r="AA6" s="270">
        <f>1/$A$1*'[1]48Exp'!Z$266</f>
        <v>3.869332441E-2</v>
      </c>
      <c r="AB6" s="270">
        <f>1/$A$1*'[1]48Exp'!AA$266</f>
        <v>0</v>
      </c>
      <c r="AC6" s="4"/>
      <c r="AD6" s="272">
        <f>1/1000*'[1]48Exp'!AB$266</f>
        <v>4.3629999999999997E-3</v>
      </c>
      <c r="AE6" s="273">
        <f>1/1000*'[1]48Exp'!AC$266</f>
        <v>3.6210000000000005E-3</v>
      </c>
      <c r="AF6" s="273">
        <f>1/1000*'[1]48Exp'!AD$266</f>
        <v>3.5520000000000005E-3</v>
      </c>
      <c r="AG6" s="273">
        <f>1/1000*'[1]48Exp'!AE$266</f>
        <v>7.5630000000000003E-3</v>
      </c>
      <c r="AH6" s="273">
        <f>1/1000*'[1]48Exp'!AF$266</f>
        <v>1.0220389E-2</v>
      </c>
      <c r="AI6" s="273">
        <f>1/1000*'[1]48Exp'!AG$266</f>
        <v>1.2283806E-2</v>
      </c>
      <c r="AJ6" s="273">
        <f>1/1000*'[1]48Exp'!AH$266</f>
        <v>2.8560939E-2</v>
      </c>
      <c r="AK6" s="273">
        <f>1/1000*'[1]48Exp'!AI$266</f>
        <v>3.7005116999999997E-2</v>
      </c>
      <c r="AL6" s="273">
        <f>1/1000*'[1]48Exp'!AJ$266</f>
        <v>3.4825217999999991E-2</v>
      </c>
      <c r="AM6" s="273">
        <f>1/1000*'[1]48Exp'!AK$266</f>
        <v>3.7707880999999999E-2</v>
      </c>
      <c r="AN6" s="273">
        <f>1/1000*'[1]48Exp'!AL$266</f>
        <v>4.6634334000000006E-2</v>
      </c>
      <c r="AO6" s="273">
        <f>1/1000*'[1]48Exp'!AM$266</f>
        <v>4.7031363E-2</v>
      </c>
      <c r="AP6" s="273">
        <f>1/1000*'[1]48Exp'!AN$266</f>
        <v>5.0990685000000001E-2</v>
      </c>
      <c r="AQ6" s="273">
        <f>1/1000*'[1]48Exp'!AO$266</f>
        <v>4.9068520000000004E-2</v>
      </c>
      <c r="AR6" s="273">
        <f>1/1000*'[1]48Exp'!AP$266</f>
        <v>5.0085483E-2</v>
      </c>
      <c r="AS6" s="273">
        <f>1/1000*'[1]48Exp'!AQ$266</f>
        <v>4.1873178999999996E-2</v>
      </c>
      <c r="AT6" s="273">
        <f>1/1000*'[1]48Exp'!AR$266</f>
        <v>5.2189909999999999E-2</v>
      </c>
      <c r="AU6" s="273">
        <f>1/1000*'[1]48Exp'!AS$266</f>
        <v>5.4895432587590179E-2</v>
      </c>
      <c r="AV6" s="273">
        <f>1/1000*'[1]48Exp'!AT$266</f>
        <v>5.5073675136993273E-2</v>
      </c>
      <c r="AW6" s="273">
        <f>1/1000*'[1]48Exp'!AU$266</f>
        <v>4.9527198000000001E-2</v>
      </c>
      <c r="AX6" s="273">
        <f>1/1000*'[1]48Exp'!AV$266</f>
        <v>3.2813623000000007E-2</v>
      </c>
      <c r="AY6" s="273">
        <f>1/1000*'[1]48Exp'!AW$266</f>
        <v>3.1993450000000007E-2</v>
      </c>
      <c r="AZ6" s="273">
        <f>1/1000*'[1]48Exp'!AX$266</f>
        <v>5.4627397713E-2</v>
      </c>
      <c r="BA6" s="273">
        <f>1/1000*'[1]48Exp'!AY$266</f>
        <v>5.5198876000000008E-2</v>
      </c>
      <c r="BB6" s="273">
        <f>1/1000*'[1]48Exp'!AZ$266</f>
        <v>4.087345882E-2</v>
      </c>
      <c r="BC6" s="273">
        <f>1/1000*'[1]48Exp'!BA$266</f>
        <v>0</v>
      </c>
      <c r="BD6" s="231"/>
    </row>
    <row r="7" spans="1:56" ht="17.149999999999999" customHeight="1">
      <c r="B7" s="21" t="s">
        <v>95</v>
      </c>
      <c r="C7" s="56">
        <f>1/$A$1*'[1]48Exp'!B$268</f>
        <v>4.4882346999999996E-2</v>
      </c>
      <c r="D7" s="58">
        <f>1/$A$1*'[1]48Exp'!C$268</f>
        <v>3.4484688999999992E-2</v>
      </c>
      <c r="E7" s="58">
        <f>1/$A$1*'[1]48Exp'!D$268</f>
        <v>3.1969903999999993E-2</v>
      </c>
      <c r="F7" s="58">
        <f>1/$A$1*'[1]48Exp'!E$268</f>
        <v>3.7207691000000001E-2</v>
      </c>
      <c r="G7" s="58">
        <f>1/$A$1*'[1]48Exp'!F$268</f>
        <v>3.4790550999999996E-2</v>
      </c>
      <c r="H7" s="58">
        <f>1/$A$1*'[1]48Exp'!G$268</f>
        <v>3.1713590999999999E-2</v>
      </c>
      <c r="I7" s="58">
        <f>1/$A$1*'[1]48Exp'!H$268</f>
        <v>3.1241197000000002E-2</v>
      </c>
      <c r="J7" s="61">
        <f>1/$A$1*'[1]48Exp'!I$268</f>
        <v>2.9279563999999998E-2</v>
      </c>
      <c r="K7" s="61">
        <f>1/$A$1*'[1]48Exp'!J$268</f>
        <v>1.5593460999999999E-2</v>
      </c>
      <c r="L7" s="58">
        <f>1/$A$1*'[1]48Exp'!K$268</f>
        <v>1.8179347999999998E-2</v>
      </c>
      <c r="M7" s="58">
        <f>1/$A$1*'[1]48Exp'!L$268</f>
        <v>3.0761019000000001E-2</v>
      </c>
      <c r="N7" s="58">
        <f>1/$A$1*'[1]48Exp'!M$268</f>
        <v>1.4938027999999999E-2</v>
      </c>
      <c r="O7" s="58">
        <f>1/$A$1*'[1]48Exp'!N$268</f>
        <v>1.0863271999999998E-2</v>
      </c>
      <c r="P7" s="58">
        <f>1/$A$1*'[1]48Exp'!O$268</f>
        <v>1.2326215999999997E-2</v>
      </c>
      <c r="Q7" s="58">
        <f>1/$A$1*'[1]48Exp'!P$268</f>
        <v>1.9052109999999997E-2</v>
      </c>
      <c r="R7" s="58">
        <f>1/$A$1*'[1]48Exp'!Q$268</f>
        <v>3.0232331999999994E-2</v>
      </c>
      <c r="S7" s="58">
        <f>1/$A$1*'[1]48Exp'!R$268</f>
        <v>6.6070456999999985E-2</v>
      </c>
      <c r="T7" s="58">
        <f>1/$A$1*'[1]48Exp'!S$268</f>
        <v>6.3273655999999998E-2</v>
      </c>
      <c r="U7" s="58">
        <f>1/$A$1*'[1]48Exp'!T$268</f>
        <v>8.0919636999999989E-2</v>
      </c>
      <c r="V7" s="58">
        <f>1/$A$1*'[1]48Exp'!U$268</f>
        <v>9.8098408999999998E-2</v>
      </c>
      <c r="W7" s="58">
        <f>1/$A$1*'[1]48Exp'!V$268</f>
        <v>4.4305088999999992E-2</v>
      </c>
      <c r="X7" s="58">
        <f>1/$A$1*'[1]48Exp'!W$268</f>
        <v>3.3689539999999997E-2</v>
      </c>
      <c r="Y7" s="58">
        <f>1/$A$1*'[1]48Exp'!X$268</f>
        <v>4.571347728599999E-2</v>
      </c>
      <c r="Z7" s="58">
        <f>1/$A$1*'[1]48Exp'!Y$268</f>
        <v>0</v>
      </c>
      <c r="AA7" s="58">
        <f>1/$A$1*'[1]48Exp'!Z$268</f>
        <v>9.6167161846999985E-2</v>
      </c>
      <c r="AB7" s="58">
        <f>1/$A$1*'[1]48Exp'!AA$268</f>
        <v>0</v>
      </c>
      <c r="AC7" s="4"/>
      <c r="AD7" s="56">
        <f>1/1000*'[1]48Exp'!AB$268</f>
        <v>3.4699999999999995E-2</v>
      </c>
      <c r="AE7" s="58">
        <f>1/1000*'[1]48Exp'!AC$268</f>
        <v>3.0872E-2</v>
      </c>
      <c r="AF7" s="58">
        <f>1/1000*'[1]48Exp'!AD$268</f>
        <v>3.8960000000000002E-2</v>
      </c>
      <c r="AG7" s="58">
        <f>1/1000*'[1]48Exp'!AE$268</f>
        <v>4.9754E-2</v>
      </c>
      <c r="AH7" s="58">
        <f>1/1000*'[1]48Exp'!AF$268</f>
        <v>4.8263497000000002E-2</v>
      </c>
      <c r="AI7" s="58">
        <f>1/1000*'[1]48Exp'!AG$268</f>
        <v>5.3357379000000003E-2</v>
      </c>
      <c r="AJ7" s="58">
        <f>1/1000*'[1]48Exp'!AH$268</f>
        <v>5.2812680000000001E-2</v>
      </c>
      <c r="AK7" s="58">
        <f>1/1000*'[1]48Exp'!AI$268</f>
        <v>5.0956298000000004E-2</v>
      </c>
      <c r="AL7" s="58">
        <f>1/1000*'[1]48Exp'!AJ$268</f>
        <v>4.0355473000000003E-2</v>
      </c>
      <c r="AM7" s="58">
        <f>1/1000*'[1]48Exp'!AK$268</f>
        <v>4.3670103000000002E-2</v>
      </c>
      <c r="AN7" s="58">
        <f>1/1000*'[1]48Exp'!AL$268</f>
        <v>5.1543835000000003E-2</v>
      </c>
      <c r="AO7" s="58">
        <f>1/1000*'[1]48Exp'!AM$268</f>
        <v>3.3196378999999998E-2</v>
      </c>
      <c r="AP7" s="58">
        <f>1/1000*'[1]48Exp'!AN$268</f>
        <v>6.0038084999999998E-2</v>
      </c>
      <c r="AQ7" s="58">
        <f>1/1000*'[1]48Exp'!AO$268</f>
        <v>3.4993162000000001E-2</v>
      </c>
      <c r="AR7" s="58">
        <f>1/1000*'[1]48Exp'!AP$268</f>
        <v>3.8761578999999997E-2</v>
      </c>
      <c r="AS7" s="58">
        <f>1/1000*'[1]48Exp'!AQ$268</f>
        <v>4.6951789000000001E-2</v>
      </c>
      <c r="AT7" s="58">
        <f>1/1000*'[1]48Exp'!AR$268</f>
        <v>7.2710346000000009E-2</v>
      </c>
      <c r="AU7" s="58">
        <f>1/1000*'[1]48Exp'!AS$268</f>
        <v>6.5981613583589935E-2</v>
      </c>
      <c r="AV7" s="58">
        <f>1/1000*'[1]48Exp'!AT$268</f>
        <v>8.2494308047650414E-2</v>
      </c>
      <c r="AW7" s="58">
        <f>1/1000*'[1]48Exp'!AU$268</f>
        <v>0.10099511800000001</v>
      </c>
      <c r="AX7" s="58">
        <f>1/1000*'[1]48Exp'!AV$268</f>
        <v>5.5858872999999996E-2</v>
      </c>
      <c r="AY7" s="58">
        <f>1/1000*'[1]48Exp'!AW$268</f>
        <v>4.9794057999999995E-2</v>
      </c>
      <c r="AZ7" s="58">
        <f>1/1000*'[1]48Exp'!AX$268</f>
        <v>6.8071648841999996E-2</v>
      </c>
      <c r="BA7" s="58">
        <f>1/1000*'[1]48Exp'!AY$268</f>
        <v>0</v>
      </c>
      <c r="BB7" s="58">
        <f>1/1000*'[1]48Exp'!AZ$268</f>
        <v>0.12891237007999998</v>
      </c>
      <c r="BC7" s="58">
        <f>1/1000*'[1]48Exp'!BA$268</f>
        <v>0</v>
      </c>
      <c r="BD7" s="231"/>
    </row>
    <row r="8" spans="1:56">
      <c r="B8" s="5" t="s">
        <v>97</v>
      </c>
      <c r="C8" s="77">
        <f>1/$A$1*'[1]48Exp'!$B$247</f>
        <v>4.4672825999999999E-2</v>
      </c>
      <c r="D8" s="12">
        <f>1/$A$1*'[1]48Exp'!$C$247</f>
        <v>3.4106396999999997E-2</v>
      </c>
      <c r="E8" s="12">
        <f>1/$A$1*'[1]48Exp'!$D$247</f>
        <v>3.1346899999999997E-2</v>
      </c>
      <c r="F8" s="12">
        <f>1/$A$1*'[1]48Exp'!$E$247</f>
        <v>3.5883559000000002E-2</v>
      </c>
      <c r="G8" s="12">
        <f>1/$A$1*'[1]48Exp'!$F$247</f>
        <v>3.3385112999999994E-2</v>
      </c>
      <c r="H8" s="12">
        <f>1/$A$1*'[1]48Exp'!$G$247</f>
        <v>3.0246930999999998E-2</v>
      </c>
      <c r="I8" s="12">
        <f>1/$A$1*'[1]48Exp'!$H$247</f>
        <v>3.0091117000000001E-2</v>
      </c>
      <c r="J8" s="67">
        <f>1/$A$1*'[1]48Exp'!$I$247</f>
        <v>2.7593839999999998E-2</v>
      </c>
      <c r="K8" s="67">
        <f>1/$A$1*'[1]48Exp'!J$247</f>
        <v>1.3808764000000001E-2</v>
      </c>
      <c r="L8" s="12">
        <f>1/$A$1*'[1]48Exp'!K$247</f>
        <v>1.6801604999999997E-2</v>
      </c>
      <c r="M8" s="12">
        <f>1/$A$1*'[1]48Exp'!L$247</f>
        <v>2.9320326999999997E-2</v>
      </c>
      <c r="N8" s="12">
        <f>1/$A$1*'[1]48Exp'!M$247</f>
        <v>1.3809633999999998E-2</v>
      </c>
      <c r="O8" s="12">
        <f>1/$A$1*'[1]48Exp'!N$247</f>
        <v>9.8131449999999988E-3</v>
      </c>
      <c r="P8" s="12">
        <f>1/$A$1*'[1]48Exp'!O$247</f>
        <v>1.1279357999999998E-2</v>
      </c>
      <c r="Q8" s="12">
        <f>1/$A$1*'[1]48Exp'!P$247</f>
        <v>1.6771633999999997E-2</v>
      </c>
      <c r="R8" s="12">
        <f>1/$A$1*'[1]48Exp'!Q$247</f>
        <v>2.8455192999999997E-2</v>
      </c>
      <c r="S8" s="12">
        <f>1/$A$1*'[1]48Exp'!R$247</f>
        <v>6.4772054999999995E-2</v>
      </c>
      <c r="T8" s="12">
        <f>1/$A$1*'[1]48Exp'!S$247</f>
        <v>6.1630796999999994E-2</v>
      </c>
      <c r="U8" s="12">
        <f>1/$A$1*'[1]48Exp'!T$247</f>
        <v>7.8675563000000004E-2</v>
      </c>
      <c r="V8" s="12">
        <f>1/$A$1*'[1]48Exp'!U$247</f>
        <v>9.7275489999999992E-2</v>
      </c>
      <c r="W8" s="12">
        <f>1/$A$1*'[1]48Exp'!V$247</f>
        <v>4.3805799999999999E-2</v>
      </c>
      <c r="X8" s="12">
        <f>1/$A$1*'[1]48Exp'!W$247</f>
        <v>3.2948439999999996E-2</v>
      </c>
      <c r="Y8" s="12">
        <f>1/$A$1*'[1]48Exp'!X$247</f>
        <v>4.361203976099999E-2</v>
      </c>
      <c r="Z8" s="12" t="e">
        <f>1/$A$1*'[1]48Exp'!Y$247</f>
        <v>#VALUE!</v>
      </c>
      <c r="AA8" s="12">
        <f>1/$A$1*'[1]48Exp'!Z$247</f>
        <v>8.9828878665E-2</v>
      </c>
      <c r="AB8" s="12">
        <f>1/$A$1*'[1]48Exp'!AA$247</f>
        <v>0</v>
      </c>
      <c r="AC8" s="4"/>
      <c r="AD8" s="77">
        <f>1/1000*'[1]48Exp'!AB$247</f>
        <v>3.3975999999999999E-2</v>
      </c>
      <c r="AE8" s="12">
        <f>1/1000*'[1]48Exp'!AC$247</f>
        <v>2.9320000000000002E-2</v>
      </c>
      <c r="AF8" s="12">
        <f>1/1000*'[1]48Exp'!AD$247</f>
        <v>3.6857000000000001E-2</v>
      </c>
      <c r="AG8" s="12">
        <f>1/1000*'[1]48Exp'!AE$247</f>
        <v>4.7104E-2</v>
      </c>
      <c r="AH8" s="12">
        <f>1/1000*'[1]48Exp'!AF$247</f>
        <v>4.4892635E-2</v>
      </c>
      <c r="AI8" s="12">
        <f>1/1000*'[1]48Exp'!AG$247</f>
        <v>4.9092346000000002E-2</v>
      </c>
      <c r="AJ8" s="12">
        <f>1/1000*'[1]48Exp'!AH$247</f>
        <v>4.8599366000000005E-2</v>
      </c>
      <c r="AK8" s="12">
        <f>1/1000*'[1]48Exp'!AI$247</f>
        <v>4.5782201000000002E-2</v>
      </c>
      <c r="AL8" s="12">
        <f>1/1000*'[1]48Exp'!AJ$247</f>
        <v>3.6198962000000001E-2</v>
      </c>
      <c r="AM8" s="12">
        <f>1/1000*'[1]48Exp'!AK$247</f>
        <v>4.02514E-2</v>
      </c>
      <c r="AN8" s="12">
        <f>1/1000*'[1]48Exp'!AL$247</f>
        <v>4.7409410999999999E-2</v>
      </c>
      <c r="AO8" s="12">
        <f>1/1000*'[1]48Exp'!AM$247</f>
        <v>2.9184224999999998E-2</v>
      </c>
      <c r="AP8" s="12">
        <f>1/1000*'[1]48Exp'!AN$247</f>
        <v>5.6132574999999997E-2</v>
      </c>
      <c r="AQ8" s="12">
        <f>1/1000*'[1]48Exp'!AO$247</f>
        <v>3.1156006E-2</v>
      </c>
      <c r="AR8" s="12">
        <f>1/1000*'[1]48Exp'!AP$247</f>
        <v>3.3770570999999999E-2</v>
      </c>
      <c r="AS8" s="12">
        <f>1/1000*'[1]48Exp'!AQ$247</f>
        <v>4.3265189999999995E-2</v>
      </c>
      <c r="AT8" s="12">
        <f>1/1000*'[1]48Exp'!AR$247</f>
        <v>6.9901372000000003E-2</v>
      </c>
      <c r="AU8" s="12">
        <f>1/1000*'[1]48Exp'!AS$247</f>
        <v>6.2647429212394579E-2</v>
      </c>
      <c r="AV8" s="12">
        <f>1/1000*'[1]48Exp'!AT$247</f>
        <v>7.8554075695633371E-2</v>
      </c>
      <c r="AW8" s="12">
        <f>1/1000*'[1]48Exp'!AU$247</f>
        <v>9.9054834000000008E-2</v>
      </c>
      <c r="AX8" s="12">
        <f>1/1000*'[1]48Exp'!AV$247</f>
        <v>5.4588429000000001E-2</v>
      </c>
      <c r="AY8" s="12">
        <f>1/1000*'[1]48Exp'!AW$247</f>
        <v>4.7894414999999996E-2</v>
      </c>
      <c r="AZ8" s="12">
        <f>1/1000*'[1]48Exp'!AX$247</f>
        <v>6.5149844871999985E-2</v>
      </c>
      <c r="BA8" s="12" t="e">
        <f>1/1000*'[1]48Exp'!AY$247</f>
        <v>#VALUE!</v>
      </c>
      <c r="BB8" s="12">
        <f>1/1000*'[1]48Exp'!AZ$247</f>
        <v>0.12108440760999999</v>
      </c>
      <c r="BC8" s="12">
        <f>1/1000*'[1]48Exp'!BA$247</f>
        <v>0</v>
      </c>
      <c r="BD8" s="231"/>
    </row>
    <row r="9" spans="1:56">
      <c r="B9" s="8" t="s">
        <v>20</v>
      </c>
      <c r="C9" s="78">
        <f t="shared" ref="C9:M9" si="2">SUM(C7:C7)-SUM(C8:C8)</f>
        <v>2.0952099999999724E-4</v>
      </c>
      <c r="D9" s="68">
        <f t="shared" si="2"/>
        <v>3.7829199999999535E-4</v>
      </c>
      <c r="E9" s="68">
        <f t="shared" si="2"/>
        <v>6.2300399999999645E-4</v>
      </c>
      <c r="F9" s="68">
        <f t="shared" si="2"/>
        <v>1.3241319999999987E-3</v>
      </c>
      <c r="G9" s="68">
        <f t="shared" si="2"/>
        <v>1.4054380000000019E-3</v>
      </c>
      <c r="H9" s="68">
        <f t="shared" si="2"/>
        <v>1.4666600000000016E-3</v>
      </c>
      <c r="I9" s="68">
        <f t="shared" si="2"/>
        <v>1.1500800000000012E-3</v>
      </c>
      <c r="J9" s="69">
        <f t="shared" si="2"/>
        <v>1.6857239999999996E-3</v>
      </c>
      <c r="K9" s="69">
        <f t="shared" si="2"/>
        <v>1.7846969999999983E-3</v>
      </c>
      <c r="L9" s="68">
        <f t="shared" si="2"/>
        <v>1.3777430000000007E-3</v>
      </c>
      <c r="M9" s="68">
        <f t="shared" si="2"/>
        <v>1.4406920000000038E-3</v>
      </c>
      <c r="N9" s="68">
        <f>SUM(N7:N7)-SUM(N8:N8)</f>
        <v>1.1283940000000013E-3</v>
      </c>
      <c r="O9" s="68">
        <f t="shared" ref="O9:AB9" si="3">SUM(O7:O7)-SUM(O8:O8)</f>
        <v>1.0501269999999997E-3</v>
      </c>
      <c r="P9" s="68">
        <f>SUM(P7:P7)-SUM(P8:P8)</f>
        <v>1.0468579999999995E-3</v>
      </c>
      <c r="Q9" s="68">
        <f t="shared" si="3"/>
        <v>2.280476E-3</v>
      </c>
      <c r="R9" s="68">
        <f t="shared" si="3"/>
        <v>1.777138999999997E-3</v>
      </c>
      <c r="S9" s="68">
        <f t="shared" si="3"/>
        <v>1.2984019999999902E-3</v>
      </c>
      <c r="T9" s="68">
        <f t="shared" si="3"/>
        <v>1.6428590000000035E-3</v>
      </c>
      <c r="U9" s="68">
        <f t="shared" si="3"/>
        <v>2.2440739999999848E-3</v>
      </c>
      <c r="V9" s="68">
        <f t="shared" si="3"/>
        <v>8.2291900000000529E-4</v>
      </c>
      <c r="W9" s="68">
        <f t="shared" si="3"/>
        <v>4.9928899999999304E-4</v>
      </c>
      <c r="X9" s="68">
        <f t="shared" si="3"/>
        <v>7.4110000000000148E-4</v>
      </c>
      <c r="Y9" s="68">
        <f t="shared" si="3"/>
        <v>2.1014375249999995E-3</v>
      </c>
      <c r="Z9" s="68" t="e">
        <f t="shared" si="3"/>
        <v>#VALUE!</v>
      </c>
      <c r="AA9" s="68">
        <f t="shared" si="3"/>
        <v>6.3382831819999846E-3</v>
      </c>
      <c r="AB9" s="68">
        <f t="shared" si="3"/>
        <v>0</v>
      </c>
      <c r="AC9" s="4"/>
      <c r="AD9" s="79">
        <f t="shared" ref="AD9:BC9" si="4">SUM(AD7:AD7)-SUM(AD8:AD8)</f>
        <v>7.2399999999999548E-4</v>
      </c>
      <c r="AE9" s="70">
        <f t="shared" si="4"/>
        <v>1.5519999999999978E-3</v>
      </c>
      <c r="AF9" s="70">
        <f t="shared" si="4"/>
        <v>2.1030000000000007E-3</v>
      </c>
      <c r="AG9" s="70">
        <f t="shared" si="4"/>
        <v>2.6499999999999996E-3</v>
      </c>
      <c r="AH9" s="70">
        <f t="shared" si="4"/>
        <v>3.3708620000000022E-3</v>
      </c>
      <c r="AI9" s="70">
        <f t="shared" si="4"/>
        <v>4.2650330000000014E-3</v>
      </c>
      <c r="AJ9" s="70">
        <f t="shared" si="4"/>
        <v>4.2133139999999958E-3</v>
      </c>
      <c r="AK9" s="70">
        <f t="shared" si="4"/>
        <v>5.1740970000000025E-3</v>
      </c>
      <c r="AL9" s="70">
        <f t="shared" si="4"/>
        <v>4.1565110000000016E-3</v>
      </c>
      <c r="AM9" s="70">
        <f t="shared" si="4"/>
        <v>3.4187030000000021E-3</v>
      </c>
      <c r="AN9" s="70">
        <f t="shared" si="4"/>
        <v>4.1344240000000046E-3</v>
      </c>
      <c r="AO9" s="70">
        <f t="shared" si="4"/>
        <v>4.0121540000000004E-3</v>
      </c>
      <c r="AP9" s="70">
        <f t="shared" si="4"/>
        <v>3.9055100000000009E-3</v>
      </c>
      <c r="AQ9" s="70">
        <f t="shared" si="4"/>
        <v>3.8371560000000013E-3</v>
      </c>
      <c r="AR9" s="70">
        <f t="shared" si="4"/>
        <v>4.9910079999999982E-3</v>
      </c>
      <c r="AS9" s="70">
        <f t="shared" si="4"/>
        <v>3.6865990000000057E-3</v>
      </c>
      <c r="AT9" s="70">
        <f t="shared" si="4"/>
        <v>2.8089740000000057E-3</v>
      </c>
      <c r="AU9" s="70">
        <f t="shared" si="4"/>
        <v>3.3341843711953562E-3</v>
      </c>
      <c r="AV9" s="70">
        <f t="shared" si="4"/>
        <v>3.9402323520170424E-3</v>
      </c>
      <c r="AW9" s="70">
        <f t="shared" si="4"/>
        <v>1.9402840000000005E-3</v>
      </c>
      <c r="AX9" s="70">
        <f t="shared" si="4"/>
        <v>1.2704439999999956E-3</v>
      </c>
      <c r="AY9" s="70">
        <f t="shared" si="4"/>
        <v>1.8996429999999995E-3</v>
      </c>
      <c r="AZ9" s="70">
        <f t="shared" si="4"/>
        <v>2.9218039700000115E-3</v>
      </c>
      <c r="BA9" s="70" t="e">
        <f t="shared" si="4"/>
        <v>#VALUE!</v>
      </c>
      <c r="BB9" s="70">
        <f t="shared" si="4"/>
        <v>7.8279624699999911E-3</v>
      </c>
      <c r="BC9" s="70">
        <f t="shared" si="4"/>
        <v>0</v>
      </c>
      <c r="BD9" s="231"/>
    </row>
    <row r="10" spans="1:56" ht="17.149999999999999" customHeight="1">
      <c r="B10" s="29" t="s">
        <v>125</v>
      </c>
      <c r="C10" s="107">
        <f>1/$A$1*'[1]48Exp'!B$269</f>
        <v>0</v>
      </c>
      <c r="D10" s="108">
        <f>1/$A$1*'[1]48Exp'!C$269</f>
        <v>0</v>
      </c>
      <c r="E10" s="108">
        <f>1/$A$1*'[1]48Exp'!D$269</f>
        <v>0</v>
      </c>
      <c r="F10" s="108">
        <f>1/$A$1*'[1]48Exp'!E$269</f>
        <v>0</v>
      </c>
      <c r="G10" s="108">
        <f>1/$A$1*'[1]48Exp'!F$269</f>
        <v>0</v>
      </c>
      <c r="H10" s="108">
        <f>1/$A$1*'[1]48Exp'!G$269</f>
        <v>2.3455999999999998E-4</v>
      </c>
      <c r="I10" s="108">
        <f>1/$A$1*'[1]48Exp'!H$269</f>
        <v>6.8847299999999978E-4</v>
      </c>
      <c r="J10" s="109">
        <f>1/$A$1*'[1]48Exp'!I$269</f>
        <v>1.9893670000000001E-3</v>
      </c>
      <c r="K10" s="109">
        <f>1/$A$1*'[1]48Exp'!J$269</f>
        <v>1.968324E-3</v>
      </c>
      <c r="L10" s="108">
        <f>1/$A$1*'[1]48Exp'!K$269</f>
        <v>1.916224E-3</v>
      </c>
      <c r="M10" s="108">
        <f>1/$A$1*'[1]48Exp'!L$269</f>
        <v>2.2295539999999999E-3</v>
      </c>
      <c r="N10" s="108">
        <f>1/$A$1*'[1]48Exp'!M$269</f>
        <v>4.0138429999999996E-3</v>
      </c>
      <c r="O10" s="108">
        <f>1/$A$1*'[1]48Exp'!N$269</f>
        <v>4.4029670000000007E-3</v>
      </c>
      <c r="P10" s="108">
        <f>1/$A$1*'[1]48Exp'!O$269</f>
        <v>7.8998599999999979E-4</v>
      </c>
      <c r="Q10" s="108">
        <f>1/$A$1*'[1]48Exp'!P$269</f>
        <v>1.2846419999999997E-3</v>
      </c>
      <c r="R10" s="108">
        <f>1/$A$1*'[1]48Exp'!Q$269</f>
        <v>1.2425749999999999E-3</v>
      </c>
      <c r="S10" s="108">
        <f>1/$A$1*'[1]48Exp'!R$269</f>
        <v>7.6422799999999983E-4</v>
      </c>
      <c r="T10" s="108">
        <f>1/$A$1*'[1]48Exp'!S$269</f>
        <v>9.7184599999999995E-4</v>
      </c>
      <c r="U10" s="108">
        <f>1/$A$1*'[1]48Exp'!T$269</f>
        <v>1.3359310000000005E-3</v>
      </c>
      <c r="V10" s="108">
        <f>1/$A$1*'[1]48Exp'!U$269</f>
        <v>5.7625999999999988E-4</v>
      </c>
      <c r="W10" s="108">
        <f>1/$A$1*'[1]48Exp'!V$269</f>
        <v>4.5245599999999995E-4</v>
      </c>
      <c r="X10" s="108">
        <f>1/$A$1*'[1]48Exp'!W$269</f>
        <v>2.6275199999999994E-4</v>
      </c>
      <c r="Y10" s="108">
        <f>1/$A$1*'[1]48Exp'!X$269</f>
        <v>1.3547257999999998E-3</v>
      </c>
      <c r="Z10" s="108">
        <f>1/$A$1*'[1]48Exp'!Y$269</f>
        <v>2.5521899999999994E-4</v>
      </c>
      <c r="AA10" s="108">
        <f>1/$A$1*'[1]48Exp'!Z$269</f>
        <v>5.6666755599999992E-4</v>
      </c>
      <c r="AB10" s="108">
        <f>1/$A$1*'[1]48Exp'!AA$269</f>
        <v>0</v>
      </c>
      <c r="AC10" s="32"/>
      <c r="AD10" s="107">
        <f>1/1000*'[1]48Exp'!AB$269</f>
        <v>0</v>
      </c>
      <c r="AE10" s="108">
        <f>1/1000*'[1]48Exp'!AC$269</f>
        <v>0</v>
      </c>
      <c r="AF10" s="108">
        <f>1/1000*'[1]48Exp'!AD$269</f>
        <v>0</v>
      </c>
      <c r="AG10" s="108">
        <f>1/1000*'[1]48Exp'!AE$269</f>
        <v>0</v>
      </c>
      <c r="AH10" s="108">
        <f>1/1000*'[1]48Exp'!AF$269</f>
        <v>0</v>
      </c>
      <c r="AI10" s="108">
        <f>1/1000*'[1]48Exp'!AG$269</f>
        <v>4.725310000000001E-4</v>
      </c>
      <c r="AJ10" s="108">
        <f>1/1000*'[1]48Exp'!AH$269</f>
        <v>8.6563600000000003E-4</v>
      </c>
      <c r="AK10" s="108">
        <f>1/1000*'[1]48Exp'!AI$269</f>
        <v>3.2806439999999997E-3</v>
      </c>
      <c r="AL10" s="108">
        <f>1/1000*'[1]48Exp'!AJ$269</f>
        <v>4.4035380000000002E-3</v>
      </c>
      <c r="AM10" s="108">
        <f>1/1000*'[1]48Exp'!AK$269</f>
        <v>5.0007699999999999E-3</v>
      </c>
      <c r="AN10" s="108">
        <f>1/1000*'[1]48Exp'!AL$269</f>
        <v>4.7803990000000003E-3</v>
      </c>
      <c r="AO10" s="108">
        <f>1/1000*'[1]48Exp'!AM$269</f>
        <v>1.0557436E-2</v>
      </c>
      <c r="AP10" s="108">
        <f>1/1000*'[1]48Exp'!AN$269</f>
        <v>1.1474102999999999E-2</v>
      </c>
      <c r="AQ10" s="108">
        <f>1/1000*'[1]48Exp'!AO$269</f>
        <v>2.0124779999999998E-3</v>
      </c>
      <c r="AR10" s="108">
        <f>1/1000*'[1]48Exp'!AP$269</f>
        <v>2.5989430000000003E-3</v>
      </c>
      <c r="AS10" s="108">
        <f>1/1000*'[1]48Exp'!AQ$269</f>
        <v>2.3048750000000001E-3</v>
      </c>
      <c r="AT10" s="108">
        <f>1/1000*'[1]48Exp'!AR$269</f>
        <v>1.5952920000000001E-3</v>
      </c>
      <c r="AU10" s="108">
        <f>1/1000*'[1]48Exp'!AS$269</f>
        <v>1.808636400967231E-3</v>
      </c>
      <c r="AV10" s="108">
        <f>1/1000*'[1]48Exp'!AT$269</f>
        <v>1.9584829433327354E-3</v>
      </c>
      <c r="AW10" s="108">
        <f>1/1000*'[1]48Exp'!AU$269</f>
        <v>1.190602E-3</v>
      </c>
      <c r="AX10" s="108">
        <f>1/1000*'[1]48Exp'!AV$269</f>
        <v>9.8250699999999987E-4</v>
      </c>
      <c r="AY10" s="108">
        <f>1/1000*'[1]48Exp'!AW$269</f>
        <v>5.9986100000000004E-4</v>
      </c>
      <c r="AZ10" s="108">
        <f>1/1000*'[1]48Exp'!AX$269</f>
        <v>2.1231743480000002E-3</v>
      </c>
      <c r="BA10" s="108">
        <f>1/1000*'[1]48Exp'!AY$269</f>
        <v>3.1772000000000001E-4</v>
      </c>
      <c r="BB10" s="108">
        <f>1/1000*'[1]48Exp'!AZ$269</f>
        <v>1.2444556299999999E-3</v>
      </c>
      <c r="BC10" s="108">
        <f>1/1000*'[1]48Exp'!BA$269</f>
        <v>0</v>
      </c>
      <c r="BD10" s="231"/>
    </row>
    <row r="11" spans="1:56" ht="17.149999999999999" customHeight="1">
      <c r="B11" s="21" t="s">
        <v>120</v>
      </c>
      <c r="C11" s="85">
        <f>1/$A$1*'[1]48Exp'!B$267</f>
        <v>0.63021416399999997</v>
      </c>
      <c r="D11" s="86">
        <f>1/$A$1*'[1]48Exp'!C$267</f>
        <v>0.67975652799999986</v>
      </c>
      <c r="E11" s="86">
        <f>1/$A$1*'[1]48Exp'!D$267</f>
        <v>0.66313931199999976</v>
      </c>
      <c r="F11" s="86">
        <f>1/$A$1*'[1]48Exp'!E$267</f>
        <v>0.66926831699999989</v>
      </c>
      <c r="G11" s="86">
        <f>1/$A$1*'[1]48Exp'!F$267</f>
        <v>0.67607368199999984</v>
      </c>
      <c r="H11" s="86">
        <f>1/$A$1*'[1]48Exp'!G$267</f>
        <v>0.77666679699999996</v>
      </c>
      <c r="I11" s="86">
        <f>1/$A$1*'[1]48Exp'!H$267</f>
        <v>0.86824863299999988</v>
      </c>
      <c r="J11" s="87">
        <f>1/$A$1*'[1]48Exp'!I$267</f>
        <v>0.90274691399999996</v>
      </c>
      <c r="K11" s="87">
        <f>1/$A$1*'[1]48Exp'!J$267</f>
        <v>0.88386326299999995</v>
      </c>
      <c r="L11" s="86">
        <f>1/$A$1*'[1]48Exp'!K$267</f>
        <v>0.88567616399999993</v>
      </c>
      <c r="M11" s="86">
        <f>1/$A$1*'[1]48Exp'!L$267</f>
        <v>0.76672608646999996</v>
      </c>
      <c r="N11" s="86">
        <f>1/$A$1*'[1]48Exp'!M$267</f>
        <v>0.7705160379999999</v>
      </c>
      <c r="O11" s="86">
        <f>1/$A$1*'[1]48Exp'!N$267</f>
        <v>0.76278472899999994</v>
      </c>
      <c r="P11" s="86">
        <f>1/$A$1*'[1]48Exp'!O$267</f>
        <v>0.74039553999999996</v>
      </c>
      <c r="Q11" s="86">
        <f>1/$A$1*'[1]48Exp'!P$267</f>
        <v>0.85198205599999999</v>
      </c>
      <c r="R11" s="86">
        <f>1/$A$1*'[1]48Exp'!Q$267</f>
        <v>0.90090095799999981</v>
      </c>
      <c r="S11" s="86">
        <f>1/$A$1*'[1]48Exp'!R$267</f>
        <v>1.0122414649999998</v>
      </c>
      <c r="T11" s="86">
        <f>1/$A$1*'[1]48Exp'!S$267</f>
        <v>0.94240853700000005</v>
      </c>
      <c r="U11" s="86">
        <f>1/$A$1*'[1]48Exp'!T$267</f>
        <v>1.0787403069999999</v>
      </c>
      <c r="V11" s="86">
        <f>1/$A$1*'[1]48Exp'!U$267</f>
        <v>1.0855406289999998</v>
      </c>
      <c r="W11" s="86">
        <f>1/$A$1*'[1]48Exp'!V$267</f>
        <v>1.256789886</v>
      </c>
      <c r="X11" s="86">
        <f>1/$A$1*'[1]48Exp'!W$267</f>
        <v>1.1004537049999998</v>
      </c>
      <c r="Y11" s="86">
        <f>1/$A$1*'[1]48Exp'!X$267</f>
        <v>0.85782344926799992</v>
      </c>
      <c r="Z11" s="86">
        <f>1/$A$1*'[1]48Exp'!Y$267</f>
        <v>2.5460199999999999E-4</v>
      </c>
      <c r="AA11" s="86">
        <f>1/$A$1*'[1]48Exp'!Z$267</f>
        <v>0.76906728696700011</v>
      </c>
      <c r="AB11" s="86">
        <f>1/$A$1*'[1]48Exp'!AA$267</f>
        <v>0</v>
      </c>
      <c r="AC11" s="176"/>
      <c r="AD11" s="85">
        <f>1/1000*'[1]48Exp'!AB$267</f>
        <v>0.42412099999999991</v>
      </c>
      <c r="AE11" s="86">
        <f>1/1000*'[1]48Exp'!AC$267</f>
        <v>0.42894700000000002</v>
      </c>
      <c r="AF11" s="86">
        <f>1/1000*'[1]48Exp'!AD$267</f>
        <v>0.42029000000000011</v>
      </c>
      <c r="AG11" s="86">
        <f>1/1000*'[1]48Exp'!AE$267</f>
        <v>0.48359500000000005</v>
      </c>
      <c r="AH11" s="86">
        <f>1/1000*'[1]48Exp'!AF$267</f>
        <v>0.50610832100000003</v>
      </c>
      <c r="AI11" s="86">
        <f>1/1000*'[1]48Exp'!AG$267</f>
        <v>0.60887496900000004</v>
      </c>
      <c r="AJ11" s="86">
        <f>1/1000*'[1]48Exp'!AH$267</f>
        <v>0.73613927400000012</v>
      </c>
      <c r="AK11" s="86">
        <f>1/1000*'[1]48Exp'!AI$267</f>
        <v>0.78748346000000002</v>
      </c>
      <c r="AL11" s="86">
        <f>1/1000*'[1]48Exp'!AJ$267</f>
        <v>0.89317904999999986</v>
      </c>
      <c r="AM11" s="86">
        <f>1/1000*'[1]48Exp'!AK$267</f>
        <v>0.81424370000000013</v>
      </c>
      <c r="AN11" s="86">
        <f>1/1000*'[1]48Exp'!AL$267</f>
        <v>0.86650477699999995</v>
      </c>
      <c r="AO11" s="86">
        <f>1/1000*'[1]48Exp'!AM$267</f>
        <v>0.96487501577200008</v>
      </c>
      <c r="AP11" s="86">
        <f>1/1000*'[1]48Exp'!AN$267</f>
        <v>0.99490569900000003</v>
      </c>
      <c r="AQ11" s="86">
        <f>1/1000*'[1]48Exp'!AO$267</f>
        <v>0.86890043000000006</v>
      </c>
      <c r="AR11" s="86">
        <f>1/1000*'[1]48Exp'!AP$267</f>
        <v>0.90332511500000001</v>
      </c>
      <c r="AS11" s="86">
        <f>1/1000*'[1]48Exp'!AQ$267</f>
        <v>0.89621360500000002</v>
      </c>
      <c r="AT11" s="86">
        <f>1/1000*'[1]48Exp'!AR$267</f>
        <v>0.96046932200000001</v>
      </c>
      <c r="AU11" s="86">
        <f>1/1000*'[1]48Exp'!AS$267</f>
        <v>0.95070355051790989</v>
      </c>
      <c r="AV11" s="86">
        <f>1/1000*'[1]48Exp'!AT$267</f>
        <v>1.1684726708963447</v>
      </c>
      <c r="AW11" s="86">
        <f>1/1000*'[1]48Exp'!AU$267</f>
        <v>1.0824601969999996</v>
      </c>
      <c r="AX11" s="86">
        <f>1/1000*'[1]48Exp'!AV$267</f>
        <v>1.0904567949999999</v>
      </c>
      <c r="AY11" s="86">
        <f>1/1000*'[1]48Exp'!AW$267</f>
        <v>1.1416779459999997</v>
      </c>
      <c r="AZ11" s="86">
        <f>1/1000*'[1]48Exp'!AX$267</f>
        <v>1.037634836471</v>
      </c>
      <c r="BA11" s="86">
        <f>1/1000*'[1]48Exp'!AY$267</f>
        <v>4.50968E-4</v>
      </c>
      <c r="BB11" s="86">
        <f>1/1000*'[1]48Exp'!AZ$267</f>
        <v>0.96915655207000007</v>
      </c>
      <c r="BC11" s="86">
        <f>1/1000*'[1]48Exp'!BA$267</f>
        <v>0</v>
      </c>
      <c r="BD11" s="231"/>
    </row>
    <row r="12" spans="1:56">
      <c r="B12" s="5" t="s">
        <v>77</v>
      </c>
      <c r="C12" s="77">
        <f>1/$A$1*'[1]48Exp'!$B$156</f>
        <v>1.0176042999999999E-2</v>
      </c>
      <c r="D12" s="12">
        <f>1/$A$1*'[1]48Exp'!$C$156</f>
        <v>1.1429619999999998E-2</v>
      </c>
      <c r="E12" s="12">
        <f>1/$A$1*'[1]48Exp'!$D$156</f>
        <v>1.0621996999999999E-2</v>
      </c>
      <c r="F12" s="12">
        <f>1/$A$1*'[1]48Exp'!$E$156</f>
        <v>6.9202040000000001E-3</v>
      </c>
      <c r="G12" s="12">
        <f>1/$A$1*'[1]48Exp'!$F$156</f>
        <v>5.4694909999999999E-3</v>
      </c>
      <c r="H12" s="12">
        <f>1/$A$1*'[1]48Exp'!$G$156</f>
        <v>4.1962069999999995E-3</v>
      </c>
      <c r="I12" s="12">
        <f>1/$A$1*'[1]48Exp'!$H$156</f>
        <v>4.3507849999999994E-3</v>
      </c>
      <c r="J12" s="67">
        <f>1/$A$1*'[1]48Exp'!$I$156</f>
        <v>6.3927519999999989E-3</v>
      </c>
      <c r="K12" s="67">
        <f>1/$A$1*'[1]48Exp'!J$156</f>
        <v>6.7885169999999991E-3</v>
      </c>
      <c r="L12" s="12">
        <f>1/$A$1*'[1]48Exp'!K$156</f>
        <v>1.4040135999999998E-2</v>
      </c>
      <c r="M12" s="12">
        <f>1/$A$1*'[1]48Exp'!L$156</f>
        <v>1.3868399999999998E-2</v>
      </c>
      <c r="N12" s="12">
        <f>1/$A$1*'[1]48Exp'!M$156</f>
        <v>1.5152028E-2</v>
      </c>
      <c r="O12" s="12">
        <f>1/$A$1*'[1]48Exp'!N$156</f>
        <v>1.7663327999999999E-2</v>
      </c>
      <c r="P12" s="12">
        <f>1/$A$1*'[1]48Exp'!O$156</f>
        <v>1.6805325999999999E-2</v>
      </c>
      <c r="Q12" s="12">
        <f>1/$A$1*'[1]48Exp'!P$156</f>
        <v>3.4556472999999997E-2</v>
      </c>
      <c r="R12" s="12">
        <f>1/$A$1*'[1]48Exp'!Q$156</f>
        <v>5.1102085999999998E-2</v>
      </c>
      <c r="S12" s="12">
        <f>1/$A$1*'[1]48Exp'!R$156</f>
        <v>5.4952093999999993E-2</v>
      </c>
      <c r="T12" s="12">
        <f>1/$A$1*'[1]48Exp'!S$156</f>
        <v>4.0210722999999997E-2</v>
      </c>
      <c r="U12" s="12">
        <f>1/$A$1*'[1]48Exp'!T$156</f>
        <v>5.7347839999999997E-2</v>
      </c>
      <c r="V12" s="12">
        <f>1/$A$1*'[1]48Exp'!U$156</f>
        <v>6.9596487999999998E-2</v>
      </c>
      <c r="W12" s="12">
        <f>1/$A$1*'[1]48Exp'!V$156</f>
        <v>5.7837227999999997E-2</v>
      </c>
      <c r="X12" s="12">
        <f>1/$A$1*'[1]48Exp'!W$156</f>
        <v>3.5800488999999998E-2</v>
      </c>
      <c r="Y12" s="12">
        <f>1/$A$1*'[1]48Exp'!X$156</f>
        <v>5.1292579339999991E-2</v>
      </c>
      <c r="Z12" s="12" t="e">
        <f>1/$A$1*'[1]48Exp'!Y$156</f>
        <v>#VALUE!</v>
      </c>
      <c r="AA12" s="12">
        <f>1/$A$1*'[1]48Exp'!Z$156</f>
        <v>7.2103648537999998E-2</v>
      </c>
      <c r="AB12" s="12">
        <f>1/$A$1*'[1]48Exp'!AA$156</f>
        <v>0</v>
      </c>
      <c r="AC12" s="4"/>
      <c r="AD12" s="77">
        <f>1/1000*'[1]48Exp'!AB$156</f>
        <v>5.7190000000000001E-3</v>
      </c>
      <c r="AE12" s="12">
        <f>1/1000*'[1]48Exp'!AC$156</f>
        <v>5.5799999999999999E-3</v>
      </c>
      <c r="AF12" s="12">
        <f>1/1000*'[1]48Exp'!AD$156</f>
        <v>4.8570000000000002E-3</v>
      </c>
      <c r="AG12" s="12">
        <f>1/1000*'[1]48Exp'!AE$156</f>
        <v>4.3880000000000004E-3</v>
      </c>
      <c r="AH12" s="12">
        <f>1/1000*'[1]48Exp'!AF$156</f>
        <v>4.3684199999999996E-3</v>
      </c>
      <c r="AI12" s="12">
        <f>1/1000*'[1]48Exp'!AG$156</f>
        <v>4.094889E-3</v>
      </c>
      <c r="AJ12" s="12">
        <f>1/1000*'[1]48Exp'!AH$156</f>
        <v>4.5159149999999997E-3</v>
      </c>
      <c r="AK12" s="12">
        <f>1/1000*'[1]48Exp'!AI$156</f>
        <v>6.4191300000000003E-3</v>
      </c>
      <c r="AL12" s="12">
        <f>1/1000*'[1]48Exp'!AJ$156</f>
        <v>8.9738419999999992E-3</v>
      </c>
      <c r="AM12" s="12">
        <f>1/1000*'[1]48Exp'!AK$156</f>
        <v>1.2073697E-2</v>
      </c>
      <c r="AN12" s="12">
        <f>1/1000*'[1]48Exp'!AL$156</f>
        <v>1.4615603E-2</v>
      </c>
      <c r="AO12" s="12">
        <f>1/1000*'[1]48Exp'!AM$156</f>
        <v>1.6739425000000002E-2</v>
      </c>
      <c r="AP12" s="12">
        <f>1/1000*'[1]48Exp'!AN$156</f>
        <v>1.8257322999999999E-2</v>
      </c>
      <c r="AQ12" s="12">
        <f>1/1000*'[1]48Exp'!AO$156</f>
        <v>1.5844468E-2</v>
      </c>
      <c r="AR12" s="12">
        <f>1/1000*'[1]48Exp'!AP$156</f>
        <v>2.8947181999999998E-2</v>
      </c>
      <c r="AS12" s="12">
        <f>1/1000*'[1]48Exp'!AQ$156</f>
        <v>3.5578426999999996E-2</v>
      </c>
      <c r="AT12" s="12">
        <f>1/1000*'[1]48Exp'!AR$156</f>
        <v>3.8322804999999995E-2</v>
      </c>
      <c r="AU12" s="12">
        <f>1/1000*'[1]48Exp'!AS$156</f>
        <v>3.2467938261983451E-2</v>
      </c>
      <c r="AV12" s="12">
        <f>1/1000*'[1]48Exp'!AT$156</f>
        <v>4.6389426414705379E-2</v>
      </c>
      <c r="AW12" s="12">
        <f>1/1000*'[1]48Exp'!AU$156</f>
        <v>5.0668904999999993E-2</v>
      </c>
      <c r="AX12" s="12">
        <f>1/1000*'[1]48Exp'!AV$156</f>
        <v>3.8500720000000002E-2</v>
      </c>
      <c r="AY12" s="12">
        <f>1/1000*'[1]48Exp'!AW$156</f>
        <v>2.8479333000000003E-2</v>
      </c>
      <c r="AZ12" s="12">
        <f>1/1000*'[1]48Exp'!AX$156</f>
        <v>4.5033143977000006E-2</v>
      </c>
      <c r="BA12" s="12" t="e">
        <f>1/1000*'[1]48Exp'!AY$156</f>
        <v>#VALUE!</v>
      </c>
      <c r="BB12" s="12">
        <f>1/1000*'[1]48Exp'!AZ$156</f>
        <v>6.4846078810000013E-2</v>
      </c>
      <c r="BC12" s="12">
        <f>1/1000*'[1]48Exp'!BA$156</f>
        <v>0</v>
      </c>
      <c r="BD12" s="231"/>
    </row>
    <row r="13" spans="1:56">
      <c r="B13" s="5" t="s">
        <v>104</v>
      </c>
      <c r="C13" s="77">
        <f>1/$A$1*'[1]48Exp'!$B$37</f>
        <v>1.2839100999999999E-2</v>
      </c>
      <c r="D13" s="12">
        <f>1/$A$1*'[1]48Exp'!$C$37</f>
        <v>1.1871356E-2</v>
      </c>
      <c r="E13" s="12">
        <f>1/$A$1*'[1]48Exp'!$D$37</f>
        <v>1.0068597E-2</v>
      </c>
      <c r="F13" s="12">
        <f>1/$A$1*'[1]48Exp'!$E$37</f>
        <v>1.8001744999999996E-2</v>
      </c>
      <c r="G13" s="12">
        <f>1/$A$1*'[1]48Exp'!$F$37</f>
        <v>1.5106772999999999E-2</v>
      </c>
      <c r="H13" s="12">
        <f>1/$A$1*'[1]48Exp'!$G$37</f>
        <v>1.6544154999999998E-2</v>
      </c>
      <c r="I13" s="12">
        <f>1/$A$1*'[1]48Exp'!$H$37</f>
        <v>1.7038859E-2</v>
      </c>
      <c r="J13" s="67">
        <f>1/$A$1*'[1]48Exp'!$I$37</f>
        <v>2.3803847E-2</v>
      </c>
      <c r="K13" s="67">
        <f>1/$A$1*'[1]48Exp'!J$37</f>
        <v>2.6561700000000001E-2</v>
      </c>
      <c r="L13" s="12">
        <f>1/$A$1*'[1]48Exp'!K$37</f>
        <v>3.2571596000000001E-2</v>
      </c>
      <c r="M13" s="12">
        <f>1/$A$1*'[1]48Exp'!L$37</f>
        <v>3.5373703999999999E-2</v>
      </c>
      <c r="N13" s="12">
        <f>1/$A$1*'[1]48Exp'!M$37</f>
        <v>4.4668936999999992E-2</v>
      </c>
      <c r="O13" s="12">
        <f>1/$A$1*'[1]48Exp'!N$37</f>
        <v>5.2760774999999996E-2</v>
      </c>
      <c r="P13" s="12">
        <f>1/$A$1*'[1]48Exp'!O$37</f>
        <v>5.7666074999999997E-2</v>
      </c>
      <c r="Q13" s="12">
        <f>1/$A$1*'[1]48Exp'!P$37</f>
        <v>6.3405029000000002E-2</v>
      </c>
      <c r="R13" s="12">
        <f>1/$A$1*'[1]48Exp'!Q$37</f>
        <v>6.8235525999999991E-2</v>
      </c>
      <c r="S13" s="12">
        <f>1/$A$1*'[1]48Exp'!R$37</f>
        <v>8.3244310999999988E-2</v>
      </c>
      <c r="T13" s="12">
        <f>1/$A$1*'[1]48Exp'!S$37</f>
        <v>6.1046247999999997E-2</v>
      </c>
      <c r="U13" s="12">
        <f>1/$A$1*'[1]48Exp'!T$37</f>
        <v>8.3641581999999992E-2</v>
      </c>
      <c r="V13" s="12">
        <f>1/$A$1*'[1]48Exp'!U$37</f>
        <v>8.2975112999999989E-2</v>
      </c>
      <c r="W13" s="12">
        <f>1/$A$1*'[1]48Exp'!V$37</f>
        <v>6.9959779999999985E-2</v>
      </c>
      <c r="X13" s="12">
        <f>1/$A$1*'[1]48Exp'!W$37</f>
        <v>6.9828067999999993E-2</v>
      </c>
      <c r="Y13" s="12">
        <f>1/$A$1*'[1]48Exp'!X$37</f>
        <v>6.0058087525999983E-2</v>
      </c>
      <c r="Z13" s="12" t="e">
        <f>1/$A$1*'[1]48Exp'!Y$37</f>
        <v>#VALUE!</v>
      </c>
      <c r="AA13" s="12">
        <f>1/$A$1*'[1]48Exp'!Z$37</f>
        <v>6.1661269954999993E-2</v>
      </c>
      <c r="AB13" s="12">
        <f>1/$A$1*'[1]48Exp'!AA$37</f>
        <v>0</v>
      </c>
      <c r="AC13" s="4"/>
      <c r="AD13" s="77">
        <f>1/1000*'[1]48Exp'!AB$37</f>
        <v>7.0210000000000003E-3</v>
      </c>
      <c r="AE13" s="12">
        <f>1/1000*'[1]48Exp'!AC$37</f>
        <v>6.8869999999999999E-3</v>
      </c>
      <c r="AF13" s="12">
        <f>1/1000*'[1]48Exp'!AD$37</f>
        <v>6.0530000000000002E-3</v>
      </c>
      <c r="AG13" s="12">
        <f>1/1000*'[1]48Exp'!AE$37</f>
        <v>1.0349000000000001E-2</v>
      </c>
      <c r="AH13" s="12">
        <f>1/1000*'[1]48Exp'!AF$37</f>
        <v>9.2092040000000003E-3</v>
      </c>
      <c r="AI13" s="12">
        <f>1/1000*'[1]48Exp'!AG$37</f>
        <v>1.1465363000000001E-2</v>
      </c>
      <c r="AJ13" s="12">
        <f>1/1000*'[1]48Exp'!AH$37</f>
        <v>1.3424297E-2</v>
      </c>
      <c r="AK13" s="12">
        <f>1/1000*'[1]48Exp'!AI$37</f>
        <v>1.7917063E-2</v>
      </c>
      <c r="AL13" s="12">
        <f>1/1000*'[1]48Exp'!AJ$37</f>
        <v>2.4498361999999999E-2</v>
      </c>
      <c r="AM13" s="12">
        <f>1/1000*'[1]48Exp'!AK$37</f>
        <v>3.4371400000000003E-2</v>
      </c>
      <c r="AN13" s="12">
        <f>1/1000*'[1]48Exp'!AL$37</f>
        <v>3.3192395999999999E-2</v>
      </c>
      <c r="AO13" s="12">
        <f>1/1000*'[1]48Exp'!AM$37</f>
        <v>4.0795741000000003E-2</v>
      </c>
      <c r="AP13" s="12">
        <f>1/1000*'[1]48Exp'!AN$37</f>
        <v>5.5301882999999996E-2</v>
      </c>
      <c r="AQ13" s="12">
        <f>1/1000*'[1]48Exp'!AO$37</f>
        <v>4.7025121000000003E-2</v>
      </c>
      <c r="AR13" s="12">
        <f>1/1000*'[1]48Exp'!AP$37</f>
        <v>4.5735544999999996E-2</v>
      </c>
      <c r="AS13" s="12">
        <f>1/1000*'[1]48Exp'!AQ$37</f>
        <v>4.7118074000000003E-2</v>
      </c>
      <c r="AT13" s="12">
        <f>1/1000*'[1]48Exp'!AR$37</f>
        <v>5.6501654999999998E-2</v>
      </c>
      <c r="AU13" s="12">
        <f>1/1000*'[1]48Exp'!AS$37</f>
        <v>4.7046702129256629E-2</v>
      </c>
      <c r="AV13" s="12">
        <f>1/1000*'[1]48Exp'!AT$37</f>
        <v>6.9174869283804202E-2</v>
      </c>
      <c r="AW13" s="12">
        <f>1/1000*'[1]48Exp'!AU$37</f>
        <v>6.7491343999999995E-2</v>
      </c>
      <c r="AX13" s="12">
        <f>1/1000*'[1]48Exp'!AV$37</f>
        <v>5.5054236999999999E-2</v>
      </c>
      <c r="AY13" s="12">
        <f>1/1000*'[1]48Exp'!AW$37</f>
        <v>5.8139472999999997E-2</v>
      </c>
      <c r="AZ13" s="12">
        <f>1/1000*'[1]48Exp'!AX$37</f>
        <v>5.9131628075999983E-2</v>
      </c>
      <c r="BA13" s="12" t="e">
        <f>1/1000*'[1]48Exp'!AY$37</f>
        <v>#VALUE!</v>
      </c>
      <c r="BB13" s="12">
        <f>1/1000*'[1]48Exp'!AZ$37</f>
        <v>5.4410660829999999E-2</v>
      </c>
      <c r="BC13" s="12">
        <f>1/1000*'[1]48Exp'!BA$37</f>
        <v>0</v>
      </c>
      <c r="BD13" s="231"/>
    </row>
    <row r="14" spans="1:56">
      <c r="B14" s="83" t="s">
        <v>39</v>
      </c>
      <c r="C14" s="43">
        <f>1/$A$1*(SUM('[1]48Exp'!B$47:B$47)+SUM('[1]48Exp'!B$105:B$105))</f>
        <v>0.30460876799999997</v>
      </c>
      <c r="D14" s="14">
        <f>1/$A$1*(SUM('[1]48Exp'!C$47:C$47)+SUM('[1]48Exp'!C$105:C$105))</f>
        <v>0.32523112499999995</v>
      </c>
      <c r="E14" s="14">
        <f>1/$A$1*(SUM('[1]48Exp'!D$47:D$47)+SUM('[1]48Exp'!D$105:D$105))</f>
        <v>0.30885835799999994</v>
      </c>
      <c r="F14" s="14">
        <f>1/$A$1*(SUM('[1]48Exp'!E$47:E$47)+SUM('[1]48Exp'!E$105:E$105))</f>
        <v>0.28369543199999997</v>
      </c>
      <c r="G14" s="14">
        <f>1/$A$1*(SUM('[1]48Exp'!F$47:F$47)+SUM('[1]48Exp'!F$105:F$105))</f>
        <v>0.24905899399999998</v>
      </c>
      <c r="H14" s="14">
        <f>1/$A$1*(SUM('[1]48Exp'!G$47:G$47)+SUM('[1]48Exp'!G$105:G$105))</f>
        <v>0.23165171899999998</v>
      </c>
      <c r="I14" s="14">
        <f>1/$A$1*(SUM('[1]48Exp'!H$47:H$47)+SUM('[1]48Exp'!H$105:H$105))</f>
        <v>0.21677686299999999</v>
      </c>
      <c r="J14" s="72">
        <f>1/$A$1*(SUM('[1]48Exp'!I$47:I$47)+SUM('[1]48Exp'!I$105:I$105))</f>
        <v>0.17655687899999997</v>
      </c>
      <c r="K14" s="72">
        <f>1/$A$1*(SUM('[1]48Exp'!J$47:J$47)+SUM('[1]48Exp'!J$105:J$105))</f>
        <v>0.16010170199999996</v>
      </c>
      <c r="L14" s="14">
        <f>1/$A$1*(SUM('[1]48Exp'!K$47:K$47)+SUM('[1]48Exp'!K$105:K$105))</f>
        <v>0.11267716899999999</v>
      </c>
      <c r="M14" s="14">
        <f>1/$A$1*(SUM('[1]48Exp'!L$47:L$47)+SUM('[1]48Exp'!L$105:L$105))</f>
        <v>8.43271929E-2</v>
      </c>
      <c r="N14" s="14">
        <f>1/$A$1*(SUM('[1]48Exp'!M$47:M$47)+SUM('[1]48Exp'!M$105:M$105))</f>
        <v>8.8439503999999988E-2</v>
      </c>
      <c r="O14" s="14">
        <f>1/$A$1*(SUM('[1]48Exp'!N$47:N$47)+SUM('[1]48Exp'!N$105:N$105))</f>
        <v>8.7078061999999998E-2</v>
      </c>
      <c r="P14" s="14">
        <f>1/$A$1*(SUM('[1]48Exp'!O$47:O$47)+SUM('[1]48Exp'!O$105:O$105))</f>
        <v>8.1180977000000001E-2</v>
      </c>
      <c r="Q14" s="14">
        <f>1/$A$1*(SUM('[1]48Exp'!P$47:P$47)+SUM('[1]48Exp'!P$105:P$105))</f>
        <v>9.6959450999999988E-2</v>
      </c>
      <c r="R14" s="14">
        <f>1/$A$1*(SUM('[1]48Exp'!Q$47:Q$47)+SUM('[1]48Exp'!Q$105:Q$105))</f>
        <v>8.8852937999999992E-2</v>
      </c>
      <c r="S14" s="14">
        <f>1/$A$1*(SUM('[1]48Exp'!R$47:R$47)+SUM('[1]48Exp'!R$105:R$105))</f>
        <v>8.6502387E-2</v>
      </c>
      <c r="T14" s="14">
        <f>1/$A$1*(SUM('[1]48Exp'!S$47:S$47)+SUM('[1]48Exp'!S$105:S$105))</f>
        <v>0.14450885899999999</v>
      </c>
      <c r="U14" s="14">
        <f>1/$A$1*(SUM('[1]48Exp'!T$47:T$47)+SUM('[1]48Exp'!T$105:T$105))</f>
        <v>0.21208467499999997</v>
      </c>
      <c r="V14" s="14">
        <f>1/$A$1*(SUM('[1]48Exp'!U$47:U$47)+SUM('[1]48Exp'!U$105:U$105))</f>
        <v>0.25615478999999997</v>
      </c>
      <c r="W14" s="14">
        <f>1/$A$1*(SUM('[1]48Exp'!V$47:V$47)+SUM('[1]48Exp'!V$105:V$105))</f>
        <v>0.45931615399999992</v>
      </c>
      <c r="X14" s="14">
        <f>1/$A$1*(SUM('[1]48Exp'!W$47:W$47)+SUM('[1]48Exp'!W$105:W$105))</f>
        <v>0.32116484099999998</v>
      </c>
      <c r="Y14" s="14">
        <f>1/$A$1*(SUM('[1]48Exp'!X$47:X$47)+SUM('[1]48Exp'!X$105:X$105))</f>
        <v>0.17521345128700003</v>
      </c>
      <c r="Z14" s="14">
        <f>1/$A$1*(SUM('[1]48Exp'!Y$47:Y$47)+SUM('[1]48Exp'!Y$105:Y$105))</f>
        <v>0</v>
      </c>
      <c r="AA14" s="14">
        <f>1/$A$1*(SUM('[1]48Exp'!Z$47:Z$47)+SUM('[1]48Exp'!Z$105:Z$105))</f>
        <v>8.0369829995000017E-2</v>
      </c>
      <c r="AB14" s="14">
        <f>1/$A$1*(SUM('[1]48Exp'!AA$47:AA$47)+SUM('[1]48Exp'!AA$105:AA$105))</f>
        <v>0</v>
      </c>
      <c r="AC14" s="62"/>
      <c r="AD14" s="43">
        <f>1/1000*(SUM('[1]48Exp'!AB$47:AB$47)+SUM('[1]48Exp'!AB$105:AB$105))</f>
        <v>0.15487200000000001</v>
      </c>
      <c r="AE14" s="14">
        <f>1/1000*(SUM('[1]48Exp'!AC$47:AC$47)+SUM('[1]48Exp'!AC$105:AC$105))</f>
        <v>0.14402600000000002</v>
      </c>
      <c r="AF14" s="14">
        <f>1/1000*(SUM('[1]48Exp'!AD$47:AD$47)+SUM('[1]48Exp'!AD$105:AD$105))</f>
        <v>0.14217000000000002</v>
      </c>
      <c r="AG14" s="14">
        <f>1/1000*(SUM('[1]48Exp'!AE$47:AE$47)+SUM('[1]48Exp'!AE$105:AE$105))</f>
        <v>0.138986</v>
      </c>
      <c r="AH14" s="14">
        <f>1/1000*(SUM('[1]48Exp'!AF$47:AF$47)+SUM('[1]48Exp'!AF$105:AF$105))</f>
        <v>0.13718385399999999</v>
      </c>
      <c r="AI14" s="14">
        <f>1/1000*(SUM('[1]48Exp'!AG$47:AG$47)+SUM('[1]48Exp'!AG$105:AG$105))</f>
        <v>0.14106297899999998</v>
      </c>
      <c r="AJ14" s="14">
        <f>1/1000*(SUM('[1]48Exp'!AH$47:AH$47)+SUM('[1]48Exp'!AH$105:AH$105))</f>
        <v>0.14744168400000002</v>
      </c>
      <c r="AK14" s="14">
        <f>1/1000*(SUM('[1]48Exp'!AI$47:AI$47)+SUM('[1]48Exp'!AI$105:AI$105))</f>
        <v>0.15237646300000002</v>
      </c>
      <c r="AL14" s="14">
        <f>1/1000*(SUM('[1]48Exp'!AJ$47:AJ$47)+SUM('[1]48Exp'!AJ$105:AJ$105))</f>
        <v>0.16324043000000002</v>
      </c>
      <c r="AM14" s="14">
        <f>1/1000*(SUM('[1]48Exp'!AK$47:AK$47)+SUM('[1]48Exp'!AK$105:AK$105))</f>
        <v>9.2689370999999993E-2</v>
      </c>
      <c r="AN14" s="14">
        <f>1/1000*(SUM('[1]48Exp'!AL$47:AL$47)+SUM('[1]48Exp'!AL$105:AL$105))</f>
        <v>9.5171249999999999E-2</v>
      </c>
      <c r="AO14" s="14">
        <f>1/1000*(SUM('[1]48Exp'!AM$47:AM$47)+SUM('[1]48Exp'!AM$105:AM$105))</f>
        <v>0.11100579377200001</v>
      </c>
      <c r="AP14" s="14">
        <f>1/1000*(SUM('[1]48Exp'!AN$47:AN$47)+SUM('[1]48Exp'!AN$105:AN$105))</f>
        <v>0.10798524000000001</v>
      </c>
      <c r="AQ14" s="14">
        <f>1/1000*(SUM('[1]48Exp'!AO$47:AO$47)+SUM('[1]48Exp'!AO$105:AO$105))</f>
        <v>9.8868087000000007E-2</v>
      </c>
      <c r="AR14" s="14">
        <f>1/1000*(SUM('[1]48Exp'!AP$47:AP$47)+SUM('[1]48Exp'!AP$105:AP$105))</f>
        <v>0.11779047299999999</v>
      </c>
      <c r="AS14" s="14">
        <f>1/1000*(SUM('[1]48Exp'!AQ$47:AQ$47)+SUM('[1]48Exp'!AQ$105:AQ$105))</f>
        <v>9.7827940000000002E-2</v>
      </c>
      <c r="AT14" s="14">
        <f>1/1000*(SUM('[1]48Exp'!AR$47:AR$47)+SUM('[1]48Exp'!AR$105:AR$105))</f>
        <v>9.6335324999999999E-2</v>
      </c>
      <c r="AU14" s="14">
        <f>1/1000*(SUM('[1]48Exp'!AS$47:AS$47)+SUM('[1]48Exp'!AS$105:AS$105))</f>
        <v>0.14426873913106139</v>
      </c>
      <c r="AV14" s="14">
        <f>1/1000*(SUM('[1]48Exp'!AT$47:AT$47)+SUM('[1]48Exp'!AT$105:AT$105))</f>
        <v>0.17779292443323441</v>
      </c>
      <c r="AW14" s="14">
        <f>1/1000*(SUM('[1]48Exp'!AU$47:AU$47)+SUM('[1]48Exp'!AU$105:AU$105))</f>
        <v>0.17097125399999999</v>
      </c>
      <c r="AX14" s="14">
        <f>1/1000*(SUM('[1]48Exp'!AV$47:AV$47)+SUM('[1]48Exp'!AV$105:AV$105))</f>
        <v>0.23206906999999999</v>
      </c>
      <c r="AY14" s="14">
        <f>1/1000*(SUM('[1]48Exp'!AW$47:AW$47)+SUM('[1]48Exp'!AW$105:AW$105))</f>
        <v>0.216382883</v>
      </c>
      <c r="AZ14" s="14">
        <f>1/1000*(SUM('[1]48Exp'!AX$47:AX$47)+SUM('[1]48Exp'!AX$105:AX$105))</f>
        <v>0.13859260418599997</v>
      </c>
      <c r="BA14" s="14">
        <f>1/1000*(SUM('[1]48Exp'!AY$47:AY$47)+SUM('[1]48Exp'!AY$105:AY$105))</f>
        <v>0</v>
      </c>
      <c r="BB14" s="14">
        <f>1/1000*(SUM('[1]48Exp'!AZ$47:AZ$47)+SUM('[1]48Exp'!AZ$105:AZ$105))</f>
        <v>8.5926696509999997E-2</v>
      </c>
      <c r="BC14" s="14">
        <f>1/1000*(SUM('[1]48Exp'!BA$47:BA$47)+SUM('[1]48Exp'!BA$105:BA$105))</f>
        <v>0</v>
      </c>
      <c r="BD14" s="231"/>
    </row>
    <row r="15" spans="1:56">
      <c r="B15" s="5" t="s">
        <v>22</v>
      </c>
      <c r="C15" s="77">
        <f>1/$A$1*'[1]48Exp'!$B$109</f>
        <v>9.3327779999999999E-3</v>
      </c>
      <c r="D15" s="12">
        <f>1/$A$1*'[1]48Exp'!$C$109</f>
        <v>1.1887019E-2</v>
      </c>
      <c r="E15" s="12">
        <f>1/$A$1*'[1]48Exp'!$D$109</f>
        <v>1.7027879999999999E-2</v>
      </c>
      <c r="F15" s="12">
        <f>1/$A$1*'[1]48Exp'!$E$109</f>
        <v>2.1045990999999997E-2</v>
      </c>
      <c r="G15" s="12">
        <f>1/$A$1*'[1]48Exp'!$F$109</f>
        <v>1.9055405000000001E-2</v>
      </c>
      <c r="H15" s="12">
        <f>1/$A$1*'[1]48Exp'!$G$109</f>
        <v>1.8055789999999999E-2</v>
      </c>
      <c r="I15" s="12">
        <f>1/$A$1*'[1]48Exp'!$H$109</f>
        <v>3.4332519999999998E-2</v>
      </c>
      <c r="J15" s="67">
        <f>1/$A$1*'[1]48Exp'!$I$109</f>
        <v>4.8538385999999996E-2</v>
      </c>
      <c r="K15" s="67">
        <f>1/$A$1*'[1]48Exp'!J$109</f>
        <v>6.6069280999999994E-2</v>
      </c>
      <c r="L15" s="12">
        <f>1/$A$1*'[1]48Exp'!K$109</f>
        <v>6.1622281999999994E-2</v>
      </c>
      <c r="M15" s="12">
        <f>1/$A$1*'[1]48Exp'!L$109</f>
        <v>5.8632519000000001E-2</v>
      </c>
      <c r="N15" s="12">
        <f>1/$A$1*'[1]48Exp'!M$109</f>
        <v>6.9763137999999988E-2</v>
      </c>
      <c r="O15" s="12">
        <f>1/$A$1*'[1]48Exp'!N$109</f>
        <v>6.997290099999999E-2</v>
      </c>
      <c r="P15" s="12">
        <f>1/$A$1*'[1]48Exp'!O$109</f>
        <v>4.4830446999999995E-2</v>
      </c>
      <c r="Q15" s="12">
        <f>1/$A$1*'[1]48Exp'!P$109</f>
        <v>5.3239384999999993E-2</v>
      </c>
      <c r="R15" s="12">
        <f>1/$A$1*'[1]48Exp'!Q$109</f>
        <v>7.3316648999999998E-2</v>
      </c>
      <c r="S15" s="12">
        <f>1/$A$1*'[1]48Exp'!R$109</f>
        <v>9.4483582999999982E-2</v>
      </c>
      <c r="T15" s="12">
        <f>1/$A$1*'[1]48Exp'!S$109</f>
        <v>8.453240699999999E-2</v>
      </c>
      <c r="U15" s="12">
        <f>1/$A$1*'[1]48Exp'!T$109</f>
        <v>9.4213967999999995E-2</v>
      </c>
      <c r="V15" s="12">
        <f>1/$A$1*'[1]48Exp'!U$109</f>
        <v>8.2026479999999999E-2</v>
      </c>
      <c r="W15" s="12">
        <f>1/$A$1*'[1]48Exp'!V$109</f>
        <v>7.4275312999999996E-2</v>
      </c>
      <c r="X15" s="12">
        <f>1/$A$1*'[1]48Exp'!W$109</f>
        <v>8.7890229E-2</v>
      </c>
      <c r="Y15" s="12">
        <f>1/$A$1*'[1]48Exp'!X$109</f>
        <v>7.6658829548999982E-2</v>
      </c>
      <c r="Z15" s="12" t="e">
        <f>1/$A$1*'[1]48Exp'!Y$109</f>
        <v>#VALUE!</v>
      </c>
      <c r="AA15" s="12">
        <f>1/$A$1*'[1]48Exp'!Z$109</f>
        <v>8.1806187212999981E-2</v>
      </c>
      <c r="AB15" s="12">
        <f>1/$A$1*'[1]48Exp'!AA$109</f>
        <v>0</v>
      </c>
      <c r="AC15" s="4"/>
      <c r="AD15" s="77">
        <f>1/1000*'[1]48Exp'!AB$109</f>
        <v>1.1121000000000001E-2</v>
      </c>
      <c r="AE15" s="12">
        <f>1/1000*'[1]48Exp'!AC$109</f>
        <v>1.6100000000000003E-2</v>
      </c>
      <c r="AF15" s="12">
        <f>1/1000*'[1]48Exp'!AD$109</f>
        <v>2.1330999999999999E-2</v>
      </c>
      <c r="AG15" s="12">
        <f>1/1000*'[1]48Exp'!AE$109</f>
        <v>4.9185000000000006E-2</v>
      </c>
      <c r="AH15" s="12">
        <f>1/1000*'[1]48Exp'!AF$109</f>
        <v>2.5808294999999998E-2</v>
      </c>
      <c r="AI15" s="12">
        <f>1/1000*'[1]48Exp'!AG$109</f>
        <v>2.6560713E-2</v>
      </c>
      <c r="AJ15" s="12">
        <f>1/1000*'[1]48Exp'!AH$109</f>
        <v>5.0383124000000001E-2</v>
      </c>
      <c r="AK15" s="12">
        <f>1/1000*'[1]48Exp'!AI$109</f>
        <v>6.3575105000000007E-2</v>
      </c>
      <c r="AL15" s="12">
        <f>1/1000*'[1]48Exp'!AJ$109</f>
        <v>8.8012715000000005E-2</v>
      </c>
      <c r="AM15" s="12">
        <f>1/1000*'[1]48Exp'!AK$109</f>
        <v>9.4427129999999998E-2</v>
      </c>
      <c r="AN15" s="12">
        <f>1/1000*'[1]48Exp'!AL$109</f>
        <v>0.103061658</v>
      </c>
      <c r="AO15" s="12">
        <f>1/1000*'[1]48Exp'!AM$109</f>
        <v>0.11816735299999999</v>
      </c>
      <c r="AP15" s="12">
        <f>1/1000*'[1]48Exp'!AN$109</f>
        <v>0.12740869099999999</v>
      </c>
      <c r="AQ15" s="12">
        <f>1/1000*'[1]48Exp'!AO$109</f>
        <v>8.1060126999999996E-2</v>
      </c>
      <c r="AR15" s="12">
        <f>1/1000*'[1]48Exp'!AP$109</f>
        <v>8.1576144000000003E-2</v>
      </c>
      <c r="AS15" s="12">
        <f>1/1000*'[1]48Exp'!AQ$109</f>
        <v>0.109157322</v>
      </c>
      <c r="AT15" s="12">
        <f>1/1000*'[1]48Exp'!AR$109</f>
        <v>0.11424248499999999</v>
      </c>
      <c r="AU15" s="12">
        <f>1/1000*'[1]48Exp'!AS$109</f>
        <v>0.10754788129657201</v>
      </c>
      <c r="AV15" s="12">
        <f>1/1000*'[1]48Exp'!AT$109</f>
        <v>0.13420533522887049</v>
      </c>
      <c r="AW15" s="12">
        <f>1/1000*'[1]48Exp'!AU$109</f>
        <v>0.128347766</v>
      </c>
      <c r="AX15" s="12">
        <f>1/1000*'[1]48Exp'!AV$109</f>
        <v>0.1189752</v>
      </c>
      <c r="AY15" s="12">
        <f>1/1000*'[1]48Exp'!AW$109</f>
        <v>0.149566115</v>
      </c>
      <c r="AZ15" s="12">
        <f>1/1000*'[1]48Exp'!AX$109</f>
        <v>0.15257280933600001</v>
      </c>
      <c r="BA15" s="12" t="e">
        <f>1/1000*'[1]48Exp'!AY$109</f>
        <v>#VALUE!</v>
      </c>
      <c r="BB15" s="12">
        <f>1/1000*'[1]48Exp'!AZ$109</f>
        <v>0.14416867646000001</v>
      </c>
      <c r="BC15" s="12">
        <f>1/1000*'[1]48Exp'!BA$109</f>
        <v>0</v>
      </c>
      <c r="BD15" s="231"/>
    </row>
    <row r="16" spans="1:56">
      <c r="B16" s="5" t="s">
        <v>82</v>
      </c>
      <c r="C16" s="77">
        <f>1/$A$1*'[1]48Exp'!$B$116</f>
        <v>1.5242670999999999E-2</v>
      </c>
      <c r="D16" s="12">
        <f>1/$A$1*'[1]48Exp'!$C$116</f>
        <v>2.2872735999999998E-2</v>
      </c>
      <c r="E16" s="12">
        <f>1/$A$1*'[1]48Exp'!$D$116</f>
        <v>3.6322548000000003E-2</v>
      </c>
      <c r="F16" s="12">
        <f>1/$A$1*'[1]48Exp'!$E$116</f>
        <v>2.9373519999999997E-2</v>
      </c>
      <c r="G16" s="12">
        <f>1/$A$1*'[1]48Exp'!$F$116</f>
        <v>2.0288109999999998E-2</v>
      </c>
      <c r="H16" s="12">
        <f>1/$A$1*'[1]48Exp'!$G$116</f>
        <v>2.7074348999999998E-2</v>
      </c>
      <c r="I16" s="12">
        <f>1/$A$1*'[1]48Exp'!$H$116</f>
        <v>2.4464546999999996E-2</v>
      </c>
      <c r="J16" s="67">
        <f>1/$A$1*'[1]48Exp'!$I$116</f>
        <v>8.2283869999999985E-3</v>
      </c>
      <c r="K16" s="67">
        <f>1/$A$1*'[1]48Exp'!J$116</f>
        <v>7.5426759999999999E-3</v>
      </c>
      <c r="L16" s="12">
        <f>1/$A$1*'[1]48Exp'!K$116</f>
        <v>2.1186083999999997E-2</v>
      </c>
      <c r="M16" s="12">
        <f>1/$A$1*'[1]48Exp'!L$116</f>
        <v>1.8732809E-2</v>
      </c>
      <c r="N16" s="12">
        <f>1/$A$1*'[1]48Exp'!M$116</f>
        <v>1.6573435999999997E-2</v>
      </c>
      <c r="O16" s="12">
        <f>1/$A$1*'[1]48Exp'!N$116</f>
        <v>1.4611711999999999E-2</v>
      </c>
      <c r="P16" s="12">
        <f>1/$A$1*'[1]48Exp'!O$116</f>
        <v>1.6858459999999999E-2</v>
      </c>
      <c r="Q16" s="12">
        <f>1/$A$1*'[1]48Exp'!P$116</f>
        <v>1.6870820999999998E-2</v>
      </c>
      <c r="R16" s="12">
        <f>1/$A$1*'[1]48Exp'!Q$116</f>
        <v>1.6595869999999999E-2</v>
      </c>
      <c r="S16" s="12">
        <f>1/$A$1*'[1]48Exp'!R$116</f>
        <v>1.4490125999999999E-2</v>
      </c>
      <c r="T16" s="12">
        <f>1/$A$1*'[1]48Exp'!S$116</f>
        <v>1.1460343E-2</v>
      </c>
      <c r="U16" s="12">
        <f>1/$A$1*'[1]48Exp'!T$116</f>
        <v>1.2255222E-2</v>
      </c>
      <c r="V16" s="12">
        <f>1/$A$1*'[1]48Exp'!U$116</f>
        <v>1.4646686999999999E-2</v>
      </c>
      <c r="W16" s="12">
        <f>1/$A$1*'[1]48Exp'!V$116</f>
        <v>1.0393207999999999E-2</v>
      </c>
      <c r="X16" s="12">
        <f>1/$A$1*'[1]48Exp'!W$116</f>
        <v>9.7838349999999994E-3</v>
      </c>
      <c r="Y16" s="12">
        <f>1/$A$1*'[1]48Exp'!X$116</f>
        <v>9.5059573100000003E-3</v>
      </c>
      <c r="Z16" s="12" t="e">
        <f>1/$A$1*'[1]48Exp'!Y$116</f>
        <v>#VALUE!</v>
      </c>
      <c r="AA16" s="12">
        <f>1/$A$1*'[1]48Exp'!Z$116</f>
        <v>8.8837387139999984E-3</v>
      </c>
      <c r="AB16" s="12">
        <f>1/$A$1*'[1]48Exp'!AA$116</f>
        <v>0</v>
      </c>
      <c r="AC16" s="4"/>
      <c r="AD16" s="77">
        <f>1/1000*'[1]48Exp'!AB$116</f>
        <v>2.8506E-2</v>
      </c>
      <c r="AE16" s="12">
        <f>1/1000*'[1]48Exp'!AC$116</f>
        <v>3.0429999999999999E-2</v>
      </c>
      <c r="AF16" s="12">
        <f>1/1000*'[1]48Exp'!AD$116</f>
        <v>3.3229999999999996E-2</v>
      </c>
      <c r="AG16" s="12">
        <f>1/1000*'[1]48Exp'!AE$116</f>
        <v>3.1606000000000002E-2</v>
      </c>
      <c r="AH16" s="12">
        <f>1/1000*'[1]48Exp'!AF$116</f>
        <v>3.2149529000000003E-2</v>
      </c>
      <c r="AI16" s="12">
        <f>1/1000*'[1]48Exp'!AG$116</f>
        <v>4.2208858999999994E-2</v>
      </c>
      <c r="AJ16" s="12">
        <f>1/1000*'[1]48Exp'!AH$116</f>
        <v>5.9893279000000001E-2</v>
      </c>
      <c r="AK16" s="12">
        <f>1/1000*'[1]48Exp'!AI$116</f>
        <v>4.3353414999999999E-2</v>
      </c>
      <c r="AL16" s="12">
        <f>1/1000*'[1]48Exp'!AJ$116</f>
        <v>3.7206854999999997E-2</v>
      </c>
      <c r="AM16" s="12">
        <f>1/1000*'[1]48Exp'!AK$116</f>
        <v>5.3944240999999997E-2</v>
      </c>
      <c r="AN16" s="12">
        <f>1/1000*'[1]48Exp'!AL$116</f>
        <v>5.6845985000000002E-2</v>
      </c>
      <c r="AO16" s="12">
        <f>1/1000*'[1]48Exp'!AM$116</f>
        <v>5.6185862000000003E-2</v>
      </c>
      <c r="AP16" s="12">
        <f>1/1000*'[1]48Exp'!AN$116</f>
        <v>5.5278887999999998E-2</v>
      </c>
      <c r="AQ16" s="12">
        <f>1/1000*'[1]48Exp'!AO$116</f>
        <v>4.8749942999999997E-2</v>
      </c>
      <c r="AR16" s="12">
        <f>1/1000*'[1]48Exp'!AP$116</f>
        <v>4.3884726999999998E-2</v>
      </c>
      <c r="AS16" s="12">
        <f>1/1000*'[1]48Exp'!AQ$116</f>
        <v>4.1139514000000002E-2</v>
      </c>
      <c r="AT16" s="12">
        <f>1/1000*'[1]48Exp'!AR$116</f>
        <v>3.9509269E-2</v>
      </c>
      <c r="AU16" s="12">
        <f>1/1000*'[1]48Exp'!AS$116</f>
        <v>3.1964287025034822E-2</v>
      </c>
      <c r="AV16" s="12">
        <f>1/1000*'[1]48Exp'!AT$116</f>
        <v>3.5494195732106798E-2</v>
      </c>
      <c r="AW16" s="12">
        <f>1/1000*'[1]48Exp'!AU$116</f>
        <v>3.9134198000000002E-2</v>
      </c>
      <c r="AX16" s="12">
        <f>1/1000*'[1]48Exp'!AV$116</f>
        <v>3.3899409999999998E-2</v>
      </c>
      <c r="AY16" s="12">
        <f>1/1000*'[1]48Exp'!AW$116</f>
        <v>3.4107219000000001E-2</v>
      </c>
      <c r="AZ16" s="12">
        <f>1/1000*'[1]48Exp'!AX$116</f>
        <v>3.2395287790999996E-2</v>
      </c>
      <c r="BA16" s="12" t="e">
        <f>1/1000*'[1]48Exp'!AY$116</f>
        <v>#VALUE!</v>
      </c>
      <c r="BB16" s="12">
        <f>1/1000*'[1]48Exp'!AZ$116</f>
        <v>2.9827015719999999E-2</v>
      </c>
      <c r="BC16" s="12">
        <f>1/1000*'[1]48Exp'!BA$116</f>
        <v>0</v>
      </c>
      <c r="BD16" s="231"/>
    </row>
    <row r="17" spans="2:56">
      <c r="B17" s="5" t="s">
        <v>105</v>
      </c>
      <c r="C17" s="77">
        <f>1/$A$1*'[1]48Exp'!$B$125</f>
        <v>3.8817509999999997E-3</v>
      </c>
      <c r="D17" s="12">
        <f>1/$A$1*'[1]48Exp'!$C$125</f>
        <v>4.9363929999999999E-3</v>
      </c>
      <c r="E17" s="12">
        <f>1/$A$1*'[1]48Exp'!$D$125</f>
        <v>6.4929200000000001E-3</v>
      </c>
      <c r="F17" s="12">
        <f>1/$A$1*'[1]48Exp'!$E$125</f>
        <v>6.5255839999999992E-3</v>
      </c>
      <c r="G17" s="12">
        <f>1/$A$1*'[1]48Exp'!$F$125</f>
        <v>8.1089289999999991E-3</v>
      </c>
      <c r="H17" s="12">
        <f>1/$A$1*'[1]48Exp'!$G$125</f>
        <v>9.7739449999999992E-3</v>
      </c>
      <c r="I17" s="12">
        <f>1/$A$1*'[1]48Exp'!$H$125</f>
        <v>1.0373974999999999E-2</v>
      </c>
      <c r="J17" s="67">
        <f>1/$A$1*'[1]48Exp'!$I$125</f>
        <v>1.0915101999999999E-2</v>
      </c>
      <c r="K17" s="67">
        <f>1/$A$1*'[1]48Exp'!J$125</f>
        <v>1.2331871999999997E-2</v>
      </c>
      <c r="L17" s="12">
        <f>1/$A$1*'[1]48Exp'!K$125</f>
        <v>1.5263006999999999E-2</v>
      </c>
      <c r="M17" s="12">
        <f>1/$A$1*'[1]48Exp'!L$125</f>
        <v>1.6022640469999998E-2</v>
      </c>
      <c r="N17" s="12">
        <f>1/$A$1*'[1]48Exp'!M$125</f>
        <v>1.7948319999999997E-2</v>
      </c>
      <c r="O17" s="12">
        <f>1/$A$1*'[1]48Exp'!N$125</f>
        <v>2.1465408999999998E-2</v>
      </c>
      <c r="P17" s="12">
        <f>1/$A$1*'[1]48Exp'!O$125</f>
        <v>2.3401706999999997E-2</v>
      </c>
      <c r="Q17" s="12">
        <f>1/$A$1*'[1]48Exp'!P$125</f>
        <v>2.7985102999999997E-2</v>
      </c>
      <c r="R17" s="12">
        <f>1/$A$1*'[1]48Exp'!Q$125</f>
        <v>2.7418691999999998E-2</v>
      </c>
      <c r="S17" s="12">
        <f>1/$A$1*'[1]48Exp'!R$125</f>
        <v>2.9515510999999998E-2</v>
      </c>
      <c r="T17" s="12">
        <f>1/$A$1*'[1]48Exp'!S$125</f>
        <v>3.4950429999999998E-2</v>
      </c>
      <c r="U17" s="12">
        <f>1/$A$1*'[1]48Exp'!T$125</f>
        <v>3.9486584999999998E-2</v>
      </c>
      <c r="V17" s="12">
        <f>1/$A$1*'[1]48Exp'!U$125</f>
        <v>3.4261260999999994E-2</v>
      </c>
      <c r="W17" s="12">
        <f>1/$A$1*'[1]48Exp'!V$125</f>
        <v>4.5032341999999989E-2</v>
      </c>
      <c r="X17" s="12">
        <f>1/$A$1*'[1]48Exp'!W$125</f>
        <v>4.5839540999999998E-2</v>
      </c>
      <c r="Y17" s="12">
        <f>1/$A$1*'[1]48Exp'!X$125</f>
        <v>4.3790643545999992E-2</v>
      </c>
      <c r="Z17" s="12" t="e">
        <f>1/$A$1*'[1]48Exp'!Y$125</f>
        <v>#VALUE!</v>
      </c>
      <c r="AA17" s="12">
        <f>1/$A$1*'[1]48Exp'!Z$125</f>
        <v>5.3588821828999995E-2</v>
      </c>
      <c r="AB17" s="12">
        <f>1/$A$1*'[1]48Exp'!AA$125</f>
        <v>0</v>
      </c>
      <c r="AC17" s="4"/>
      <c r="AD17" s="77">
        <f>1/1000*'[1]48Exp'!AB$125</f>
        <v>2.807E-3</v>
      </c>
      <c r="AE17" s="12">
        <f>1/1000*'[1]48Exp'!AC$125</f>
        <v>3.6050000000000001E-3</v>
      </c>
      <c r="AF17" s="12">
        <f>1/1000*'[1]48Exp'!AD$125</f>
        <v>4.7530000000000003E-3</v>
      </c>
      <c r="AG17" s="12">
        <f>1/1000*'[1]48Exp'!AE$125</f>
        <v>5.3670000000000002E-3</v>
      </c>
      <c r="AH17" s="12">
        <f>1/1000*'[1]48Exp'!AF$125</f>
        <v>6.520428E-3</v>
      </c>
      <c r="AI17" s="12">
        <f>1/1000*'[1]48Exp'!AG$125</f>
        <v>8.4588660000000006E-3</v>
      </c>
      <c r="AJ17" s="12">
        <f>1/1000*'[1]48Exp'!AH$125</f>
        <v>1.129497E-2</v>
      </c>
      <c r="AK17" s="12">
        <f>1/1000*'[1]48Exp'!AI$125</f>
        <v>1.1387052999999999E-2</v>
      </c>
      <c r="AL17" s="12">
        <f>1/1000*'[1]48Exp'!AJ$125</f>
        <v>1.6924164999999998E-2</v>
      </c>
      <c r="AM17" s="12">
        <f>1/1000*'[1]48Exp'!AK$125</f>
        <v>1.9380405E-2</v>
      </c>
      <c r="AN17" s="12">
        <f>1/1000*'[1]48Exp'!AL$125</f>
        <v>2.4388343E-2</v>
      </c>
      <c r="AO17" s="12">
        <f>1/1000*'[1]48Exp'!AM$125</f>
        <v>2.8459785999999997E-2</v>
      </c>
      <c r="AP17" s="12">
        <f>1/1000*'[1]48Exp'!AN$125</f>
        <v>3.2072316999999996E-2</v>
      </c>
      <c r="AQ17" s="12">
        <f>1/1000*'[1]48Exp'!AO$125</f>
        <v>2.5286116999999997E-2</v>
      </c>
      <c r="AR17" s="12">
        <f>1/1000*'[1]48Exp'!AP$125</f>
        <v>3.8401649999999996E-2</v>
      </c>
      <c r="AS17" s="12">
        <f>1/1000*'[1]48Exp'!AQ$125</f>
        <v>2.5423341999999998E-2</v>
      </c>
      <c r="AT17" s="12">
        <f>1/1000*'[1]48Exp'!AR$125</f>
        <v>2.9697574000000001E-2</v>
      </c>
      <c r="AU17" s="12">
        <f>1/1000*'[1]48Exp'!AS$125</f>
        <v>2.8736498056318373E-2</v>
      </c>
      <c r="AV17" s="12">
        <f>1/1000*'[1]48Exp'!AT$125</f>
        <v>4.3204152926201993E-2</v>
      </c>
      <c r="AW17" s="12">
        <f>1/1000*'[1]48Exp'!AU$125</f>
        <v>4.0242166999999995E-2</v>
      </c>
      <c r="AX17" s="12">
        <f>1/1000*'[1]48Exp'!AV$125</f>
        <v>4.1854991999999994E-2</v>
      </c>
      <c r="AY17" s="12">
        <f>1/1000*'[1]48Exp'!AW$125</f>
        <v>4.5177101999999997E-2</v>
      </c>
      <c r="AZ17" s="12">
        <f>1/1000*'[1]48Exp'!AX$125</f>
        <v>4.4235450346000009E-2</v>
      </c>
      <c r="BA17" s="12" t="e">
        <f>1/1000*'[1]48Exp'!AY$125</f>
        <v>#VALUE!</v>
      </c>
      <c r="BB17" s="12">
        <f>1/1000*'[1]48Exp'!AZ$125</f>
        <v>4.5044740069999999E-2</v>
      </c>
      <c r="BC17" s="12">
        <f>1/1000*'[1]48Exp'!BA$125</f>
        <v>0</v>
      </c>
      <c r="BD17" s="231"/>
    </row>
    <row r="18" spans="2:56">
      <c r="B18" s="5" t="s">
        <v>106</v>
      </c>
      <c r="C18" s="77">
        <f>1/$A$1*'[1]48Exp'!$B$138</f>
        <v>0.10217368099999999</v>
      </c>
      <c r="D18" s="12">
        <f>1/$A$1*'[1]48Exp'!$C$138</f>
        <v>9.9388653999999993E-2</v>
      </c>
      <c r="E18" s="12">
        <f>1/$A$1*'[1]48Exp'!$D$138</f>
        <v>9.3234870999999997E-2</v>
      </c>
      <c r="F18" s="12">
        <f>1/$A$1*'[1]48Exp'!$E$138</f>
        <v>0.10303467099999999</v>
      </c>
      <c r="G18" s="12">
        <f>1/$A$1*'[1]48Exp'!$F$138</f>
        <v>0.13309553499999999</v>
      </c>
      <c r="H18" s="12">
        <f>1/$A$1*'[1]48Exp'!$G$138</f>
        <v>0.141046699</v>
      </c>
      <c r="I18" s="12">
        <f>1/$A$1*'[1]48Exp'!$H$138</f>
        <v>0.15885967199999998</v>
      </c>
      <c r="J18" s="67">
        <f>1/$A$1*'[1]48Exp'!$I$138</f>
        <v>0.16065811299999999</v>
      </c>
      <c r="K18" s="67">
        <f>1/$A$1*'[1]48Exp'!J$138</f>
        <v>0.15172800400000006</v>
      </c>
      <c r="L18" s="12">
        <f>1/$A$1*'[1]48Exp'!K$138</f>
        <v>0.16008966599999999</v>
      </c>
      <c r="M18" s="12">
        <f>1/$A$1*'[1]48Exp'!L$138</f>
        <v>0.15209220399999998</v>
      </c>
      <c r="N18" s="12">
        <f>1/$A$1*'[1]48Exp'!M$138</f>
        <v>0.13266494699999998</v>
      </c>
      <c r="O18" s="12">
        <f>1/$A$1*'[1]48Exp'!N$138</f>
        <v>0.12698216999999998</v>
      </c>
      <c r="P18" s="12">
        <f>1/$A$1*'[1]48Exp'!O$138</f>
        <v>0.12087287299999999</v>
      </c>
      <c r="Q18" s="12">
        <f>1/$A$1*'[1]48Exp'!P$138</f>
        <v>0.14342871399999998</v>
      </c>
      <c r="R18" s="12">
        <f>1/$A$1*'[1]48Exp'!Q$138</f>
        <v>0.14433248200000001</v>
      </c>
      <c r="S18" s="12">
        <f>1/$A$1*'[1]48Exp'!R$138</f>
        <v>0.15691016199999999</v>
      </c>
      <c r="T18" s="12">
        <f>1/$A$1*'[1]48Exp'!S$138</f>
        <v>0.13223774299999999</v>
      </c>
      <c r="U18" s="12">
        <f>1/$A$1*'[1]48Exp'!T$138</f>
        <v>0.13891150999999999</v>
      </c>
      <c r="V18" s="12">
        <f>1/$A$1*'[1]48Exp'!U$138</f>
        <v>0.11711558499999999</v>
      </c>
      <c r="W18" s="12">
        <f>1/$A$1*'[1]48Exp'!V$138</f>
        <v>0.12655206299999999</v>
      </c>
      <c r="X18" s="12">
        <f>1/$A$1*'[1]48Exp'!W$138</f>
        <v>0.10584573799999999</v>
      </c>
      <c r="Y18" s="12">
        <f>1/$A$1*'[1]48Exp'!X$138</f>
        <v>8.1578645492999979E-2</v>
      </c>
      <c r="Z18" s="12">
        <f>1/$A$1*'[1]48Exp'!Y$138</f>
        <v>2.5460199999999999E-4</v>
      </c>
      <c r="AA18" s="12">
        <f>1/$A$1*'[1]48Exp'!Z$138</f>
        <v>6.3485775222999974E-2</v>
      </c>
      <c r="AB18" s="12">
        <f>1/$A$1*'[1]48Exp'!AA$138</f>
        <v>0</v>
      </c>
      <c r="AC18" s="4"/>
      <c r="AD18" s="77">
        <f>1/1000*'[1]48Exp'!AB$138</f>
        <v>6.8485000000000004E-2</v>
      </c>
      <c r="AE18" s="12">
        <f>1/1000*'[1]48Exp'!AC$138</f>
        <v>6.0647E-2</v>
      </c>
      <c r="AF18" s="12">
        <f>1/1000*'[1]48Exp'!AD$138</f>
        <v>6.2273000000000002E-2</v>
      </c>
      <c r="AG18" s="12">
        <f>1/1000*'[1]48Exp'!AE$138</f>
        <v>6.9583000000000006E-2</v>
      </c>
      <c r="AH18" s="12">
        <f>1/1000*'[1]48Exp'!AF$138</f>
        <v>9.1774442999999997E-2</v>
      </c>
      <c r="AI18" s="12">
        <f>1/1000*'[1]48Exp'!AG$138</f>
        <v>9.9015581000000005E-2</v>
      </c>
      <c r="AJ18" s="12">
        <f>1/1000*'[1]48Exp'!AH$138</f>
        <v>0.11244570400000001</v>
      </c>
      <c r="AK18" s="12">
        <f>1/1000*'[1]48Exp'!AI$138</f>
        <v>0.121850061</v>
      </c>
      <c r="AL18" s="12">
        <f>1/1000*'[1]48Exp'!AJ$138</f>
        <v>0.13505733</v>
      </c>
      <c r="AM18" s="12">
        <f>1/1000*'[1]48Exp'!AK$138</f>
        <v>0.116838343</v>
      </c>
      <c r="AN18" s="12">
        <f>1/1000*'[1]48Exp'!AL$138</f>
        <v>0.13569551699999999</v>
      </c>
      <c r="AO18" s="12">
        <f>1/1000*'[1]48Exp'!AM$138</f>
        <v>0.14602679000000002</v>
      </c>
      <c r="AP18" s="12">
        <f>1/1000*'[1]48Exp'!AN$138</f>
        <v>0.13502503699999999</v>
      </c>
      <c r="AQ18" s="12">
        <f>1/1000*'[1]48Exp'!AO$138</f>
        <v>9.7391369000000005E-2</v>
      </c>
      <c r="AR18" s="12">
        <f>1/1000*'[1]48Exp'!AP$138</f>
        <v>0.10796451999999999</v>
      </c>
      <c r="AS18" s="12">
        <f>1/1000*'[1]48Exp'!AQ$138</f>
        <v>0.10081651</v>
      </c>
      <c r="AT18" s="12">
        <f>1/1000*'[1]48Exp'!AR$138</f>
        <v>0.10369601299999999</v>
      </c>
      <c r="AU18" s="12">
        <f>1/1000*'[1]48Exp'!AS$138</f>
        <v>9.9031543939232539E-2</v>
      </c>
      <c r="AV18" s="12">
        <f>1/1000*'[1]48Exp'!AT$138</f>
        <v>0.13025924121363686</v>
      </c>
      <c r="AW18" s="12">
        <f>1/1000*'[1]48Exp'!AU$138</f>
        <v>0.109567609</v>
      </c>
      <c r="AX18" s="12">
        <f>1/1000*'[1]48Exp'!AV$138</f>
        <v>0.110191977</v>
      </c>
      <c r="AY18" s="12">
        <f>1/1000*'[1]48Exp'!AW$138</f>
        <v>0.10633286299999999</v>
      </c>
      <c r="AZ18" s="12">
        <f>1/1000*'[1]48Exp'!AX$138</f>
        <v>0.10390078968999998</v>
      </c>
      <c r="BA18" s="12">
        <f>1/1000*'[1]48Exp'!AY$138</f>
        <v>4.50968E-4</v>
      </c>
      <c r="BB18" s="12">
        <f>1/1000*'[1]48Exp'!AZ$138</f>
        <v>8.0745000640000023E-2</v>
      </c>
      <c r="BC18" s="12">
        <f>1/1000*'[1]48Exp'!BA$138</f>
        <v>0</v>
      </c>
      <c r="BD18" s="231"/>
    </row>
    <row r="19" spans="2:56">
      <c r="B19" s="5" t="s">
        <v>28</v>
      </c>
      <c r="C19" s="77">
        <f>1/$A$1*'[1]48Exp'!$B$187</f>
        <v>3.7752903999999997E-2</v>
      </c>
      <c r="D19" s="12">
        <f>1/$A$1*'[1]48Exp'!$C$187</f>
        <v>5.9383811999999994E-2</v>
      </c>
      <c r="E19" s="12">
        <f>1/$A$1*'[1]48Exp'!$D$187</f>
        <v>4.6045092999999995E-2</v>
      </c>
      <c r="F19" s="12">
        <f>1/$A$1*'[1]48Exp'!$E$187</f>
        <v>2.8696390999999998E-2</v>
      </c>
      <c r="G19" s="12">
        <f>1/$A$1*'[1]48Exp'!$F$187</f>
        <v>1.9776857999999998E-2</v>
      </c>
      <c r="H19" s="12">
        <f>1/$A$1*'[1]48Exp'!$G$187</f>
        <v>2.5937910999999998E-2</v>
      </c>
      <c r="I19" s="12">
        <f>1/$A$1*'[1]48Exp'!$H$187</f>
        <v>4.1048662999999999E-2</v>
      </c>
      <c r="J19" s="67">
        <f>1/$A$1*'[1]48Exp'!$I$187</f>
        <v>3.5574626999999998E-2</v>
      </c>
      <c r="K19" s="67">
        <f>1/$A$1*'[1]48Exp'!J$187</f>
        <v>3.5430806999999995E-2</v>
      </c>
      <c r="L19" s="12">
        <f>1/$A$1*'[1]48Exp'!K$187</f>
        <v>1.9685695999999999E-2</v>
      </c>
      <c r="M19" s="12">
        <f>1/$A$1*'[1]48Exp'!L$187</f>
        <v>3.8679353999999999E-2</v>
      </c>
      <c r="N19" s="12">
        <f>1/$A$1*'[1]48Exp'!M$187</f>
        <v>2.6036828999999997E-2</v>
      </c>
      <c r="O19" s="12">
        <f>1/$A$1*'[1]48Exp'!N$187</f>
        <v>2.2338939999999995E-2</v>
      </c>
      <c r="P19" s="12">
        <f>1/$A$1*'[1]48Exp'!O$187</f>
        <v>1.5566456999999999E-2</v>
      </c>
      <c r="Q19" s="12">
        <f>1/$A$1*'[1]48Exp'!P$187</f>
        <v>1.7153796999999998E-2</v>
      </c>
      <c r="R19" s="12">
        <f>1/$A$1*'[1]48Exp'!Q$187</f>
        <v>2.0760318999999999E-2</v>
      </c>
      <c r="S19" s="12">
        <f>1/$A$1*'[1]48Exp'!R$187</f>
        <v>1.6770812999999999E-2</v>
      </c>
      <c r="T19" s="12">
        <f>1/$A$1*'[1]48Exp'!S$187</f>
        <v>2.9560439999999997E-2</v>
      </c>
      <c r="U19" s="12">
        <f>1/$A$1*'[1]48Exp'!T$187</f>
        <v>3.7096867999999998E-2</v>
      </c>
      <c r="V19" s="12">
        <f>1/$A$1*'[1]48Exp'!U$187</f>
        <v>3.5681997999999999E-2</v>
      </c>
      <c r="W19" s="12">
        <f>1/$A$1*'[1]48Exp'!V$187</f>
        <v>3.8074412999999994E-2</v>
      </c>
      <c r="X19" s="12">
        <f>1/$A$1*'[1]48Exp'!W$187</f>
        <v>4.0844845999999997E-2</v>
      </c>
      <c r="Y19" s="12">
        <f>1/$A$1*'[1]48Exp'!X$187</f>
        <v>2.2055881127000004E-2</v>
      </c>
      <c r="Z19" s="12" t="e">
        <f>1/$A$1*'[1]48Exp'!Y$187</f>
        <v>#VALUE!</v>
      </c>
      <c r="AA19" s="12">
        <f>1/$A$1*'[1]48Exp'!Z$187</f>
        <v>2.7496149809999999E-2</v>
      </c>
      <c r="AB19" s="12">
        <f>1/$A$1*'[1]48Exp'!AA$187</f>
        <v>0</v>
      </c>
      <c r="AC19" s="4"/>
      <c r="AD19" s="77">
        <f>1/1000*'[1]48Exp'!AB$187</f>
        <v>2.3948000000000001E-2</v>
      </c>
      <c r="AE19" s="12">
        <f>1/1000*'[1]48Exp'!AC$187</f>
        <v>3.3521999999999996E-2</v>
      </c>
      <c r="AF19" s="12">
        <f>1/1000*'[1]48Exp'!AD$187</f>
        <v>3.4843000000000006E-2</v>
      </c>
      <c r="AG19" s="12">
        <f>1/1000*'[1]48Exp'!AE$187</f>
        <v>3.2011999999999999E-2</v>
      </c>
      <c r="AH19" s="12">
        <f>1/1000*'[1]48Exp'!AF$187</f>
        <v>3.3494454E-2</v>
      </c>
      <c r="AI19" s="12">
        <f>1/1000*'[1]48Exp'!AG$187</f>
        <v>3.7984682999999998E-2</v>
      </c>
      <c r="AJ19" s="12">
        <f>1/1000*'[1]48Exp'!AH$187</f>
        <v>4.4794659000000001E-2</v>
      </c>
      <c r="AK19" s="12">
        <f>1/1000*'[1]48Exp'!AI$187</f>
        <v>3.9763567999999999E-2</v>
      </c>
      <c r="AL19" s="12">
        <f>1/1000*'[1]48Exp'!AJ$187</f>
        <v>4.8083711000000001E-2</v>
      </c>
      <c r="AM19" s="12">
        <f>1/1000*'[1]48Exp'!AK$187</f>
        <v>3.4289650999999997E-2</v>
      </c>
      <c r="AN19" s="12">
        <f>1/1000*'[1]48Exp'!AL$187</f>
        <v>4.7932215E-2</v>
      </c>
      <c r="AO19" s="12">
        <f>1/1000*'[1]48Exp'!AM$187</f>
        <v>4.7985720000000003E-2</v>
      </c>
      <c r="AP19" s="12">
        <f>1/1000*'[1]48Exp'!AN$187</f>
        <v>4.6758631000000002E-2</v>
      </c>
      <c r="AQ19" s="12">
        <f>1/1000*'[1]48Exp'!AO$187</f>
        <v>2.0866563000000001E-2</v>
      </c>
      <c r="AR19" s="12">
        <f>1/1000*'[1]48Exp'!AP$187</f>
        <v>2.2596526999999998E-2</v>
      </c>
      <c r="AS19" s="12">
        <f>1/1000*'[1]48Exp'!AQ$187</f>
        <v>2.3588639999999998E-2</v>
      </c>
      <c r="AT19" s="12">
        <f>1/1000*'[1]48Exp'!AR$187</f>
        <v>2.3810831999999997E-2</v>
      </c>
      <c r="AU19" s="12">
        <f>1/1000*'[1]48Exp'!AS$187</f>
        <v>2.588168443907244E-2</v>
      </c>
      <c r="AV19" s="12">
        <f>1/1000*'[1]48Exp'!AT$187</f>
        <v>3.3513568782735793E-2</v>
      </c>
      <c r="AW19" s="12">
        <f>1/1000*'[1]48Exp'!AU$187</f>
        <v>2.8570621000000001E-2</v>
      </c>
      <c r="AX19" s="12">
        <f>1/1000*'[1]48Exp'!AV$187</f>
        <v>2.7633363000000001E-2</v>
      </c>
      <c r="AY19" s="12">
        <f>1/1000*'[1]48Exp'!AW$187</f>
        <v>3.6083997999999999E-2</v>
      </c>
      <c r="AZ19" s="12">
        <f>1/1000*'[1]48Exp'!AX$187</f>
        <v>2.5789226249999995E-2</v>
      </c>
      <c r="BA19" s="12" t="e">
        <f>1/1000*'[1]48Exp'!AY$187</f>
        <v>#VALUE!</v>
      </c>
      <c r="BB19" s="12">
        <f>1/1000*'[1]48Exp'!AZ$187</f>
        <v>3.6292449730000002E-2</v>
      </c>
      <c r="BC19" s="12">
        <f>1/1000*'[1]48Exp'!BA$187</f>
        <v>0</v>
      </c>
      <c r="BD19" s="231"/>
    </row>
    <row r="20" spans="2:56">
      <c r="B20" s="5" t="s">
        <v>32</v>
      </c>
      <c r="C20" s="77">
        <f>1/$A$1*'[1]48Exp'!$B$206</f>
        <v>7.4158783000000006E-2</v>
      </c>
      <c r="D20" s="12">
        <f>1/$A$1*'[1]48Exp'!$C$206</f>
        <v>6.3976174999999996E-2</v>
      </c>
      <c r="E20" s="12">
        <f>1/$A$1*'[1]48Exp'!$D$206</f>
        <v>5.3422097000000002E-2</v>
      </c>
      <c r="F20" s="12">
        <f>1/$A$1*'[1]48Exp'!$E$206</f>
        <v>5.6449433E-2</v>
      </c>
      <c r="G20" s="12">
        <f>1/$A$1*'[1]48Exp'!$F$206</f>
        <v>6.0882658999999992E-2</v>
      </c>
      <c r="H20" s="12">
        <f>1/$A$1*'[1]48Exp'!$G$206</f>
        <v>8.1879595999999985E-2</v>
      </c>
      <c r="I20" s="12">
        <f>1/$A$1*'[1]48Exp'!$H$206</f>
        <v>7.5215434999999997E-2</v>
      </c>
      <c r="J20" s="67">
        <f>1/$A$1*'[1]48Exp'!$I$206</f>
        <v>8.3090457999999992E-2</v>
      </c>
      <c r="K20" s="67">
        <f>1/$A$1*'[1]48Exp'!J$206</f>
        <v>6.8783524999999998E-2</v>
      </c>
      <c r="L20" s="12">
        <f>1/$A$1*'[1]48Exp'!K$206</f>
        <v>6.4350228999999995E-2</v>
      </c>
      <c r="M20" s="12">
        <f>1/$A$1*'[1]48Exp'!L$206</f>
        <v>4.9154545000000001E-2</v>
      </c>
      <c r="N20" s="12">
        <f>1/$A$1*'[1]48Exp'!M$206</f>
        <v>4.4949953999999993E-2</v>
      </c>
      <c r="O20" s="12">
        <f>1/$A$1*'[1]48Exp'!N$206</f>
        <v>3.0653032E-2</v>
      </c>
      <c r="P20" s="12">
        <f>1/$A$1*'[1]48Exp'!O$206</f>
        <v>2.4421712999999998E-2</v>
      </c>
      <c r="Q20" s="12">
        <f>1/$A$1*'[1]48Exp'!P$206</f>
        <v>2.9226070999999999E-2</v>
      </c>
      <c r="R20" s="12">
        <f>1/$A$1*'[1]48Exp'!Q$206</f>
        <v>4.3592484000000001E-2</v>
      </c>
      <c r="S20" s="12">
        <f>1/$A$1*'[1]48Exp'!R$206</f>
        <v>4.7068955999999995E-2</v>
      </c>
      <c r="T20" s="12">
        <f>1/$A$1*'[1]48Exp'!S$206</f>
        <v>2.3243063999999997E-2</v>
      </c>
      <c r="U20" s="12">
        <f>1/$A$1*'[1]48Exp'!T$206</f>
        <v>2.0577821E-2</v>
      </c>
      <c r="V20" s="12">
        <f>1/$A$1*'[1]48Exp'!U$206</f>
        <v>2.9011235999999999E-2</v>
      </c>
      <c r="W20" s="12">
        <f>1/$A$1*'[1]48Exp'!V$206</f>
        <v>1.9568521000000002E-2</v>
      </c>
      <c r="X20" s="12">
        <f>1/$A$1*'[1]48Exp'!W$206</f>
        <v>2.6110439999999999E-2</v>
      </c>
      <c r="Y20" s="12">
        <f>1/$A$1*'[1]48Exp'!X$206</f>
        <v>2.4205141914999999E-2</v>
      </c>
      <c r="Z20" s="12" t="e">
        <f>1/$A$1*'[1]48Exp'!Y$206</f>
        <v>#VALUE!</v>
      </c>
      <c r="AA20" s="12">
        <f>1/$A$1*'[1]48Exp'!Z$206</f>
        <v>1.3001915277000002E-2</v>
      </c>
      <c r="AB20" s="12">
        <f>1/$A$1*'[1]48Exp'!AA$206</f>
        <v>0</v>
      </c>
      <c r="AC20" s="4"/>
      <c r="AD20" s="77">
        <f>1/1000*'[1]48Exp'!AB$206</f>
        <v>4.8549000000000002E-2</v>
      </c>
      <c r="AE20" s="12">
        <f>1/1000*'[1]48Exp'!AC$206</f>
        <v>4.2131999999999996E-2</v>
      </c>
      <c r="AF20" s="12">
        <f>1/1000*'[1]48Exp'!AD$206</f>
        <v>3.4671E-2</v>
      </c>
      <c r="AG20" s="12">
        <f>1/1000*'[1]48Exp'!AE$206</f>
        <v>3.7902999999999999E-2</v>
      </c>
      <c r="AH20" s="12">
        <f>1/1000*'[1]48Exp'!AF$206</f>
        <v>4.1909165999999998E-2</v>
      </c>
      <c r="AI20" s="12">
        <f>1/1000*'[1]48Exp'!AG$206</f>
        <v>5.6095739000000006E-2</v>
      </c>
      <c r="AJ20" s="12">
        <f>1/1000*'[1]48Exp'!AH$206</f>
        <v>5.7885802E-2</v>
      </c>
      <c r="AK20" s="12">
        <f>1/1000*'[1]48Exp'!AI$206</f>
        <v>6.1316401999999999E-2</v>
      </c>
      <c r="AL20" s="12">
        <f>1/1000*'[1]48Exp'!AJ$206</f>
        <v>6.4162694000000006E-2</v>
      </c>
      <c r="AM20" s="12">
        <f>1/1000*'[1]48Exp'!AK$206</f>
        <v>5.1180917999999999E-2</v>
      </c>
      <c r="AN20" s="12">
        <f>1/1000*'[1]48Exp'!AL$206</f>
        <v>5.2706236999999996E-2</v>
      </c>
      <c r="AO20" s="12">
        <f>1/1000*'[1]48Exp'!AM$206</f>
        <v>5.4373002000000004E-2</v>
      </c>
      <c r="AP20" s="12">
        <f>1/1000*'[1]48Exp'!AN$206</f>
        <v>4.7817042000000004E-2</v>
      </c>
      <c r="AQ20" s="12">
        <f>1/1000*'[1]48Exp'!AO$206</f>
        <v>4.6641179999999997E-2</v>
      </c>
      <c r="AR20" s="12">
        <f>1/1000*'[1]48Exp'!AP$206</f>
        <v>3.4194993999999999E-2</v>
      </c>
      <c r="AS20" s="12">
        <f>1/1000*'[1]48Exp'!AQ$206</f>
        <v>3.4297733999999996E-2</v>
      </c>
      <c r="AT20" s="12">
        <f>1/1000*'[1]48Exp'!AR$206</f>
        <v>3.6548377999999999E-2</v>
      </c>
      <c r="AU20" s="12">
        <f>1/1000*'[1]48Exp'!AS$206</f>
        <v>2.435746697071035E-2</v>
      </c>
      <c r="AV20" s="12">
        <f>1/1000*'[1]48Exp'!AT$206</f>
        <v>2.5537831662768858E-2</v>
      </c>
      <c r="AW20" s="12">
        <f>1/1000*'[1]48Exp'!AU$206</f>
        <v>2.7441838999999999E-2</v>
      </c>
      <c r="AX20" s="12">
        <f>1/1000*'[1]48Exp'!AV$206</f>
        <v>1.9353269999999999E-2</v>
      </c>
      <c r="AY20" s="12">
        <f>1/1000*'[1]48Exp'!AW$206</f>
        <v>2.8965166999999997E-2</v>
      </c>
      <c r="AZ20" s="12">
        <f>1/1000*'[1]48Exp'!AX$206</f>
        <v>2.8128704870999995E-2</v>
      </c>
      <c r="BA20" s="12" t="e">
        <f>1/1000*'[1]48Exp'!AY$206</f>
        <v>#VALUE!</v>
      </c>
      <c r="BB20" s="12">
        <f>1/1000*'[1]48Exp'!AZ$206</f>
        <v>2.1075599290000007E-2</v>
      </c>
      <c r="BC20" s="12">
        <f>1/1000*'[1]48Exp'!BA$206</f>
        <v>0</v>
      </c>
      <c r="BD20" s="231"/>
    </row>
    <row r="21" spans="2:56">
      <c r="B21" s="5" t="s">
        <v>37</v>
      </c>
      <c r="C21" s="77">
        <f>1/$A$1*'[1]48Exp'!$B$121</f>
        <v>4.4383719999999995E-3</v>
      </c>
      <c r="D21" s="12">
        <f>1/$A$1*'[1]48Exp'!$C$121</f>
        <v>3.6028869999999999E-3</v>
      </c>
      <c r="E21" s="12">
        <f>1/$A$1*'[1]48Exp'!$D$121</f>
        <v>6.8057939999999996E-3</v>
      </c>
      <c r="F21" s="12">
        <f>1/$A$1*'[1]48Exp'!$E$121</f>
        <v>1.9319545E-2</v>
      </c>
      <c r="G21" s="12">
        <f>1/$A$1*'[1]48Exp'!$F$121</f>
        <v>3.2583595E-2</v>
      </c>
      <c r="H21" s="12">
        <f>1/$A$1*'[1]48Exp'!$G$121</f>
        <v>7.2060893999999986E-2</v>
      </c>
      <c r="I21" s="12">
        <f>1/$A$1*'[1]48Exp'!$H$121</f>
        <v>7.8560013999999997E-2</v>
      </c>
      <c r="J21" s="67">
        <f>1/$A$1*'[1]48Exp'!$I$121</f>
        <v>9.2094657999999996E-2</v>
      </c>
      <c r="K21" s="67">
        <f>1/$A$1*'[1]48Exp'!J$121</f>
        <v>8.7979310999999949E-2</v>
      </c>
      <c r="L21" s="12">
        <f>1/$A$1*'[1]48Exp'!K$121</f>
        <v>8.7567413999999996E-2</v>
      </c>
      <c r="M21" s="12">
        <f>1/$A$1*'[1]48Exp'!L$121</f>
        <v>8.7379887000000003E-2</v>
      </c>
      <c r="N21" s="12">
        <f>1/$A$1*'[1]48Exp'!M$121</f>
        <v>8.6265069999999985E-2</v>
      </c>
      <c r="O21" s="12">
        <f>1/$A$1*'[1]48Exp'!N$121</f>
        <v>8.4973367999999994E-2</v>
      </c>
      <c r="P21" s="12">
        <f>1/$A$1*'[1]48Exp'!O$121</f>
        <v>8.1083833999999994E-2</v>
      </c>
      <c r="Q21" s="12">
        <f>1/$A$1*'[1]48Exp'!P$121</f>
        <v>8.0254532000000003E-2</v>
      </c>
      <c r="R21" s="12">
        <f>1/$A$1*'[1]48Exp'!Q$121</f>
        <v>9.1759905999999988E-2</v>
      </c>
      <c r="S21" s="12">
        <f>1/$A$1*'[1]48Exp'!R$121</f>
        <v>0.10044349999999999</v>
      </c>
      <c r="T21" s="12">
        <f>1/$A$1*'[1]48Exp'!S$121</f>
        <v>0.10492509099999998</v>
      </c>
      <c r="U21" s="12">
        <f>1/$A$1*'[1]48Exp'!T$121</f>
        <v>0.100221544</v>
      </c>
      <c r="V21" s="12">
        <f>1/$A$1*'[1]48Exp'!U$121</f>
        <v>0.11220036299999998</v>
      </c>
      <c r="W21" s="12">
        <f>1/$A$1*'[1]48Exp'!V$121</f>
        <v>0.10383172899999998</v>
      </c>
      <c r="X21" s="12">
        <f>1/$A$1*'[1]48Exp'!W$121</f>
        <v>0.10068477799999999</v>
      </c>
      <c r="Y21" s="12">
        <f>1/$A$1*'[1]48Exp'!X$121</f>
        <v>9.0160462910999994E-2</v>
      </c>
      <c r="Z21" s="12" t="e">
        <f>1/$A$1*'[1]48Exp'!Y$121</f>
        <v>#VALUE!</v>
      </c>
      <c r="AA21" s="12">
        <f>1/$A$1*'[1]48Exp'!Z$121</f>
        <v>7.8724171176000002E-2</v>
      </c>
      <c r="AB21" s="12">
        <f>1/$A$1*'[1]48Exp'!AA$121</f>
        <v>0</v>
      </c>
      <c r="AC21" s="4"/>
      <c r="AD21" s="77">
        <f>1/1000*'[1]48Exp'!AB$121</f>
        <v>5.8269999999999997E-3</v>
      </c>
      <c r="AE21" s="12">
        <f>1/1000*'[1]48Exp'!AC$121</f>
        <v>5.8539999999999998E-3</v>
      </c>
      <c r="AF21" s="12">
        <f>1/1000*'[1]48Exp'!AD$121</f>
        <v>7.463E-3</v>
      </c>
      <c r="AG21" s="12">
        <f>1/1000*'[1]48Exp'!AE$121</f>
        <v>2.6272E-2</v>
      </c>
      <c r="AH21" s="12">
        <f>1/1000*'[1]48Exp'!AF$121</f>
        <v>3.0793576E-2</v>
      </c>
      <c r="AI21" s="12">
        <f>1/1000*'[1]48Exp'!AG$121</f>
        <v>6.7100787999999995E-2</v>
      </c>
      <c r="AJ21" s="12">
        <f>1/1000*'[1]48Exp'!AH$121</f>
        <v>8.0573640000000002E-2</v>
      </c>
      <c r="AK21" s="12">
        <f>1/1000*'[1]48Exp'!AI$121</f>
        <v>9.8407888999999998E-2</v>
      </c>
      <c r="AL21" s="12">
        <f>1/1000*'[1]48Exp'!AJ$121</f>
        <v>9.7424075999999998E-2</v>
      </c>
      <c r="AM21" s="12">
        <f>1/1000*'[1]48Exp'!AK$121</f>
        <v>9.7931422000000004E-2</v>
      </c>
      <c r="AN21" s="12">
        <f>1/1000*'[1]48Exp'!AL$121</f>
        <v>0.10596110499999999</v>
      </c>
      <c r="AO21" s="12">
        <f>1/1000*'[1]48Exp'!AM$121</f>
        <v>0.11226649599999999</v>
      </c>
      <c r="AP21" s="12">
        <f>1/1000*'[1]48Exp'!AN$121</f>
        <v>0.122475189</v>
      </c>
      <c r="AQ21" s="12">
        <f>1/1000*'[1]48Exp'!AO$121</f>
        <v>0.13826935699999998</v>
      </c>
      <c r="AR21" s="12">
        <f>1/1000*'[1]48Exp'!AP$121</f>
        <v>9.8645949999999996E-2</v>
      </c>
      <c r="AS21" s="12">
        <f>1/1000*'[1]48Exp'!AQ$121</f>
        <v>0.108796475</v>
      </c>
      <c r="AT21" s="12">
        <f>1/1000*'[1]48Exp'!AR$121</f>
        <v>0.11792281</v>
      </c>
      <c r="AU21" s="12">
        <f>1/1000*'[1]48Exp'!AS$121</f>
        <v>0.12160504082334664</v>
      </c>
      <c r="AV21" s="12">
        <f>1/1000*'[1]48Exp'!AT$121</f>
        <v>0.13029407337228488</v>
      </c>
      <c r="AW21" s="12">
        <f>1/1000*'[1]48Exp'!AU$121</f>
        <v>0.13592300599999999</v>
      </c>
      <c r="AX21" s="12">
        <f>1/1000*'[1]48Exp'!AV$121</f>
        <v>0.1398422</v>
      </c>
      <c r="AY21" s="12">
        <f>1/1000*'[1]48Exp'!AW$121</f>
        <v>0.13897952799999999</v>
      </c>
      <c r="AZ21" s="12">
        <f>1/1000*'[1]48Exp'!AX$121</f>
        <v>0.11472217308100001</v>
      </c>
      <c r="BA21" s="12" t="e">
        <f>1/1000*'[1]48Exp'!AY$121</f>
        <v>#VALUE!</v>
      </c>
      <c r="BB21" s="12">
        <f>1/1000*'[1]48Exp'!AZ$121</f>
        <v>9.827132641000004E-2</v>
      </c>
      <c r="BC21" s="12">
        <f>1/1000*'[1]48Exp'!BA$121</f>
        <v>0</v>
      </c>
      <c r="BD21" s="231"/>
    </row>
    <row r="22" spans="2:56">
      <c r="B22" s="5" t="s">
        <v>27</v>
      </c>
      <c r="C22" s="77">
        <f>1/$A$1*'[1]48Exp'!$B$228</f>
        <v>3.8978859999999997E-2</v>
      </c>
      <c r="D22" s="12">
        <f>1/$A$1*'[1]48Exp'!$C$228</f>
        <v>4.3086360999999997E-2</v>
      </c>
      <c r="E22" s="12">
        <f>1/$A$1*'[1]48Exp'!$D$228</f>
        <v>4.1949156999999994E-2</v>
      </c>
      <c r="F22" s="12">
        <f>1/$A$1*'[1]48Exp'!$E$228</f>
        <v>4.2280432E-2</v>
      </c>
      <c r="G22" s="12">
        <f>1/$A$1*'[1]48Exp'!$F$228</f>
        <v>5.0600392000000001E-2</v>
      </c>
      <c r="H22" s="12">
        <f>1/$A$1*'[1]48Exp'!$G$228</f>
        <v>5.9865807999999993E-2</v>
      </c>
      <c r="I22" s="12">
        <f>1/$A$1*'[1]48Exp'!$H$228</f>
        <v>5.1901586E-2</v>
      </c>
      <c r="J22" s="67">
        <f>1/$A$1*'[1]48Exp'!$I$228</f>
        <v>5.1641815999999993E-2</v>
      </c>
      <c r="K22" s="67">
        <f>1/$A$1*'[1]48Exp'!J$228</f>
        <v>4.6149525999999996E-2</v>
      </c>
      <c r="L22" s="12">
        <f>1/$A$1*'[1]48Exp'!K$228</f>
        <v>4.8723981999999999E-2</v>
      </c>
      <c r="M22" s="12">
        <f>1/$A$1*'[1]48Exp'!L$228</f>
        <v>3.7426947100000003E-2</v>
      </c>
      <c r="N22" s="12">
        <f>1/$A$1*'[1]48Exp'!M$228</f>
        <v>5.2373848999999993E-2</v>
      </c>
      <c r="O22" s="12">
        <f>1/$A$1*'[1]48Exp'!N$228</f>
        <v>5.3267175999999992E-2</v>
      </c>
      <c r="P22" s="12">
        <f>1/$A$1*'[1]48Exp'!O$228</f>
        <v>4.0207789999999993E-2</v>
      </c>
      <c r="Q22" s="12">
        <f>1/$A$1*'[1]48Exp'!P$228</f>
        <v>5.0820759E-2</v>
      </c>
      <c r="R22" s="12">
        <f>1/$A$1*'[1]48Exp'!Q$228</f>
        <v>4.8588156999999993E-2</v>
      </c>
      <c r="S22" s="12">
        <f>1/$A$1*'[1]48Exp'!R$228</f>
        <v>4.8673659999999994E-2</v>
      </c>
      <c r="T22" s="12">
        <f>1/$A$1*'[1]48Exp'!S$228</f>
        <v>4.7216877999999997E-2</v>
      </c>
      <c r="U22" s="12">
        <f>1/$A$1*'[1]48Exp'!T$228</f>
        <v>4.6532756999999994E-2</v>
      </c>
      <c r="V22" s="12">
        <f>1/$A$1*'[1]48Exp'!U$228</f>
        <v>3.9152617999999993E-2</v>
      </c>
      <c r="W22" s="12">
        <f>1/$A$1*'[1]48Exp'!V$228</f>
        <v>4.2239878999999994E-2</v>
      </c>
      <c r="X22" s="12">
        <f>1/$A$1*'[1]48Exp'!W$228</f>
        <v>4.6365663000000001E-2</v>
      </c>
      <c r="Y22" s="12">
        <f>1/$A$1*'[1]48Exp'!X$228</f>
        <v>4.889112458E-2</v>
      </c>
      <c r="Z22" s="12" t="e">
        <f>1/$A$1*'[1]48Exp'!Y$228</f>
        <v>#VALUE!</v>
      </c>
      <c r="AA22" s="12">
        <f>1/$A$1*'[1]48Exp'!Z$228</f>
        <v>5.0669677569999995E-2</v>
      </c>
      <c r="AB22" s="12">
        <f>1/$A$1*'[1]48Exp'!AA$228</f>
        <v>0</v>
      </c>
      <c r="AC22" s="4"/>
      <c r="AD22" s="77">
        <f>1/1000*'[1]48Exp'!AB$228</f>
        <v>5.3902000000000005E-2</v>
      </c>
      <c r="AE22" s="77">
        <f>1/1000*'[1]48Exp'!AC$228</f>
        <v>6.8513999999999992E-2</v>
      </c>
      <c r="AF22" s="77">
        <f>1/1000*'[1]48Exp'!AD$228</f>
        <v>4.9534999999999996E-2</v>
      </c>
      <c r="AG22" s="77">
        <f>1/1000*'[1]48Exp'!AE$228</f>
        <v>5.0549999999999998E-2</v>
      </c>
      <c r="AH22" s="77">
        <f>1/1000*'[1]48Exp'!AF$228</f>
        <v>5.8083322999999999E-2</v>
      </c>
      <c r="AI22" s="77">
        <f>1/1000*'[1]48Exp'!AG$228</f>
        <v>6.5235372999999999E-2</v>
      </c>
      <c r="AJ22" s="77">
        <f>1/1000*'[1]48Exp'!AH$228</f>
        <v>6.2817439000000003E-2</v>
      </c>
      <c r="AK22" s="77">
        <f>1/1000*'[1]48Exp'!AI$228</f>
        <v>5.9039977E-2</v>
      </c>
      <c r="AL22" s="77">
        <f>1/1000*'[1]48Exp'!AJ$228</f>
        <v>6.3098440999999991E-2</v>
      </c>
      <c r="AM22" s="77">
        <f>1/1000*'[1]48Exp'!AK$228</f>
        <v>5.6419300999999998E-2</v>
      </c>
      <c r="AN22" s="77">
        <f>1/1000*'[1]48Exp'!AL$228</f>
        <v>5.1261533999999997E-2</v>
      </c>
      <c r="AO22" s="77">
        <f>1/1000*'[1]48Exp'!AM$228</f>
        <v>6.6536535000000008E-2</v>
      </c>
      <c r="AP22" s="77">
        <f>1/1000*'[1]48Exp'!AN$228</f>
        <v>6.4346409999999993E-2</v>
      </c>
      <c r="AQ22" s="77">
        <f>1/1000*'[1]48Exp'!AO$228</f>
        <v>4.3692054000000001E-2</v>
      </c>
      <c r="AR22" s="77">
        <f>1/1000*'[1]48Exp'!AP$228</f>
        <v>4.9962283999999996E-2</v>
      </c>
      <c r="AS22" s="77">
        <f>1/1000*'[1]48Exp'!AQ$228</f>
        <v>4.6034149000000003E-2</v>
      </c>
      <c r="AT22" s="77">
        <f>1/1000*'[1]48Exp'!AR$228</f>
        <v>4.7531057999999994E-2</v>
      </c>
      <c r="AU22" s="77">
        <f>1/1000*'[1]48Exp'!AS$228</f>
        <v>4.7856344169065056E-2</v>
      </c>
      <c r="AV22" s="77">
        <f>1/1000*'[1]48Exp'!AT$228</f>
        <v>5.5380234461423761E-2</v>
      </c>
      <c r="AW22" s="77">
        <f>1/1000*'[1]48Exp'!AU$228</f>
        <v>4.8906988999999998E-2</v>
      </c>
      <c r="AX22" s="77">
        <f>1/1000*'[1]48Exp'!AV$228</f>
        <v>5.0731784999999995E-2</v>
      </c>
      <c r="AY22" s="77">
        <f>1/1000*'[1]48Exp'!AW$228</f>
        <v>5.5785702999999999E-2</v>
      </c>
      <c r="AZ22" s="77">
        <f>1/1000*'[1]48Exp'!AX$228</f>
        <v>7.5099002896999972E-2</v>
      </c>
      <c r="BA22" s="77" t="e">
        <f>1/1000*'[1]48Exp'!AY$228</f>
        <v>#VALUE!</v>
      </c>
      <c r="BB22" s="77">
        <f>1/1000*'[1]48Exp'!AZ$228</f>
        <v>7.8576806029999988E-2</v>
      </c>
      <c r="BC22" s="77">
        <f>1/1000*'[1]48Exp'!BA$228</f>
        <v>0</v>
      </c>
      <c r="BD22" s="231"/>
    </row>
    <row r="23" spans="2:56">
      <c r="B23" s="5" t="s">
        <v>25</v>
      </c>
      <c r="C23" s="77">
        <f>1/$A$1*'[1]48Exp'!$B$253</f>
        <v>1.6511795999999999E-2</v>
      </c>
      <c r="D23" s="12">
        <f>1/$A$1*'[1]48Exp'!$C$253</f>
        <v>2.1454686000000001E-2</v>
      </c>
      <c r="E23" s="12">
        <f>1/$A$1*'[1]48Exp'!$D$253</f>
        <v>2.9228866999999999E-2</v>
      </c>
      <c r="F23" s="12">
        <f>1/$A$1*'[1]48Exp'!$E$253</f>
        <v>5.1448213999999999E-2</v>
      </c>
      <c r="G23" s="12">
        <f>1/$A$1*'[1]48Exp'!$F$253</f>
        <v>6.1485940999999995E-2</v>
      </c>
      <c r="H23" s="12">
        <f>1/$A$1*'[1]48Exp'!$G$253</f>
        <v>8.6905009999999991E-2</v>
      </c>
      <c r="I23" s="12">
        <f>1/$A$1*'[1]48Exp'!$H$253</f>
        <v>0.15047818499999999</v>
      </c>
      <c r="J23" s="67">
        <f>1/$A$1*'[1]48Exp'!$I$253</f>
        <v>0.201963114</v>
      </c>
      <c r="K23" s="67">
        <f>1/$A$1*'[1]48Exp'!J$253</f>
        <v>0.21307301700000003</v>
      </c>
      <c r="L23" s="12">
        <f>1/$A$1*'[1]48Exp'!K$253</f>
        <v>0.24662784199999999</v>
      </c>
      <c r="M23" s="12">
        <f>1/$A$1*'[1]48Exp'!L$253</f>
        <v>0.173667974</v>
      </c>
      <c r="N23" s="12">
        <f>1/$A$1*'[1]48Exp'!M$253</f>
        <v>0.174380853</v>
      </c>
      <c r="O23" s="12">
        <f>1/$A$1*'[1]48Exp'!N$253</f>
        <v>0.17931468799999997</v>
      </c>
      <c r="P23" s="12">
        <f>1/$A$1*'[1]48Exp'!O$253</f>
        <v>0.21668973499999997</v>
      </c>
      <c r="Q23" s="12">
        <f>1/$A$1*'[1]48Exp'!P$253</f>
        <v>0.23706703399999998</v>
      </c>
      <c r="R23" s="12">
        <f>1/$A$1*'[1]48Exp'!Q$253</f>
        <v>0.22569819899999999</v>
      </c>
      <c r="S23" s="12">
        <f>1/$A$1*'[1]48Exp'!R$253</f>
        <v>0.27844538399999996</v>
      </c>
      <c r="T23" s="12">
        <f>1/$A$1*'[1]48Exp'!S$253</f>
        <v>0.22788685099999997</v>
      </c>
      <c r="U23" s="12">
        <f>1/$A$1*'[1]48Exp'!T$253</f>
        <v>0.23572596899999998</v>
      </c>
      <c r="V23" s="12">
        <f>1/$A$1*'[1]48Exp'!U$253</f>
        <v>0.21218734799999997</v>
      </c>
      <c r="W23" s="12">
        <f>1/$A$1*'[1]48Exp'!V$253</f>
        <v>0.20918064399999997</v>
      </c>
      <c r="X23" s="12">
        <f>1/$A$1*'[1]48Exp'!W$253</f>
        <v>0.20982785399999998</v>
      </c>
      <c r="Y23" s="12">
        <f>1/$A$1*'[1]48Exp'!X$253</f>
        <v>0.17367517493799992</v>
      </c>
      <c r="Z23" s="12" t="e">
        <f>1/$A$1*'[1]48Exp'!Y$253</f>
        <v>#VALUE!</v>
      </c>
      <c r="AA23" s="12">
        <f>1/$A$1*'[1]48Exp'!Z$253</f>
        <v>0.17668578779400004</v>
      </c>
      <c r="AB23" s="12">
        <f>1/$A$1*'[1]48Exp'!AA$253</f>
        <v>0</v>
      </c>
      <c r="AC23" s="4"/>
      <c r="AD23" s="77">
        <f>1/1000*'[1]48Exp'!AB$253</f>
        <v>1.3093E-2</v>
      </c>
      <c r="AE23" s="77">
        <f>1/1000*'[1]48Exp'!AC$253</f>
        <v>1.1135000000000001E-2</v>
      </c>
      <c r="AF23" s="77">
        <f>1/1000*'[1]48Exp'!AD$253</f>
        <v>1.5491E-2</v>
      </c>
      <c r="AG23" s="77">
        <f>1/1000*'[1]48Exp'!AE$253</f>
        <v>2.5184000000000002E-2</v>
      </c>
      <c r="AH23" s="77">
        <f>1/1000*'[1]48Exp'!AF$253</f>
        <v>3.3521954E-2</v>
      </c>
      <c r="AI23" s="77">
        <f>1/1000*'[1]48Exp'!AG$253</f>
        <v>4.8082984000000002E-2</v>
      </c>
      <c r="AJ23" s="77">
        <f>1/1000*'[1]48Exp'!AH$253</f>
        <v>8.5410884999999992E-2</v>
      </c>
      <c r="AK23" s="77">
        <f>1/1000*'[1]48Exp'!AI$253</f>
        <v>0.108628638</v>
      </c>
      <c r="AL23" s="77">
        <f>1/1000*'[1]48Exp'!AJ$253</f>
        <v>0.14484430400000001</v>
      </c>
      <c r="AM23" s="77">
        <f>1/1000*'[1]48Exp'!AK$253</f>
        <v>0.14867082700000001</v>
      </c>
      <c r="AN23" s="77">
        <f>1/1000*'[1]48Exp'!AL$253</f>
        <v>0.14396859899999997</v>
      </c>
      <c r="AO23" s="77">
        <f>1/1000*'[1]48Exp'!AM$253</f>
        <v>0.16433356200000002</v>
      </c>
      <c r="AP23" s="77">
        <f>1/1000*'[1]48Exp'!AN$253</f>
        <v>0.18033178699999999</v>
      </c>
      <c r="AQ23" s="77">
        <f>1/1000*'[1]48Exp'!AO$253</f>
        <v>0.20416972</v>
      </c>
      <c r="AR23" s="77">
        <f>1/1000*'[1]48Exp'!AP$253</f>
        <v>0.23204587999999998</v>
      </c>
      <c r="AS23" s="77">
        <f>1/1000*'[1]48Exp'!AQ$253</f>
        <v>0.22547175899999999</v>
      </c>
      <c r="AT23" s="77">
        <f>1/1000*'[1]48Exp'!AR$253</f>
        <v>0.25543893200000001</v>
      </c>
      <c r="AU23" s="77">
        <f>1/1000*'[1]48Exp'!AS$253</f>
        <v>0.23920257695493258</v>
      </c>
      <c r="AV23" s="77">
        <f>1/1000*'[1]48Exp'!AT$253</f>
        <v>0.28635108248678293</v>
      </c>
      <c r="AW23" s="77">
        <f>1/1000*'[1]48Exp'!AU$253</f>
        <v>0.23439550200000001</v>
      </c>
      <c r="AX23" s="77">
        <f>1/1000*'[1]48Exp'!AV$253</f>
        <v>0.221690047</v>
      </c>
      <c r="AY23" s="77">
        <f>1/1000*'[1]48Exp'!AW$253</f>
        <v>0.243086729</v>
      </c>
      <c r="AZ23" s="77">
        <f>1/1000*'[1]48Exp'!AX$253</f>
        <v>0.21715769872799995</v>
      </c>
      <c r="BA23" s="77" t="e">
        <f>1/1000*'[1]48Exp'!AY$253</f>
        <v>#VALUE!</v>
      </c>
      <c r="BB23" s="77">
        <f>1/1000*'[1]48Exp'!AZ$253</f>
        <v>0.22920910492999999</v>
      </c>
      <c r="BC23" s="77">
        <f>1/1000*'[1]48Exp'!BA$253</f>
        <v>0</v>
      </c>
      <c r="BD23" s="231"/>
    </row>
    <row r="24" spans="2:56">
      <c r="B24" s="8" t="s">
        <v>20</v>
      </c>
      <c r="C24" s="78">
        <f t="shared" ref="C24:M24" si="5">SUM(C11:C11)-SUM(C12:C23)</f>
        <v>1.186560000001613E-4</v>
      </c>
      <c r="D24" s="68">
        <f t="shared" si="5"/>
        <v>6.357040000000147E-4</v>
      </c>
      <c r="E24" s="68">
        <f t="shared" si="5"/>
        <v>3.0611329999996606E-3</v>
      </c>
      <c r="F24" s="68">
        <f t="shared" si="5"/>
        <v>2.4771550000000087E-3</v>
      </c>
      <c r="G24" s="68">
        <f t="shared" si="5"/>
        <v>5.6099999999992267E-4</v>
      </c>
      <c r="H24" s="68">
        <f t="shared" si="5"/>
        <v>1.6747140000001881E-3</v>
      </c>
      <c r="I24" s="68">
        <f t="shared" si="5"/>
        <v>4.8475289999999616E-3</v>
      </c>
      <c r="J24" s="69">
        <f t="shared" si="5"/>
        <v>3.2887750000000215E-3</v>
      </c>
      <c r="K24" s="69">
        <f t="shared" si="5"/>
        <v>1.3233249999999863E-3</v>
      </c>
      <c r="L24" s="68">
        <f t="shared" si="5"/>
        <v>1.2710609999998512E-3</v>
      </c>
      <c r="M24" s="68">
        <f t="shared" si="5"/>
        <v>1.3679099999999167E-3</v>
      </c>
      <c r="N24" s="68">
        <f>SUM(N11:N11)-SUM(N12:N23)</f>
        <v>1.2991729999999313E-3</v>
      </c>
      <c r="O24" s="68">
        <f t="shared" ref="O24:AB24" si="6">SUM(O11:O11)-SUM(O12:O23)</f>
        <v>1.7031680000000327E-3</v>
      </c>
      <c r="P24" s="68">
        <f>SUM(P11:P11)-SUM(P12:P23)</f>
        <v>8.1014600000006709E-4</v>
      </c>
      <c r="Q24" s="68">
        <f t="shared" si="6"/>
        <v>1.0148869999999643E-3</v>
      </c>
      <c r="R24" s="68">
        <f t="shared" si="6"/>
        <v>6.4764999999988859E-4</v>
      </c>
      <c r="S24" s="68">
        <f t="shared" si="6"/>
        <v>7.4097799999983671E-4</v>
      </c>
      <c r="T24" s="68">
        <f t="shared" si="6"/>
        <v>6.2946000000019264E-4</v>
      </c>
      <c r="U24" s="68">
        <f t="shared" si="6"/>
        <v>6.4396599999994031E-4</v>
      </c>
      <c r="V24" s="68">
        <f t="shared" si="6"/>
        <v>5.3066199999962649E-4</v>
      </c>
      <c r="W24" s="68">
        <f t="shared" si="6"/>
        <v>5.2861200000031694E-4</v>
      </c>
      <c r="X24" s="68">
        <f t="shared" si="6"/>
        <v>4.6738299999993238E-4</v>
      </c>
      <c r="Y24" s="68">
        <f t="shared" si="6"/>
        <v>7.3746974600008564E-4</v>
      </c>
      <c r="Z24" s="68" t="e">
        <f t="shared" si="6"/>
        <v>#VALUE!</v>
      </c>
      <c r="AA24" s="68">
        <f t="shared" si="6"/>
        <v>5.9031387300012561E-4</v>
      </c>
      <c r="AB24" s="68">
        <f t="shared" si="6"/>
        <v>0</v>
      </c>
      <c r="AC24" s="4"/>
      <c r="AD24" s="79">
        <f t="shared" ref="AD24:BC24" si="7">SUM(AD11:AD11)-SUM(AD12:AD23)</f>
        <v>2.7099999999979918E-4</v>
      </c>
      <c r="AE24" s="79">
        <f t="shared" si="7"/>
        <v>5.1499999999998769E-4</v>
      </c>
      <c r="AF24" s="79">
        <f t="shared" si="7"/>
        <v>3.6200000000000676E-3</v>
      </c>
      <c r="AG24" s="79">
        <f t="shared" si="7"/>
        <v>2.2100000000000453E-3</v>
      </c>
      <c r="AH24" s="79">
        <f t="shared" si="7"/>
        <v>1.2916750000000476E-3</v>
      </c>
      <c r="AI24" s="79">
        <f t="shared" si="7"/>
        <v>1.5081519999999848E-3</v>
      </c>
      <c r="AJ24" s="79">
        <f t="shared" si="7"/>
        <v>5.2578759999999392E-3</v>
      </c>
      <c r="AK24" s="79">
        <f t="shared" si="7"/>
        <v>3.4486960000000844E-3</v>
      </c>
      <c r="AL24" s="79">
        <f t="shared" si="7"/>
        <v>1.6521249999998933E-3</v>
      </c>
      <c r="AM24" s="79">
        <f t="shared" si="7"/>
        <v>2.0269940000000597E-3</v>
      </c>
      <c r="AN24" s="79">
        <f t="shared" si="7"/>
        <v>1.7043350000000013E-3</v>
      </c>
      <c r="AO24" s="79">
        <f t="shared" si="7"/>
        <v>1.9989500000000548E-3</v>
      </c>
      <c r="AP24" s="79">
        <f t="shared" si="7"/>
        <v>1.8472610000001E-3</v>
      </c>
      <c r="AQ24" s="79">
        <f t="shared" si="7"/>
        <v>1.0363240000000884E-3</v>
      </c>
      <c r="AR24" s="79">
        <f t="shared" si="7"/>
        <v>1.5792390000001211E-3</v>
      </c>
      <c r="AS24" s="79">
        <f t="shared" si="7"/>
        <v>9.6371900000002952E-4</v>
      </c>
      <c r="AT24" s="79">
        <f t="shared" si="7"/>
        <v>9.1218599999998151E-4</v>
      </c>
      <c r="AU24" s="79">
        <f t="shared" si="7"/>
        <v>7.3684732132350828E-4</v>
      </c>
      <c r="AV24" s="79">
        <f t="shared" si="7"/>
        <v>8.7573489778813851E-4</v>
      </c>
      <c r="AW24" s="79">
        <f t="shared" si="7"/>
        <v>7.9899699999974594E-4</v>
      </c>
      <c r="AX24" s="79">
        <f t="shared" si="7"/>
        <v>6.6052399999994016E-4</v>
      </c>
      <c r="AY24" s="79">
        <f t="shared" si="7"/>
        <v>5.9183299999987504E-4</v>
      </c>
      <c r="AZ24" s="79">
        <f t="shared" si="7"/>
        <v>8.7631724200010197E-4</v>
      </c>
      <c r="BA24" s="79" t="e">
        <f t="shared" si="7"/>
        <v>#VALUE!</v>
      </c>
      <c r="BB24" s="79">
        <f t="shared" si="7"/>
        <v>7.6239663999999596E-4</v>
      </c>
      <c r="BC24" s="79">
        <f t="shared" si="7"/>
        <v>0</v>
      </c>
      <c r="BD24" s="231"/>
    </row>
    <row r="25" spans="2:56" ht="17.149999999999999" customHeight="1">
      <c r="B25" s="21" t="s">
        <v>216</v>
      </c>
      <c r="C25" s="56">
        <f>1/$A$1*'[1]48Exp'!B$264</f>
        <v>3.8648385999999993E-2</v>
      </c>
      <c r="D25" s="58">
        <f>1/$A$1*'[1]48Exp'!C$264</f>
        <v>4.5225309999999991E-2</v>
      </c>
      <c r="E25" s="58">
        <f>1/$A$1*'[1]48Exp'!D$264</f>
        <v>4.6304140999999993E-2</v>
      </c>
      <c r="F25" s="58">
        <f>1/$A$1*'[1]48Exp'!E$264</f>
        <v>6.1976613999999999E-2</v>
      </c>
      <c r="G25" s="58">
        <f>1/$A$1*'[1]48Exp'!F$264</f>
        <v>5.1757388560653185E-2</v>
      </c>
      <c r="H25" s="58">
        <f>1/$A$1*'[1]48Exp'!G$264</f>
        <v>5.1366029000000014E-2</v>
      </c>
      <c r="I25" s="58">
        <f>1/$A$1*'[1]48Exp'!H$264</f>
        <v>3.3861849999999999E-2</v>
      </c>
      <c r="J25" s="61">
        <f>1/$A$1*'[1]48Exp'!I$264</f>
        <v>4.0174295999999991E-2</v>
      </c>
      <c r="K25" s="61">
        <f>1/$A$1*'[1]48Exp'!J$264</f>
        <v>3.752489199999999E-2</v>
      </c>
      <c r="L25" s="58">
        <f>1/$A$1*'[1]48Exp'!K$264</f>
        <v>4.0987426000000007E-2</v>
      </c>
      <c r="M25" s="58">
        <f>1/$A$1*'[1]48Exp'!L$264</f>
        <v>3.7123947999999997E-2</v>
      </c>
      <c r="N25" s="58">
        <f>1/$A$1*'[1]48Exp'!M$264</f>
        <v>3.3832554000000008E-2</v>
      </c>
      <c r="O25" s="58">
        <f>1/$A$1*'[1]48Exp'!N$264</f>
        <v>3.9995732999999992E-2</v>
      </c>
      <c r="P25" s="58">
        <f>1/$A$1*'[1]48Exp'!O$264</f>
        <v>3.5085192999999994E-2</v>
      </c>
      <c r="Q25" s="58">
        <f>1/$A$1*'[1]48Exp'!P$264</f>
        <v>1.8904680000000004E-2</v>
      </c>
      <c r="R25" s="58">
        <f>1/$A$1*'[1]48Exp'!Q$264</f>
        <v>1.4421306999999994E-2</v>
      </c>
      <c r="S25" s="58">
        <f>1/$A$1*'[1]48Exp'!R$264</f>
        <v>2.6432575000000014E-2</v>
      </c>
      <c r="T25" s="58">
        <f>1/$A$1*'[1]48Exp'!S$264</f>
        <v>1.8179215000000002E-2</v>
      </c>
      <c r="U25" s="58">
        <f>1/$A$1*'[1]48Exp'!T$264</f>
        <v>1.8824442000000004E-2</v>
      </c>
      <c r="V25" s="58">
        <f>1/$A$1*'[1]48Exp'!U$264</f>
        <v>1.8286933000000002E-2</v>
      </c>
      <c r="W25" s="58">
        <f>1/$A$1*'[1]48Exp'!V$264</f>
        <v>1.4324317E-2</v>
      </c>
      <c r="X25" s="58">
        <f>1/$A$1*'[1]48Exp'!W$264</f>
        <v>9.9626989999999967E-3</v>
      </c>
      <c r="Y25" s="58">
        <f>1/$A$1*'[1]48Exp'!X$264</f>
        <v>4.1724049825999997E-2</v>
      </c>
      <c r="Z25" s="58">
        <f>1/$A$1*'[1]48Exp'!Y$264</f>
        <v>1.48636E-4</v>
      </c>
      <c r="AA25" s="58">
        <f>1/$A$1*'[1]48Exp'!Z$264</f>
        <v>2.646809638E-2</v>
      </c>
      <c r="AB25" s="58">
        <f>1/$A$1*'[1]48Exp'!AA$264</f>
        <v>0</v>
      </c>
      <c r="AC25" s="15"/>
      <c r="AD25" s="56">
        <f>1/1000*'[1]48Exp'!AB$264</f>
        <v>5.3716999999999994E-2</v>
      </c>
      <c r="AE25" s="56">
        <f>1/1000*'[1]48Exp'!AC$264</f>
        <v>5.9304000000000003E-2</v>
      </c>
      <c r="AF25" s="56">
        <f>1/1000*'[1]48Exp'!AD$264</f>
        <v>8.1021999999999997E-2</v>
      </c>
      <c r="AG25" s="56">
        <f>1/1000*'[1]48Exp'!AE$264</f>
        <v>0.106798</v>
      </c>
      <c r="AH25" s="56">
        <f>1/1000*'[1]48Exp'!AF$264</f>
        <v>9.3925502000000036E-2</v>
      </c>
      <c r="AI25" s="56">
        <f>1/1000*'[1]48Exp'!AG$264</f>
        <v>0.10089991399999997</v>
      </c>
      <c r="AJ25" s="56">
        <f>1/1000*'[1]48Exp'!AH$264</f>
        <v>0.10512125600000001</v>
      </c>
      <c r="AK25" s="56">
        <f>1/1000*'[1]48Exp'!AI$264</f>
        <v>9.7997103000000016E-2</v>
      </c>
      <c r="AL25" s="56">
        <f>1/1000*'[1]48Exp'!AJ$264</f>
        <v>0.10348686899999997</v>
      </c>
      <c r="AM25" s="56">
        <f>1/1000*'[1]48Exp'!AK$264</f>
        <v>0.12851507500000001</v>
      </c>
      <c r="AN25" s="56">
        <f>1/1000*'[1]48Exp'!AL$264</f>
        <v>8.0655714000000017E-2</v>
      </c>
      <c r="AO25" s="56">
        <f>1/1000*'[1]48Exp'!AM$264</f>
        <v>8.1531004000000018E-2</v>
      </c>
      <c r="AP25" s="56">
        <f>1/1000*'[1]48Exp'!AN$264</f>
        <v>8.3970932999999998E-2</v>
      </c>
      <c r="AQ25" s="56">
        <f>1/1000*'[1]48Exp'!AO$264</f>
        <v>7.7402969999999988E-2</v>
      </c>
      <c r="AR25" s="56">
        <f>1/1000*'[1]48Exp'!AP$264</f>
        <v>5.9504283000000005E-2</v>
      </c>
      <c r="AS25" s="56">
        <f>1/1000*'[1]48Exp'!AQ$264</f>
        <v>4.8111329000000008E-2</v>
      </c>
      <c r="AT25" s="56">
        <f>1/1000*'[1]48Exp'!AR$264</f>
        <v>5.5613256E-2</v>
      </c>
      <c r="AU25" s="56">
        <f>1/1000*'[1]48Exp'!AS$264</f>
        <v>4.5999934164481664E-2</v>
      </c>
      <c r="AV25" s="56">
        <f>1/1000*'[1]48Exp'!AT$264</f>
        <v>5.1394401055068435E-2</v>
      </c>
      <c r="AW25" s="56">
        <f>1/1000*'[1]48Exp'!AU$264</f>
        <v>5.1394819999999994E-2</v>
      </c>
      <c r="AX25" s="56">
        <f>1/1000*'[1]48Exp'!AV$264</f>
        <v>4.9255253999999977E-2</v>
      </c>
      <c r="AY25" s="56">
        <f>1/1000*'[1]48Exp'!AW$264</f>
        <v>3.5605926999999989E-2</v>
      </c>
      <c r="AZ25" s="56">
        <f>1/1000*'[1]48Exp'!AX$264</f>
        <v>5.8485558049000005E-2</v>
      </c>
      <c r="BA25" s="56">
        <f>1/1000*'[1]48Exp'!AY$264</f>
        <v>1.141974E-3</v>
      </c>
      <c r="BB25" s="56">
        <f>1/1000*'[1]48Exp'!AZ$264</f>
        <v>5.6309871109999993E-2</v>
      </c>
      <c r="BC25" s="56">
        <f>1/1000*'[1]48Exp'!BA$264</f>
        <v>0</v>
      </c>
      <c r="BD25" s="231"/>
    </row>
    <row r="26" spans="2:56">
      <c r="B26" s="5" t="s">
        <v>34</v>
      </c>
      <c r="C26" s="77">
        <f>1/$A$1*'[1]48Exp'!$B$23</f>
        <v>1.9113147E-2</v>
      </c>
      <c r="D26" s="12">
        <f>1/$A$1*'[1]48Exp'!$C$23</f>
        <v>2.5938996999999998E-2</v>
      </c>
      <c r="E26" s="12">
        <f>1/$A$1*'[1]48Exp'!$D$23</f>
        <v>3.4900126999999996E-2</v>
      </c>
      <c r="F26" s="12">
        <f>1/$A$1*'[1]48Exp'!$E$23</f>
        <v>1.3271089999999999E-2</v>
      </c>
      <c r="G26" s="12">
        <f>1/$A$1*'[1]48Exp'!$F$23</f>
        <v>3.2130181000000001E-2</v>
      </c>
      <c r="H26" s="12">
        <f>1/$A$1*'[1]48Exp'!$G$23</f>
        <v>3.5860956999999999E-2</v>
      </c>
      <c r="I26" s="12">
        <f>1/$A$1*'[1]48Exp'!$H$23</f>
        <v>1.7380662999999998E-2</v>
      </c>
      <c r="J26" s="67">
        <f>1/$A$1*'[1]48Exp'!$I$23</f>
        <v>1.0245524999999998E-2</v>
      </c>
      <c r="K26" s="67">
        <f>1/$A$1*'[1]48Exp'!J$23</f>
        <v>1.2682518000000004E-2</v>
      </c>
      <c r="L26" s="12">
        <f>1/$A$1*'[1]48Exp'!K$23</f>
        <v>1.7963756000000001E-2</v>
      </c>
      <c r="M26" s="12">
        <f>1/$A$1*'[1]48Exp'!L$23</f>
        <v>1.4590251E-2</v>
      </c>
      <c r="N26" s="12">
        <f>1/$A$1*'[1]48Exp'!M$23</f>
        <v>1.2677651E-2</v>
      </c>
      <c r="O26" s="12">
        <f>1/$A$1*'[1]48Exp'!N$23</f>
        <v>4.4224579999999998E-3</v>
      </c>
      <c r="P26" s="12">
        <f>1/$A$1*'[1]48Exp'!O$23</f>
        <v>3.9084379999999993E-3</v>
      </c>
      <c r="Q26" s="12">
        <f>1/$A$1*'[1]48Exp'!P$23</f>
        <v>3.6154289999999999E-3</v>
      </c>
      <c r="R26" s="12">
        <f>1/$A$1*'[1]48Exp'!Q$23</f>
        <v>3.194658E-3</v>
      </c>
      <c r="S26" s="12">
        <f>1/$A$1*'[1]48Exp'!R$23</f>
        <v>3.1765040000000001E-3</v>
      </c>
      <c r="T26" s="12">
        <f>1/$A$1*'[1]48Exp'!S$23</f>
        <v>3.117664E-3</v>
      </c>
      <c r="U26" s="12">
        <f>1/$A$1*'[1]48Exp'!T$23</f>
        <v>2.9325139999999998E-3</v>
      </c>
      <c r="V26" s="12">
        <f>1/$A$1*'[1]48Exp'!U$23</f>
        <v>2.4448849999999995E-3</v>
      </c>
      <c r="W26" s="12">
        <f>1/$A$1*'[1]48Exp'!V$23</f>
        <v>3.0495359999999998E-3</v>
      </c>
      <c r="X26" s="12">
        <f>1/$A$1*'[1]48Exp'!W$23</f>
        <v>2.164792E-3</v>
      </c>
      <c r="Y26" s="12">
        <f>1/$A$1*'[1]48Exp'!X$23</f>
        <v>2.0141102749000002E-2</v>
      </c>
      <c r="Z26" s="12" t="e">
        <f>1/$A$1*'[1]48Exp'!Y$23</f>
        <v>#VALUE!</v>
      </c>
      <c r="AA26" s="12">
        <f>1/$A$1*'[1]48Exp'!Z$23</f>
        <v>2.6666494359999997E-3</v>
      </c>
      <c r="AB26" s="12">
        <f>1/$A$1*'[1]48Exp'!AA$23</f>
        <v>0</v>
      </c>
      <c r="AC26" s="4"/>
      <c r="AD26" s="77">
        <f>1/1000*'[1]48Exp'!AB$23</f>
        <v>3.2638E-2</v>
      </c>
      <c r="AE26" s="77">
        <f>1/1000*'[1]48Exp'!AC$23</f>
        <v>3.7311000000000004E-2</v>
      </c>
      <c r="AF26" s="77">
        <f>1/1000*'[1]48Exp'!AD$23</f>
        <v>5.1595000000000002E-2</v>
      </c>
      <c r="AG26" s="77">
        <f>1/1000*'[1]48Exp'!AE$23</f>
        <v>5.4825000000000006E-2</v>
      </c>
      <c r="AH26" s="77">
        <f>1/1000*'[1]48Exp'!AF$23</f>
        <v>6.0017089000000003E-2</v>
      </c>
      <c r="AI26" s="77">
        <f>1/1000*'[1]48Exp'!AG$23</f>
        <v>6.7736689000000003E-2</v>
      </c>
      <c r="AJ26" s="77">
        <f>1/1000*'[1]48Exp'!AH$23</f>
        <v>6.4357971999999999E-2</v>
      </c>
      <c r="AK26" s="77">
        <f>1/1000*'[1]48Exp'!AI$23</f>
        <v>4.5772433000000001E-2</v>
      </c>
      <c r="AL26" s="77">
        <f>1/1000*'[1]48Exp'!AJ$23</f>
        <v>5.1284552999999997E-2</v>
      </c>
      <c r="AM26" s="77">
        <f>1/1000*'[1]48Exp'!AK$23</f>
        <v>7.9501455999999998E-2</v>
      </c>
      <c r="AN26" s="77">
        <f>1/1000*'[1]48Exp'!AL$23</f>
        <v>4.3517694999999995E-2</v>
      </c>
      <c r="AO26" s="77">
        <f>1/1000*'[1]48Exp'!AM$23</f>
        <v>3.9628484999999998E-2</v>
      </c>
      <c r="AP26" s="77">
        <f>1/1000*'[1]48Exp'!AN$23</f>
        <v>2.4948773E-2</v>
      </c>
      <c r="AQ26" s="77">
        <f>1/1000*'[1]48Exp'!AO$23</f>
        <v>2.1895458999999999E-2</v>
      </c>
      <c r="AR26" s="77">
        <f>1/1000*'[1]48Exp'!AP$23</f>
        <v>2.0627793000000002E-2</v>
      </c>
      <c r="AS26" s="77">
        <f>1/1000*'[1]48Exp'!AQ$23</f>
        <v>1.6986574000000001E-2</v>
      </c>
      <c r="AT26" s="77">
        <f>1/1000*'[1]48Exp'!AR$23</f>
        <v>1.6851312E-2</v>
      </c>
      <c r="AU26" s="77">
        <f>1/1000*'[1]48Exp'!AS$23</f>
        <v>1.6181220541436468E-2</v>
      </c>
      <c r="AV26" s="77">
        <f>1/1000*'[1]48Exp'!AT$23</f>
        <v>1.6585871196540775E-2</v>
      </c>
      <c r="AW26" s="77">
        <f>1/1000*'[1]48Exp'!AU$23</f>
        <v>1.5982361E-2</v>
      </c>
      <c r="AX26" s="77">
        <f>1/1000*'[1]48Exp'!AV$23</f>
        <v>2.1909761E-2</v>
      </c>
      <c r="AY26" s="77">
        <f>1/1000*'[1]48Exp'!AW$23</f>
        <v>1.3728138999999999E-2</v>
      </c>
      <c r="AZ26" s="77">
        <f>1/1000*'[1]48Exp'!AX$23</f>
        <v>2.6456979258000002E-2</v>
      </c>
      <c r="BA26" s="77" t="e">
        <f>1/1000*'[1]48Exp'!AY$23</f>
        <v>#VALUE!</v>
      </c>
      <c r="BB26" s="77">
        <f>1/1000*'[1]48Exp'!AZ$23</f>
        <v>1.5811893949999996E-2</v>
      </c>
      <c r="BC26" s="77">
        <f>1/1000*'[1]48Exp'!BA$23</f>
        <v>0</v>
      </c>
      <c r="BD26" s="231"/>
    </row>
    <row r="27" spans="2:56">
      <c r="B27" s="5" t="s">
        <v>69</v>
      </c>
      <c r="C27" s="77">
        <f>1/$A$1*'[1]48Exp'!$B$160</f>
        <v>4.920668999999999E-3</v>
      </c>
      <c r="D27" s="12">
        <f>1/$A$1*'[1]48Exp'!$C$160</f>
        <v>8.2408959999999993E-3</v>
      </c>
      <c r="E27" s="12">
        <f>1/$A$1*'[1]48Exp'!$D$160</f>
        <v>3.2320289999999995E-3</v>
      </c>
      <c r="F27" s="12">
        <f>1/$A$1*'[1]48Exp'!$E$160</f>
        <v>3.4470873999999999E-2</v>
      </c>
      <c r="G27" s="12">
        <f>1/$A$1*'[1]48Exp'!$F$160</f>
        <v>4.3134379999999993E-3</v>
      </c>
      <c r="H27" s="12">
        <f>1/$A$1*'[1]48Exp'!$G$160</f>
        <v>2.64548E-3</v>
      </c>
      <c r="I27" s="12">
        <f>1/$A$1*'[1]48Exp'!$H$160</f>
        <v>1.5248869999999999E-3</v>
      </c>
      <c r="J27" s="67">
        <f>1/$A$1*'[1]48Exp'!$I$160</f>
        <v>2.4218499999999997E-3</v>
      </c>
      <c r="K27" s="67">
        <f>1/$A$1*'[1]48Exp'!J$160</f>
        <v>4.0484319999999994E-3</v>
      </c>
      <c r="L27" s="12">
        <f>1/$A$1*'[1]48Exp'!K$160</f>
        <v>3.3369349999999996E-3</v>
      </c>
      <c r="M27" s="12">
        <f>1/$A$1*'[1]48Exp'!L$160</f>
        <v>1.7909999999999999E-6</v>
      </c>
      <c r="N27" s="12">
        <f>1/$A$1*'[1]48Exp'!M$160</f>
        <v>1.674119E-3</v>
      </c>
      <c r="O27" s="12">
        <f>1/$A$1*'[1]48Exp'!N$160</f>
        <v>1.0944142999999998E-2</v>
      </c>
      <c r="P27" s="12">
        <f>1/$A$1*'[1]48Exp'!O$160</f>
        <v>8.1006919999999996E-3</v>
      </c>
      <c r="Q27" s="12">
        <f>1/$A$1*'[1]48Exp'!P$160</f>
        <v>5.9154199999999991E-4</v>
      </c>
      <c r="R27" s="12">
        <f>1/$A$1*'[1]48Exp'!Q$160</f>
        <v>7.1125399999999992E-4</v>
      </c>
      <c r="S27" s="12">
        <f>1/$A$1*'[1]48Exp'!R$160</f>
        <v>4.5126699999999999E-4</v>
      </c>
      <c r="T27" s="12">
        <f>1/$A$1*'[1]48Exp'!S$160</f>
        <v>5.0310499999999989E-4</v>
      </c>
      <c r="U27" s="12">
        <f>1/$A$1*'[1]48Exp'!T$160</f>
        <v>5.8764599999999994E-4</v>
      </c>
      <c r="V27" s="12">
        <f>1/$A$1*'[1]48Exp'!U$160</f>
        <v>8.8470999999999992E-4</v>
      </c>
      <c r="W27" s="12">
        <f>1/$A$1*'[1]48Exp'!V$160</f>
        <v>5.0717699999999993E-4</v>
      </c>
      <c r="X27" s="12">
        <f>1/$A$1*'[1]48Exp'!W$160</f>
        <v>8.4001499999999995E-4</v>
      </c>
      <c r="Y27" s="12">
        <f>1/$A$1*'[1]48Exp'!X$160</f>
        <v>8.8830964199999982E-4</v>
      </c>
      <c r="Z27" s="12">
        <f>1/$A$1*'[1]48Exp'!Y$160</f>
        <v>1.29333E-4</v>
      </c>
      <c r="AA27" s="12">
        <f>1/$A$1*'[1]48Exp'!Z$160</f>
        <v>5.4493784499999988E-4</v>
      </c>
      <c r="AB27" s="12">
        <f>1/$A$1*'[1]48Exp'!AA$160</f>
        <v>0</v>
      </c>
      <c r="AC27" s="4"/>
      <c r="AD27" s="77">
        <f>1/1000*'[1]48Exp'!AB$160</f>
        <v>4.7920000000000003E-3</v>
      </c>
      <c r="AE27" s="77">
        <f>1/1000*'[1]48Exp'!AC$160</f>
        <v>6.1730000000000005E-3</v>
      </c>
      <c r="AF27" s="77">
        <f>1/1000*'[1]48Exp'!AD$160</f>
        <v>5.0439999999999999E-3</v>
      </c>
      <c r="AG27" s="77">
        <f>1/1000*'[1]48Exp'!AE$160</f>
        <v>3.1177E-2</v>
      </c>
      <c r="AH27" s="77">
        <f>1/1000*'[1]48Exp'!AF$160</f>
        <v>5.3482249999999999E-3</v>
      </c>
      <c r="AI27" s="77">
        <f>1/1000*'[1]48Exp'!AG$160</f>
        <v>7.2546830000000005E-3</v>
      </c>
      <c r="AJ27" s="77">
        <f>1/1000*'[1]48Exp'!AH$160</f>
        <v>1.0674663000000001E-2</v>
      </c>
      <c r="AK27" s="77">
        <f>1/1000*'[1]48Exp'!AI$160</f>
        <v>8.3237810000000006E-3</v>
      </c>
      <c r="AL27" s="77">
        <f>1/1000*'[1]48Exp'!AJ$160</f>
        <v>1.1944258999999999E-2</v>
      </c>
      <c r="AM27" s="77">
        <f>1/1000*'[1]48Exp'!AK$160</f>
        <v>9.5806339999999993E-3</v>
      </c>
      <c r="AN27" s="77">
        <f>1/1000*'[1]48Exp'!AL$160</f>
        <v>1.1918E-5</v>
      </c>
      <c r="AO27" s="77">
        <f>1/1000*'[1]48Exp'!AM$160</f>
        <v>5.4258669999999991E-3</v>
      </c>
      <c r="AP27" s="77">
        <f>1/1000*'[1]48Exp'!AN$160</f>
        <v>1.5842043E-2</v>
      </c>
      <c r="AQ27" s="77">
        <f>1/1000*'[1]48Exp'!AO$160</f>
        <v>1.3108411E-2</v>
      </c>
      <c r="AR27" s="77">
        <f>1/1000*'[1]48Exp'!AP$160</f>
        <v>4.844414E-3</v>
      </c>
      <c r="AS27" s="77">
        <f>1/1000*'[1]48Exp'!AQ$160</f>
        <v>5.7491379999999991E-3</v>
      </c>
      <c r="AT27" s="77">
        <f>1/1000*'[1]48Exp'!AR$160</f>
        <v>3.6728469999999999E-3</v>
      </c>
      <c r="AU27" s="77">
        <f>1/1000*'[1]48Exp'!AS$160</f>
        <v>3.7767950447387386E-3</v>
      </c>
      <c r="AV27" s="77">
        <f>1/1000*'[1]48Exp'!AT$160</f>
        <v>4.1595677083708388E-3</v>
      </c>
      <c r="AW27" s="77">
        <f>1/1000*'[1]48Exp'!AU$160</f>
        <v>4.0186309999999999E-3</v>
      </c>
      <c r="AX27" s="77">
        <f>1/1000*'[1]48Exp'!AV$160</f>
        <v>3.8767630000000001E-3</v>
      </c>
      <c r="AY27" s="77">
        <f>1/1000*'[1]48Exp'!AW$160</f>
        <v>5.0699429999999995E-3</v>
      </c>
      <c r="AZ27" s="77">
        <f>1/1000*'[1]48Exp'!AX$160</f>
        <v>3.9995635830000001E-3</v>
      </c>
      <c r="BA27" s="77">
        <f>1/1000*'[1]48Exp'!AY$160</f>
        <v>1.0400839999999999E-3</v>
      </c>
      <c r="BB27" s="77">
        <f>1/1000*'[1]48Exp'!AZ$160</f>
        <v>4.9853461600000001E-3</v>
      </c>
      <c r="BC27" s="77">
        <f>1/1000*'[1]48Exp'!BA$160</f>
        <v>0</v>
      </c>
      <c r="BD27" s="231"/>
    </row>
    <row r="28" spans="2:56">
      <c r="B28" s="5" t="s">
        <v>79</v>
      </c>
      <c r="C28" s="77">
        <f>1/$A$1*'[1]48Exp'!$B$246</f>
        <v>8.7996050000000003E-3</v>
      </c>
      <c r="D28" s="12">
        <f>1/$A$1*'[1]48Exp'!$C$246</f>
        <v>6.7063939999999992E-3</v>
      </c>
      <c r="E28" s="12">
        <f>1/$A$1*'[1]48Exp'!$D$246</f>
        <v>6.544275999999999E-3</v>
      </c>
      <c r="F28" s="12">
        <f>1/$A$1*'[1]48Exp'!$E$246</f>
        <v>7.4849719999999995E-3</v>
      </c>
      <c r="G28" s="12">
        <f>1/$A$1*'[1]48Exp'!$F$246</f>
        <v>1.0033626999999998E-2</v>
      </c>
      <c r="H28" s="12">
        <f>1/$A$1*'[1]48Exp'!$G$246</f>
        <v>6.2534959999999999E-3</v>
      </c>
      <c r="I28" s="12">
        <f>1/$A$1*'[1]48Exp'!$H$246</f>
        <v>1.718453E-3</v>
      </c>
      <c r="J28" s="67">
        <f>1/$A$1*'[1]48Exp'!$I$246</f>
        <v>1.4553969999999998E-3</v>
      </c>
      <c r="K28" s="67">
        <f>1/$A$1*'[1]48Exp'!J$246</f>
        <v>1.1996180000000002E-3</v>
      </c>
      <c r="L28" s="12">
        <f>1/$A$1*'[1]48Exp'!K$246</f>
        <v>1.7161389999999998E-3</v>
      </c>
      <c r="M28" s="12">
        <f>1/$A$1*'[1]48Exp'!L$246</f>
        <v>1.3793399999999999E-3</v>
      </c>
      <c r="N28" s="12">
        <f>1/$A$1*'[1]48Exp'!M$246</f>
        <v>7.1590099999999991E-4</v>
      </c>
      <c r="O28" s="12">
        <f>1/$A$1*'[1]48Exp'!N$246</f>
        <v>1.0077029999999998E-3</v>
      </c>
      <c r="P28" s="12">
        <f>1/$A$1*'[1]48Exp'!O$246</f>
        <v>7.2387899999999986E-4</v>
      </c>
      <c r="Q28" s="12">
        <f>1/$A$1*'[1]48Exp'!P$246</f>
        <v>9.3530399999999997E-4</v>
      </c>
      <c r="R28" s="12">
        <f>1/$A$1*'[1]48Exp'!Q$246</f>
        <v>8.8063699999999987E-4</v>
      </c>
      <c r="S28" s="12">
        <f>1/$A$1*'[1]48Exp'!R$246</f>
        <v>1.094811E-3</v>
      </c>
      <c r="T28" s="12">
        <f>1/$A$1*'[1]48Exp'!S$246</f>
        <v>8.0417199999999992E-4</v>
      </c>
      <c r="U28" s="12">
        <f>1/$A$1*'[1]48Exp'!T$246</f>
        <v>9.0392099999999991E-4</v>
      </c>
      <c r="V28" s="12">
        <f>1/$A$1*'[1]48Exp'!U$246</f>
        <v>8.3067999999999987E-4</v>
      </c>
      <c r="W28" s="12">
        <f>1/$A$1*'[1]48Exp'!V$246</f>
        <v>6.2118500000000001E-4</v>
      </c>
      <c r="X28" s="12">
        <f>1/$A$1*'[1]48Exp'!W$246</f>
        <v>7.032509999999999E-4</v>
      </c>
      <c r="Y28" s="12">
        <f>1/$A$1*'[1]48Exp'!X$246</f>
        <v>1.242231562E-3</v>
      </c>
      <c r="Z28" s="12" t="e">
        <f>1/$A$1*'[1]48Exp'!Y$246</f>
        <v>#VALUE!</v>
      </c>
      <c r="AA28" s="12">
        <f>1/$A$1*'[1]48Exp'!Z$246</f>
        <v>6.9939530800000008E-4</v>
      </c>
      <c r="AB28" s="12">
        <f>1/$A$1*'[1]48Exp'!AA$246</f>
        <v>0</v>
      </c>
      <c r="AC28" s="4"/>
      <c r="AD28" s="77">
        <f>1/1000*'[1]48Exp'!AB$246</f>
        <v>7.2709999999999997E-3</v>
      </c>
      <c r="AE28" s="77">
        <f>1/1000*'[1]48Exp'!AC$246</f>
        <v>8.1379999999999994E-3</v>
      </c>
      <c r="AF28" s="77">
        <f>1/1000*'[1]48Exp'!AD$246</f>
        <v>1.7002E-2</v>
      </c>
      <c r="AG28" s="77">
        <f>1/1000*'[1]48Exp'!AE$246</f>
        <v>7.9839999999999998E-3</v>
      </c>
      <c r="AH28" s="77">
        <f>1/1000*'[1]48Exp'!AF$246</f>
        <v>1.1361428999999999E-2</v>
      </c>
      <c r="AI28" s="77">
        <f>1/1000*'[1]48Exp'!AG$246</f>
        <v>8.6875230000000008E-3</v>
      </c>
      <c r="AJ28" s="77">
        <f>1/1000*'[1]48Exp'!AH$246</f>
        <v>5.3419590000000003E-3</v>
      </c>
      <c r="AK28" s="77">
        <f>1/1000*'[1]48Exp'!AI$246</f>
        <v>4.3256319999999994E-3</v>
      </c>
      <c r="AL28" s="77">
        <f>1/1000*'[1]48Exp'!AJ$246</f>
        <v>4.0774629999999999E-3</v>
      </c>
      <c r="AM28" s="77">
        <f>1/1000*'[1]48Exp'!AK$246</f>
        <v>3.9826760000000001E-3</v>
      </c>
      <c r="AN28" s="77">
        <f>1/1000*'[1]48Exp'!AL$246</f>
        <v>3.281997E-3</v>
      </c>
      <c r="AO28" s="77">
        <f>1/1000*'[1]48Exp'!AM$246</f>
        <v>3.1075179999999997E-3</v>
      </c>
      <c r="AP28" s="77">
        <f>1/1000*'[1]48Exp'!AN$246</f>
        <v>4.1226989999999996E-3</v>
      </c>
      <c r="AQ28" s="77">
        <f>1/1000*'[1]48Exp'!AO$246</f>
        <v>2.5694429999999998E-3</v>
      </c>
      <c r="AR28" s="77">
        <f>1/1000*'[1]48Exp'!AP$246</f>
        <v>3.2178429999999997E-3</v>
      </c>
      <c r="AS28" s="77">
        <f>1/1000*'[1]48Exp'!AQ$246</f>
        <v>2.0755830000000002E-3</v>
      </c>
      <c r="AT28" s="77">
        <f>1/1000*'[1]48Exp'!AR$246</f>
        <v>1.9616189999999999E-3</v>
      </c>
      <c r="AU28" s="77">
        <f>1/1000*'[1]48Exp'!AS$246</f>
        <v>1.5708424762139787E-3</v>
      </c>
      <c r="AV28" s="77">
        <f>1/1000*'[1]48Exp'!AT$246</f>
        <v>1.8698991844821051E-3</v>
      </c>
      <c r="AW28" s="77">
        <f>1/1000*'[1]48Exp'!AU$246</f>
        <v>2.0660259999999999E-3</v>
      </c>
      <c r="AX28" s="77">
        <f>1/1000*'[1]48Exp'!AV$246</f>
        <v>1.590174E-3</v>
      </c>
      <c r="AY28" s="77">
        <f>1/1000*'[1]48Exp'!AW$246</f>
        <v>2.0557979999999997E-3</v>
      </c>
      <c r="AZ28" s="77">
        <f>1/1000*'[1]48Exp'!AX$246</f>
        <v>2.6529451779999996E-3</v>
      </c>
      <c r="BA28" s="77" t="e">
        <f>1/1000*'[1]48Exp'!AY$246</f>
        <v>#VALUE!</v>
      </c>
      <c r="BB28" s="77">
        <f>1/1000*'[1]48Exp'!AZ$246</f>
        <v>1.9172846100000002E-3</v>
      </c>
      <c r="BC28" s="77">
        <f>1/1000*'[1]48Exp'!BA$246</f>
        <v>0</v>
      </c>
      <c r="BD28" s="231"/>
    </row>
    <row r="29" spans="2:56">
      <c r="B29" s="8" t="s">
        <v>20</v>
      </c>
      <c r="C29" s="78">
        <f t="shared" ref="C29:M29" si="8">SUM(C25:C25)-SUM(C26:C28)</f>
        <v>5.8149649999999914E-3</v>
      </c>
      <c r="D29" s="68">
        <f t="shared" si="8"/>
        <v>4.3390229999999974E-3</v>
      </c>
      <c r="E29" s="68">
        <f t="shared" si="8"/>
        <v>1.627708999999998E-3</v>
      </c>
      <c r="F29" s="68">
        <f t="shared" si="8"/>
        <v>6.749678000000002E-3</v>
      </c>
      <c r="G29" s="68">
        <f t="shared" si="8"/>
        <v>5.2801425606531921E-3</v>
      </c>
      <c r="H29" s="68">
        <f t="shared" si="8"/>
        <v>6.6060960000000196E-3</v>
      </c>
      <c r="I29" s="68">
        <f t="shared" si="8"/>
        <v>1.3237847000000004E-2</v>
      </c>
      <c r="J29" s="69">
        <f t="shared" si="8"/>
        <v>2.6051523999999993E-2</v>
      </c>
      <c r="K29" s="69">
        <f t="shared" si="8"/>
        <v>1.9594323999999989E-2</v>
      </c>
      <c r="L29" s="68">
        <f t="shared" si="8"/>
        <v>1.7970596000000009E-2</v>
      </c>
      <c r="M29" s="68">
        <f t="shared" si="8"/>
        <v>2.1152565999999998E-2</v>
      </c>
      <c r="N29" s="68">
        <f>SUM(N25:N25)-SUM(N26:N28)</f>
        <v>1.876488300000001E-2</v>
      </c>
      <c r="O29" s="68">
        <f t="shared" ref="O29:AB29" si="9">SUM(O25:O25)-SUM(O26:O28)</f>
        <v>2.3621428999999996E-2</v>
      </c>
      <c r="P29" s="68">
        <f>SUM(P25:P25)-SUM(P26:P28)</f>
        <v>2.2352183999999994E-2</v>
      </c>
      <c r="Q29" s="68">
        <f t="shared" si="9"/>
        <v>1.3762405000000005E-2</v>
      </c>
      <c r="R29" s="68">
        <f t="shared" si="9"/>
        <v>9.6347579999999933E-3</v>
      </c>
      <c r="S29" s="68">
        <f t="shared" si="9"/>
        <v>2.1709993000000014E-2</v>
      </c>
      <c r="T29" s="68">
        <f t="shared" si="9"/>
        <v>1.3754274000000002E-2</v>
      </c>
      <c r="U29" s="68">
        <f t="shared" si="9"/>
        <v>1.4400361000000004E-2</v>
      </c>
      <c r="V29" s="68">
        <f t="shared" si="9"/>
        <v>1.4126658000000002E-2</v>
      </c>
      <c r="W29" s="68">
        <f t="shared" si="9"/>
        <v>1.0146419E-2</v>
      </c>
      <c r="X29" s="68">
        <f t="shared" si="9"/>
        <v>6.2546409999999966E-3</v>
      </c>
      <c r="Y29" s="68">
        <f t="shared" si="9"/>
        <v>1.9452405872999998E-2</v>
      </c>
      <c r="Z29" s="68" t="e">
        <f t="shared" si="9"/>
        <v>#VALUE!</v>
      </c>
      <c r="AA29" s="68">
        <f t="shared" si="9"/>
        <v>2.2557113791000002E-2</v>
      </c>
      <c r="AB29" s="68">
        <f t="shared" si="9"/>
        <v>0</v>
      </c>
      <c r="AC29" s="4"/>
      <c r="AD29" s="79">
        <f t="shared" ref="AD29:BC29" si="10">SUM(AD25:AD25)-SUM(AD26:AD28)</f>
        <v>9.0159999999999962E-3</v>
      </c>
      <c r="AE29" s="79">
        <f t="shared" si="10"/>
        <v>7.6820000000000013E-3</v>
      </c>
      <c r="AF29" s="79">
        <f t="shared" si="10"/>
        <v>7.3809999999999987E-3</v>
      </c>
      <c r="AG29" s="79">
        <f t="shared" si="10"/>
        <v>1.281199999999999E-2</v>
      </c>
      <c r="AH29" s="79">
        <f t="shared" si="10"/>
        <v>1.7198759000000022E-2</v>
      </c>
      <c r="AI29" s="79">
        <f t="shared" si="10"/>
        <v>1.7221018999999962E-2</v>
      </c>
      <c r="AJ29" s="79">
        <f t="shared" si="10"/>
        <v>2.4746662000000016E-2</v>
      </c>
      <c r="AK29" s="79">
        <f t="shared" si="10"/>
        <v>3.9575257000000016E-2</v>
      </c>
      <c r="AL29" s="79">
        <f t="shared" si="10"/>
        <v>3.6180593999999969E-2</v>
      </c>
      <c r="AM29" s="79">
        <f t="shared" si="10"/>
        <v>3.5450308999999999E-2</v>
      </c>
      <c r="AN29" s="79">
        <f t="shared" si="10"/>
        <v>3.3844104000000021E-2</v>
      </c>
      <c r="AO29" s="79">
        <f t="shared" si="10"/>
        <v>3.3369134000000022E-2</v>
      </c>
      <c r="AP29" s="79">
        <f t="shared" si="10"/>
        <v>3.9057417999999997E-2</v>
      </c>
      <c r="AQ29" s="79">
        <f t="shared" si="10"/>
        <v>3.9829656999999991E-2</v>
      </c>
      <c r="AR29" s="79">
        <f t="shared" si="10"/>
        <v>3.0814233000000003E-2</v>
      </c>
      <c r="AS29" s="79">
        <f t="shared" si="10"/>
        <v>2.3300034000000011E-2</v>
      </c>
      <c r="AT29" s="79">
        <f t="shared" si="10"/>
        <v>3.3127478000000002E-2</v>
      </c>
      <c r="AU29" s="79">
        <f t="shared" si="10"/>
        <v>2.4471076102092478E-2</v>
      </c>
      <c r="AV29" s="79">
        <f t="shared" si="10"/>
        <v>2.8779062965674715E-2</v>
      </c>
      <c r="AW29" s="79">
        <f t="shared" si="10"/>
        <v>2.9327801999999993E-2</v>
      </c>
      <c r="AX29" s="79">
        <f t="shared" si="10"/>
        <v>2.187855599999998E-2</v>
      </c>
      <c r="AY29" s="79">
        <f t="shared" si="10"/>
        <v>1.475204699999999E-2</v>
      </c>
      <c r="AZ29" s="79">
        <f t="shared" si="10"/>
        <v>2.5376070030000003E-2</v>
      </c>
      <c r="BA29" s="79" t="e">
        <f t="shared" si="10"/>
        <v>#VALUE!</v>
      </c>
      <c r="BB29" s="79">
        <f t="shared" si="10"/>
        <v>3.3595346389999996E-2</v>
      </c>
      <c r="BC29" s="79">
        <f t="shared" si="10"/>
        <v>0</v>
      </c>
      <c r="BD29" s="231"/>
    </row>
    <row r="30" spans="2:56" ht="17.149999999999999" customHeight="1">
      <c r="B30" s="21" t="s">
        <v>121</v>
      </c>
      <c r="C30" s="56">
        <f>1/$A$1*'[1]48Exp'!B$265</f>
        <v>2.2420664999999999E-2</v>
      </c>
      <c r="D30" s="58">
        <f>1/$A$1*'[1]48Exp'!C$265</f>
        <v>1.5611044999999997E-2</v>
      </c>
      <c r="E30" s="58">
        <f>1/$A$1*'[1]48Exp'!D$265</f>
        <v>1.5643535E-2</v>
      </c>
      <c r="F30" s="58">
        <f>1/$A$1*'[1]48Exp'!E$265</f>
        <v>4.5249041999999989E-2</v>
      </c>
      <c r="G30" s="58">
        <f>1/$A$1*'[1]48Exp'!F$265</f>
        <v>6.1827064999999994E-2</v>
      </c>
      <c r="H30" s="58">
        <f>1/$A$1*'[1]48Exp'!G$265</f>
        <v>5.8807527999999998E-2</v>
      </c>
      <c r="I30" s="58">
        <f>1/$A$1*'[1]48Exp'!H$265</f>
        <v>9.7131073999999998E-2</v>
      </c>
      <c r="J30" s="61">
        <f>1/$A$1*'[1]48Exp'!I$265</f>
        <v>0.11984184999999999</v>
      </c>
      <c r="K30" s="61">
        <f>1/$A$1*'[1]48Exp'!J$265</f>
        <v>0.11443005300000002</v>
      </c>
      <c r="L30" s="58">
        <f>1/$A$1*'[1]48Exp'!K$265</f>
        <v>0.115767786</v>
      </c>
      <c r="M30" s="58">
        <f>1/$A$1*'[1]48Exp'!L$265</f>
        <v>0.13792462899999999</v>
      </c>
      <c r="N30" s="58">
        <f>1/$A$1*'[1]48Exp'!M$265</f>
        <v>0.11979503299999998</v>
      </c>
      <c r="O30" s="58">
        <f>1/$A$1*'[1]48Exp'!N$265</f>
        <v>8.9009260999999992E-2</v>
      </c>
      <c r="P30" s="58">
        <f>1/$A$1*'[1]48Exp'!O$265</f>
        <v>8.3798311000000014E-2</v>
      </c>
      <c r="Q30" s="58">
        <f>1/$A$1*'[1]48Exp'!P$265</f>
        <v>0.112276006</v>
      </c>
      <c r="R30" s="58">
        <f>1/$A$1*'[1]48Exp'!Q$265</f>
        <v>0.135095776</v>
      </c>
      <c r="S30" s="58">
        <f>1/$A$1*'[1]48Exp'!R$265</f>
        <v>7.1952721999999983E-2</v>
      </c>
      <c r="T30" s="58">
        <f>1/$A$1*'[1]48Exp'!S$265</f>
        <v>8.8583833000000001E-2</v>
      </c>
      <c r="U30" s="58">
        <f>1/$A$1*'[1]48Exp'!T$265</f>
        <v>7.4200957999999997E-2</v>
      </c>
      <c r="V30" s="58">
        <f>1/$A$1*'[1]48Exp'!U$265</f>
        <v>6.3497343999999997E-2</v>
      </c>
      <c r="W30" s="58">
        <f>1/$A$1*'[1]48Exp'!V$265</f>
        <v>4.6077717999999997E-2</v>
      </c>
      <c r="X30" s="58">
        <f>1/$A$1*'[1]48Exp'!W$265</f>
        <v>5.795459E-2</v>
      </c>
      <c r="Y30" s="58">
        <f>1/$A$1*'[1]48Exp'!X$265</f>
        <v>8.6804442606999987E-2</v>
      </c>
      <c r="Z30" s="58">
        <f>1/$A$1*'[1]48Exp'!Y$265</f>
        <v>1.4979999999999999E-6</v>
      </c>
      <c r="AA30" s="58">
        <f>1/$A$1*'[1]48Exp'!Z$265</f>
        <v>7.9761137757999978E-2</v>
      </c>
      <c r="AB30" s="58">
        <f>1/$A$1*'[1]48Exp'!AA$265</f>
        <v>0</v>
      </c>
      <c r="AC30" s="4"/>
      <c r="AD30" s="56">
        <f>1/1000*'[1]48Exp'!AB$265</f>
        <v>1.9432000000000001E-2</v>
      </c>
      <c r="AE30" s="56">
        <f>1/1000*'[1]48Exp'!AC$265</f>
        <v>1.495E-2</v>
      </c>
      <c r="AF30" s="56">
        <f>1/1000*'[1]48Exp'!AD$265</f>
        <v>1.5714000000000002E-2</v>
      </c>
      <c r="AG30" s="56">
        <f>1/1000*'[1]48Exp'!AE$265</f>
        <v>3.5716000000000005E-2</v>
      </c>
      <c r="AH30" s="56">
        <f>1/1000*'[1]48Exp'!AF$265</f>
        <v>5.0033779999999993E-2</v>
      </c>
      <c r="AI30" s="56">
        <f>1/1000*'[1]48Exp'!AG$265</f>
        <v>5.0509595000000004E-2</v>
      </c>
      <c r="AJ30" s="56">
        <f>1/1000*'[1]48Exp'!AH$265</f>
        <v>6.728986499999999E-2</v>
      </c>
      <c r="AK30" s="56">
        <f>1/1000*'[1]48Exp'!AI$265</f>
        <v>8.3072911000000013E-2</v>
      </c>
      <c r="AL30" s="56">
        <f>1/1000*'[1]48Exp'!AJ$265</f>
        <v>9.7526418999999989E-2</v>
      </c>
      <c r="AM30" s="56">
        <f>1/1000*'[1]48Exp'!AK$265</f>
        <v>9.1843630999999995E-2</v>
      </c>
      <c r="AN30" s="56">
        <f>1/1000*'[1]48Exp'!AL$265</f>
        <v>0.11792912499999998</v>
      </c>
      <c r="AO30" s="56">
        <f>1/1000*'[1]48Exp'!AM$265</f>
        <v>0.12044330299999999</v>
      </c>
      <c r="AP30" s="56">
        <f>1/1000*'[1]48Exp'!AN$265</f>
        <v>0.11657703799999999</v>
      </c>
      <c r="AQ30" s="56">
        <f>1/1000*'[1]48Exp'!AO$265</f>
        <v>0.10600918399999999</v>
      </c>
      <c r="AR30" s="56">
        <f>1/1000*'[1]48Exp'!AP$265</f>
        <v>0.121794232</v>
      </c>
      <c r="AS30" s="56">
        <f>1/1000*'[1]48Exp'!AQ$265</f>
        <v>0.11774752099999998</v>
      </c>
      <c r="AT30" s="56">
        <f>1/1000*'[1]48Exp'!AR$265</f>
        <v>7.6522388999999996E-2</v>
      </c>
      <c r="AU30" s="56">
        <f>1/1000*'[1]48Exp'!AS$265</f>
        <v>7.4973849099177828E-2</v>
      </c>
      <c r="AV30" s="56">
        <f>1/1000*'[1]48Exp'!AT$265</f>
        <v>7.5499033754506423E-2</v>
      </c>
      <c r="AW30" s="56">
        <f>1/1000*'[1]48Exp'!AU$265</f>
        <v>6.3934516999999996E-2</v>
      </c>
      <c r="AX30" s="56">
        <f>1/1000*'[1]48Exp'!AV$265</f>
        <v>4.4035573000000001E-2</v>
      </c>
      <c r="AY30" s="56">
        <f>1/1000*'[1]48Exp'!AW$265</f>
        <v>4.9022718E-2</v>
      </c>
      <c r="AZ30" s="56">
        <f>1/1000*'[1]48Exp'!AX$265</f>
        <v>7.7513126799999998E-2</v>
      </c>
      <c r="BA30" s="56">
        <f>1/1000*'[1]48Exp'!AY$265</f>
        <v>3.8190000000000002E-6</v>
      </c>
      <c r="BB30" s="56">
        <f>1/1000*'[1]48Exp'!AZ$265</f>
        <v>8.2711886009999985E-2</v>
      </c>
      <c r="BC30" s="56">
        <f>1/1000*'[1]48Exp'!BA$265</f>
        <v>0</v>
      </c>
      <c r="BD30" s="231"/>
    </row>
    <row r="31" spans="2:56">
      <c r="B31" s="5" t="s">
        <v>102</v>
      </c>
      <c r="C31" s="77">
        <f>1/$A$1*'[1]48Exp'!$B$110</f>
        <v>8.3613139999999999E-3</v>
      </c>
      <c r="D31" s="12">
        <f>1/$A$1*'[1]48Exp'!$C$110</f>
        <v>8.0950000000000003E-5</v>
      </c>
      <c r="E31" s="12">
        <f>1/$A$1*'[1]48Exp'!$D$110</f>
        <v>1.6516929999999999E-3</v>
      </c>
      <c r="F31" s="12">
        <f>1/$A$1*'[1]48Exp'!$E$110</f>
        <v>1.1576386999999999E-2</v>
      </c>
      <c r="G31" s="12">
        <f>1/$A$1*'[1]48Exp'!$F$110</f>
        <v>2.6856573999999998E-2</v>
      </c>
      <c r="H31" s="12">
        <f>1/$A$1*'[1]48Exp'!$G$110</f>
        <v>1.8060818999999995E-2</v>
      </c>
      <c r="I31" s="12">
        <f>1/$A$1*'[1]48Exp'!$H$110</f>
        <v>3.1859209999999999E-2</v>
      </c>
      <c r="J31" s="67">
        <f>1/$A$1*'[1]48Exp'!$I$110</f>
        <v>2.2314394999999997E-2</v>
      </c>
      <c r="K31" s="67">
        <f>1/$A$1*'[1]48Exp'!J$110</f>
        <v>6.0623900000000017E-3</v>
      </c>
      <c r="L31" s="12">
        <f>1/$A$1*'[1]48Exp'!K$110</f>
        <v>5.1808459999999994E-3</v>
      </c>
      <c r="M31" s="12">
        <f>1/$A$1*'[1]48Exp'!L$110</f>
        <v>1.8433546999999998E-2</v>
      </c>
      <c r="N31" s="12">
        <f>1/$A$1*'[1]48Exp'!M$110</f>
        <v>6.6140649999999997E-3</v>
      </c>
      <c r="O31" s="12">
        <f>1/$A$1*'[1]48Exp'!N$110</f>
        <v>2.1777389999999997E-3</v>
      </c>
      <c r="P31" s="12">
        <f>1/$A$1*'[1]48Exp'!O$110</f>
        <v>1.1313009999999999E-3</v>
      </c>
      <c r="Q31" s="12">
        <f>1/$A$1*'[1]48Exp'!P$110</f>
        <v>8.9410029999999977E-3</v>
      </c>
      <c r="R31" s="12">
        <f>1/$A$1*'[1]48Exp'!Q$110</f>
        <v>3.7039659999999999E-3</v>
      </c>
      <c r="S31" s="12">
        <f>1/$A$1*'[1]48Exp'!R$110</f>
        <v>1.9165039999999999E-3</v>
      </c>
      <c r="T31" s="12">
        <f>1/$A$1*'[1]48Exp'!S$110</f>
        <v>5.2394109999999994E-3</v>
      </c>
      <c r="U31" s="12">
        <f>1/$A$1*'[1]48Exp'!T$110</f>
        <v>2.9874109999999997E-3</v>
      </c>
      <c r="V31" s="12">
        <f>1/$A$1*'[1]48Exp'!U$110</f>
        <v>1.2497699999999999E-4</v>
      </c>
      <c r="W31" s="12">
        <f>1/$A$1*'[1]48Exp'!V$110</f>
        <v>1.4858569999999997E-3</v>
      </c>
      <c r="X31" s="12">
        <f>1/$A$1*'[1]48Exp'!W$110</f>
        <v>1.0306109999999999E-3</v>
      </c>
      <c r="Y31" s="12">
        <f>1/$A$1*'[1]48Exp'!X$110</f>
        <v>1.9109229999999997E-3</v>
      </c>
      <c r="Z31" s="12" t="e">
        <f>1/$A$1*'[1]48Exp'!Y$110</f>
        <v>#VALUE!</v>
      </c>
      <c r="AA31" s="12">
        <f>1/$A$1*'[1]48Exp'!Z$110</f>
        <v>4.2352599999999992E-4</v>
      </c>
      <c r="AB31" s="12">
        <f>1/$A$1*'[1]48Exp'!AA$110</f>
        <v>0</v>
      </c>
      <c r="AC31" s="4"/>
      <c r="AD31" s="77">
        <f>1/1000*'[1]48Exp'!AB$110</f>
        <v>4.803E-3</v>
      </c>
      <c r="AE31" s="77">
        <f>1/1000*'[1]48Exp'!AC$110</f>
        <v>1.3800000000000002E-4</v>
      </c>
      <c r="AF31" s="77">
        <f>1/1000*'[1]48Exp'!AD$110</f>
        <v>9.41E-4</v>
      </c>
      <c r="AG31" s="77">
        <f>1/1000*'[1]48Exp'!AE$110</f>
        <v>3.9940000000000002E-3</v>
      </c>
      <c r="AH31" s="77">
        <f>1/1000*'[1]48Exp'!AF$110</f>
        <v>1.3230585E-2</v>
      </c>
      <c r="AI31" s="77">
        <f>1/1000*'[1]48Exp'!AG$110</f>
        <v>7.7853440000000005E-3</v>
      </c>
      <c r="AJ31" s="77">
        <f>1/1000*'[1]48Exp'!AH$110</f>
        <v>1.6011127E-2</v>
      </c>
      <c r="AK31" s="77">
        <f>1/1000*'[1]48Exp'!AI$110</f>
        <v>1.2345186000000001E-2</v>
      </c>
      <c r="AL31" s="77">
        <f>1/1000*'[1]48Exp'!AJ$110</f>
        <v>5.6709580000000002E-3</v>
      </c>
      <c r="AM31" s="77">
        <f>1/1000*'[1]48Exp'!AK$110</f>
        <v>4.0869740000000002E-3</v>
      </c>
      <c r="AN31" s="77">
        <f>1/1000*'[1]48Exp'!AL$110</f>
        <v>1.588096E-2</v>
      </c>
      <c r="AO31" s="77">
        <f>1/1000*'[1]48Exp'!AM$110</f>
        <v>6.7778739999999997E-3</v>
      </c>
      <c r="AP31" s="77">
        <f>1/1000*'[1]48Exp'!AN$110</f>
        <v>2.3769860000000002E-3</v>
      </c>
      <c r="AQ31" s="77">
        <f>1/1000*'[1]48Exp'!AO$110</f>
        <v>1.0808739999999999E-3</v>
      </c>
      <c r="AR31" s="77">
        <f>1/1000*'[1]48Exp'!AP$110</f>
        <v>6.1414770000000002E-3</v>
      </c>
      <c r="AS31" s="77">
        <f>1/1000*'[1]48Exp'!AQ$110</f>
        <v>2.6848530000000001E-3</v>
      </c>
      <c r="AT31" s="77">
        <f>1/1000*'[1]48Exp'!AR$110</f>
        <v>1.644494E-3</v>
      </c>
      <c r="AU31" s="77">
        <f>1/1000*'[1]48Exp'!AS$110</f>
        <v>4.1376199811171219E-3</v>
      </c>
      <c r="AV31" s="77">
        <f>1/1000*'[1]48Exp'!AT$110</f>
        <v>2.648774939536515E-3</v>
      </c>
      <c r="AW31" s="77">
        <f>1/1000*'[1]48Exp'!AU$110</f>
        <v>3.6798100000000003E-4</v>
      </c>
      <c r="AX31" s="77">
        <f>1/1000*'[1]48Exp'!AV$110</f>
        <v>1.723411E-3</v>
      </c>
      <c r="AY31" s="77">
        <f>1/1000*'[1]48Exp'!AW$110</f>
        <v>1.104526E-3</v>
      </c>
      <c r="AZ31" s="77">
        <f>1/1000*'[1]48Exp'!AX$110</f>
        <v>2.3865630150000003E-3</v>
      </c>
      <c r="BA31" s="77" t="e">
        <f>1/1000*'[1]48Exp'!AY$110</f>
        <v>#VALUE!</v>
      </c>
      <c r="BB31" s="77">
        <f>1/1000*'[1]48Exp'!AZ$110</f>
        <v>1.3133257299999999E-3</v>
      </c>
      <c r="BC31" s="77">
        <f>1/1000*'[1]48Exp'!BA$110</f>
        <v>0</v>
      </c>
      <c r="BD31" s="231"/>
    </row>
    <row r="32" spans="2:56">
      <c r="B32" s="5" t="s">
        <v>101</v>
      </c>
      <c r="C32" s="77">
        <f>1/$A$1*'[1]48Exp'!$B$200</f>
        <v>5.8775579999999997E-3</v>
      </c>
      <c r="D32" s="12">
        <f>1/$A$1*'[1]48Exp'!$C$200</f>
        <v>5.2454909999999997E-3</v>
      </c>
      <c r="E32" s="12">
        <f>1/$A$1*'[1]48Exp'!$D$200</f>
        <v>4.6852099999999995E-3</v>
      </c>
      <c r="F32" s="12">
        <f>1/$A$1*'[1]48Exp'!$E$200</f>
        <v>5.8865809999999992E-3</v>
      </c>
      <c r="G32" s="12">
        <f>1/$A$1*'[1]48Exp'!$F$200</f>
        <v>1.8950735E-2</v>
      </c>
      <c r="H32" s="12">
        <f>1/$A$1*'[1]48Exp'!$G$200</f>
        <v>1.6403971E-2</v>
      </c>
      <c r="I32" s="12">
        <f>1/$A$1*'[1]48Exp'!$H$200</f>
        <v>2.9905983000000001E-2</v>
      </c>
      <c r="J32" s="67">
        <f>1/$A$1*'[1]48Exp'!$I$200</f>
        <v>3.8448121000000002E-2</v>
      </c>
      <c r="K32" s="67">
        <f>1/$A$1*'[1]48Exp'!J$200</f>
        <v>2.7510136999999997E-2</v>
      </c>
      <c r="L32" s="12">
        <f>1/$A$1*'[1]48Exp'!K$200</f>
        <v>2.7086889999999995E-2</v>
      </c>
      <c r="M32" s="12">
        <f>1/$A$1*'[1]48Exp'!L$200</f>
        <v>2.1390135000000001E-2</v>
      </c>
      <c r="N32" s="12">
        <f>1/$A$1*'[1]48Exp'!M$200</f>
        <v>2.4363071999999996E-2</v>
      </c>
      <c r="O32" s="12">
        <f>1/$A$1*'[1]48Exp'!N$200</f>
        <v>1.9043236999999998E-2</v>
      </c>
      <c r="P32" s="12">
        <f>1/$A$1*'[1]48Exp'!O$200</f>
        <v>1.8816196999999996E-2</v>
      </c>
      <c r="Q32" s="12">
        <f>1/$A$1*'[1]48Exp'!P$200</f>
        <v>3.0606888999999998E-2</v>
      </c>
      <c r="R32" s="12">
        <f>1/$A$1*'[1]48Exp'!Q$200</f>
        <v>3.8801713999999994E-2</v>
      </c>
      <c r="S32" s="12">
        <f>1/$A$1*'[1]48Exp'!R$200</f>
        <v>1.5091839999999999E-2</v>
      </c>
      <c r="T32" s="12">
        <f>1/$A$1*'[1]48Exp'!S$200</f>
        <v>1.5143831999999999E-2</v>
      </c>
      <c r="U32" s="12">
        <f>1/$A$1*'[1]48Exp'!T$200</f>
        <v>6.5896669999999987E-3</v>
      </c>
      <c r="V32" s="12">
        <f>1/$A$1*'[1]48Exp'!U$200</f>
        <v>4.9075219999999992E-3</v>
      </c>
      <c r="W32" s="12">
        <f>1/$A$1*'[1]48Exp'!V$200</f>
        <v>4.2884279999999995E-3</v>
      </c>
      <c r="X32" s="12">
        <f>1/$A$1*'[1]48Exp'!W$200</f>
        <v>8.3236469999999983E-3</v>
      </c>
      <c r="Y32" s="12">
        <f>1/$A$1*'[1]48Exp'!X$200</f>
        <v>9.4783118190000012E-3</v>
      </c>
      <c r="Z32" s="12" t="e">
        <f>1/$A$1*'[1]48Exp'!Y$200</f>
        <v>#VALUE!</v>
      </c>
      <c r="AA32" s="12">
        <f>1/$A$1*'[1]48Exp'!Z$200</f>
        <v>5.0720511089999993E-3</v>
      </c>
      <c r="AB32" s="12">
        <f>1/$A$1*'[1]48Exp'!AA$200</f>
        <v>0</v>
      </c>
      <c r="AC32" s="62"/>
      <c r="AD32" s="77">
        <f>1/1000*'[1]48Exp'!AB$200</f>
        <v>4.4279999999999996E-3</v>
      </c>
      <c r="AE32" s="77">
        <f>1/1000*'[1]48Exp'!AC$200</f>
        <v>3.8430000000000001E-3</v>
      </c>
      <c r="AF32" s="77">
        <f>1/1000*'[1]48Exp'!AD$200</f>
        <v>4.3440000000000006E-3</v>
      </c>
      <c r="AG32" s="77">
        <f>1/1000*'[1]48Exp'!AE$200</f>
        <v>6.9680000000000002E-3</v>
      </c>
      <c r="AH32" s="77">
        <f>1/1000*'[1]48Exp'!AF$200</f>
        <v>1.6355991E-2</v>
      </c>
      <c r="AI32" s="77">
        <f>1/1000*'[1]48Exp'!AG$200</f>
        <v>1.6501418E-2</v>
      </c>
      <c r="AJ32" s="77">
        <f>1/1000*'[1]48Exp'!AH$200</f>
        <v>2.0129130000000002E-2</v>
      </c>
      <c r="AK32" s="77">
        <f>1/1000*'[1]48Exp'!AI$200</f>
        <v>2.4810972000000001E-2</v>
      </c>
      <c r="AL32" s="77">
        <f>1/1000*'[1]48Exp'!AJ$200</f>
        <v>2.3434413000000001E-2</v>
      </c>
      <c r="AM32" s="77">
        <f>1/1000*'[1]48Exp'!AK$200</f>
        <v>2.7892422E-2</v>
      </c>
      <c r="AN32" s="77">
        <f>1/1000*'[1]48Exp'!AL$200</f>
        <v>2.0065850999999999E-2</v>
      </c>
      <c r="AO32" s="77">
        <f>1/1000*'[1]48Exp'!AM$200</f>
        <v>3.3163880999999999E-2</v>
      </c>
      <c r="AP32" s="77">
        <f>1/1000*'[1]48Exp'!AN$200</f>
        <v>3.5428032999999998E-2</v>
      </c>
      <c r="AQ32" s="77">
        <f>1/1000*'[1]48Exp'!AO$200</f>
        <v>2.9181556999999997E-2</v>
      </c>
      <c r="AR32" s="77">
        <f>1/1000*'[1]48Exp'!AP$200</f>
        <v>4.9489844999999998E-2</v>
      </c>
      <c r="AS32" s="77">
        <f>1/1000*'[1]48Exp'!AQ$200</f>
        <v>4.4254056999999999E-2</v>
      </c>
      <c r="AT32" s="77">
        <f>1/1000*'[1]48Exp'!AR$200</f>
        <v>2.3400568999999996E-2</v>
      </c>
      <c r="AU32" s="77">
        <f>1/1000*'[1]48Exp'!AS$200</f>
        <v>1.3522845138577965E-2</v>
      </c>
      <c r="AV32" s="77">
        <f>1/1000*'[1]48Exp'!AT$200</f>
        <v>8.4581178772088449E-3</v>
      </c>
      <c r="AW32" s="77">
        <f>1/1000*'[1]48Exp'!AU$200</f>
        <v>6.6443079999999998E-3</v>
      </c>
      <c r="AX32" s="77">
        <f>1/1000*'[1]48Exp'!AV$200</f>
        <v>6.203994E-3</v>
      </c>
      <c r="AY32" s="77">
        <f>1/1000*'[1]48Exp'!AW$200</f>
        <v>7.4722490000000003E-3</v>
      </c>
      <c r="AZ32" s="77">
        <f>1/1000*'[1]48Exp'!AX$200</f>
        <v>8.9696472390000011E-3</v>
      </c>
      <c r="BA32" s="77" t="e">
        <f>1/1000*'[1]48Exp'!AY$200</f>
        <v>#VALUE!</v>
      </c>
      <c r="BB32" s="77">
        <f>1/1000*'[1]48Exp'!AZ$200</f>
        <v>7.2216674300000011E-3</v>
      </c>
      <c r="BC32" s="77">
        <f>1/1000*'[1]48Exp'!BA$200</f>
        <v>0</v>
      </c>
      <c r="BD32" s="231"/>
    </row>
    <row r="33" spans="2:56">
      <c r="B33" s="5" t="s">
        <v>99</v>
      </c>
      <c r="C33" s="77">
        <f>1/$A$1*'[1]48Exp'!$B$245</f>
        <v>4.5012180000000004E-3</v>
      </c>
      <c r="D33" s="12">
        <f>1/$A$1*'[1]48Exp'!$C$245</f>
        <v>5.4802699999999989E-3</v>
      </c>
      <c r="E33" s="12">
        <f>1/$A$1*'[1]48Exp'!$D$245</f>
        <v>6.3097379999999996E-3</v>
      </c>
      <c r="F33" s="12">
        <f>1/$A$1*'[1]48Exp'!$E$245</f>
        <v>1.0523624999999998E-2</v>
      </c>
      <c r="G33" s="12">
        <f>1/$A$1*'[1]48Exp'!$F$245</f>
        <v>1.0090424000000001E-2</v>
      </c>
      <c r="H33" s="12">
        <f>1/$A$1*'[1]48Exp'!$G$245</f>
        <v>1.4123142999999998E-2</v>
      </c>
      <c r="I33" s="12">
        <f>1/$A$1*'[1]48Exp'!$H$245</f>
        <v>2.3017936999999999E-2</v>
      </c>
      <c r="J33" s="67">
        <f>1/$A$1*'[1]48Exp'!$I$245</f>
        <v>3.9185136999999995E-2</v>
      </c>
      <c r="K33" s="67">
        <f>1/$A$1*'[1]48Exp'!J$245</f>
        <v>5.5528700000000007E-2</v>
      </c>
      <c r="L33" s="12">
        <f>1/$A$1*'[1]48Exp'!K$245</f>
        <v>5.5024713999999995E-2</v>
      </c>
      <c r="M33" s="12">
        <f>1/$A$1*'[1]48Exp'!L$245</f>
        <v>6.5277829999999995E-2</v>
      </c>
      <c r="N33" s="12">
        <f>1/$A$1*'[1]48Exp'!M$245</f>
        <v>6.1437926999999989E-2</v>
      </c>
      <c r="O33" s="12">
        <f>1/$A$1*'[1]48Exp'!N$245</f>
        <v>4.1224058999999993E-2</v>
      </c>
      <c r="P33" s="12">
        <f>1/$A$1*'[1]48Exp'!O$245</f>
        <v>3.6932336000000003E-2</v>
      </c>
      <c r="Q33" s="12">
        <f>1/$A$1*'[1]48Exp'!P$245</f>
        <v>3.8704570999999993E-2</v>
      </c>
      <c r="R33" s="12">
        <f>1/$A$1*'[1]48Exp'!Q$245</f>
        <v>5.7446976999999996E-2</v>
      </c>
      <c r="S33" s="12">
        <f>1/$A$1*'[1]48Exp'!R$245</f>
        <v>3.1462702000000002E-2</v>
      </c>
      <c r="T33" s="12">
        <f>1/$A$1*'[1]48Exp'!S$245</f>
        <v>3.8488384999999993E-2</v>
      </c>
      <c r="U33" s="12">
        <f>1/$A$1*'[1]48Exp'!T$245</f>
        <v>4.2197781999999996E-2</v>
      </c>
      <c r="V33" s="12">
        <f>1/$A$1*'[1]48Exp'!U$245</f>
        <v>3.3722150999999999E-2</v>
      </c>
      <c r="W33" s="12">
        <f>1/$A$1*'[1]48Exp'!V$245</f>
        <v>2.7076692999999999E-2</v>
      </c>
      <c r="X33" s="12">
        <f>1/$A$1*'[1]48Exp'!W$245</f>
        <v>3.8960480999999998E-2</v>
      </c>
      <c r="Y33" s="12">
        <f>1/$A$1*'[1]48Exp'!X$245</f>
        <v>5.7553812128999987E-2</v>
      </c>
      <c r="Z33" s="12" t="e">
        <f>1/$A$1*'[1]48Exp'!Y$245</f>
        <v>#VALUE!</v>
      </c>
      <c r="AA33" s="12">
        <f>1/$A$1*'[1]48Exp'!Z$245</f>
        <v>5.1402053779999991E-2</v>
      </c>
      <c r="AB33" s="12">
        <f>1/$A$1*'[1]48Exp'!AA$245</f>
        <v>0</v>
      </c>
      <c r="AC33" s="62"/>
      <c r="AD33" s="77">
        <f>1/1000*'[1]48Exp'!AB$245</f>
        <v>5.3739999999999994E-3</v>
      </c>
      <c r="AE33" s="77">
        <f>1/1000*'[1]48Exp'!AC$245</f>
        <v>6.149E-3</v>
      </c>
      <c r="AF33" s="77">
        <f>1/1000*'[1]48Exp'!AD$245</f>
        <v>5.4840000000000002E-3</v>
      </c>
      <c r="AG33" s="77">
        <f>1/1000*'[1]48Exp'!AE$245</f>
        <v>9.1180000000000011E-3</v>
      </c>
      <c r="AH33" s="77">
        <f>1/1000*'[1]48Exp'!AF$245</f>
        <v>1.0156056E-2</v>
      </c>
      <c r="AI33" s="77">
        <f>1/1000*'[1]48Exp'!AG$245</f>
        <v>1.3781597E-2</v>
      </c>
      <c r="AJ33" s="77">
        <f>1/1000*'[1]48Exp'!AH$245</f>
        <v>2.0762257000000003E-2</v>
      </c>
      <c r="AK33" s="77">
        <f>1/1000*'[1]48Exp'!AI$245</f>
        <v>3.0168227999999998E-2</v>
      </c>
      <c r="AL33" s="77">
        <f>1/1000*'[1]48Exp'!AJ$245</f>
        <v>4.3269473999999995E-2</v>
      </c>
      <c r="AM33" s="77">
        <f>1/1000*'[1]48Exp'!AK$245</f>
        <v>3.3349969E-2</v>
      </c>
      <c r="AN33" s="77">
        <f>1/1000*'[1]48Exp'!AL$245</f>
        <v>4.7540333999999997E-2</v>
      </c>
      <c r="AO33" s="77">
        <f>1/1000*'[1]48Exp'!AM$245</f>
        <v>5.0225240999999997E-2</v>
      </c>
      <c r="AP33" s="77">
        <f>1/1000*'[1]48Exp'!AN$245</f>
        <v>4.9726979999999997E-2</v>
      </c>
      <c r="AQ33" s="77">
        <f>1/1000*'[1]48Exp'!AO$245</f>
        <v>4.4440576000000002E-2</v>
      </c>
      <c r="AR33" s="77">
        <f>1/1000*'[1]48Exp'!AP$245</f>
        <v>3.3634391999999999E-2</v>
      </c>
      <c r="AS33" s="77">
        <f>1/1000*'[1]48Exp'!AQ$245</f>
        <v>4.3759240999999997E-2</v>
      </c>
      <c r="AT33" s="77">
        <f>1/1000*'[1]48Exp'!AR$245</f>
        <v>2.8399452000000002E-2</v>
      </c>
      <c r="AU33" s="77">
        <f>1/1000*'[1]48Exp'!AS$245</f>
        <v>3.1602138104690924E-2</v>
      </c>
      <c r="AV33" s="77">
        <f>1/1000*'[1]48Exp'!AT$245</f>
        <v>4.0867133790320399E-2</v>
      </c>
      <c r="AW33" s="77">
        <f>1/1000*'[1]48Exp'!AU$245</f>
        <v>3.1108017999999998E-2</v>
      </c>
      <c r="AX33" s="77">
        <f>1/1000*'[1]48Exp'!AV$245</f>
        <v>2.2757948E-2</v>
      </c>
      <c r="AY33" s="77">
        <f>1/1000*'[1]48Exp'!AW$245</f>
        <v>2.9520419999999999E-2</v>
      </c>
      <c r="AZ33" s="77">
        <f>1/1000*'[1]48Exp'!AX$245</f>
        <v>4.7270884714999996E-2</v>
      </c>
      <c r="BA33" s="77" t="e">
        <f>1/1000*'[1]48Exp'!AY$245</f>
        <v>#VALUE!</v>
      </c>
      <c r="BB33" s="77">
        <f>1/1000*'[1]48Exp'!AZ$245</f>
        <v>4.6226165239999978E-2</v>
      </c>
      <c r="BC33" s="77">
        <f>1/1000*'[1]48Exp'!BA$245</f>
        <v>0</v>
      </c>
      <c r="BD33" s="231"/>
    </row>
    <row r="34" spans="2:56">
      <c r="B34" s="8" t="s">
        <v>20</v>
      </c>
      <c r="C34" s="79">
        <f t="shared" ref="C34:M34" si="11">SUM(C30:C30)-SUM(C31:C33)</f>
        <v>3.6805749999999984E-3</v>
      </c>
      <c r="D34" s="70">
        <f t="shared" si="11"/>
        <v>4.8043339999999986E-3</v>
      </c>
      <c r="E34" s="70">
        <f t="shared" si="11"/>
        <v>2.9968939999999999E-3</v>
      </c>
      <c r="F34" s="70">
        <f t="shared" si="11"/>
        <v>1.7262448999999992E-2</v>
      </c>
      <c r="G34" s="70">
        <f t="shared" si="11"/>
        <v>5.9293319999999955E-3</v>
      </c>
      <c r="H34" s="70">
        <f t="shared" si="11"/>
        <v>1.0219595000000005E-2</v>
      </c>
      <c r="I34" s="70">
        <f t="shared" si="11"/>
        <v>1.2347944E-2</v>
      </c>
      <c r="J34" s="71">
        <f t="shared" si="11"/>
        <v>1.9894196999999988E-2</v>
      </c>
      <c r="K34" s="71">
        <f t="shared" si="11"/>
        <v>2.5328826000000013E-2</v>
      </c>
      <c r="L34" s="70">
        <f t="shared" si="11"/>
        <v>2.8475336000000004E-2</v>
      </c>
      <c r="M34" s="70">
        <f t="shared" si="11"/>
        <v>3.2823116999999999E-2</v>
      </c>
      <c r="N34" s="70">
        <f>SUM(N30:N30)-SUM(N31:N33)</f>
        <v>2.737996899999999E-2</v>
      </c>
      <c r="O34" s="70">
        <f t="shared" ref="O34:AB34" si="12">SUM(O30:O30)-SUM(O31:O33)</f>
        <v>2.6564226000000003E-2</v>
      </c>
      <c r="P34" s="70">
        <f>SUM(P30:P30)-SUM(P31:P33)</f>
        <v>2.691847700000001E-2</v>
      </c>
      <c r="Q34" s="70">
        <f t="shared" si="12"/>
        <v>3.4023543000000003E-2</v>
      </c>
      <c r="R34" s="70">
        <f t="shared" si="12"/>
        <v>3.5143119E-2</v>
      </c>
      <c r="S34" s="70">
        <f t="shared" si="12"/>
        <v>2.3481675999999979E-2</v>
      </c>
      <c r="T34" s="70">
        <f t="shared" si="12"/>
        <v>2.9712205000000005E-2</v>
      </c>
      <c r="U34" s="70">
        <f t="shared" si="12"/>
        <v>2.2426098000000005E-2</v>
      </c>
      <c r="V34" s="70">
        <f t="shared" si="12"/>
        <v>2.4742693999999996E-2</v>
      </c>
      <c r="W34" s="70">
        <f t="shared" si="12"/>
        <v>1.3226740000000001E-2</v>
      </c>
      <c r="X34" s="70">
        <f t="shared" si="12"/>
        <v>9.6398510000000048E-3</v>
      </c>
      <c r="Y34" s="70">
        <f t="shared" si="12"/>
        <v>1.7861395658999996E-2</v>
      </c>
      <c r="Z34" s="70" t="e">
        <f t="shared" si="12"/>
        <v>#VALUE!</v>
      </c>
      <c r="AA34" s="70">
        <f t="shared" si="12"/>
        <v>2.2863506868999989E-2</v>
      </c>
      <c r="AB34" s="70">
        <f t="shared" si="12"/>
        <v>0</v>
      </c>
      <c r="AC34" s="62"/>
      <c r="AD34" s="79">
        <f t="shared" ref="AD34:BC34" si="13">SUM(AD30:AD30)-SUM(AD31:AD33)</f>
        <v>4.8270000000000014E-3</v>
      </c>
      <c r="AE34" s="79">
        <f t="shared" si="13"/>
        <v>4.8199999999999996E-3</v>
      </c>
      <c r="AF34" s="79">
        <f t="shared" si="13"/>
        <v>4.9450000000000015E-3</v>
      </c>
      <c r="AG34" s="79">
        <f t="shared" si="13"/>
        <v>1.5636000000000004E-2</v>
      </c>
      <c r="AH34" s="79">
        <f t="shared" si="13"/>
        <v>1.0291147999999993E-2</v>
      </c>
      <c r="AI34" s="79">
        <f t="shared" si="13"/>
        <v>1.2441236000000008E-2</v>
      </c>
      <c r="AJ34" s="79">
        <f t="shared" si="13"/>
        <v>1.0387350999999989E-2</v>
      </c>
      <c r="AK34" s="79">
        <f t="shared" si="13"/>
        <v>1.5748525000000013E-2</v>
      </c>
      <c r="AL34" s="79">
        <f t="shared" si="13"/>
        <v>2.5151573999999996E-2</v>
      </c>
      <c r="AM34" s="79">
        <f t="shared" si="13"/>
        <v>2.6514265999999995E-2</v>
      </c>
      <c r="AN34" s="79">
        <f t="shared" si="13"/>
        <v>3.4441979999999997E-2</v>
      </c>
      <c r="AO34" s="79">
        <f t="shared" si="13"/>
        <v>3.0276306999999988E-2</v>
      </c>
      <c r="AP34" s="79">
        <f t="shared" si="13"/>
        <v>2.9045038999999995E-2</v>
      </c>
      <c r="AQ34" s="79">
        <f t="shared" si="13"/>
        <v>3.1306176999999991E-2</v>
      </c>
      <c r="AR34" s="79">
        <f t="shared" si="13"/>
        <v>3.2528518000000006E-2</v>
      </c>
      <c r="AS34" s="79">
        <f t="shared" si="13"/>
        <v>2.7049369999999975E-2</v>
      </c>
      <c r="AT34" s="79">
        <f t="shared" si="13"/>
        <v>2.3077873999999998E-2</v>
      </c>
      <c r="AU34" s="79">
        <f t="shared" si="13"/>
        <v>2.5711245874791816E-2</v>
      </c>
      <c r="AV34" s="79">
        <f t="shared" si="13"/>
        <v>2.3525007147440664E-2</v>
      </c>
      <c r="AW34" s="79">
        <f t="shared" si="13"/>
        <v>2.5814209999999997E-2</v>
      </c>
      <c r="AX34" s="79">
        <f t="shared" si="13"/>
        <v>1.3350220000000003E-2</v>
      </c>
      <c r="AY34" s="79">
        <f t="shared" si="13"/>
        <v>1.0925522999999999E-2</v>
      </c>
      <c r="AZ34" s="79">
        <f t="shared" si="13"/>
        <v>1.8886031831000002E-2</v>
      </c>
      <c r="BA34" s="79" t="e">
        <f t="shared" si="13"/>
        <v>#VALUE!</v>
      </c>
      <c r="BB34" s="79">
        <f t="shared" si="13"/>
        <v>2.7950727610000003E-2</v>
      </c>
      <c r="BC34" s="79">
        <f t="shared" si="13"/>
        <v>0</v>
      </c>
      <c r="BD34" s="231"/>
    </row>
    <row r="35" spans="2:56" ht="17.149999999999999" customHeight="1">
      <c r="B35" s="21" t="s">
        <v>122</v>
      </c>
      <c r="C35" s="49">
        <f t="shared" ref="C35:AB35" si="14">C5-SUM(C6,C7,C10,C11,C25,C30)</f>
        <v>6.3936732000000274E-2</v>
      </c>
      <c r="D35" s="50">
        <f t="shared" si="14"/>
        <v>7.848660900000004E-2</v>
      </c>
      <c r="E35" s="50">
        <f t="shared" si="14"/>
        <v>6.0950211000000198E-2</v>
      </c>
      <c r="F35" s="50">
        <f t="shared" si="14"/>
        <v>5.9328723000000139E-2</v>
      </c>
      <c r="G35" s="50">
        <f t="shared" si="14"/>
        <v>7.1347831135326945E-2</v>
      </c>
      <c r="H35" s="50">
        <f t="shared" si="14"/>
        <v>8.2961824999999934E-2</v>
      </c>
      <c r="I35" s="50">
        <f t="shared" si="14"/>
        <v>9.6988359000000468E-2</v>
      </c>
      <c r="J35" s="75">
        <f t="shared" si="14"/>
        <v>0.12057509300000047</v>
      </c>
      <c r="K35" s="75">
        <f t="shared" si="14"/>
        <v>0.10027171700000004</v>
      </c>
      <c r="L35" s="50">
        <f t="shared" si="14"/>
        <v>0.14164612800000032</v>
      </c>
      <c r="M35" s="50">
        <f t="shared" si="14"/>
        <v>0.12759652749999972</v>
      </c>
      <c r="N35" s="50">
        <f t="shared" si="14"/>
        <v>0.13688666300000008</v>
      </c>
      <c r="O35" s="50">
        <f t="shared" si="14"/>
        <v>0.17008244099999914</v>
      </c>
      <c r="P35" s="50">
        <f t="shared" si="14"/>
        <v>0.14287645699999962</v>
      </c>
      <c r="Q35" s="50">
        <f t="shared" si="14"/>
        <v>0.15683239599999932</v>
      </c>
      <c r="R35" s="50">
        <f t="shared" si="14"/>
        <v>0.18207838299999968</v>
      </c>
      <c r="S35" s="50">
        <f t="shared" si="14"/>
        <v>0.1996015550000001</v>
      </c>
      <c r="T35" s="50">
        <f t="shared" si="14"/>
        <v>0.19035006899999973</v>
      </c>
      <c r="U35" s="50">
        <f t="shared" si="14"/>
        <v>0.18999140600000053</v>
      </c>
      <c r="V35" s="50">
        <f t="shared" si="14"/>
        <v>0.17710630200000033</v>
      </c>
      <c r="W35" s="50">
        <f t="shared" si="14"/>
        <v>0.12622809800000034</v>
      </c>
      <c r="X35" s="50">
        <f t="shared" si="14"/>
        <v>0.14509320000000026</v>
      </c>
      <c r="Y35" s="50">
        <f t="shared" si="14"/>
        <v>0.18639441561799952</v>
      </c>
      <c r="Z35" s="50">
        <f t="shared" si="14"/>
        <v>4.674856799999999E-2</v>
      </c>
      <c r="AA35" s="50">
        <f t="shared" si="14"/>
        <v>0.26322068466600013</v>
      </c>
      <c r="AB35" s="50">
        <f t="shared" si="14"/>
        <v>0</v>
      </c>
      <c r="AC35" s="53"/>
      <c r="AD35" s="49">
        <f t="shared" ref="AD35:BC35" si="15">AD5-SUM(AD6,AD7,AD10,AD11,AD25,AD30)</f>
        <v>5.2085000000000048E-2</v>
      </c>
      <c r="AE35" s="49">
        <f t="shared" si="15"/>
        <v>5.7225000000000081E-2</v>
      </c>
      <c r="AF35" s="49">
        <f t="shared" si="15"/>
        <v>5.1685999999999899E-2</v>
      </c>
      <c r="AG35" s="49">
        <f t="shared" si="15"/>
        <v>4.9401000000000583E-2</v>
      </c>
      <c r="AH35" s="49">
        <f t="shared" si="15"/>
        <v>5.9641369000000388E-2</v>
      </c>
      <c r="AI35" s="49">
        <f t="shared" si="15"/>
        <v>7.9008383000000126E-2</v>
      </c>
      <c r="AJ35" s="49">
        <f t="shared" si="15"/>
        <v>9.5918398000000349E-2</v>
      </c>
      <c r="AK35" s="49">
        <f t="shared" si="15"/>
        <v>0.13697026300000026</v>
      </c>
      <c r="AL35" s="49">
        <f t="shared" si="15"/>
        <v>0.13846520900000092</v>
      </c>
      <c r="AM35" s="49">
        <f t="shared" si="15"/>
        <v>0.15926024100000058</v>
      </c>
      <c r="AN35" s="49">
        <f t="shared" si="15"/>
        <v>0.16708546000000069</v>
      </c>
      <c r="AO35" s="49">
        <f t="shared" si="15"/>
        <v>0.18847993099999916</v>
      </c>
      <c r="AP35" s="49">
        <f t="shared" si="15"/>
        <v>0.22921014799999995</v>
      </c>
      <c r="AQ35" s="49">
        <f t="shared" si="15"/>
        <v>0.16031858400000054</v>
      </c>
      <c r="AR35" s="49">
        <f t="shared" si="15"/>
        <v>0.16239937500000012</v>
      </c>
      <c r="AS35" s="49">
        <f t="shared" si="15"/>
        <v>0.16645503599999989</v>
      </c>
      <c r="AT35" s="49">
        <f t="shared" si="15"/>
        <v>0.17167932699999966</v>
      </c>
      <c r="AU35" s="49">
        <f t="shared" si="15"/>
        <v>0.16179337007047279</v>
      </c>
      <c r="AV35" s="49">
        <f t="shared" si="15"/>
        <v>0.19740750590677636</v>
      </c>
      <c r="AW35" s="49">
        <f t="shared" si="15"/>
        <v>0.16711554100000003</v>
      </c>
      <c r="AX35" s="49">
        <f t="shared" si="15"/>
        <v>0.12559219899999974</v>
      </c>
      <c r="AY35" s="49">
        <f t="shared" si="15"/>
        <v>0.15683491599999932</v>
      </c>
      <c r="AZ35" s="49">
        <f t="shared" si="15"/>
        <v>0.21711193402099993</v>
      </c>
      <c r="BA35" s="49">
        <f t="shared" si="15"/>
        <v>5.7469850999999995E-2</v>
      </c>
      <c r="BB35" s="49">
        <f t="shared" si="15"/>
        <v>0.29027329230999954</v>
      </c>
      <c r="BC35" s="49">
        <f t="shared" si="15"/>
        <v>0</v>
      </c>
      <c r="BD35" s="231"/>
    </row>
    <row r="36" spans="2:56">
      <c r="B36" s="5" t="s">
        <v>23</v>
      </c>
      <c r="C36" s="77">
        <f>1/$A$1*'[1]48Exp'!$B$15</f>
        <v>3.3550785999999999E-2</v>
      </c>
      <c r="D36" s="12">
        <f>1/$A$1*'[1]48Exp'!$C$15</f>
        <v>4.2321775999999998E-2</v>
      </c>
      <c r="E36" s="12">
        <f>1/$A$1*'[1]48Exp'!$D$15</f>
        <v>3.3966441999999993E-2</v>
      </c>
      <c r="F36" s="12">
        <f>1/$A$1*'[1]48Exp'!$E$15</f>
        <v>2.5381916999999997E-2</v>
      </c>
      <c r="G36" s="12">
        <f>1/$A$1*'[1]48Exp'!$F$15</f>
        <v>3.1152388999999996E-2</v>
      </c>
      <c r="H36" s="12">
        <f>1/$A$1*'[1]48Exp'!$G$15</f>
        <v>4.5690499999999995E-2</v>
      </c>
      <c r="I36" s="12">
        <f>1/$A$1*'[1]48Exp'!$H$15</f>
        <v>4.8966686999999995E-2</v>
      </c>
      <c r="J36" s="67">
        <f>1/$A$1*'[1]48Exp'!$I$15</f>
        <v>5.1096374E-2</v>
      </c>
      <c r="K36" s="67">
        <f>1/$A$1*'[1]48Exp'!J$15</f>
        <v>4.1320281999999993E-2</v>
      </c>
      <c r="L36" s="12">
        <f>1/$A$1*'[1]48Exp'!K$15</f>
        <v>5.7962499000000001E-2</v>
      </c>
      <c r="M36" s="12">
        <f>1/$A$1*'[1]48Exp'!L$15</f>
        <v>5.0805045E-2</v>
      </c>
      <c r="N36" s="12">
        <f>1/$A$1*'[1]48Exp'!M$15</f>
        <v>4.9963102999999995E-2</v>
      </c>
      <c r="O36" s="12">
        <f>1/$A$1*'[1]48Exp'!N$15</f>
        <v>6.8487665999999989E-2</v>
      </c>
      <c r="P36" s="12">
        <f>1/$A$1*'[1]48Exp'!O$15</f>
        <v>3.9389194999999995E-2</v>
      </c>
      <c r="Q36" s="12">
        <f>1/$A$1*'[1]48Exp'!P$15</f>
        <v>3.9693892999999994E-2</v>
      </c>
      <c r="R36" s="12">
        <f>1/$A$1*'[1]48Exp'!Q$15</f>
        <v>4.4367052999999997E-2</v>
      </c>
      <c r="S36" s="12">
        <f>1/$A$1*'[1]48Exp'!R$15</f>
        <v>3.7233059999999998E-2</v>
      </c>
      <c r="T36" s="12">
        <f>1/$A$1*'[1]48Exp'!S$15</f>
        <v>2.5351525999999999E-2</v>
      </c>
      <c r="U36" s="12">
        <f>1/$A$1*'[1]48Exp'!T$15</f>
        <v>2.6065972999999999E-2</v>
      </c>
      <c r="V36" s="12">
        <f>1/$A$1*'[1]48Exp'!U$15</f>
        <v>2.8985195999999998E-2</v>
      </c>
      <c r="W36" s="12">
        <f>1/$A$1*'[1]48Exp'!V$15</f>
        <v>1.8838727E-2</v>
      </c>
      <c r="X36" s="12">
        <f>1/$A$1*'[1]48Exp'!W$15</f>
        <v>1.7052261999999999E-2</v>
      </c>
      <c r="Y36" s="12">
        <f>1/$A$1*'[1]48Exp'!X$15</f>
        <v>2.3046620299999994E-2</v>
      </c>
      <c r="Z36" s="12" t="e">
        <f>1/$A$1*'[1]48Exp'!Y$15</f>
        <v>#VALUE!</v>
      </c>
      <c r="AA36" s="12">
        <f>1/$A$1*'[1]48Exp'!Z$15</f>
        <v>3.5422098771999998E-2</v>
      </c>
      <c r="AB36" s="12">
        <f>1/$A$1*'[1]48Exp'!AA$15</f>
        <v>0</v>
      </c>
      <c r="AC36" s="4"/>
      <c r="AD36" s="77">
        <f>1/1000*'[1]48Exp'!AB$15</f>
        <v>2.7670000000000004E-2</v>
      </c>
      <c r="AE36" s="77">
        <f>1/1000*'[1]48Exp'!AC$15</f>
        <v>3.4881000000000002E-2</v>
      </c>
      <c r="AF36" s="77">
        <f>1/1000*'[1]48Exp'!AD$15</f>
        <v>3.1591000000000001E-2</v>
      </c>
      <c r="AG36" s="77">
        <f>1/1000*'[1]48Exp'!AE$15</f>
        <v>2.6799E-2</v>
      </c>
      <c r="AH36" s="77">
        <f>1/1000*'[1]48Exp'!AF$15</f>
        <v>3.1486617000000001E-2</v>
      </c>
      <c r="AI36" s="77">
        <f>1/1000*'[1]48Exp'!AG$15</f>
        <v>4.4555786E-2</v>
      </c>
      <c r="AJ36" s="77">
        <f>1/1000*'[1]48Exp'!AH$15</f>
        <v>5.1592691000000003E-2</v>
      </c>
      <c r="AK36" s="77">
        <f>1/1000*'[1]48Exp'!AI$15</f>
        <v>6.6779725999999998E-2</v>
      </c>
      <c r="AL36" s="77">
        <f>1/1000*'[1]48Exp'!AJ$15</f>
        <v>6.5798024999999996E-2</v>
      </c>
      <c r="AM36" s="77">
        <f>1/1000*'[1]48Exp'!AK$15</f>
        <v>9.1603511999999998E-2</v>
      </c>
      <c r="AN36" s="77">
        <f>1/1000*'[1]48Exp'!AL$15</f>
        <v>8.4005676999999987E-2</v>
      </c>
      <c r="AO36" s="77">
        <f>1/1000*'[1]48Exp'!AM$15</f>
        <v>9.584129999999999E-2</v>
      </c>
      <c r="AP36" s="77">
        <f>1/1000*'[1]48Exp'!AN$15</f>
        <v>0.12435757900000001</v>
      </c>
      <c r="AQ36" s="77">
        <f>1/1000*'[1]48Exp'!AO$15</f>
        <v>6.2824491999999996E-2</v>
      </c>
      <c r="AR36" s="77">
        <f>1/1000*'[1]48Exp'!AP$15</f>
        <v>5.6524182999999999E-2</v>
      </c>
      <c r="AS36" s="77">
        <f>1/1000*'[1]48Exp'!AQ$15</f>
        <v>5.5775433999999999E-2</v>
      </c>
      <c r="AT36" s="77">
        <f>1/1000*'[1]48Exp'!AR$15</f>
        <v>4.5090097000000003E-2</v>
      </c>
      <c r="AU36" s="77">
        <f>1/1000*'[1]48Exp'!AS$15</f>
        <v>3.4132895735976956E-2</v>
      </c>
      <c r="AV36" s="77">
        <f>1/1000*'[1]48Exp'!AT$15</f>
        <v>4.1390366466645574E-2</v>
      </c>
      <c r="AW36" s="77">
        <f>1/1000*'[1]48Exp'!AU$15</f>
        <v>3.400835E-2</v>
      </c>
      <c r="AX36" s="77">
        <f>1/1000*'[1]48Exp'!AV$15</f>
        <v>2.9198090999999999E-2</v>
      </c>
      <c r="AY36" s="77">
        <f>1/1000*'[1]48Exp'!AW$15</f>
        <v>3.3902693999999997E-2</v>
      </c>
      <c r="AZ36" s="77">
        <f>1/1000*'[1]48Exp'!AX$15</f>
        <v>4.2161764385999986E-2</v>
      </c>
      <c r="BA36" s="77" t="e">
        <f>1/1000*'[1]48Exp'!AY$15</f>
        <v>#VALUE!</v>
      </c>
      <c r="BB36" s="77">
        <f>1/1000*'[1]48Exp'!AZ$15</f>
        <v>6.0663561509999964E-2</v>
      </c>
      <c r="BC36" s="77">
        <f>1/1000*'[1]48Exp'!BA$15</f>
        <v>0</v>
      </c>
      <c r="BD36" s="231"/>
    </row>
    <row r="37" spans="2:56">
      <c r="B37" s="5" t="s">
        <v>110</v>
      </c>
      <c r="C37" s="77">
        <f>1/$A$1*'[1]48Exp'!$B$20</f>
        <v>6.811498E-3</v>
      </c>
      <c r="D37" s="12">
        <f>1/$A$1*'[1]48Exp'!$C$20</f>
        <v>6.1480339999999993E-3</v>
      </c>
      <c r="E37" s="12">
        <f>1/$A$1*'[1]48Exp'!$D$20</f>
        <v>4.0063799999999995E-3</v>
      </c>
      <c r="F37" s="12">
        <f>1/$A$1*'[1]48Exp'!$E$20</f>
        <v>6.6291759999999988E-3</v>
      </c>
      <c r="G37" s="12">
        <f>1/$A$1*'[1]48Exp'!$F$20</f>
        <v>5.8547829999999997E-3</v>
      </c>
      <c r="H37" s="12">
        <f>1/$A$1*'[1]48Exp'!$G$20</f>
        <v>5.945864999999999E-3</v>
      </c>
      <c r="I37" s="12">
        <f>1/$A$1*'[1]48Exp'!$H$20</f>
        <v>9.17427E-3</v>
      </c>
      <c r="J37" s="67">
        <f>1/$A$1*'[1]48Exp'!$I$20</f>
        <v>8.811803E-3</v>
      </c>
      <c r="K37" s="67">
        <f>1/$A$1*'[1]48Exp'!J$20</f>
        <v>1.3854193999999997E-2</v>
      </c>
      <c r="L37" s="12">
        <f>1/$A$1*'[1]48Exp'!K$20</f>
        <v>2.0535808999999999E-2</v>
      </c>
      <c r="M37" s="12">
        <f>1/$A$1*'[1]48Exp'!L$20</f>
        <v>2.0029751999999998E-2</v>
      </c>
      <c r="N37" s="12">
        <f>1/$A$1*'[1]48Exp'!M$20</f>
        <v>1.8107909000000002E-2</v>
      </c>
      <c r="O37" s="12">
        <f>1/$A$1*'[1]48Exp'!N$20</f>
        <v>2.0841164999999998E-2</v>
      </c>
      <c r="P37" s="12">
        <f>1/$A$1*'[1]48Exp'!O$20</f>
        <v>1.925557E-2</v>
      </c>
      <c r="Q37" s="12">
        <f>1/$A$1*'[1]48Exp'!P$20</f>
        <v>1.8993001999999998E-2</v>
      </c>
      <c r="R37" s="12">
        <f>1/$A$1*'[1]48Exp'!Q$20</f>
        <v>2.3204147999999997E-2</v>
      </c>
      <c r="S37" s="12">
        <f>1/$A$1*'[1]48Exp'!R$20</f>
        <v>2.9427129999999999E-2</v>
      </c>
      <c r="T37" s="12">
        <f>1/$A$1*'[1]48Exp'!S$20</f>
        <v>2.095501E-2</v>
      </c>
      <c r="U37" s="12">
        <f>1/$A$1*'[1]48Exp'!T$20</f>
        <v>8.8582739999999993E-3</v>
      </c>
      <c r="V37" s="12">
        <f>1/$A$1*'[1]48Exp'!U$20</f>
        <v>1.0863595999999998E-2</v>
      </c>
      <c r="W37" s="12">
        <f>1/$A$1*'[1]48Exp'!V$20</f>
        <v>1.4455017000000001E-2</v>
      </c>
      <c r="X37" s="12">
        <f>1/$A$1*'[1]48Exp'!W$20</f>
        <v>2.5088661999999998E-2</v>
      </c>
      <c r="Y37" s="12">
        <f>1/$A$1*'[1]48Exp'!X$20</f>
        <v>2.0426410523999999E-2</v>
      </c>
      <c r="Z37" s="12" t="e">
        <f>1/$A$1*'[1]48Exp'!Y$20</f>
        <v>#VALUE!</v>
      </c>
      <c r="AA37" s="12">
        <f>1/$A$1*'[1]48Exp'!Z$20</f>
        <v>2.4636190688000003E-2</v>
      </c>
      <c r="AB37" s="12">
        <f>1/$A$1*'[1]48Exp'!AA$20</f>
        <v>0</v>
      </c>
      <c r="AC37" s="4"/>
      <c r="AD37" s="77">
        <f>1/1000*'[1]48Exp'!AB$20</f>
        <v>5.8230000000000009E-3</v>
      </c>
      <c r="AE37" s="12">
        <f>1/1000*'[1]48Exp'!AC$20</f>
        <v>4.5540000000000008E-3</v>
      </c>
      <c r="AF37" s="12">
        <f>1/1000*'[1]48Exp'!AD$20</f>
        <v>3.2500000000000003E-3</v>
      </c>
      <c r="AG37" s="12">
        <f>1/1000*'[1]48Exp'!AE$20</f>
        <v>4.999E-3</v>
      </c>
      <c r="AH37" s="12">
        <f>1/1000*'[1]48Exp'!AF$20</f>
        <v>4.7252700000000002E-3</v>
      </c>
      <c r="AI37" s="12">
        <f>1/1000*'[1]48Exp'!AG$20</f>
        <v>4.5186820000000004E-3</v>
      </c>
      <c r="AJ37" s="12">
        <f>1/1000*'[1]48Exp'!AH$20</f>
        <v>6.8499049999999999E-3</v>
      </c>
      <c r="AK37" s="12">
        <f>1/1000*'[1]48Exp'!AI$20</f>
        <v>7.0212219999999997E-3</v>
      </c>
      <c r="AL37" s="12">
        <f>1/1000*'[1]48Exp'!AJ$20</f>
        <v>1.0702975E-2</v>
      </c>
      <c r="AM37" s="12">
        <f>1/1000*'[1]48Exp'!AK$20</f>
        <v>1.3549140999999999E-2</v>
      </c>
      <c r="AN37" s="12">
        <f>1/1000*'[1]48Exp'!AL$20</f>
        <v>1.5340276E-2</v>
      </c>
      <c r="AO37" s="12">
        <f>1/1000*'[1]48Exp'!AM$20</f>
        <v>1.4789851E-2</v>
      </c>
      <c r="AP37" s="12">
        <f>1/1000*'[1]48Exp'!AN$20</f>
        <v>1.6221711E-2</v>
      </c>
      <c r="AQ37" s="12">
        <f>1/1000*'[1]48Exp'!AO$20</f>
        <v>1.6319521E-2</v>
      </c>
      <c r="AR37" s="12">
        <f>1/1000*'[1]48Exp'!AP$20</f>
        <v>1.6389358E-2</v>
      </c>
      <c r="AS37" s="12">
        <f>1/1000*'[1]48Exp'!AQ$20</f>
        <v>1.8288375999999999E-2</v>
      </c>
      <c r="AT37" s="12">
        <f>1/1000*'[1]48Exp'!AR$20</f>
        <v>2.1049702999999999E-2</v>
      </c>
      <c r="AU37" s="12">
        <f>1/1000*'[1]48Exp'!AS$20</f>
        <v>1.6051881108950963E-2</v>
      </c>
      <c r="AV37" s="12">
        <f>1/1000*'[1]48Exp'!AT$20</f>
        <v>1.242359445674953E-2</v>
      </c>
      <c r="AW37" s="12">
        <f>1/1000*'[1]48Exp'!AU$20</f>
        <v>1.1544955999999999E-2</v>
      </c>
      <c r="AX37" s="12">
        <f>1/1000*'[1]48Exp'!AV$20</f>
        <v>1.2019646E-2</v>
      </c>
      <c r="AY37" s="12">
        <f>1/1000*'[1]48Exp'!AW$20</f>
        <v>2.1528485E-2</v>
      </c>
      <c r="AZ37" s="12">
        <f>1/1000*'[1]48Exp'!AX$20</f>
        <v>1.9351494501999997E-2</v>
      </c>
      <c r="BA37" s="12" t="e">
        <f>1/1000*'[1]48Exp'!AY$20</f>
        <v>#VALUE!</v>
      </c>
      <c r="BB37" s="12">
        <f>1/1000*'[1]48Exp'!AZ$20</f>
        <v>1.471520061E-2</v>
      </c>
      <c r="BC37" s="12">
        <f>1/1000*'[1]48Exp'!BA$20</f>
        <v>0</v>
      </c>
      <c r="BD37" s="231"/>
    </row>
    <row r="38" spans="2:56">
      <c r="B38" s="5" t="s">
        <v>80</v>
      </c>
      <c r="C38" s="77">
        <f>1/$A$1*'[1]48Exp'!$B$108</f>
        <v>3.2296479999999999E-3</v>
      </c>
      <c r="D38" s="12">
        <f>1/$A$1*'[1]48Exp'!$C$108</f>
        <v>1.073622E-3</v>
      </c>
      <c r="E38" s="12">
        <f>1/$A$1*'[1]48Exp'!$D$108</f>
        <v>1.8506849999999999E-3</v>
      </c>
      <c r="F38" s="12">
        <f>1/$A$1*'[1]48Exp'!$E$108</f>
        <v>1.4824079999999999E-3</v>
      </c>
      <c r="G38" s="12">
        <f>1/$A$1*'[1]48Exp'!$F$108</f>
        <v>2.4293489999999995E-3</v>
      </c>
      <c r="H38" s="12">
        <f>1/$A$1*'[1]48Exp'!$G$108</f>
        <v>7.0330069999999991E-3</v>
      </c>
      <c r="I38" s="12">
        <f>1/$A$1*'[1]48Exp'!$H$108</f>
        <v>1.1179525999999999E-2</v>
      </c>
      <c r="J38" s="67">
        <f>1/$A$1*'[1]48Exp'!$I$108</f>
        <v>1.7934917999999998E-2</v>
      </c>
      <c r="K38" s="67">
        <f>1/$A$1*'[1]48Exp'!J$108</f>
        <v>7.0048680000000009E-3</v>
      </c>
      <c r="L38" s="12">
        <f>1/$A$1*'[1]48Exp'!K$108</f>
        <v>1.8245090999999998E-2</v>
      </c>
      <c r="M38" s="12">
        <f>1/$A$1*'[1]48Exp'!L$108</f>
        <v>7.7566104999999995E-3</v>
      </c>
      <c r="N38" s="12">
        <f>1/$A$1*'[1]48Exp'!M$108</f>
        <v>1.4548423999999999E-2</v>
      </c>
      <c r="O38" s="12">
        <f>1/$A$1*'[1]48Exp'!N$108</f>
        <v>1.3841207999999999E-2</v>
      </c>
      <c r="P38" s="12">
        <f>1/$A$1*'[1]48Exp'!O$108</f>
        <v>1.6751549000000001E-2</v>
      </c>
      <c r="Q38" s="12">
        <f>1/$A$1*'[1]48Exp'!P$108</f>
        <v>2.6009604999999998E-2</v>
      </c>
      <c r="R38" s="12">
        <f>1/$A$1*'[1]48Exp'!Q$108</f>
        <v>3.7279748000000001E-2</v>
      </c>
      <c r="S38" s="12">
        <f>1/$A$1*'[1]48Exp'!R$108</f>
        <v>5.6297640999999995E-2</v>
      </c>
      <c r="T38" s="12">
        <f>1/$A$1*'[1]48Exp'!S$108</f>
        <v>7.2631874999999999E-2</v>
      </c>
      <c r="U38" s="12">
        <f>1/$A$1*'[1]48Exp'!T$108</f>
        <v>8.2800628000000001E-2</v>
      </c>
      <c r="V38" s="12">
        <f>1/$A$1*'[1]48Exp'!U$108</f>
        <v>7.4789806999999986E-2</v>
      </c>
      <c r="W38" s="12">
        <f>1/$A$1*'[1]48Exp'!V$108</f>
        <v>5.1635341000000001E-2</v>
      </c>
      <c r="X38" s="12">
        <f>1/$A$1*'[1]48Exp'!W$108</f>
        <v>6.3213931000000001E-2</v>
      </c>
      <c r="Y38" s="12">
        <f>1/$A$1*'[1]48Exp'!X$108</f>
        <v>8.4785650802000012E-2</v>
      </c>
      <c r="Z38" s="12" t="e">
        <f>1/$A$1*'[1]48Exp'!Y$108</f>
        <v>#VALUE!</v>
      </c>
      <c r="AA38" s="12">
        <f>1/$A$1*'[1]48Exp'!Z$108</f>
        <v>0.15084906623699998</v>
      </c>
      <c r="AB38" s="12">
        <f>1/$A$1*'[1]48Exp'!AA$108</f>
        <v>0</v>
      </c>
      <c r="AC38" s="4"/>
      <c r="AD38" s="77">
        <f>1/1000*'[1]48Exp'!AB$108</f>
        <v>4.4640000000000001E-3</v>
      </c>
      <c r="AE38" s="12">
        <f>1/1000*'[1]48Exp'!AC$108</f>
        <v>2.0910000000000004E-3</v>
      </c>
      <c r="AF38" s="12">
        <f>1/1000*'[1]48Exp'!AD$108</f>
        <v>3.8679999999999999E-3</v>
      </c>
      <c r="AG38" s="12">
        <f>1/1000*'[1]48Exp'!AE$108</f>
        <v>1.6980000000000001E-3</v>
      </c>
      <c r="AH38" s="12">
        <f>1/1000*'[1]48Exp'!AF$108</f>
        <v>2.5628719999999999E-3</v>
      </c>
      <c r="AI38" s="12">
        <f>1/1000*'[1]48Exp'!AG$108</f>
        <v>6.0586099999999999E-3</v>
      </c>
      <c r="AJ38" s="12">
        <f>1/1000*'[1]48Exp'!AH$108</f>
        <v>1.0230314999999999E-2</v>
      </c>
      <c r="AK38" s="12">
        <f>1/1000*'[1]48Exp'!AI$108</f>
        <v>1.8201610999999999E-2</v>
      </c>
      <c r="AL38" s="12">
        <f>1/1000*'[1]48Exp'!AJ$108</f>
        <v>1.6276156E-2</v>
      </c>
      <c r="AM38" s="12">
        <f>1/1000*'[1]48Exp'!AK$108</f>
        <v>1.0708724999999999E-2</v>
      </c>
      <c r="AN38" s="12">
        <f>1/1000*'[1]48Exp'!AL$108</f>
        <v>8.3744269999999985E-3</v>
      </c>
      <c r="AO38" s="12">
        <f>1/1000*'[1]48Exp'!AM$108</f>
        <v>1.5742803E-2</v>
      </c>
      <c r="AP38" s="12">
        <f>1/1000*'[1]48Exp'!AN$108</f>
        <v>1.5307061E-2</v>
      </c>
      <c r="AQ38" s="12">
        <f>1/1000*'[1]48Exp'!AO$108</f>
        <v>1.1798467999999999E-2</v>
      </c>
      <c r="AR38" s="12">
        <f>1/1000*'[1]48Exp'!AP$108</f>
        <v>1.9248493000000002E-2</v>
      </c>
      <c r="AS38" s="12">
        <f>1/1000*'[1]48Exp'!AQ$108</f>
        <v>2.6174975999999999E-2</v>
      </c>
      <c r="AT38" s="12">
        <f>1/1000*'[1]48Exp'!AR$108</f>
        <v>4.0627964999999995E-2</v>
      </c>
      <c r="AU38" s="12">
        <f>1/1000*'[1]48Exp'!AS$108</f>
        <v>4.9110036204882794E-2</v>
      </c>
      <c r="AV38" s="12">
        <f>1/1000*'[1]48Exp'!AT$108</f>
        <v>7.2179149332854867E-2</v>
      </c>
      <c r="AW38" s="12">
        <f>1/1000*'[1]48Exp'!AU$108</f>
        <v>6.184303E-2</v>
      </c>
      <c r="AX38" s="12">
        <f>1/1000*'[1]48Exp'!AV$108</f>
        <v>4.2016736000000006E-2</v>
      </c>
      <c r="AY38" s="12">
        <f>1/1000*'[1]48Exp'!AW$108</f>
        <v>6.0904649999999998E-2</v>
      </c>
      <c r="AZ38" s="12">
        <f>1/1000*'[1]48Exp'!AX$108</f>
        <v>9.4868265724000034E-2</v>
      </c>
      <c r="BA38" s="12" t="e">
        <f>1/1000*'[1]48Exp'!AY$108</f>
        <v>#VALUE!</v>
      </c>
      <c r="BB38" s="12">
        <f>1/1000*'[1]48Exp'!AZ$108</f>
        <v>0.15797439879</v>
      </c>
      <c r="BC38" s="12">
        <f>1/1000*'[1]48Exp'!BA$108</f>
        <v>0</v>
      </c>
      <c r="BD38" s="231"/>
    </row>
    <row r="39" spans="2:56">
      <c r="B39" s="5" t="s">
        <v>118</v>
      </c>
      <c r="C39" s="77">
        <f>1/$A$1*'[1]48Exp'!$B$145</f>
        <v>7.654887E-3</v>
      </c>
      <c r="D39" s="12">
        <f>1/$A$1*'[1]48Exp'!$C$145</f>
        <v>6.9923419999999995E-3</v>
      </c>
      <c r="E39" s="12">
        <f>1/$A$1*'[1]48Exp'!$D$145</f>
        <v>6.0095569999999996E-3</v>
      </c>
      <c r="F39" s="12">
        <f>1/$A$1*'[1]48Exp'!$E$145</f>
        <v>7.3722619999999992E-3</v>
      </c>
      <c r="G39" s="12">
        <f>1/$A$1*'[1]48Exp'!$F$145</f>
        <v>5.5467010000000002E-3</v>
      </c>
      <c r="H39" s="12">
        <f>1/$A$1*'[1]48Exp'!$G$145</f>
        <v>1.5815709999999997E-3</v>
      </c>
      <c r="I39" s="12">
        <f>1/$A$1*'[1]48Exp'!$H$145</f>
        <v>2.0083449999999999E-3</v>
      </c>
      <c r="J39" s="67">
        <f>1/$A$1*'[1]48Exp'!$I$145</f>
        <v>2.460912E-3</v>
      </c>
      <c r="K39" s="67">
        <f>1/$A$1*'[1]48Exp'!J$145</f>
        <v>1.4840669999999997E-3</v>
      </c>
      <c r="L39" s="12">
        <f>1/$A$1*'[1]48Exp'!K$145</f>
        <v>3.1428439999999997E-3</v>
      </c>
      <c r="M39" s="12">
        <f>1/$A$1*'[1]48Exp'!L$145</f>
        <v>4.849791E-3</v>
      </c>
      <c r="N39" s="12">
        <f>1/$A$1*'[1]48Exp'!M$145</f>
        <v>4.3467419999999998E-3</v>
      </c>
      <c r="O39" s="12">
        <f>1/$A$1*'[1]48Exp'!N$145</f>
        <v>6.1391169999999995E-3</v>
      </c>
      <c r="P39" s="12">
        <f>1/$A$1*'[1]48Exp'!O$145</f>
        <v>7.6593690000000001E-3</v>
      </c>
      <c r="Q39" s="12">
        <f>1/$A$1*'[1]48Exp'!P$145</f>
        <v>1.0148918999999999E-2</v>
      </c>
      <c r="R39" s="12">
        <f>1/$A$1*'[1]48Exp'!Q$145</f>
        <v>1.0169019E-2</v>
      </c>
      <c r="S39" s="12">
        <f>1/$A$1*'[1]48Exp'!R$145</f>
        <v>9.3397529999999993E-3</v>
      </c>
      <c r="T39" s="12">
        <f>1/$A$1*'[1]48Exp'!S$145</f>
        <v>4.6855579999999994E-3</v>
      </c>
      <c r="U39" s="12">
        <f>1/$A$1*'[1]48Exp'!T$145</f>
        <v>1.0607515E-2</v>
      </c>
      <c r="V39" s="12">
        <f>1/$A$1*'[1]48Exp'!U$145</f>
        <v>4.4174779999999999E-3</v>
      </c>
      <c r="W39" s="12">
        <f>1/$A$1*'[1]48Exp'!V$145</f>
        <v>1.1733029999999999E-3</v>
      </c>
      <c r="X39" s="12">
        <f>1/$A$1*'[1]48Exp'!W$145</f>
        <v>6.1873999999999989E-4</v>
      </c>
      <c r="Y39" s="12">
        <f>1/$A$1*'[1]48Exp'!X$145</f>
        <v>3.2234560019999995E-3</v>
      </c>
      <c r="Z39" s="12" t="e">
        <f>1/$A$1*'[1]48Exp'!Y$145</f>
        <v>#VALUE!</v>
      </c>
      <c r="AA39" s="12">
        <f>1/$A$1*'[1]48Exp'!Z$145</f>
        <v>2.4206813699999999E-3</v>
      </c>
      <c r="AB39" s="12">
        <f>1/$A$1*'[1]48Exp'!AA$145</f>
        <v>0</v>
      </c>
      <c r="AC39" s="4"/>
      <c r="AD39" s="77">
        <f>1/1000*'[1]48Exp'!AB$145</f>
        <v>3.241E-3</v>
      </c>
      <c r="AE39" s="12">
        <f>1/1000*'[1]48Exp'!AC$145</f>
        <v>2.3889999999999996E-3</v>
      </c>
      <c r="AF39" s="12">
        <f>1/1000*'[1]48Exp'!AD$145</f>
        <v>2.1059999999999998E-3</v>
      </c>
      <c r="AG39" s="12">
        <f>1/1000*'[1]48Exp'!AE$145</f>
        <v>2.738E-3</v>
      </c>
      <c r="AH39" s="12">
        <f>1/1000*'[1]48Exp'!AF$145</f>
        <v>1.9688800000000001E-3</v>
      </c>
      <c r="AI39" s="12">
        <f>1/1000*'[1]48Exp'!AG$145</f>
        <v>8.5664700000000009E-4</v>
      </c>
      <c r="AJ39" s="12">
        <f>1/1000*'[1]48Exp'!AH$145</f>
        <v>1.059204E-3</v>
      </c>
      <c r="AK39" s="12">
        <f>1/1000*'[1]48Exp'!AI$145</f>
        <v>1.3526499999999999E-3</v>
      </c>
      <c r="AL39" s="12">
        <f>1/1000*'[1]48Exp'!AJ$145</f>
        <v>1.2527910000000001E-3</v>
      </c>
      <c r="AM39" s="12">
        <f>1/1000*'[1]48Exp'!AK$145</f>
        <v>1.467997E-3</v>
      </c>
      <c r="AN39" s="12">
        <f>1/1000*'[1]48Exp'!AL$145</f>
        <v>2.9303749999999998E-3</v>
      </c>
      <c r="AO39" s="12">
        <f>1/1000*'[1]48Exp'!AM$145</f>
        <v>3.1337940000000001E-3</v>
      </c>
      <c r="AP39" s="12">
        <f>1/1000*'[1]48Exp'!AN$145</f>
        <v>3.808283E-3</v>
      </c>
      <c r="AQ39" s="12">
        <f>1/1000*'[1]48Exp'!AO$145</f>
        <v>4.5301729999999993E-3</v>
      </c>
      <c r="AR39" s="12">
        <f>1/1000*'[1]48Exp'!AP$145</f>
        <v>5.9424130000000006E-3</v>
      </c>
      <c r="AS39" s="12">
        <f>1/1000*'[1]48Exp'!AQ$145</f>
        <v>5.2782589999999996E-3</v>
      </c>
      <c r="AT39" s="12">
        <f>1/1000*'[1]48Exp'!AR$145</f>
        <v>4.5284179999999993E-3</v>
      </c>
      <c r="AU39" s="12">
        <f>1/1000*'[1]48Exp'!AS$145</f>
        <v>2.3966585727960583E-3</v>
      </c>
      <c r="AV39" s="12">
        <f>1/1000*'[1]48Exp'!AT$145</f>
        <v>6.2774356046399115E-3</v>
      </c>
      <c r="AW39" s="12">
        <f>1/1000*'[1]48Exp'!AU$145</f>
        <v>2.6068159999999996E-3</v>
      </c>
      <c r="AX39" s="12">
        <f>1/1000*'[1]48Exp'!AV$145</f>
        <v>1.187093E-3</v>
      </c>
      <c r="AY39" s="12">
        <f>1/1000*'[1]48Exp'!AW$145</f>
        <v>5.7315799999999994E-4</v>
      </c>
      <c r="AZ39" s="12">
        <f>1/1000*'[1]48Exp'!AX$145</f>
        <v>2.0798120489999997E-3</v>
      </c>
      <c r="BA39" s="12" t="e">
        <f>1/1000*'[1]48Exp'!AY$145</f>
        <v>#VALUE!</v>
      </c>
      <c r="BB39" s="12">
        <f>1/1000*'[1]48Exp'!AZ$145</f>
        <v>1.8362636800000002E-3</v>
      </c>
      <c r="BC39" s="12">
        <f>1/1000*'[1]48Exp'!BA$145</f>
        <v>0</v>
      </c>
      <c r="BD39" s="231"/>
    </row>
    <row r="40" spans="2:56">
      <c r="B40" s="5" t="s">
        <v>111</v>
      </c>
      <c r="C40" s="77">
        <f>1/$A$1*'[1]48Exp'!$B$180</f>
        <v>2.7739449999999999E-3</v>
      </c>
      <c r="D40" s="12">
        <f>1/$A$1*'[1]48Exp'!$C$180</f>
        <v>2.6484089999999996E-3</v>
      </c>
      <c r="E40" s="12">
        <f>1/$A$1*'[1]48Exp'!$D$180</f>
        <v>2.4999749999999998E-3</v>
      </c>
      <c r="F40" s="12">
        <f>1/$A$1*'[1]48Exp'!$E$180</f>
        <v>2.4938439999999998E-3</v>
      </c>
      <c r="G40" s="12">
        <f>1/$A$1*'[1]48Exp'!$F$180</f>
        <v>4.3398669999999999E-3</v>
      </c>
      <c r="H40" s="12">
        <f>1/$A$1*'[1]48Exp'!$G$180</f>
        <v>4.3548829999999995E-3</v>
      </c>
      <c r="I40" s="12">
        <f>1/$A$1*'[1]48Exp'!$H$180</f>
        <v>6.3763469999999992E-3</v>
      </c>
      <c r="J40" s="67">
        <f>1/$A$1*'[1]48Exp'!$I$180</f>
        <v>1.0243838999999999E-2</v>
      </c>
      <c r="K40" s="67">
        <f>1/$A$1*'[1]48Exp'!J$180</f>
        <v>1.0859899999999997E-2</v>
      </c>
      <c r="L40" s="12">
        <f>1/$A$1*'[1]48Exp'!K$180</f>
        <v>1.3541278999999998E-2</v>
      </c>
      <c r="M40" s="12">
        <f>1/$A$1*'[1]48Exp'!L$180</f>
        <v>9.3489249999999992E-3</v>
      </c>
      <c r="N40" s="12">
        <f>1/$A$1*'[1]48Exp'!M$180</f>
        <v>1.2714527999999998E-2</v>
      </c>
      <c r="O40" s="12">
        <f>1/$A$1*'[1]48Exp'!N$180</f>
        <v>1.2235310999999999E-2</v>
      </c>
      <c r="P40" s="12">
        <f>1/$A$1*'[1]48Exp'!O$180</f>
        <v>1.2765495999999998E-2</v>
      </c>
      <c r="Q40" s="12">
        <f>1/$A$1*'[1]48Exp'!P$180</f>
        <v>9.4678539999999995E-3</v>
      </c>
      <c r="R40" s="12">
        <f>1/$A$1*'[1]48Exp'!Q$180</f>
        <v>1.4335678999999999E-2</v>
      </c>
      <c r="S40" s="12">
        <f>1/$A$1*'[1]48Exp'!R$180</f>
        <v>1.0260167000000001E-2</v>
      </c>
      <c r="T40" s="12">
        <f>1/$A$1*'[1]48Exp'!S$180</f>
        <v>1.1214170999999998E-2</v>
      </c>
      <c r="U40" s="12">
        <f>1/$A$1*'[1]48Exp'!T$180</f>
        <v>1.2929384999999998E-2</v>
      </c>
      <c r="V40" s="12">
        <f>1/$A$1*'[1]48Exp'!U$180</f>
        <v>1.1378737E-2</v>
      </c>
      <c r="W40" s="12">
        <f>1/$A$1*'[1]48Exp'!V$180</f>
        <v>1.0517237E-2</v>
      </c>
      <c r="X40" s="12">
        <f>1/$A$1*'[1]48Exp'!W$180</f>
        <v>1.1973765999999999E-2</v>
      </c>
      <c r="Y40" s="12">
        <f>1/$A$1*'[1]48Exp'!X$180</f>
        <v>1.3515913967E-2</v>
      </c>
      <c r="Z40" s="12" t="e">
        <f>1/$A$1*'[1]48Exp'!Y$180</f>
        <v>#VALUE!</v>
      </c>
      <c r="AA40" s="12">
        <f>1/$A$1*'[1]48Exp'!Z$180</f>
        <v>9.1846009769999976E-3</v>
      </c>
      <c r="AB40" s="12">
        <f>1/$A$1*'[1]48Exp'!AA$180</f>
        <v>0</v>
      </c>
      <c r="AC40" s="4"/>
      <c r="AD40" s="77">
        <f>1/1000*'[1]48Exp'!AB$180</f>
        <v>3.2210000000000003E-3</v>
      </c>
      <c r="AE40" s="12">
        <f>1/1000*'[1]48Exp'!AC$180</f>
        <v>2.4089999999999997E-3</v>
      </c>
      <c r="AF40" s="12">
        <f>1/1000*'[1]48Exp'!AD$180</f>
        <v>2.2829999999999999E-3</v>
      </c>
      <c r="AG40" s="12">
        <f>1/1000*'[1]48Exp'!AE$180</f>
        <v>2.5040000000000001E-3</v>
      </c>
      <c r="AH40" s="12">
        <f>1/1000*'[1]48Exp'!AF$180</f>
        <v>3.9149810000000005E-3</v>
      </c>
      <c r="AI40" s="12">
        <f>1/1000*'[1]48Exp'!AG$180</f>
        <v>4.437E-3</v>
      </c>
      <c r="AJ40" s="12">
        <f>1/1000*'[1]48Exp'!AH$180</f>
        <v>6.3598280000000005E-3</v>
      </c>
      <c r="AK40" s="12">
        <f>1/1000*'[1]48Exp'!AI$180</f>
        <v>9.6656639999999992E-3</v>
      </c>
      <c r="AL40" s="12">
        <f>1/1000*'[1]48Exp'!AJ$180</f>
        <v>1.0990366E-2</v>
      </c>
      <c r="AM40" s="12">
        <f>1/1000*'[1]48Exp'!AK$180</f>
        <v>1.381077E-2</v>
      </c>
      <c r="AN40" s="12">
        <f>1/1000*'[1]48Exp'!AL$180</f>
        <v>9.9554250000000004E-3</v>
      </c>
      <c r="AO40" s="12">
        <f>1/1000*'[1]48Exp'!AM$180</f>
        <v>1.3716674E-2</v>
      </c>
      <c r="AP40" s="12">
        <f>1/1000*'[1]48Exp'!AN$180</f>
        <v>1.3671294000000001E-2</v>
      </c>
      <c r="AQ40" s="12">
        <f>1/1000*'[1]48Exp'!AO$180</f>
        <v>1.35123E-2</v>
      </c>
      <c r="AR40" s="12">
        <f>1/1000*'[1]48Exp'!AP$180</f>
        <v>1.0168730000000001E-2</v>
      </c>
      <c r="AS40" s="12">
        <f>1/1000*'[1]48Exp'!AQ$180</f>
        <v>1.7947352E-2</v>
      </c>
      <c r="AT40" s="12">
        <f>1/1000*'[1]48Exp'!AR$180</f>
        <v>1.0691701999999999E-2</v>
      </c>
      <c r="AU40" s="12">
        <f>1/1000*'[1]48Exp'!AS$180</f>
        <v>1.0511056190662116E-2</v>
      </c>
      <c r="AV40" s="12">
        <f>1/1000*'[1]48Exp'!AT$180</f>
        <v>1.3659988990276765E-2</v>
      </c>
      <c r="AW40" s="12">
        <f>1/1000*'[1]48Exp'!AU$180</f>
        <v>1.1609085999999999E-2</v>
      </c>
      <c r="AX40" s="12">
        <f>1/1000*'[1]48Exp'!AV$180</f>
        <v>1.0105938E-2</v>
      </c>
      <c r="AY40" s="12">
        <f>1/1000*'[1]48Exp'!AW$180</f>
        <v>1.0847317E-2</v>
      </c>
      <c r="AZ40" s="12">
        <f>1/1000*'[1]48Exp'!AX$180</f>
        <v>1.3929972797E-2</v>
      </c>
      <c r="BA40" s="12" t="e">
        <f>1/1000*'[1]48Exp'!AY$180</f>
        <v>#VALUE!</v>
      </c>
      <c r="BB40" s="12">
        <f>1/1000*'[1]48Exp'!AZ$180</f>
        <v>1.1374176289999999E-2</v>
      </c>
      <c r="BC40" s="12">
        <f>1/1000*'[1]48Exp'!BA$180</f>
        <v>0</v>
      </c>
      <c r="BD40" s="231"/>
    </row>
    <row r="41" spans="2:56">
      <c r="B41" s="5" t="s">
        <v>24</v>
      </c>
      <c r="C41" s="77">
        <f>1/$A$1*'[1]48Exp'!$B$163</f>
        <v>1.3457009999999999E-3</v>
      </c>
      <c r="D41" s="12">
        <f>1/$A$1*'[1]48Exp'!$C$163</f>
        <v>8.2820929999999991E-3</v>
      </c>
      <c r="E41" s="12">
        <f>1/$A$1*'[1]48Exp'!$D$163</f>
        <v>4.1681000000000001E-3</v>
      </c>
      <c r="F41" s="12">
        <f>1/$A$1*'[1]48Exp'!$E$163</f>
        <v>6.726414E-3</v>
      </c>
      <c r="G41" s="12">
        <f>1/$A$1*'[1]48Exp'!$F$163</f>
        <v>3.5849669999999997E-3</v>
      </c>
      <c r="H41" s="12">
        <f>1/$A$1*'[1]48Exp'!$G$163</f>
        <v>5.2096169999999997E-3</v>
      </c>
      <c r="I41" s="12">
        <f>1/$A$1*'[1]48Exp'!$H$163</f>
        <v>4.8905479999999989E-3</v>
      </c>
      <c r="J41" s="67">
        <f>1/$A$1*'[1]48Exp'!$I$163</f>
        <v>5.0576119999999995E-3</v>
      </c>
      <c r="K41" s="67">
        <f>1/$A$1*'[1]48Exp'!J$163</f>
        <v>3.9936310000000001E-3</v>
      </c>
      <c r="L41" s="12">
        <f>1/$A$1*'[1]48Exp'!K$163</f>
        <v>3.651596E-3</v>
      </c>
      <c r="M41" s="12">
        <f>1/$A$1*'[1]48Exp'!L$163</f>
        <v>4.8648919999999991E-3</v>
      </c>
      <c r="N41" s="12">
        <f>1/$A$1*'[1]48Exp'!M$163</f>
        <v>5.8230690000000002E-3</v>
      </c>
      <c r="O41" s="12">
        <f>1/$A$1*'[1]48Exp'!N$163</f>
        <v>7.3377009999999994E-3</v>
      </c>
      <c r="P41" s="12">
        <f>1/$A$1*'[1]48Exp'!O$163</f>
        <v>4.6995009999999992E-3</v>
      </c>
      <c r="Q41" s="12">
        <f>1/$A$1*'[1]48Exp'!P$163</f>
        <v>4.8943549999999995E-3</v>
      </c>
      <c r="R41" s="12">
        <f>1/$A$1*'[1]48Exp'!Q$163</f>
        <v>3.4792499999999997E-3</v>
      </c>
      <c r="S41" s="12">
        <f>1/$A$1*'[1]48Exp'!R$163</f>
        <v>3.7917729999999996E-3</v>
      </c>
      <c r="T41" s="12">
        <f>1/$A$1*'[1]48Exp'!S$163</f>
        <v>3.4441319999999999E-3</v>
      </c>
      <c r="U41" s="12">
        <f>1/$A$1*'[1]48Exp'!T$163</f>
        <v>4.9556109999999995E-3</v>
      </c>
      <c r="V41" s="12">
        <f>1/$A$1*'[1]48Exp'!U$163</f>
        <v>3.2505399999999997E-3</v>
      </c>
      <c r="W41" s="12">
        <f>1/$A$1*'[1]48Exp'!V$163</f>
        <v>2.7669769999999999E-3</v>
      </c>
      <c r="X41" s="12">
        <f>1/$A$1*'[1]48Exp'!W$163</f>
        <v>4.401889E-3</v>
      </c>
      <c r="Y41" s="12">
        <f>1/$A$1*'[1]48Exp'!X$163</f>
        <v>3.4063327520000002E-3</v>
      </c>
      <c r="Z41" s="12" t="e">
        <f>1/$A$1*'[1]48Exp'!Y$163</f>
        <v>#VALUE!</v>
      </c>
      <c r="AA41" s="12">
        <f>1/$A$1*'[1]48Exp'!Z$163</f>
        <v>3.5054570309999995E-3</v>
      </c>
      <c r="AB41" s="12">
        <f>1/$A$1*'[1]48Exp'!AA$163</f>
        <v>0</v>
      </c>
      <c r="AC41" s="4"/>
      <c r="AD41" s="77">
        <f>1/1000*'[1]48Exp'!AB$163</f>
        <v>1.1559999999999999E-3</v>
      </c>
      <c r="AE41" s="12">
        <f>1/1000*'[1]48Exp'!AC$163</f>
        <v>4.0639999999999999E-3</v>
      </c>
      <c r="AF41" s="12">
        <f>1/1000*'[1]48Exp'!AD$163</f>
        <v>3.039E-3</v>
      </c>
      <c r="AG41" s="12">
        <f>1/1000*'[1]48Exp'!AE$163</f>
        <v>3.9580000000000006E-3</v>
      </c>
      <c r="AH41" s="12">
        <f>1/1000*'[1]48Exp'!AF$163</f>
        <v>3.6378729999999998E-3</v>
      </c>
      <c r="AI41" s="12">
        <f>1/1000*'[1]48Exp'!AG$163</f>
        <v>5.8544859999999999E-3</v>
      </c>
      <c r="AJ41" s="12">
        <f>1/1000*'[1]48Exp'!AH$163</f>
        <v>5.5197450000000004E-3</v>
      </c>
      <c r="AK41" s="12">
        <f>1/1000*'[1]48Exp'!AI$163</f>
        <v>8.176814000000001E-3</v>
      </c>
      <c r="AL41" s="12">
        <f>1/1000*'[1]48Exp'!AJ$163</f>
        <v>6.1541139999999996E-3</v>
      </c>
      <c r="AM41" s="12">
        <f>1/1000*'[1]48Exp'!AK$163</f>
        <v>4.6891419999999994E-3</v>
      </c>
      <c r="AN41" s="12">
        <f>1/1000*'[1]48Exp'!AL$163</f>
        <v>6.2254169999999996E-3</v>
      </c>
      <c r="AO41" s="12">
        <f>1/1000*'[1]48Exp'!AM$163</f>
        <v>7.8560950000000004E-3</v>
      </c>
      <c r="AP41" s="12">
        <f>1/1000*'[1]48Exp'!AN$163</f>
        <v>9.6584139999999988E-3</v>
      </c>
      <c r="AQ41" s="12">
        <f>1/1000*'[1]48Exp'!AO$163</f>
        <v>6.9839079999999996E-3</v>
      </c>
      <c r="AR41" s="12">
        <f>1/1000*'[1]48Exp'!AP$163</f>
        <v>7.822641E-3</v>
      </c>
      <c r="AS41" s="12">
        <f>1/1000*'[1]48Exp'!AQ$163</f>
        <v>5.0919239999999994E-3</v>
      </c>
      <c r="AT41" s="12">
        <f>1/1000*'[1]48Exp'!AR$163</f>
        <v>5.3919959999999996E-3</v>
      </c>
      <c r="AU41" s="12">
        <f>1/1000*'[1]48Exp'!AS$163</f>
        <v>4.812134636105153E-3</v>
      </c>
      <c r="AV41" s="12">
        <f>1/1000*'[1]48Exp'!AT$163</f>
        <v>6.5621340439024683E-3</v>
      </c>
      <c r="AW41" s="12">
        <f>1/1000*'[1]48Exp'!AU$163</f>
        <v>5.4132579999999998E-3</v>
      </c>
      <c r="AX41" s="12">
        <f>1/1000*'[1]48Exp'!AV$163</f>
        <v>5.887593E-3</v>
      </c>
      <c r="AY41" s="12">
        <f>1/1000*'[1]48Exp'!AW$163</f>
        <v>6.8350269999999996E-3</v>
      </c>
      <c r="AZ41" s="12">
        <f>1/1000*'[1]48Exp'!AX$163</f>
        <v>7.1605875120000009E-3</v>
      </c>
      <c r="BA41" s="12" t="e">
        <f>1/1000*'[1]48Exp'!AY$163</f>
        <v>#VALUE!</v>
      </c>
      <c r="BB41" s="12">
        <f>1/1000*'[1]48Exp'!AZ$163</f>
        <v>8.4970236899999975E-3</v>
      </c>
      <c r="BC41" s="12">
        <f>1/1000*'[1]48Exp'!BA$163</f>
        <v>0</v>
      </c>
      <c r="BD41" s="231"/>
    </row>
    <row r="42" spans="2:56">
      <c r="B42" s="5" t="s">
        <v>84</v>
      </c>
      <c r="C42" s="77">
        <f>1/$A$1*'[1]48Exp'!$B$238</f>
        <v>0</v>
      </c>
      <c r="D42" s="12">
        <f>1/$A$1*'[1]48Exp'!$C$238</f>
        <v>0</v>
      </c>
      <c r="E42" s="12">
        <f>1/$A$1*'[1]48Exp'!$D$238</f>
        <v>0</v>
      </c>
      <c r="F42" s="12">
        <f>1/$A$1*'[1]48Exp'!$E$238</f>
        <v>0</v>
      </c>
      <c r="G42" s="12">
        <f>1/$A$1*'[1]48Exp'!$F$238</f>
        <v>7.0078999999999992E-3</v>
      </c>
      <c r="H42" s="12">
        <f>1/$A$1*'[1]48Exp'!$G$238</f>
        <v>2.8081799999999995E-3</v>
      </c>
      <c r="I42" s="12">
        <f>1/$A$1*'[1]48Exp'!$H$238</f>
        <v>2.6005339999999998E-3</v>
      </c>
      <c r="J42" s="67">
        <f>1/$A$1*'[1]48Exp'!$I$238</f>
        <v>6.7312839999999997E-3</v>
      </c>
      <c r="K42" s="67">
        <f>1/$A$1*'[1]48Exp'!J$238</f>
        <v>4.9548550000000019E-3</v>
      </c>
      <c r="L42" s="12">
        <f>1/$A$1*'[1]48Exp'!K$238</f>
        <v>7.2356299999999998E-3</v>
      </c>
      <c r="M42" s="12">
        <f>1/$A$1*'[1]48Exp'!L$238</f>
        <v>2.6308549999999997E-3</v>
      </c>
      <c r="N42" s="12">
        <f>1/$A$1*'[1]48Exp'!M$238</f>
        <v>2.9529459999999997E-3</v>
      </c>
      <c r="O42" s="12">
        <f>1/$A$1*'[1]48Exp'!N$238</f>
        <v>5.9662009999999991E-3</v>
      </c>
      <c r="P42" s="12">
        <f>1/$A$1*'[1]48Exp'!O$238</f>
        <v>5.6715849999999998E-3</v>
      </c>
      <c r="Q42" s="12">
        <f>1/$A$1*'[1]48Exp'!P$238</f>
        <v>4.5775119999999997E-3</v>
      </c>
      <c r="R42" s="12">
        <f>1/$A$1*'[1]48Exp'!Q$238</f>
        <v>3.5247229999999996E-3</v>
      </c>
      <c r="S42" s="12">
        <f>1/$A$1*'[1]48Exp'!R$238</f>
        <v>9.929275999999999E-3</v>
      </c>
      <c r="T42" s="12">
        <f>1/$A$1*'[1]48Exp'!S$238</f>
        <v>8.7815919999999995E-3</v>
      </c>
      <c r="U42" s="12">
        <f>1/$A$1*'[1]48Exp'!T$238</f>
        <v>1.0746394999999999E-2</v>
      </c>
      <c r="V42" s="12">
        <f>1/$A$1*'[1]48Exp'!U$238</f>
        <v>7.2351769999999989E-3</v>
      </c>
      <c r="W42" s="12">
        <f>1/$A$1*'[1]48Exp'!V$238</f>
        <v>3.9702599999999998E-3</v>
      </c>
      <c r="X42" s="12">
        <f>1/$A$1*'[1]48Exp'!W$238</f>
        <v>2.9506719999999997E-3</v>
      </c>
      <c r="Y42" s="12">
        <f>1/$A$1*'[1]48Exp'!X$238</f>
        <v>3.5562621359999996E-3</v>
      </c>
      <c r="Z42" s="12" t="e">
        <f>1/$A$1*'[1]48Exp'!Y$238</f>
        <v>#VALUE!</v>
      </c>
      <c r="AA42" s="12">
        <f>1/$A$1*'[1]48Exp'!Z$238</f>
        <v>3.9432852109999991E-3</v>
      </c>
      <c r="AB42" s="12">
        <f>1/$A$1*'[1]48Exp'!AA$238</f>
        <v>0</v>
      </c>
      <c r="AC42" s="4"/>
      <c r="AD42" s="77">
        <f>1/1000*'[1]48Exp'!AB$238</f>
        <v>8.6399999999999997E-4</v>
      </c>
      <c r="AE42" s="12">
        <f>1/1000*'[1]48Exp'!AC$238</f>
        <v>1.22E-4</v>
      </c>
      <c r="AF42" s="12">
        <f>1/1000*'[1]48Exp'!AD$238</f>
        <v>1.06E-4</v>
      </c>
      <c r="AG42" s="12">
        <f>1/1000*'[1]48Exp'!AE$238</f>
        <v>1.6600000000000002E-4</v>
      </c>
      <c r="AH42" s="12">
        <f>1/1000*'[1]48Exp'!AF$238</f>
        <v>4.7323769999999994E-3</v>
      </c>
      <c r="AI42" s="12">
        <f>1/1000*'[1]48Exp'!AG$238</f>
        <v>3.2917860000000001E-3</v>
      </c>
      <c r="AJ42" s="12">
        <f>1/1000*'[1]48Exp'!AH$238</f>
        <v>3.8101609999999998E-3</v>
      </c>
      <c r="AK42" s="12">
        <f>1/1000*'[1]48Exp'!AI$238</f>
        <v>8.5155920000000006E-3</v>
      </c>
      <c r="AL42" s="12">
        <f>1/1000*'[1]48Exp'!AJ$238</f>
        <v>6.5441919999999999E-3</v>
      </c>
      <c r="AM42" s="12">
        <f>1/1000*'[1]48Exp'!AK$238</f>
        <v>5.4751439999999995E-3</v>
      </c>
      <c r="AN42" s="12">
        <f>1/1000*'[1]48Exp'!AL$238</f>
        <v>3.9856580000000004E-3</v>
      </c>
      <c r="AO42" s="12">
        <f>1/1000*'[1]48Exp'!AM$238</f>
        <v>4.2567170000000001E-3</v>
      </c>
      <c r="AP42" s="12">
        <f>1/1000*'[1]48Exp'!AN$238</f>
        <v>6.6233299999999993E-3</v>
      </c>
      <c r="AQ42" s="12">
        <f>1/1000*'[1]48Exp'!AO$238</f>
        <v>6.0781279999999995E-3</v>
      </c>
      <c r="AR42" s="12">
        <f>1/1000*'[1]48Exp'!AP$238</f>
        <v>5.2428989999999996E-3</v>
      </c>
      <c r="AS42" s="12">
        <f>1/1000*'[1]48Exp'!AQ$238</f>
        <v>4.0425009999999996E-3</v>
      </c>
      <c r="AT42" s="12">
        <f>1/1000*'[1]48Exp'!AR$238</f>
        <v>9.8280190000000003E-3</v>
      </c>
      <c r="AU42" s="12">
        <f>1/1000*'[1]48Exp'!AS$238</f>
        <v>8.2426517632383876E-3</v>
      </c>
      <c r="AV42" s="12">
        <f>1/1000*'[1]48Exp'!AT$238</f>
        <v>1.1347221596463701E-2</v>
      </c>
      <c r="AW42" s="12">
        <f>1/1000*'[1]48Exp'!AU$238</f>
        <v>7.9706769999999989E-3</v>
      </c>
      <c r="AX42" s="12">
        <f>1/1000*'[1]48Exp'!AV$238</f>
        <v>4.0783019999999998E-3</v>
      </c>
      <c r="AY42" s="12">
        <f>1/1000*'[1]48Exp'!AW$238</f>
        <v>3.1109109999999996E-3</v>
      </c>
      <c r="AZ42" s="12">
        <f>1/1000*'[1]48Exp'!AX$238</f>
        <v>4.4411757809999994E-3</v>
      </c>
      <c r="BA42" s="12" t="e">
        <f>1/1000*'[1]48Exp'!AY$238</f>
        <v>#VALUE!</v>
      </c>
      <c r="BB42" s="12">
        <f>1/1000*'[1]48Exp'!AZ$238</f>
        <v>4.0257440500000002E-3</v>
      </c>
      <c r="BC42" s="12">
        <f>1/1000*'[1]48Exp'!BA$238</f>
        <v>0</v>
      </c>
      <c r="BD42" s="231"/>
    </row>
    <row r="43" spans="2:56" ht="13" thickBot="1">
      <c r="B43" s="6" t="s">
        <v>123</v>
      </c>
      <c r="C43" s="99">
        <f t="shared" ref="C43:N43" si="16">SUM(C35:C35)-SUM(C36:C42)</f>
        <v>8.570267000000277E-3</v>
      </c>
      <c r="D43" s="76">
        <f t="shared" si="16"/>
        <v>1.1020333000000049E-2</v>
      </c>
      <c r="E43" s="76">
        <f t="shared" si="16"/>
        <v>8.4490720000002101E-3</v>
      </c>
      <c r="F43" s="76">
        <f t="shared" si="16"/>
        <v>9.2427020000001442E-3</v>
      </c>
      <c r="G43" s="76">
        <f t="shared" si="16"/>
        <v>1.1431875135326952E-2</v>
      </c>
      <c r="H43" s="76">
        <f t="shared" si="16"/>
        <v>1.0338201999999949E-2</v>
      </c>
      <c r="I43" s="76">
        <f t="shared" si="16"/>
        <v>1.1792102000000484E-2</v>
      </c>
      <c r="J43" s="120">
        <f t="shared" si="16"/>
        <v>1.8238351000000458E-2</v>
      </c>
      <c r="K43" s="120">
        <f t="shared" si="16"/>
        <v>1.6799920000000051E-2</v>
      </c>
      <c r="L43" s="76">
        <f t="shared" si="16"/>
        <v>1.7331380000000313E-2</v>
      </c>
      <c r="M43" s="76">
        <f t="shared" si="16"/>
        <v>2.7310656999999725E-2</v>
      </c>
      <c r="N43" s="76">
        <f t="shared" si="16"/>
        <v>2.8429942000000069E-2</v>
      </c>
      <c r="O43" s="76">
        <f t="shared" ref="O43:AB43" si="17">SUM(O35:O35)-SUM(O36:O42)</f>
        <v>3.5234071999999172E-2</v>
      </c>
      <c r="P43" s="76">
        <f t="shared" si="17"/>
        <v>3.6684191999999644E-2</v>
      </c>
      <c r="Q43" s="76">
        <f t="shared" si="17"/>
        <v>4.3047255999999326E-2</v>
      </c>
      <c r="R43" s="76">
        <f t="shared" si="17"/>
        <v>4.571876299999969E-2</v>
      </c>
      <c r="S43" s="76">
        <f t="shared" si="17"/>
        <v>4.3322755000000102E-2</v>
      </c>
      <c r="T43" s="76">
        <f t="shared" si="17"/>
        <v>4.3286204999999744E-2</v>
      </c>
      <c r="U43" s="76">
        <f t="shared" si="17"/>
        <v>3.3027625000000532E-2</v>
      </c>
      <c r="V43" s="76">
        <f t="shared" si="17"/>
        <v>3.6185771000000339E-2</v>
      </c>
      <c r="W43" s="76">
        <f t="shared" si="17"/>
        <v>2.2871236000000336E-2</v>
      </c>
      <c r="X43" s="76">
        <f t="shared" si="17"/>
        <v>1.9793278000000247E-2</v>
      </c>
      <c r="Y43" s="76">
        <f t="shared" si="17"/>
        <v>3.4433769134999515E-2</v>
      </c>
      <c r="Z43" s="76" t="e">
        <f t="shared" si="17"/>
        <v>#VALUE!</v>
      </c>
      <c r="AA43" s="76">
        <f t="shared" si="17"/>
        <v>3.325930438000016E-2</v>
      </c>
      <c r="AB43" s="76">
        <f t="shared" si="17"/>
        <v>0</v>
      </c>
      <c r="AC43" s="64"/>
      <c r="AD43" s="105">
        <f t="shared" ref="AD43:BC43" si="18">SUM(AD35:AD35)-SUM(AD36:AD42)</f>
        <v>5.6460000000000468E-3</v>
      </c>
      <c r="AE43" s="93">
        <f t="shared" si="18"/>
        <v>6.7150000000000751E-3</v>
      </c>
      <c r="AF43" s="93">
        <f t="shared" si="18"/>
        <v>5.4429999999998924E-3</v>
      </c>
      <c r="AG43" s="93">
        <f t="shared" si="18"/>
        <v>6.539000000000586E-3</v>
      </c>
      <c r="AH43" s="93">
        <f t="shared" si="18"/>
        <v>6.6124990000003964E-3</v>
      </c>
      <c r="AI43" s="93">
        <f t="shared" si="18"/>
        <v>9.435386000000115E-3</v>
      </c>
      <c r="AJ43" s="93">
        <f t="shared" si="18"/>
        <v>1.0496549000000341E-2</v>
      </c>
      <c r="AK43" s="93">
        <f t="shared" si="18"/>
        <v>1.7256984000000267E-2</v>
      </c>
      <c r="AL43" s="93">
        <f t="shared" si="18"/>
        <v>2.0746590000000911E-2</v>
      </c>
      <c r="AM43" s="93">
        <f t="shared" si="18"/>
        <v>1.7955810000000599E-2</v>
      </c>
      <c r="AN43" s="93">
        <f t="shared" si="18"/>
        <v>3.6268205000000692E-2</v>
      </c>
      <c r="AO43" s="93">
        <f t="shared" si="18"/>
        <v>3.3142696999999166E-2</v>
      </c>
      <c r="AP43" s="93">
        <f t="shared" si="18"/>
        <v>3.9562475999999902E-2</v>
      </c>
      <c r="AQ43" s="93">
        <f t="shared" si="18"/>
        <v>3.8271594000000547E-2</v>
      </c>
      <c r="AR43" s="93">
        <f t="shared" si="18"/>
        <v>4.1060658000000111E-2</v>
      </c>
      <c r="AS43" s="93">
        <f t="shared" si="18"/>
        <v>3.3856213999999885E-2</v>
      </c>
      <c r="AT43" s="93">
        <f t="shared" si="18"/>
        <v>3.4471426999999666E-2</v>
      </c>
      <c r="AU43" s="93">
        <f t="shared" si="18"/>
        <v>3.653605585786035E-2</v>
      </c>
      <c r="AV43" s="93">
        <f t="shared" si="18"/>
        <v>3.3567615415243529E-2</v>
      </c>
      <c r="AW43" s="93">
        <f t="shared" si="18"/>
        <v>3.2119368000000009E-2</v>
      </c>
      <c r="AX43" s="93">
        <f t="shared" si="18"/>
        <v>2.1098799999999737E-2</v>
      </c>
      <c r="AY43" s="93">
        <f t="shared" si="18"/>
        <v>1.9132673999999322E-2</v>
      </c>
      <c r="AZ43" s="93">
        <f t="shared" si="18"/>
        <v>3.3118861269999911E-2</v>
      </c>
      <c r="BA43" s="93" t="e">
        <f t="shared" si="18"/>
        <v>#VALUE!</v>
      </c>
      <c r="BB43" s="93">
        <f t="shared" si="18"/>
        <v>3.1186923689999535E-2</v>
      </c>
      <c r="BC43" s="93">
        <f t="shared" si="18"/>
        <v>0</v>
      </c>
      <c r="BD43" s="231"/>
    </row>
    <row r="44" spans="2:56" ht="13" thickTop="1">
      <c r="C44" s="74"/>
      <c r="D44" s="74"/>
      <c r="E44" s="74"/>
      <c r="F44" s="74"/>
      <c r="G44" s="74"/>
      <c r="H44" s="74"/>
      <c r="I44" s="74"/>
      <c r="J44" s="74"/>
      <c r="K44" s="74"/>
      <c r="L44" s="74"/>
      <c r="M44" s="74"/>
      <c r="N44" s="74"/>
      <c r="O44" s="74"/>
      <c r="P44" s="74"/>
      <c r="Q44" s="74"/>
      <c r="R44" s="74"/>
      <c r="S44" s="74"/>
      <c r="T44" s="74"/>
      <c r="U44" s="74"/>
      <c r="V44" s="74"/>
      <c r="W44" s="74"/>
      <c r="X44" s="74"/>
      <c r="Y44" s="74"/>
      <c r="Z44" s="74"/>
      <c r="AA44" s="74"/>
      <c r="AB44" s="74"/>
      <c r="AD44" s="74"/>
      <c r="AE44" s="74"/>
      <c r="AF44" s="74"/>
      <c r="AG44" s="74"/>
      <c r="AH44" s="74"/>
      <c r="AI44" s="74"/>
      <c r="AJ44" s="74"/>
      <c r="AK44" s="74"/>
      <c r="AL44" s="74"/>
      <c r="AM44" s="74"/>
      <c r="AN44" s="74"/>
      <c r="AO44" s="74"/>
      <c r="AP44" s="74"/>
      <c r="AQ44" s="74"/>
      <c r="AR44" s="74"/>
      <c r="AS44" s="74"/>
      <c r="AT44" s="74"/>
      <c r="AU44" s="74"/>
      <c r="AV44" s="74"/>
      <c r="AW44" s="74"/>
      <c r="AX44" s="74"/>
      <c r="AY44" s="74"/>
      <c r="AZ44" s="74"/>
      <c r="BA44" s="74"/>
      <c r="BB44" s="74"/>
      <c r="BC44" s="74"/>
    </row>
    <row r="45" spans="2:56">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row>
    <row r="46" spans="2:56">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row>
    <row r="47" spans="2:56">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row>
    <row r="48" spans="2:56">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row>
    <row r="49" spans="30:55">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row>
    <row r="50" spans="30:55">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row>
    <row r="51" spans="30:55">
      <c r="AD51" s="59"/>
      <c r="AE51" s="59"/>
      <c r="AF51" s="59"/>
      <c r="AG51" s="59"/>
      <c r="AH51" s="59"/>
      <c r="AI51" s="59"/>
      <c r="AJ51" s="59"/>
      <c r="AK51" s="59"/>
      <c r="AL51" s="59"/>
      <c r="AM51" s="59"/>
      <c r="AN51" s="59"/>
      <c r="AO51" s="59"/>
      <c r="AP51" s="59"/>
      <c r="AQ51" s="59"/>
      <c r="AR51" s="59"/>
      <c r="AS51" s="59"/>
      <c r="AT51" s="59"/>
      <c r="AU51" s="59"/>
      <c r="AV51" s="59"/>
      <c r="AW51" s="59"/>
      <c r="AX51" s="59"/>
      <c r="AY51" s="59"/>
      <c r="AZ51" s="59"/>
      <c r="BA51" s="59"/>
      <c r="BB51" s="59"/>
      <c r="BC51" s="59"/>
    </row>
    <row r="52" spans="30:55">
      <c r="AD52" s="59"/>
      <c r="AE52" s="59"/>
      <c r="AF52" s="59"/>
      <c r="AG52" s="59"/>
      <c r="AH52" s="59"/>
      <c r="AI52" s="59"/>
      <c r="AJ52" s="59"/>
      <c r="AK52" s="59"/>
      <c r="AL52" s="59"/>
      <c r="AM52" s="59"/>
      <c r="AN52" s="59"/>
      <c r="AO52" s="59"/>
      <c r="AP52" s="59"/>
      <c r="AQ52" s="59"/>
      <c r="AR52" s="59"/>
      <c r="AS52" s="59"/>
      <c r="AT52" s="59"/>
      <c r="AU52" s="59"/>
      <c r="AV52" s="59"/>
      <c r="AW52" s="59"/>
      <c r="AX52" s="59"/>
      <c r="AY52" s="59"/>
      <c r="AZ52" s="59"/>
      <c r="BA52" s="59"/>
      <c r="BB52" s="59"/>
      <c r="BC52" s="59"/>
    </row>
    <row r="53" spans="30:55">
      <c r="AD53" s="59"/>
      <c r="AE53" s="59"/>
      <c r="AF53" s="59"/>
      <c r="AG53" s="59"/>
      <c r="AH53" s="59"/>
      <c r="AI53" s="59"/>
      <c r="AJ53" s="59"/>
      <c r="AK53" s="59"/>
      <c r="AL53" s="59"/>
      <c r="AM53" s="59"/>
      <c r="AN53" s="59"/>
      <c r="AO53" s="59"/>
      <c r="AP53" s="59"/>
      <c r="AQ53" s="59"/>
      <c r="AR53" s="59"/>
      <c r="AS53" s="59"/>
      <c r="AT53" s="59"/>
      <c r="AU53" s="59"/>
      <c r="AV53" s="59"/>
      <c r="AW53" s="59"/>
      <c r="AX53" s="59"/>
      <c r="AY53" s="59"/>
      <c r="AZ53" s="59"/>
      <c r="BA53" s="59"/>
      <c r="BB53" s="59"/>
      <c r="BC53" s="59"/>
    </row>
    <row r="54" spans="30:55">
      <c r="AD54" s="59"/>
      <c r="AE54" s="59"/>
      <c r="AF54" s="59"/>
      <c r="AG54" s="59"/>
      <c r="AH54" s="59"/>
      <c r="AI54" s="59"/>
      <c r="AJ54" s="59"/>
      <c r="AK54" s="59"/>
      <c r="AL54" s="59"/>
      <c r="AM54" s="59"/>
      <c r="AN54" s="59"/>
      <c r="AO54" s="59"/>
      <c r="AP54" s="59"/>
      <c r="AQ54" s="59"/>
      <c r="AR54" s="59"/>
      <c r="AS54" s="59"/>
      <c r="AT54" s="59"/>
      <c r="AU54" s="59"/>
      <c r="AV54" s="59"/>
      <c r="AW54" s="59"/>
      <c r="AX54" s="59"/>
      <c r="AY54" s="59"/>
      <c r="AZ54" s="59"/>
      <c r="BA54" s="59"/>
      <c r="BB54" s="59"/>
      <c r="BC54" s="59"/>
    </row>
    <row r="55" spans="30:55">
      <c r="AD55" s="59"/>
      <c r="AE55" s="59"/>
      <c r="AF55" s="59"/>
      <c r="AG55" s="59"/>
      <c r="AH55" s="59"/>
      <c r="AI55" s="59"/>
      <c r="AJ55" s="59"/>
      <c r="AK55" s="59"/>
      <c r="AL55" s="59"/>
      <c r="AM55" s="59"/>
      <c r="AN55" s="59"/>
      <c r="AO55" s="59"/>
      <c r="AP55" s="59"/>
      <c r="AQ55" s="59"/>
      <c r="AR55" s="59"/>
      <c r="AS55" s="59"/>
      <c r="AT55" s="59"/>
      <c r="AU55" s="59"/>
      <c r="AV55" s="59"/>
      <c r="AW55" s="59"/>
      <c r="AX55" s="59"/>
      <c r="AY55" s="59"/>
      <c r="AZ55" s="59"/>
      <c r="BA55" s="59"/>
      <c r="BB55" s="59"/>
      <c r="BC55" s="59"/>
    </row>
    <row r="56" spans="30:55">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row>
    <row r="57" spans="30:55">
      <c r="AD57" s="59"/>
      <c r="AE57" s="59"/>
      <c r="AF57" s="59"/>
      <c r="AG57" s="59"/>
      <c r="AH57" s="59"/>
      <c r="AI57" s="59"/>
      <c r="AJ57" s="59"/>
      <c r="AK57" s="59"/>
      <c r="AL57" s="59"/>
      <c r="AM57" s="59"/>
      <c r="AN57" s="59"/>
      <c r="AO57" s="59"/>
      <c r="AP57" s="59"/>
      <c r="AQ57" s="59"/>
      <c r="AR57" s="59"/>
      <c r="AS57" s="59"/>
      <c r="AT57" s="59"/>
      <c r="AU57" s="59"/>
      <c r="AV57" s="59"/>
      <c r="AW57" s="59"/>
      <c r="AX57" s="59"/>
      <c r="AY57" s="59"/>
      <c r="AZ57" s="59"/>
      <c r="BA57" s="59"/>
      <c r="BB57" s="59"/>
      <c r="BC57" s="59"/>
    </row>
    <row r="58" spans="30:55">
      <c r="AD58" s="59"/>
      <c r="AE58" s="59"/>
      <c r="AF58" s="59"/>
      <c r="AG58" s="59"/>
      <c r="AH58" s="59"/>
      <c r="AI58" s="59"/>
      <c r="AJ58" s="59"/>
      <c r="AK58" s="59"/>
      <c r="AL58" s="59"/>
      <c r="AM58" s="59"/>
      <c r="AN58" s="59"/>
      <c r="AO58" s="59"/>
      <c r="AP58" s="59"/>
      <c r="AQ58" s="59"/>
      <c r="AR58" s="59"/>
      <c r="AS58" s="59"/>
      <c r="AT58" s="59"/>
      <c r="AU58" s="59"/>
      <c r="AV58" s="59"/>
      <c r="AW58" s="59"/>
      <c r="AX58" s="59"/>
      <c r="AY58" s="59"/>
      <c r="AZ58" s="59"/>
      <c r="BA58" s="59"/>
      <c r="BB58" s="59"/>
      <c r="BC58" s="59"/>
    </row>
    <row r="59" spans="30:55">
      <c r="AD59" s="59"/>
      <c r="AE59" s="59"/>
      <c r="AF59" s="59"/>
      <c r="AG59" s="59"/>
      <c r="AH59" s="59"/>
      <c r="AI59" s="59"/>
      <c r="AJ59" s="59"/>
      <c r="AK59" s="59"/>
      <c r="AL59" s="59"/>
      <c r="AM59" s="59"/>
      <c r="AN59" s="59"/>
      <c r="AO59" s="59"/>
      <c r="AP59" s="59"/>
      <c r="AQ59" s="59"/>
      <c r="AR59" s="59"/>
      <c r="AS59" s="59"/>
      <c r="AT59" s="59"/>
      <c r="AU59" s="59"/>
      <c r="AV59" s="59"/>
      <c r="AW59" s="59"/>
      <c r="AX59" s="59"/>
      <c r="AY59" s="59"/>
      <c r="AZ59" s="59"/>
      <c r="BA59" s="59"/>
      <c r="BB59" s="59"/>
      <c r="BC59" s="59"/>
    </row>
    <row r="60" spans="30:55">
      <c r="AD60" s="59"/>
      <c r="AE60" s="59"/>
      <c r="AF60" s="59"/>
      <c r="AG60" s="59"/>
      <c r="AH60" s="59"/>
      <c r="AI60" s="59"/>
      <c r="AJ60" s="59"/>
      <c r="AK60" s="59"/>
      <c r="AL60" s="59"/>
      <c r="AM60" s="59"/>
      <c r="AN60" s="59"/>
      <c r="AO60" s="59"/>
      <c r="AP60" s="59"/>
      <c r="AQ60" s="59"/>
      <c r="AR60" s="59"/>
      <c r="AS60" s="59"/>
      <c r="AT60" s="59"/>
      <c r="AU60" s="59"/>
      <c r="AV60" s="59"/>
      <c r="AW60" s="59"/>
      <c r="AX60" s="59"/>
      <c r="AY60" s="59"/>
      <c r="AZ60" s="59"/>
      <c r="BA60" s="59"/>
      <c r="BB60" s="59"/>
      <c r="BC60" s="59"/>
    </row>
    <row r="61" spans="30:55">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c r="BC61" s="59"/>
    </row>
    <row r="62" spans="30:55">
      <c r="AD62" s="59"/>
      <c r="AE62" s="59"/>
      <c r="AF62" s="59"/>
      <c r="AG62" s="59"/>
      <c r="AH62" s="59"/>
      <c r="AI62" s="59"/>
      <c r="AJ62" s="59"/>
      <c r="AK62" s="59"/>
      <c r="AL62" s="59"/>
      <c r="AM62" s="59"/>
      <c r="AN62" s="59"/>
      <c r="AO62" s="59"/>
      <c r="AP62" s="59"/>
      <c r="AQ62" s="59"/>
      <c r="AR62" s="59"/>
      <c r="AS62" s="59"/>
      <c r="AT62" s="59"/>
      <c r="AU62" s="59"/>
      <c r="AV62" s="59"/>
      <c r="AW62" s="59"/>
      <c r="AX62" s="59"/>
      <c r="AY62" s="59"/>
      <c r="AZ62" s="59"/>
      <c r="BA62" s="59"/>
      <c r="BB62" s="59"/>
      <c r="BC62" s="59"/>
    </row>
    <row r="63" spans="30:55">
      <c r="AD63" s="59"/>
      <c r="AE63" s="59"/>
      <c r="AF63" s="59"/>
      <c r="AG63" s="59"/>
      <c r="AH63" s="59"/>
      <c r="AI63" s="59"/>
      <c r="AJ63" s="59"/>
      <c r="AK63" s="59"/>
      <c r="AL63" s="59"/>
      <c r="AM63" s="59"/>
      <c r="AN63" s="59"/>
      <c r="AO63" s="59"/>
      <c r="AP63" s="59"/>
      <c r="AQ63" s="59"/>
      <c r="AR63" s="59"/>
      <c r="AS63" s="59"/>
      <c r="AT63" s="59"/>
      <c r="AU63" s="59"/>
      <c r="AV63" s="59"/>
      <c r="AW63" s="59"/>
      <c r="AX63" s="59"/>
      <c r="AY63" s="59"/>
      <c r="AZ63" s="59"/>
      <c r="BA63" s="59"/>
      <c r="BB63" s="59"/>
      <c r="BC63" s="59"/>
    </row>
    <row r="64" spans="30:55">
      <c r="AD64" s="59"/>
      <c r="AE64" s="59"/>
      <c r="AF64" s="59"/>
      <c r="AG64" s="59"/>
      <c r="AH64" s="59"/>
      <c r="AI64" s="59"/>
      <c r="AJ64" s="59"/>
      <c r="AK64" s="59"/>
      <c r="AL64" s="59"/>
      <c r="AM64" s="59"/>
      <c r="AN64" s="59"/>
      <c r="AO64" s="59"/>
      <c r="AP64" s="59"/>
      <c r="AQ64" s="59"/>
      <c r="AR64" s="59"/>
      <c r="AS64" s="59"/>
      <c r="AT64" s="59"/>
      <c r="AU64" s="59"/>
      <c r="AV64" s="59"/>
      <c r="AW64" s="59"/>
      <c r="AX64" s="59"/>
      <c r="AY64" s="59"/>
      <c r="AZ64" s="59"/>
      <c r="BA64" s="59"/>
      <c r="BB64" s="59"/>
      <c r="BC64" s="59"/>
    </row>
    <row r="65" spans="30:55">
      <c r="AD65" s="59"/>
      <c r="AE65" s="59"/>
      <c r="AF65" s="59"/>
      <c r="AG65" s="59"/>
      <c r="AH65" s="59"/>
      <c r="AI65" s="59"/>
      <c r="AJ65" s="59"/>
      <c r="AK65" s="59"/>
      <c r="AL65" s="59"/>
      <c r="AM65" s="59"/>
      <c r="AN65" s="59"/>
      <c r="AO65" s="59"/>
      <c r="AP65" s="59"/>
      <c r="AQ65" s="59"/>
      <c r="AR65" s="59"/>
      <c r="AS65" s="59"/>
      <c r="AT65" s="59"/>
      <c r="AU65" s="59"/>
      <c r="AV65" s="59"/>
      <c r="AW65" s="59"/>
      <c r="AX65" s="59"/>
      <c r="AY65" s="59"/>
      <c r="AZ65" s="59"/>
      <c r="BA65" s="59"/>
      <c r="BB65" s="59"/>
      <c r="BC65" s="59"/>
    </row>
    <row r="66" spans="30:55">
      <c r="AD66" s="59"/>
      <c r="AE66" s="59"/>
      <c r="AF66" s="59"/>
      <c r="AG66" s="59"/>
      <c r="AH66" s="59"/>
      <c r="AI66" s="59"/>
      <c r="AJ66" s="59"/>
      <c r="AK66" s="59"/>
      <c r="AL66" s="59"/>
      <c r="AM66" s="59"/>
      <c r="AN66" s="59"/>
      <c r="AO66" s="59"/>
      <c r="AP66" s="59"/>
      <c r="AQ66" s="59"/>
      <c r="AR66" s="59"/>
      <c r="AS66" s="59"/>
      <c r="AT66" s="59"/>
      <c r="AU66" s="59"/>
      <c r="AV66" s="59"/>
      <c r="AW66" s="59"/>
      <c r="AX66" s="59"/>
      <c r="AY66" s="59"/>
      <c r="AZ66" s="59"/>
      <c r="BA66" s="59"/>
      <c r="BB66" s="59"/>
      <c r="BC66" s="59"/>
    </row>
    <row r="67" spans="30:55">
      <c r="AD67" s="59"/>
      <c r="AE67" s="59"/>
      <c r="AF67" s="59"/>
      <c r="AG67" s="59"/>
      <c r="AH67" s="59"/>
      <c r="AI67" s="59"/>
      <c r="AJ67" s="59"/>
      <c r="AK67" s="59"/>
      <c r="AL67" s="59"/>
      <c r="AM67" s="59"/>
      <c r="AN67" s="59"/>
      <c r="AO67" s="59"/>
      <c r="AP67" s="59"/>
      <c r="AQ67" s="59"/>
      <c r="AR67" s="59"/>
      <c r="AS67" s="59"/>
      <c r="AT67" s="59"/>
      <c r="AU67" s="59"/>
      <c r="AV67" s="59"/>
      <c r="AW67" s="59"/>
      <c r="AX67" s="59"/>
      <c r="AY67" s="59"/>
      <c r="AZ67" s="59"/>
      <c r="BA67" s="59"/>
      <c r="BB67" s="59"/>
      <c r="BC67" s="59"/>
    </row>
    <row r="68" spans="30:55">
      <c r="AD68" s="59"/>
      <c r="AE68" s="59"/>
      <c r="AF68" s="59"/>
      <c r="AG68" s="59"/>
      <c r="AH68" s="59"/>
      <c r="AI68" s="59"/>
      <c r="AJ68" s="59"/>
      <c r="AK68" s="59"/>
      <c r="AL68" s="59"/>
      <c r="AM68" s="59"/>
      <c r="AN68" s="59"/>
      <c r="AO68" s="59"/>
      <c r="AP68" s="59"/>
      <c r="AQ68" s="59"/>
      <c r="AR68" s="59"/>
      <c r="AS68" s="59"/>
      <c r="AT68" s="59"/>
      <c r="AU68" s="59"/>
      <c r="AV68" s="59"/>
      <c r="AW68" s="59"/>
      <c r="AX68" s="59"/>
      <c r="AY68" s="59"/>
      <c r="AZ68" s="59"/>
      <c r="BA68" s="59"/>
      <c r="BB68" s="59"/>
      <c r="BC68" s="59"/>
    </row>
    <row r="69" spans="30:55">
      <c r="AD69" s="59"/>
      <c r="AE69" s="59"/>
      <c r="AF69" s="59"/>
      <c r="AG69" s="59"/>
      <c r="AH69" s="59"/>
      <c r="AI69" s="59"/>
      <c r="AJ69" s="59"/>
      <c r="AK69" s="59"/>
      <c r="AL69" s="59"/>
      <c r="AM69" s="59"/>
      <c r="AN69" s="59"/>
      <c r="AO69" s="59"/>
      <c r="AP69" s="59"/>
      <c r="AQ69" s="59"/>
      <c r="AR69" s="59"/>
      <c r="AS69" s="59"/>
      <c r="AT69" s="59"/>
      <c r="AU69" s="59"/>
      <c r="AV69" s="59"/>
      <c r="AW69" s="59"/>
      <c r="AX69" s="59"/>
      <c r="AY69" s="59"/>
      <c r="AZ69" s="59"/>
      <c r="BA69" s="59"/>
      <c r="BB69" s="59"/>
      <c r="BC69" s="59"/>
    </row>
    <row r="70" spans="30:55">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row>
    <row r="71" spans="30:55">
      <c r="AD71" s="59"/>
      <c r="AE71" s="59"/>
      <c r="AF71" s="59"/>
      <c r="AG71" s="59"/>
      <c r="AH71" s="59"/>
      <c r="AI71" s="59"/>
      <c r="AJ71" s="59"/>
      <c r="AK71" s="59"/>
      <c r="AL71" s="59"/>
      <c r="AM71" s="59"/>
      <c r="AN71" s="59"/>
      <c r="AO71" s="59"/>
      <c r="AP71" s="59"/>
      <c r="AQ71" s="59"/>
      <c r="AR71" s="59"/>
      <c r="AS71" s="59"/>
      <c r="AT71" s="59"/>
      <c r="AU71" s="59"/>
      <c r="AV71" s="59"/>
      <c r="AW71" s="59"/>
      <c r="AX71" s="59"/>
      <c r="AY71" s="59"/>
      <c r="AZ71" s="59"/>
      <c r="BA71" s="59"/>
      <c r="BB71" s="59"/>
      <c r="BC71" s="59"/>
    </row>
    <row r="72" spans="30:55">
      <c r="AD72" s="59"/>
      <c r="AE72" s="59"/>
      <c r="AF72" s="59"/>
      <c r="AG72" s="59"/>
      <c r="AH72" s="59"/>
      <c r="AI72" s="59"/>
      <c r="AJ72" s="59"/>
      <c r="AK72" s="59"/>
      <c r="AL72" s="59"/>
      <c r="AM72" s="59"/>
      <c r="AN72" s="59"/>
      <c r="AO72" s="59"/>
      <c r="AP72" s="59"/>
      <c r="AQ72" s="59"/>
      <c r="AR72" s="59"/>
      <c r="AS72" s="59"/>
      <c r="AT72" s="59"/>
      <c r="AU72" s="59"/>
      <c r="AV72" s="59"/>
      <c r="AW72" s="59"/>
      <c r="AX72" s="59"/>
      <c r="AY72" s="59"/>
      <c r="AZ72" s="59"/>
      <c r="BA72" s="59"/>
      <c r="BB72" s="59"/>
      <c r="BC72" s="59"/>
    </row>
    <row r="73" spans="30:55">
      <c r="AD73" s="59"/>
      <c r="AE73" s="59"/>
      <c r="AF73" s="59"/>
      <c r="AG73" s="59"/>
      <c r="AH73" s="59"/>
      <c r="AI73" s="59"/>
      <c r="AJ73" s="59"/>
      <c r="AK73" s="59"/>
      <c r="AL73" s="59"/>
      <c r="AM73" s="59"/>
      <c r="AN73" s="59"/>
      <c r="AO73" s="59"/>
      <c r="AP73" s="59"/>
      <c r="AQ73" s="59"/>
      <c r="AR73" s="59"/>
      <c r="AS73" s="59"/>
      <c r="AT73" s="59"/>
      <c r="AU73" s="59"/>
      <c r="AV73" s="59"/>
      <c r="AW73" s="59"/>
      <c r="AX73" s="59"/>
      <c r="AY73" s="59"/>
      <c r="AZ73" s="59"/>
      <c r="BA73" s="59"/>
      <c r="BB73" s="59"/>
      <c r="BC73" s="59"/>
    </row>
    <row r="74" spans="30:55">
      <c r="AD74" s="59"/>
      <c r="AE74" s="59"/>
      <c r="AF74" s="59"/>
      <c r="AG74" s="59"/>
      <c r="AH74" s="59"/>
      <c r="AI74" s="59"/>
      <c r="AJ74" s="59"/>
      <c r="AK74" s="59"/>
      <c r="AL74" s="59"/>
      <c r="AM74" s="59"/>
      <c r="AN74" s="59"/>
      <c r="AO74" s="59"/>
      <c r="AP74" s="59"/>
      <c r="AQ74" s="59"/>
      <c r="AR74" s="59"/>
      <c r="AS74" s="59"/>
      <c r="AT74" s="59"/>
      <c r="AU74" s="59"/>
      <c r="AV74" s="59"/>
      <c r="AW74" s="59"/>
      <c r="AX74" s="59"/>
      <c r="AY74" s="59"/>
      <c r="AZ74" s="59"/>
      <c r="BA74" s="59"/>
      <c r="BB74" s="59"/>
      <c r="BC74" s="59"/>
    </row>
    <row r="75" spans="30:55">
      <c r="AD75" s="59"/>
      <c r="AE75" s="59"/>
      <c r="AF75" s="59"/>
      <c r="AG75" s="59"/>
      <c r="AH75" s="59"/>
      <c r="AI75" s="59"/>
      <c r="AJ75" s="59"/>
      <c r="AK75" s="59"/>
      <c r="AL75" s="59"/>
      <c r="AM75" s="59"/>
      <c r="AN75" s="59"/>
      <c r="AO75" s="59"/>
      <c r="AP75" s="59"/>
      <c r="AQ75" s="59"/>
      <c r="AR75" s="59"/>
      <c r="AS75" s="59"/>
      <c r="AT75" s="59"/>
      <c r="AU75" s="59"/>
      <c r="AV75" s="59"/>
      <c r="AW75" s="59"/>
      <c r="AX75" s="59"/>
      <c r="AY75" s="59"/>
      <c r="AZ75" s="59"/>
      <c r="BA75" s="59"/>
      <c r="BB75" s="59"/>
      <c r="BC75" s="59"/>
    </row>
    <row r="76" spans="30:55">
      <c r="AD76" s="59"/>
      <c r="AE76" s="59"/>
      <c r="AF76" s="59"/>
      <c r="AG76" s="59"/>
      <c r="AH76" s="59"/>
      <c r="AI76" s="59"/>
      <c r="AJ76" s="59"/>
      <c r="AK76" s="59"/>
      <c r="AL76" s="59"/>
      <c r="AM76" s="59"/>
      <c r="AN76" s="59"/>
      <c r="AO76" s="59"/>
      <c r="AP76" s="59"/>
      <c r="AQ76" s="59"/>
      <c r="AR76" s="59"/>
      <c r="AS76" s="59"/>
      <c r="AT76" s="59"/>
      <c r="AU76" s="59"/>
      <c r="AV76" s="59"/>
      <c r="AW76" s="59"/>
      <c r="AX76" s="59"/>
      <c r="AY76" s="59"/>
      <c r="AZ76" s="59"/>
      <c r="BA76" s="59"/>
      <c r="BB76" s="59"/>
      <c r="BC76" s="59"/>
    </row>
    <row r="77" spans="30:55">
      <c r="AD77" s="59"/>
      <c r="AE77" s="59"/>
      <c r="AF77" s="59"/>
      <c r="AG77" s="59"/>
      <c r="AH77" s="59"/>
      <c r="AI77" s="59"/>
      <c r="AJ77" s="59"/>
      <c r="AK77" s="59"/>
      <c r="AL77" s="59"/>
      <c r="AM77" s="59"/>
      <c r="AN77" s="59"/>
      <c r="AO77" s="59"/>
      <c r="AP77" s="59"/>
      <c r="AQ77" s="59"/>
      <c r="AR77" s="59"/>
      <c r="AS77" s="59"/>
      <c r="AT77" s="59"/>
      <c r="AU77" s="59"/>
      <c r="AV77" s="59"/>
      <c r="AW77" s="59"/>
      <c r="AX77" s="59"/>
      <c r="AY77" s="59"/>
      <c r="AZ77" s="59"/>
      <c r="BA77" s="59"/>
      <c r="BB77" s="59"/>
      <c r="BC77" s="59"/>
    </row>
    <row r="78" spans="30:55">
      <c r="AD78" s="59"/>
      <c r="AE78" s="59"/>
      <c r="AF78" s="59"/>
      <c r="AG78" s="59"/>
      <c r="AH78" s="59"/>
      <c r="AI78" s="59"/>
      <c r="AJ78" s="59"/>
      <c r="AK78" s="59"/>
      <c r="AL78" s="59"/>
      <c r="AM78" s="59"/>
      <c r="AN78" s="59"/>
      <c r="AO78" s="59"/>
      <c r="AP78" s="59"/>
      <c r="AQ78" s="59"/>
      <c r="AR78" s="59"/>
      <c r="AS78" s="59"/>
      <c r="AT78" s="59"/>
      <c r="AU78" s="59"/>
      <c r="AV78" s="59"/>
      <c r="AW78" s="59"/>
      <c r="AX78" s="59"/>
      <c r="AY78" s="59"/>
      <c r="AZ78" s="59"/>
      <c r="BA78" s="59"/>
      <c r="BB78" s="59"/>
      <c r="BC78" s="59"/>
    </row>
    <row r="79" spans="30:55">
      <c r="AD79" s="59"/>
      <c r="AE79" s="59"/>
      <c r="AF79" s="59"/>
      <c r="AG79" s="59"/>
      <c r="AH79" s="59"/>
      <c r="AI79" s="59"/>
      <c r="AJ79" s="59"/>
      <c r="AK79" s="59"/>
      <c r="AL79" s="59"/>
      <c r="AM79" s="59"/>
      <c r="AN79" s="59"/>
      <c r="AO79" s="59"/>
      <c r="AP79" s="59"/>
      <c r="AQ79" s="59"/>
      <c r="AR79" s="59"/>
      <c r="AS79" s="59"/>
      <c r="AT79" s="59"/>
      <c r="AU79" s="59"/>
      <c r="AV79" s="59"/>
      <c r="AW79" s="59"/>
      <c r="AX79" s="59"/>
      <c r="AY79" s="59"/>
      <c r="AZ79" s="59"/>
      <c r="BA79" s="59"/>
      <c r="BB79" s="59"/>
      <c r="BC79" s="59"/>
    </row>
    <row r="80" spans="30:55">
      <c r="AD80" s="59"/>
      <c r="AE80" s="59"/>
      <c r="AF80" s="59"/>
      <c r="AG80" s="59"/>
      <c r="AH80" s="59"/>
      <c r="AI80" s="59"/>
      <c r="AJ80" s="59"/>
      <c r="AK80" s="59"/>
      <c r="AL80" s="59"/>
      <c r="AM80" s="59"/>
      <c r="AN80" s="59"/>
      <c r="AO80" s="59"/>
      <c r="AP80" s="59"/>
      <c r="AQ80" s="59"/>
      <c r="AR80" s="59"/>
      <c r="AS80" s="59"/>
      <c r="AT80" s="59"/>
      <c r="AU80" s="59"/>
      <c r="AV80" s="59"/>
      <c r="AW80" s="59"/>
      <c r="AX80" s="59"/>
      <c r="AY80" s="59"/>
      <c r="AZ80" s="59"/>
      <c r="BA80" s="59"/>
      <c r="BB80" s="59"/>
      <c r="BC80" s="59"/>
    </row>
    <row r="81" spans="30:55">
      <c r="AD81" s="59"/>
      <c r="AE81" s="59"/>
      <c r="AF81" s="59"/>
      <c r="AG81" s="59"/>
      <c r="AH81" s="59"/>
      <c r="AI81" s="59"/>
      <c r="AJ81" s="59"/>
      <c r="AK81" s="59"/>
      <c r="AL81" s="59"/>
      <c r="AM81" s="59"/>
      <c r="AN81" s="59"/>
      <c r="AO81" s="59"/>
      <c r="AP81" s="59"/>
      <c r="AQ81" s="59"/>
      <c r="AR81" s="59"/>
      <c r="AS81" s="59"/>
      <c r="AT81" s="59"/>
      <c r="AU81" s="59"/>
      <c r="AV81" s="59"/>
      <c r="AW81" s="59"/>
      <c r="AX81" s="59"/>
      <c r="AY81" s="59"/>
      <c r="AZ81" s="59"/>
      <c r="BA81" s="59"/>
      <c r="BB81" s="59"/>
      <c r="BC81" s="59"/>
    </row>
    <row r="82" spans="30:55">
      <c r="AD82" s="59"/>
      <c r="AE82" s="59"/>
      <c r="AF82" s="59"/>
      <c r="AG82" s="59"/>
      <c r="AH82" s="59"/>
      <c r="AI82" s="59"/>
      <c r="AJ82" s="59"/>
      <c r="AK82" s="59"/>
      <c r="AL82" s="59"/>
      <c r="AM82" s="59"/>
      <c r="AN82" s="59"/>
      <c r="AO82" s="59"/>
      <c r="AP82" s="59"/>
      <c r="AQ82" s="59"/>
      <c r="AR82" s="59"/>
      <c r="AS82" s="59"/>
      <c r="AT82" s="59"/>
      <c r="AU82" s="59"/>
      <c r="AV82" s="59"/>
      <c r="AW82" s="59"/>
      <c r="AX82" s="59"/>
      <c r="AY82" s="59"/>
      <c r="AZ82" s="59"/>
      <c r="BA82" s="59"/>
      <c r="BB82" s="59"/>
      <c r="BC82" s="59"/>
    </row>
    <row r="83" spans="30:55">
      <c r="AD83" s="59"/>
      <c r="AE83" s="59"/>
      <c r="AF83" s="59"/>
      <c r="AG83" s="59"/>
      <c r="AH83" s="59"/>
      <c r="AI83" s="59"/>
      <c r="AJ83" s="59"/>
      <c r="AK83" s="59"/>
      <c r="AL83" s="59"/>
      <c r="AM83" s="59"/>
      <c r="AN83" s="59"/>
      <c r="AO83" s="59"/>
      <c r="AP83" s="59"/>
      <c r="AQ83" s="59"/>
      <c r="AR83" s="59"/>
      <c r="AS83" s="59"/>
      <c r="AT83" s="59"/>
      <c r="AU83" s="59"/>
      <c r="AV83" s="59"/>
      <c r="AW83" s="59"/>
      <c r="AX83" s="59"/>
      <c r="AY83" s="59"/>
      <c r="AZ83" s="59"/>
      <c r="BA83" s="59"/>
      <c r="BB83" s="59"/>
      <c r="BC83" s="59"/>
    </row>
    <row r="84" spans="30:55">
      <c r="AD84" s="59"/>
      <c r="AE84" s="59"/>
      <c r="AF84" s="59"/>
      <c r="AG84" s="59"/>
      <c r="AH84" s="59"/>
      <c r="AI84" s="59"/>
      <c r="AJ84" s="59"/>
      <c r="AK84" s="59"/>
      <c r="AL84" s="59"/>
      <c r="AM84" s="59"/>
      <c r="AN84" s="59"/>
      <c r="AO84" s="59"/>
      <c r="AP84" s="59"/>
      <c r="AQ84" s="59"/>
      <c r="AR84" s="59"/>
      <c r="AS84" s="59"/>
      <c r="AT84" s="59"/>
      <c r="AU84" s="59"/>
      <c r="AV84" s="59"/>
      <c r="AW84" s="59"/>
      <c r="AX84" s="59"/>
      <c r="AY84" s="59"/>
      <c r="AZ84" s="59"/>
      <c r="BA84" s="59"/>
      <c r="BB84" s="59"/>
      <c r="BC84" s="59"/>
    </row>
    <row r="85" spans="30:55">
      <c r="AD85" s="59"/>
      <c r="AE85" s="59"/>
      <c r="AF85" s="59"/>
      <c r="AG85" s="59"/>
      <c r="AH85" s="59"/>
      <c r="AI85" s="59"/>
      <c r="AJ85" s="59"/>
      <c r="AK85" s="59"/>
      <c r="AL85" s="59"/>
      <c r="AM85" s="59"/>
      <c r="AN85" s="59"/>
      <c r="AO85" s="59"/>
      <c r="AP85" s="59"/>
      <c r="AQ85" s="59"/>
      <c r="AR85" s="59"/>
      <c r="AS85" s="59"/>
      <c r="AT85" s="59"/>
      <c r="AU85" s="59"/>
      <c r="AV85" s="59"/>
      <c r="AW85" s="59"/>
      <c r="AX85" s="59"/>
      <c r="AY85" s="59"/>
      <c r="AZ85" s="59"/>
      <c r="BA85" s="59"/>
      <c r="BB85" s="59"/>
      <c r="BC85" s="59"/>
    </row>
    <row r="86" spans="30:55">
      <c r="AD86" s="59"/>
      <c r="AE86" s="59"/>
      <c r="AF86" s="59"/>
      <c r="AG86" s="59"/>
      <c r="AH86" s="59"/>
      <c r="AI86" s="59"/>
      <c r="AJ86" s="59"/>
      <c r="AK86" s="59"/>
      <c r="AL86" s="59"/>
      <c r="AM86" s="59"/>
      <c r="AN86" s="59"/>
      <c r="AO86" s="59"/>
      <c r="AP86" s="59"/>
      <c r="AQ86" s="59"/>
      <c r="AR86" s="59"/>
      <c r="AS86" s="59"/>
      <c r="AT86" s="59"/>
      <c r="AU86" s="59"/>
      <c r="AV86" s="59"/>
      <c r="AW86" s="59"/>
      <c r="AX86" s="59"/>
      <c r="AY86" s="59"/>
      <c r="AZ86" s="59"/>
      <c r="BA86" s="59"/>
      <c r="BB86" s="59"/>
      <c r="BC86" s="59"/>
    </row>
    <row r="87" spans="30:55">
      <c r="AD87" s="59"/>
      <c r="AE87" s="59"/>
      <c r="AF87" s="59"/>
      <c r="AG87" s="59"/>
      <c r="AH87" s="59"/>
      <c r="AI87" s="59"/>
      <c r="AJ87" s="59"/>
      <c r="AK87" s="59"/>
      <c r="AL87" s="59"/>
      <c r="AM87" s="59"/>
      <c r="AN87" s="59"/>
      <c r="AO87" s="59"/>
      <c r="AP87" s="59"/>
      <c r="AQ87" s="59"/>
      <c r="AR87" s="59"/>
      <c r="AS87" s="59"/>
      <c r="AT87" s="59"/>
      <c r="AU87" s="59"/>
      <c r="AV87" s="59"/>
      <c r="AW87" s="59"/>
      <c r="AX87" s="59"/>
      <c r="AY87" s="59"/>
      <c r="AZ87" s="59"/>
      <c r="BA87" s="59"/>
      <c r="BB87" s="59"/>
      <c r="BC87" s="59"/>
    </row>
  </sheetData>
  <mergeCells count="5">
    <mergeCell ref="B2:B4"/>
    <mergeCell ref="C2:AB2"/>
    <mergeCell ref="C3:AB3"/>
    <mergeCell ref="AD2:BC2"/>
    <mergeCell ref="AD3:BC3"/>
  </mergeCells>
  <phoneticPr fontId="2" type="noConversion"/>
  <pageMargins left="0.75" right="0.75" top="1" bottom="1" header="0.5" footer="0.5"/>
  <pageSetup scale="7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EC445"/>
  <sheetViews>
    <sheetView workbookViewId="0"/>
  </sheetViews>
  <sheetFormatPr defaultColWidth="9.08984375" defaultRowHeight="12.5"/>
  <cols>
    <col min="1" max="1" width="16.7265625" style="255" bestFit="1" customWidth="1"/>
    <col min="2" max="2" width="5.7265625" style="255" customWidth="1"/>
    <col min="3" max="26" width="4.7265625" style="255" customWidth="1"/>
    <col min="27" max="27" width="4.7265625" style="255" hidden="1" customWidth="1"/>
    <col min="28" max="28" width="1.7265625" style="255" customWidth="1"/>
    <col min="29" max="53" width="4.7265625" style="255" customWidth="1"/>
    <col min="54" max="54" width="4.7265625" style="255" hidden="1" customWidth="1"/>
    <col min="55" max="55" width="1.7265625" style="255" customWidth="1"/>
    <col min="56" max="82" width="4.7265625" style="255" customWidth="1"/>
    <col min="83" max="83" width="4.7265625" style="255" hidden="1" customWidth="1"/>
    <col min="84" max="109" width="4.7265625" style="255" customWidth="1"/>
    <col min="110" max="110" width="4.7265625" style="255" hidden="1" customWidth="1"/>
    <col min="111" max="133" width="5.7265625" style="255" customWidth="1"/>
    <col min="134" max="16384" width="9.08984375" style="255"/>
  </cols>
  <sheetData>
    <row r="1" spans="39:54">
      <c r="AM1" s="255" t="s">
        <v>194</v>
      </c>
      <c r="AN1" s="255" t="s">
        <v>194</v>
      </c>
      <c r="AO1" s="255" t="s">
        <v>194</v>
      </c>
      <c r="AP1" s="255" t="s">
        <v>194</v>
      </c>
      <c r="AQ1" s="255" t="s">
        <v>194</v>
      </c>
      <c r="AR1" s="255" t="s">
        <v>194</v>
      </c>
      <c r="AS1" s="255" t="s">
        <v>194</v>
      </c>
      <c r="AT1" s="255" t="s">
        <v>194</v>
      </c>
      <c r="AU1" s="255" t="s">
        <v>194</v>
      </c>
      <c r="AV1" s="255" t="s">
        <v>194</v>
      </c>
      <c r="AW1" s="255" t="s">
        <v>194</v>
      </c>
      <c r="AX1" s="255" t="s">
        <v>194</v>
      </c>
      <c r="AY1" s="255" t="s">
        <v>194</v>
      </c>
      <c r="AZ1" s="255" t="s">
        <v>194</v>
      </c>
      <c r="BA1" s="255" t="s">
        <v>194</v>
      </c>
      <c r="BB1" s="255" t="s">
        <v>194</v>
      </c>
    </row>
    <row r="38" spans="1:133" ht="13">
      <c r="A38" s="256" t="s">
        <v>140</v>
      </c>
    </row>
    <row r="39" spans="1:133">
      <c r="B39" s="315" t="s">
        <v>155</v>
      </c>
      <c r="C39" s="315"/>
      <c r="D39" s="315"/>
      <c r="E39" s="315"/>
      <c r="F39" s="315"/>
      <c r="G39" s="315"/>
      <c r="H39" s="315"/>
      <c r="I39" s="315"/>
      <c r="J39" s="315"/>
      <c r="K39" s="315"/>
      <c r="L39" s="315"/>
      <c r="M39" s="315"/>
      <c r="N39" s="315"/>
      <c r="O39" s="315"/>
      <c r="P39" s="315"/>
      <c r="Q39" s="315"/>
      <c r="R39" s="315"/>
      <c r="S39" s="315"/>
      <c r="T39" s="315"/>
      <c r="U39" s="315"/>
      <c r="V39" s="315"/>
      <c r="W39" s="315"/>
      <c r="X39" s="315"/>
      <c r="Y39" s="315"/>
      <c r="Z39" s="315"/>
      <c r="AA39" s="315"/>
      <c r="AC39" s="315" t="s">
        <v>156</v>
      </c>
      <c r="AD39" s="315"/>
      <c r="AE39" s="315"/>
      <c r="AF39" s="315"/>
      <c r="AG39" s="315"/>
      <c r="AH39" s="315"/>
      <c r="AI39" s="315"/>
      <c r="AJ39" s="315"/>
      <c r="AK39" s="315"/>
      <c r="AL39" s="315"/>
      <c r="AM39" s="315"/>
      <c r="AN39" s="315"/>
      <c r="AO39" s="315"/>
      <c r="AP39" s="315"/>
      <c r="AQ39" s="315"/>
      <c r="AR39" s="315"/>
      <c r="AS39" s="315"/>
      <c r="AT39" s="315"/>
      <c r="AU39" s="315"/>
      <c r="AV39" s="315"/>
      <c r="AW39" s="315"/>
      <c r="AX39" s="315"/>
      <c r="AY39" s="315"/>
      <c r="AZ39" s="315"/>
      <c r="BA39" s="315"/>
      <c r="BB39" s="315"/>
      <c r="BF39" s="315" t="s">
        <v>155</v>
      </c>
      <c r="BG39" s="315"/>
      <c r="BH39" s="315"/>
      <c r="BI39" s="315"/>
      <c r="BJ39" s="315"/>
      <c r="BK39" s="315"/>
      <c r="BL39" s="315"/>
      <c r="BM39" s="315"/>
      <c r="BN39" s="315"/>
      <c r="BO39" s="315"/>
      <c r="BP39" s="315"/>
      <c r="BQ39" s="315"/>
      <c r="BR39" s="315"/>
      <c r="BS39" s="315"/>
      <c r="BT39" s="315"/>
      <c r="BU39" s="315"/>
      <c r="BV39" s="315"/>
      <c r="BW39" s="315"/>
      <c r="BX39" s="315"/>
      <c r="BY39" s="315"/>
      <c r="BZ39" s="315"/>
      <c r="CA39" s="315"/>
      <c r="CB39" s="315"/>
      <c r="CC39" s="315"/>
      <c r="CD39" s="315"/>
      <c r="CE39" s="315"/>
      <c r="CG39" s="315" t="s">
        <v>156</v>
      </c>
      <c r="CH39" s="315"/>
      <c r="CI39" s="315"/>
      <c r="CJ39" s="315"/>
      <c r="CK39" s="315"/>
      <c r="CL39" s="315"/>
      <c r="CM39" s="315"/>
      <c r="CN39" s="315"/>
      <c r="CO39" s="315"/>
      <c r="CP39" s="315"/>
      <c r="CQ39" s="315"/>
      <c r="CR39" s="315"/>
      <c r="CS39" s="315"/>
      <c r="CT39" s="315"/>
      <c r="CU39" s="315"/>
      <c r="CV39" s="315"/>
      <c r="CW39" s="315"/>
      <c r="CX39" s="315"/>
      <c r="CY39" s="315"/>
      <c r="CZ39" s="315"/>
      <c r="DA39" s="315"/>
      <c r="DB39" s="315"/>
      <c r="DC39" s="315"/>
      <c r="DD39" s="315"/>
      <c r="DE39" s="315"/>
      <c r="DF39" s="315"/>
    </row>
    <row r="40" spans="1:133">
      <c r="A40" s="257" t="s">
        <v>3</v>
      </c>
      <c r="B40" s="315" t="s">
        <v>171</v>
      </c>
      <c r="C40" s="315"/>
      <c r="D40" s="315"/>
      <c r="E40" s="315"/>
      <c r="F40" s="315"/>
      <c r="G40" s="315"/>
      <c r="H40" s="315"/>
      <c r="I40" s="315"/>
      <c r="J40" s="315"/>
      <c r="K40" s="315"/>
      <c r="L40" s="315"/>
      <c r="M40" s="315"/>
      <c r="N40" s="315"/>
      <c r="O40" s="315"/>
      <c r="P40" s="315"/>
      <c r="Q40" s="315"/>
      <c r="R40" s="315"/>
      <c r="S40" s="315"/>
      <c r="T40" s="315"/>
      <c r="U40" s="315"/>
      <c r="V40" s="315"/>
      <c r="W40" s="315"/>
      <c r="X40" s="315"/>
      <c r="Y40" s="315"/>
      <c r="Z40" s="315"/>
      <c r="AA40" s="315"/>
      <c r="AC40" s="315" t="s">
        <v>171</v>
      </c>
      <c r="AD40" s="315"/>
      <c r="AE40" s="315"/>
      <c r="AF40" s="315"/>
      <c r="AG40" s="315"/>
      <c r="AH40" s="315"/>
      <c r="AI40" s="315"/>
      <c r="AJ40" s="315"/>
      <c r="AK40" s="315"/>
      <c r="AL40" s="315"/>
      <c r="AM40" s="315"/>
      <c r="AN40" s="315"/>
      <c r="AO40" s="315"/>
      <c r="AP40" s="315"/>
      <c r="AQ40" s="315"/>
      <c r="AR40" s="315"/>
      <c r="AS40" s="315"/>
      <c r="AT40" s="315"/>
      <c r="AU40" s="315"/>
      <c r="AV40" s="315"/>
      <c r="AW40" s="315"/>
      <c r="AX40" s="315"/>
      <c r="AY40" s="315"/>
      <c r="AZ40" s="315"/>
      <c r="BA40" s="315"/>
      <c r="BB40" s="315"/>
      <c r="BC40" s="267"/>
      <c r="BD40" s="267"/>
      <c r="BF40" s="315" t="s">
        <v>89</v>
      </c>
      <c r="BG40" s="315"/>
      <c r="BH40" s="315"/>
      <c r="BI40" s="315"/>
      <c r="BJ40" s="315"/>
      <c r="BK40" s="315"/>
      <c r="BL40" s="315"/>
      <c r="BM40" s="315"/>
      <c r="BN40" s="315"/>
      <c r="BO40" s="315"/>
      <c r="BP40" s="315"/>
      <c r="BQ40" s="315"/>
      <c r="BR40" s="315"/>
      <c r="BS40" s="315"/>
      <c r="BT40" s="315"/>
      <c r="BU40" s="315"/>
      <c r="BV40" s="315"/>
      <c r="BW40" s="315"/>
      <c r="BX40" s="315"/>
      <c r="BY40" s="315"/>
      <c r="BZ40" s="315"/>
      <c r="CA40" s="315"/>
      <c r="CB40" s="315"/>
      <c r="CC40" s="315"/>
      <c r="CD40" s="315"/>
      <c r="CE40" s="315"/>
      <c r="CG40" s="315" t="s">
        <v>139</v>
      </c>
      <c r="CH40" s="315"/>
      <c r="CI40" s="315"/>
      <c r="CJ40" s="315"/>
      <c r="CK40" s="315"/>
      <c r="CL40" s="315"/>
      <c r="CM40" s="315"/>
      <c r="CN40" s="315"/>
      <c r="CO40" s="315"/>
      <c r="CP40" s="315"/>
      <c r="CQ40" s="315"/>
      <c r="CR40" s="315"/>
      <c r="CS40" s="315"/>
      <c r="CT40" s="315"/>
      <c r="CU40" s="315"/>
      <c r="CV40" s="315"/>
      <c r="CW40" s="315"/>
      <c r="CX40" s="315"/>
      <c r="CY40" s="315"/>
      <c r="CZ40" s="315"/>
      <c r="DA40" s="315"/>
      <c r="DB40" s="315"/>
      <c r="DC40" s="315"/>
      <c r="DD40" s="315"/>
      <c r="DE40" s="315"/>
      <c r="DF40" s="315"/>
    </row>
    <row r="41" spans="1:133">
      <c r="A41" s="257"/>
      <c r="B41" s="255">
        <v>2000</v>
      </c>
      <c r="C41" s="255">
        <f t="shared" ref="C41:N41" si="0">1+B41</f>
        <v>2001</v>
      </c>
      <c r="D41" s="255">
        <f t="shared" si="0"/>
        <v>2002</v>
      </c>
      <c r="E41" s="255">
        <f t="shared" si="0"/>
        <v>2003</v>
      </c>
      <c r="F41" s="255">
        <f t="shared" si="0"/>
        <v>2004</v>
      </c>
      <c r="G41" s="255">
        <f t="shared" si="0"/>
        <v>2005</v>
      </c>
      <c r="H41" s="255">
        <f t="shared" si="0"/>
        <v>2006</v>
      </c>
      <c r="I41" s="255">
        <f t="shared" si="0"/>
        <v>2007</v>
      </c>
      <c r="J41" s="255">
        <f t="shared" si="0"/>
        <v>2008</v>
      </c>
      <c r="K41" s="255">
        <f t="shared" si="0"/>
        <v>2009</v>
      </c>
      <c r="L41" s="255">
        <f t="shared" si="0"/>
        <v>2010</v>
      </c>
      <c r="M41" s="255">
        <f t="shared" si="0"/>
        <v>2011</v>
      </c>
      <c r="N41" s="255">
        <f t="shared" si="0"/>
        <v>2012</v>
      </c>
      <c r="O41" s="255">
        <f t="shared" ref="O41:AA41" si="1">1+N41</f>
        <v>2013</v>
      </c>
      <c r="P41" s="255">
        <f>1+O41</f>
        <v>2014</v>
      </c>
      <c r="Q41" s="255">
        <f t="shared" si="1"/>
        <v>2015</v>
      </c>
      <c r="R41" s="255">
        <f t="shared" si="1"/>
        <v>2016</v>
      </c>
      <c r="S41" s="255">
        <f t="shared" si="1"/>
        <v>2017</v>
      </c>
      <c r="T41" s="255">
        <f t="shared" si="1"/>
        <v>2018</v>
      </c>
      <c r="U41" s="255">
        <f t="shared" si="1"/>
        <v>2019</v>
      </c>
      <c r="V41" s="255">
        <f t="shared" si="1"/>
        <v>2020</v>
      </c>
      <c r="W41" s="255">
        <f t="shared" si="1"/>
        <v>2021</v>
      </c>
      <c r="X41" s="255">
        <f t="shared" si="1"/>
        <v>2022</v>
      </c>
      <c r="Y41" s="255">
        <f t="shared" si="1"/>
        <v>2023</v>
      </c>
      <c r="Z41" s="255">
        <f t="shared" si="1"/>
        <v>2024</v>
      </c>
      <c r="AA41" s="255">
        <f t="shared" si="1"/>
        <v>2025</v>
      </c>
      <c r="AC41" s="255">
        <v>2000</v>
      </c>
      <c r="AD41" s="255">
        <f t="shared" ref="AD41:AO41" si="2">1+AC41</f>
        <v>2001</v>
      </c>
      <c r="AE41" s="255">
        <f t="shared" si="2"/>
        <v>2002</v>
      </c>
      <c r="AF41" s="255">
        <f t="shared" si="2"/>
        <v>2003</v>
      </c>
      <c r="AG41" s="255">
        <f t="shared" si="2"/>
        <v>2004</v>
      </c>
      <c r="AH41" s="255">
        <f t="shared" si="2"/>
        <v>2005</v>
      </c>
      <c r="AI41" s="255">
        <f t="shared" si="2"/>
        <v>2006</v>
      </c>
      <c r="AJ41" s="255">
        <f t="shared" si="2"/>
        <v>2007</v>
      </c>
      <c r="AK41" s="255">
        <f t="shared" si="2"/>
        <v>2008</v>
      </c>
      <c r="AL41" s="255">
        <f t="shared" si="2"/>
        <v>2009</v>
      </c>
      <c r="AM41" s="255">
        <f t="shared" si="2"/>
        <v>2010</v>
      </c>
      <c r="AN41" s="255">
        <f t="shared" si="2"/>
        <v>2011</v>
      </c>
      <c r="AO41" s="255">
        <f t="shared" si="2"/>
        <v>2012</v>
      </c>
      <c r="AP41" s="255">
        <f t="shared" ref="AP41:BB41" si="3">1+AO41</f>
        <v>2013</v>
      </c>
      <c r="AQ41" s="255">
        <f t="shared" si="3"/>
        <v>2014</v>
      </c>
      <c r="AR41" s="255">
        <f t="shared" si="3"/>
        <v>2015</v>
      </c>
      <c r="AS41" s="255">
        <f t="shared" si="3"/>
        <v>2016</v>
      </c>
      <c r="AT41" s="255">
        <f t="shared" si="3"/>
        <v>2017</v>
      </c>
      <c r="AU41" s="255">
        <f t="shared" si="3"/>
        <v>2018</v>
      </c>
      <c r="AV41" s="255">
        <f t="shared" si="3"/>
        <v>2019</v>
      </c>
      <c r="AW41" s="255">
        <f t="shared" si="3"/>
        <v>2020</v>
      </c>
      <c r="AX41" s="255">
        <f t="shared" si="3"/>
        <v>2021</v>
      </c>
      <c r="AY41" s="255">
        <f t="shared" si="3"/>
        <v>2022</v>
      </c>
      <c r="AZ41" s="255">
        <f t="shared" si="3"/>
        <v>2023</v>
      </c>
      <c r="BA41" s="255">
        <f t="shared" si="3"/>
        <v>2024</v>
      </c>
      <c r="BB41" s="255">
        <f t="shared" si="3"/>
        <v>2025</v>
      </c>
      <c r="BF41" s="255">
        <v>2000</v>
      </c>
      <c r="BG41" s="255">
        <f>1+BF41</f>
        <v>2001</v>
      </c>
      <c r="BH41" s="255">
        <f t="shared" ref="BH41:CE41" si="4">1+BG41</f>
        <v>2002</v>
      </c>
      <c r="BI41" s="255">
        <f t="shared" si="4"/>
        <v>2003</v>
      </c>
      <c r="BJ41" s="255">
        <f t="shared" si="4"/>
        <v>2004</v>
      </c>
      <c r="BK41" s="255">
        <f t="shared" si="4"/>
        <v>2005</v>
      </c>
      <c r="BL41" s="255">
        <f t="shared" si="4"/>
        <v>2006</v>
      </c>
      <c r="BM41" s="255">
        <f t="shared" si="4"/>
        <v>2007</v>
      </c>
      <c r="BN41" s="255">
        <f t="shared" si="4"/>
        <v>2008</v>
      </c>
      <c r="BO41" s="255">
        <f t="shared" si="4"/>
        <v>2009</v>
      </c>
      <c r="BP41" s="255">
        <f t="shared" si="4"/>
        <v>2010</v>
      </c>
      <c r="BQ41" s="255">
        <f t="shared" si="4"/>
        <v>2011</v>
      </c>
      <c r="BR41" s="255">
        <f t="shared" si="4"/>
        <v>2012</v>
      </c>
      <c r="BS41" s="255">
        <f t="shared" si="4"/>
        <v>2013</v>
      </c>
      <c r="BT41" s="255">
        <f t="shared" si="4"/>
        <v>2014</v>
      </c>
      <c r="BU41" s="255">
        <f t="shared" si="4"/>
        <v>2015</v>
      </c>
      <c r="BV41" s="255">
        <f t="shared" si="4"/>
        <v>2016</v>
      </c>
      <c r="BW41" s="255">
        <f t="shared" si="4"/>
        <v>2017</v>
      </c>
      <c r="BX41" s="255">
        <f t="shared" si="4"/>
        <v>2018</v>
      </c>
      <c r="BY41" s="255">
        <f t="shared" si="4"/>
        <v>2019</v>
      </c>
      <c r="BZ41" s="255">
        <f t="shared" si="4"/>
        <v>2020</v>
      </c>
      <c r="CA41" s="255">
        <f t="shared" si="4"/>
        <v>2021</v>
      </c>
      <c r="CB41" s="255">
        <f t="shared" si="4"/>
        <v>2022</v>
      </c>
      <c r="CC41" s="255">
        <f t="shared" si="4"/>
        <v>2023</v>
      </c>
      <c r="CD41" s="255">
        <f t="shared" si="4"/>
        <v>2024</v>
      </c>
      <c r="CE41" s="255">
        <f t="shared" si="4"/>
        <v>2025</v>
      </c>
      <c r="CG41" s="255">
        <v>2000</v>
      </c>
      <c r="CH41" s="255">
        <f>1+CG41</f>
        <v>2001</v>
      </c>
      <c r="CI41" s="255">
        <f t="shared" ref="CI41:DF41" si="5">1+CH41</f>
        <v>2002</v>
      </c>
      <c r="CJ41" s="255">
        <f t="shared" si="5"/>
        <v>2003</v>
      </c>
      <c r="CK41" s="255">
        <f t="shared" si="5"/>
        <v>2004</v>
      </c>
      <c r="CL41" s="255">
        <f t="shared" si="5"/>
        <v>2005</v>
      </c>
      <c r="CM41" s="255">
        <f t="shared" si="5"/>
        <v>2006</v>
      </c>
      <c r="CN41" s="255">
        <f t="shared" si="5"/>
        <v>2007</v>
      </c>
      <c r="CO41" s="255">
        <f t="shared" si="5"/>
        <v>2008</v>
      </c>
      <c r="CP41" s="255">
        <f t="shared" si="5"/>
        <v>2009</v>
      </c>
      <c r="CQ41" s="255">
        <f t="shared" si="5"/>
        <v>2010</v>
      </c>
      <c r="CR41" s="255">
        <f t="shared" si="5"/>
        <v>2011</v>
      </c>
      <c r="CS41" s="255">
        <f t="shared" si="5"/>
        <v>2012</v>
      </c>
      <c r="CT41" s="255">
        <f t="shared" si="5"/>
        <v>2013</v>
      </c>
      <c r="CU41" s="255">
        <f t="shared" si="5"/>
        <v>2014</v>
      </c>
      <c r="CV41" s="255">
        <f t="shared" si="5"/>
        <v>2015</v>
      </c>
      <c r="CW41" s="255">
        <f t="shared" si="5"/>
        <v>2016</v>
      </c>
      <c r="CX41" s="255">
        <f t="shared" si="5"/>
        <v>2017</v>
      </c>
      <c r="CY41" s="255">
        <f t="shared" si="5"/>
        <v>2018</v>
      </c>
      <c r="CZ41" s="255">
        <f t="shared" si="5"/>
        <v>2019</v>
      </c>
      <c r="DA41" s="255">
        <f t="shared" si="5"/>
        <v>2020</v>
      </c>
      <c r="DB41" s="255">
        <f t="shared" si="5"/>
        <v>2021</v>
      </c>
      <c r="DC41" s="255">
        <f t="shared" si="5"/>
        <v>2022</v>
      </c>
      <c r="DD41" s="255">
        <f t="shared" si="5"/>
        <v>2023</v>
      </c>
      <c r="DE41" s="255">
        <f t="shared" si="5"/>
        <v>2024</v>
      </c>
      <c r="DF41" s="255">
        <f t="shared" si="5"/>
        <v>2025</v>
      </c>
    </row>
    <row r="42" spans="1:133" ht="13">
      <c r="A42" s="257" t="s">
        <v>46</v>
      </c>
      <c r="B42" s="258">
        <f>ImportsCoreVPA!C5</f>
        <v>2.9848472307733336</v>
      </c>
      <c r="C42" s="258">
        <f>ImportsCoreVPA!D5</f>
        <v>2.9572900136339992</v>
      </c>
      <c r="D42" s="258">
        <f>ImportsCoreVPA!E5</f>
        <v>3.1270348053833494</v>
      </c>
      <c r="E42" s="258">
        <f>ImportsCoreVPA!F5</f>
        <v>3.636516285372549</v>
      </c>
      <c r="F42" s="258">
        <f>ImportsCoreVPA!G5</f>
        <v>4.1465443506533335</v>
      </c>
      <c r="G42" s="258">
        <f>ImportsCoreVPA!H5</f>
        <v>4.381918108609848</v>
      </c>
      <c r="H42" s="258">
        <f>ImportsCoreVPA!I5</f>
        <v>3.5636888580866422</v>
      </c>
      <c r="I42" s="258">
        <f>ImportsCoreVPA!J5</f>
        <v>3.3749428078215691</v>
      </c>
      <c r="J42" s="258">
        <f>ImportsCoreVPA!K5</f>
        <v>3.2389297832335009</v>
      </c>
      <c r="K42" s="258">
        <f>ImportsCoreVPA!L5</f>
        <v>2.5264121345658164</v>
      </c>
      <c r="L42" s="258">
        <f>ImportsCoreVPA!M5</f>
        <v>3.1630965389191825</v>
      </c>
      <c r="M42" s="258">
        <f>ImportsCoreVPA!N5</f>
        <v>3.3067020873501205</v>
      </c>
      <c r="N42" s="258">
        <f>ImportsCoreVPA!O5</f>
        <v>3.704127963440484</v>
      </c>
      <c r="O42" s="258">
        <f>ImportsCoreVPA!P5</f>
        <v>3.4093973696413116</v>
      </c>
      <c r="P42" s="258">
        <f>ImportsCoreVPA!Q5</f>
        <v>3.0357340148178333</v>
      </c>
      <c r="Q42" s="258">
        <f>ImportsCoreVPA!R5</f>
        <v>2.5834316802993333</v>
      </c>
      <c r="R42" s="258">
        <f>ImportsCoreVPA!S5</f>
        <v>2.3264678456053574</v>
      </c>
      <c r="S42" s="258">
        <f>ImportsCoreVPA!T5</f>
        <v>2.4805728596992727</v>
      </c>
      <c r="T42" s="258">
        <f>ImportsCoreVPA!U5</f>
        <v>3.0971634399745001</v>
      </c>
      <c r="U42" s="258">
        <f>ImportsCoreVPA!V5</f>
        <v>1.2284389460079996</v>
      </c>
      <c r="V42" s="258">
        <f>ImportsCoreVPA!W5</f>
        <v>2.4980327198333327</v>
      </c>
      <c r="W42" s="258">
        <f>ImportsCoreVPA!X5</f>
        <v>1.5371296711520002</v>
      </c>
      <c r="X42" s="258">
        <f>ImportsCoreVPA!Y5</f>
        <v>1.0109115053509177</v>
      </c>
      <c r="Y42" s="258">
        <f>ImportsCoreVPA!Z5</f>
        <v>7.022856878E-2</v>
      </c>
      <c r="Z42" s="258">
        <f>ImportsCoreVPA!AA5</f>
        <v>2.2139778847407237</v>
      </c>
      <c r="AA42" s="258">
        <f>ImportsCoreVPA!AB5</f>
        <v>0</v>
      </c>
      <c r="AB42" s="258"/>
      <c r="AC42" s="258">
        <f>ExportsCoreVPA!C5</f>
        <v>0.68022117293442708</v>
      </c>
      <c r="AD42" s="258">
        <f>ExportsCoreVPA!D5</f>
        <v>0.71795869206352925</v>
      </c>
      <c r="AE42" s="258">
        <f>ExportsCoreVPA!E5</f>
        <v>1.1646606137483333</v>
      </c>
      <c r="AF42" s="258">
        <f>ExportsCoreVPA!F5</f>
        <v>1.6623583576754881</v>
      </c>
      <c r="AG42" s="258">
        <f>ExportsCoreVPA!G5</f>
        <v>2.0696677193833333</v>
      </c>
      <c r="AH42" s="258">
        <f>ExportsCoreVPA!H5</f>
        <v>1.8655214654600005</v>
      </c>
      <c r="AI42" s="258">
        <f>ExportsCoreVPA!I5</f>
        <v>1.9806724175244454</v>
      </c>
      <c r="AJ42" s="258">
        <f>ExportsCoreVPA!J5</f>
        <v>2.026539322432749</v>
      </c>
      <c r="AK42" s="258">
        <f>ExportsCoreVPA!K5</f>
        <v>1.872108776021558</v>
      </c>
      <c r="AL42" s="258">
        <f>ExportsCoreVPA!L5</f>
        <v>2.4105513995161858</v>
      </c>
      <c r="AM42" s="258">
        <f>ExportsCoreVPA!M5</f>
        <v>3.3367790537047313</v>
      </c>
      <c r="AN42" s="258">
        <f>ExportsCoreVPA!N5</f>
        <v>3.4513353992715134</v>
      </c>
      <c r="AO42" s="258">
        <f>ExportsCoreVPA!O5</f>
        <v>2.9633046714978319</v>
      </c>
      <c r="AP42" s="258">
        <f>ExportsCoreVPA!P5</f>
        <v>3.7722189109168025</v>
      </c>
      <c r="AQ42" s="258">
        <f>ExportsCoreVPA!Q5</f>
        <v>4.1292046626179992</v>
      </c>
      <c r="AR42" s="258">
        <f>ExportsCoreVPA!R5</f>
        <v>5.309315471850077</v>
      </c>
      <c r="AS42" s="258">
        <f>ExportsCoreVPA!S5</f>
        <v>5.2374144706533343</v>
      </c>
      <c r="AT42" s="258">
        <f>ExportsCoreVPA!T5</f>
        <v>5.9168899084446691</v>
      </c>
      <c r="AU42" s="258">
        <f>ExportsCoreVPA!U5</f>
        <v>5.0396180766999992</v>
      </c>
      <c r="AV42" s="258">
        <f>ExportsCoreVPA!V5</f>
        <v>1.6598616136520006</v>
      </c>
      <c r="AW42" s="258">
        <f>ExportsCoreVPA!W5</f>
        <v>4.5245689904796684</v>
      </c>
      <c r="AX42" s="258">
        <f>ExportsCoreVPA!X5</f>
        <v>2.359672295522858</v>
      </c>
      <c r="AY42" s="258">
        <f>ExportsCoreVPA!Y5</f>
        <v>4.7108288298959522</v>
      </c>
      <c r="AZ42" s="258">
        <f>ExportsCoreVPA!Z5</f>
        <v>1.2965777413333332E-3</v>
      </c>
      <c r="BA42" s="258">
        <f>ExportsCoreVPA!AA5</f>
        <v>8.5236161745020755</v>
      </c>
      <c r="BB42" s="258">
        <f>ExportsCoreVPA!AB5</f>
        <v>0</v>
      </c>
      <c r="CF42" s="258"/>
      <c r="DG42" s="259">
        <f t="shared" ref="DG42:DM42" si="6">I42/SUM(I42:I44)</f>
        <v>0.38307707976653804</v>
      </c>
      <c r="DH42" s="259">
        <f t="shared" si="6"/>
        <v>0.38192196133204126</v>
      </c>
      <c r="DI42" s="259">
        <f t="shared" si="6"/>
        <v>0.33586946891725117</v>
      </c>
      <c r="DJ42" s="259">
        <f t="shared" si="6"/>
        <v>0.34024462524044979</v>
      </c>
      <c r="DK42" s="259">
        <f t="shared" si="6"/>
        <v>0.34529086489329652</v>
      </c>
      <c r="DL42" s="259">
        <f t="shared" si="6"/>
        <v>0.34849843523205137</v>
      </c>
      <c r="DM42" s="259">
        <f t="shared" si="6"/>
        <v>0.32037536828042906</v>
      </c>
      <c r="DN42" s="260">
        <f t="shared" ref="DN42:DU42" si="7">AJ42/SUM(AJ42:AJ44)</f>
        <v>0.15227894528133556</v>
      </c>
      <c r="DO42" s="260">
        <f t="shared" si="7"/>
        <v>0.14421672817324044</v>
      </c>
      <c r="DP42" s="260">
        <f t="shared" si="7"/>
        <v>0.1679719736601499</v>
      </c>
      <c r="DQ42" s="260">
        <f t="shared" si="7"/>
        <v>0.19281133724546204</v>
      </c>
      <c r="DR42" s="260">
        <f t="shared" si="7"/>
        <v>0.18501353570640669</v>
      </c>
      <c r="DS42" s="260">
        <f t="shared" si="7"/>
        <v>0.16532794122313066</v>
      </c>
      <c r="DT42" s="260">
        <f t="shared" si="7"/>
        <v>0.199083204070895</v>
      </c>
      <c r="DU42" s="260">
        <f t="shared" si="7"/>
        <v>0.2107490918532326</v>
      </c>
      <c r="DV42" s="260">
        <f t="shared" ref="DV42" si="8">AR42/SUM(AR42:AR44)</f>
        <v>0.24036476220208414</v>
      </c>
      <c r="DW42" s="260">
        <f t="shared" ref="DW42" si="9">AS42/SUM(AS42:AS44)</f>
        <v>0.22685630690113534</v>
      </c>
      <c r="DX42" s="260">
        <f t="shared" ref="DX42" si="10">AT42/SUM(AT42:AT44)</f>
        <v>0.25827071745451785</v>
      </c>
      <c r="DY42" s="260">
        <f t="shared" ref="DY42" si="11">AU42/SUM(AU42:AU44)</f>
        <v>0.21887731122990373</v>
      </c>
      <c r="DZ42" s="260">
        <f t="shared" ref="DZ42" si="12">AV42/SUM(AV42:AV44)</f>
        <v>9.2076934245114747E-2</v>
      </c>
      <c r="EA42" s="260">
        <f t="shared" ref="EA42" si="13">AW42/SUM(AW42:AW44)</f>
        <v>0.19019401758094667</v>
      </c>
      <c r="EB42" s="260">
        <f t="shared" ref="EB42" si="14">AX42/SUM(AX42:AX44)</f>
        <v>9.9592105949548329E-2</v>
      </c>
      <c r="EC42" s="260">
        <f t="shared" ref="EC42" si="15">AY42/SUM(AY42:AY44)</f>
        <v>0.17788286962933128</v>
      </c>
    </row>
    <row r="43" spans="1:133" ht="13">
      <c r="A43" s="255" t="s">
        <v>45</v>
      </c>
      <c r="B43" s="258">
        <f>ImportsTimberSectorMinusCoreVPA!C5</f>
        <v>5.0109677600000506E-2</v>
      </c>
      <c r="C43" s="258">
        <f>ImportsTimberSectorMinusCoreVPA!D5</f>
        <v>0.10378303240000025</v>
      </c>
      <c r="D43" s="258">
        <f>ImportsTimberSectorMinusCoreVPA!E5</f>
        <v>0.11652194680000004</v>
      </c>
      <c r="E43" s="258">
        <f>ImportsTimberSectorMinusCoreVPA!F5</f>
        <v>0.13027287279999991</v>
      </c>
      <c r="F43" s="258">
        <f>ImportsTimberSectorMinusCoreVPA!G5</f>
        <v>0.19572555720000007</v>
      </c>
      <c r="G43" s="258">
        <f>ImportsTimberSectorMinusCoreVPA!H5</f>
        <v>0.20599231091999873</v>
      </c>
      <c r="H43" s="258">
        <f>ImportsTimberSectorMinusCoreVPA!I5</f>
        <v>0.28618064418721884</v>
      </c>
      <c r="I43" s="258">
        <f>ImportsTimberSectorMinusCoreVPA!J5</f>
        <v>0.32313085028000083</v>
      </c>
      <c r="J43" s="258">
        <f>ImportsTimberSectorMinusCoreVPA!K5</f>
        <v>0.35658831130396329</v>
      </c>
      <c r="K43" s="258">
        <f>ImportsTimberSectorMinusCoreVPA!L5</f>
        <v>0.27236565958000081</v>
      </c>
      <c r="L43" s="258">
        <f>ImportsTimberSectorMinusCoreVPA!M5</f>
        <v>0.29990636602000043</v>
      </c>
      <c r="M43" s="258">
        <f>ImportsTimberSectorMinusCoreVPA!N5</f>
        <v>0.39847311430987831</v>
      </c>
      <c r="N43" s="258">
        <f>ImportsTimberSectorMinusCoreVPA!O5</f>
        <v>0.41602741117048114</v>
      </c>
      <c r="O43" s="258">
        <f>ImportsTimberSectorMinusCoreVPA!P5</f>
        <v>0.42824608022092747</v>
      </c>
      <c r="P43" s="258">
        <f>ImportsTimberSectorMinusCoreVPA!Q5</f>
        <v>0.37643941065938025</v>
      </c>
      <c r="Q43" s="258">
        <f>ImportsTimberSectorMinusCoreVPA!R5</f>
        <v>0.32090006213999978</v>
      </c>
      <c r="R43" s="258">
        <f>ImportsTimberSectorMinusCoreVPA!S5</f>
        <v>0.3196859796799999</v>
      </c>
      <c r="S43" s="258">
        <f>ImportsTimberSectorMinusCoreVPA!T5</f>
        <v>0.24365758068519824</v>
      </c>
      <c r="T43" s="258">
        <f>ImportsTimberSectorMinusCoreVPA!U5</f>
        <v>0.40819104898896541</v>
      </c>
      <c r="U43" s="258">
        <f>ImportsTimberSectorMinusCoreVPA!V5</f>
        <v>0.39138303190000029</v>
      </c>
      <c r="V43" s="258">
        <f>ImportsTimberSectorMinusCoreVPA!W5</f>
        <v>0.42937176935794907</v>
      </c>
      <c r="W43" s="258">
        <f>ImportsTimberSectorMinusCoreVPA!X5</f>
        <v>0.37773959267999946</v>
      </c>
      <c r="X43" s="258">
        <f>ImportsTimberSectorMinusCoreVPA!Y5</f>
        <v>0.27366826080710804</v>
      </c>
      <c r="Y43" s="258">
        <f>ImportsTimberSectorMinusCoreVPA!Z5</f>
        <v>3.4743985499999991E-2</v>
      </c>
      <c r="Z43" s="258">
        <f>ImportsTimberSectorMinusCoreVPA!AA5</f>
        <v>0.55085213726541338</v>
      </c>
      <c r="AA43" s="258">
        <f>ImportsTimberSectorMinusCoreVPA!AB5</f>
        <v>0</v>
      </c>
      <c r="AC43" s="258">
        <f>ExportsTimberSectorMinusCoreVPA!C5</f>
        <v>2.6440941804462734</v>
      </c>
      <c r="AD43" s="258">
        <f>ExportsTimberSectorMinusCoreVPA!D5</f>
        <v>2.478687619671506</v>
      </c>
      <c r="AE43" s="258">
        <f>ExportsTimberSectorMinusCoreVPA!E5</f>
        <v>2.9567809147981547</v>
      </c>
      <c r="AF43" s="258">
        <f>ExportsTimberSectorMinusCoreVPA!F5</f>
        <v>3.0740041478824236</v>
      </c>
      <c r="AG43" s="258">
        <f>ExportsTimberSectorMinusCoreVPA!G5</f>
        <v>3.850360117325978</v>
      </c>
      <c r="AH43" s="258">
        <f>ExportsTimberSectorMinusCoreVPA!H5</f>
        <v>4.6062747721693169</v>
      </c>
      <c r="AI43" s="258">
        <f>ExportsTimberSectorMinusCoreVPA!I5</f>
        <v>5.1668911913553535</v>
      </c>
      <c r="AJ43" s="258">
        <f>ExportsTimberSectorMinusCoreVPA!J5</f>
        <v>5.3269667964960599</v>
      </c>
      <c r="AK43" s="258">
        <f>ExportsTimberSectorMinusCoreVPA!K5</f>
        <v>4.9925174285815936</v>
      </c>
      <c r="AL43" s="258">
        <f>ExportsTimberSectorMinusCoreVPA!L5</f>
        <v>5.1891151036354621</v>
      </c>
      <c r="AM43" s="258">
        <f>ExportsTimberSectorMinusCoreVPA!M5</f>
        <v>6.0692138315855715</v>
      </c>
      <c r="AN43" s="258">
        <f>ExportsTimberSectorMinusCoreVPA!N5</f>
        <v>5.8502903613959081</v>
      </c>
      <c r="AO43" s="258">
        <f>ExportsTimberSectorMinusCoreVPA!O5</f>
        <v>5.430677583606756</v>
      </c>
      <c r="AP43" s="258">
        <f>ExportsTimberSectorMinusCoreVPA!P5</f>
        <v>6.2956386148594925</v>
      </c>
      <c r="AQ43" s="258">
        <f>ExportsTimberSectorMinusCoreVPA!Q5</f>
        <v>6.4414275087543187</v>
      </c>
      <c r="AR43" s="258">
        <f>ExportsTimberSectorMinusCoreVPA!R5</f>
        <v>6.9413536113689629</v>
      </c>
      <c r="AS43" s="258">
        <f>ExportsTimberSectorMinusCoreVPA!S5</f>
        <v>7.9088515872999965</v>
      </c>
      <c r="AT43" s="258">
        <f>ExportsTimberSectorMinusCoreVPA!T5</f>
        <v>8.2184393705003362</v>
      </c>
      <c r="AU43" s="258">
        <f>ExportsTimberSectorMinusCoreVPA!U5</f>
        <v>9.1644377741471086</v>
      </c>
      <c r="AV43" s="258">
        <f>ExportsTimberSectorMinusCoreVPA!V5</f>
        <v>6.2374139103500035</v>
      </c>
      <c r="AW43" s="258">
        <f>ExportsTimberSectorMinusCoreVPA!W5</f>
        <v>10.137932185381667</v>
      </c>
      <c r="AX43" s="258">
        <f>ExportsTimberSectorMinusCoreVPA!X5</f>
        <v>11.38558784239857</v>
      </c>
      <c r="AY43" s="258">
        <f>ExportsTimberSectorMinusCoreVPA!Y5</f>
        <v>9.6798945777745455</v>
      </c>
      <c r="AZ43" s="258">
        <f>ExportsTimberSectorMinusCoreVPA!Z5</f>
        <v>1.8586434179984002</v>
      </c>
      <c r="BA43" s="258">
        <f>ExportsTimberSectorMinusCoreVPA!AA5</f>
        <v>12.228710190124421</v>
      </c>
      <c r="BB43" s="258">
        <f>ExportsTimberSectorMinusCoreVPA!AB5</f>
        <v>0</v>
      </c>
      <c r="DG43" s="259">
        <f t="shared" ref="DG43:DM43" si="16">I43/SUM(I42:I44)</f>
        <v>3.6677368938183651E-2</v>
      </c>
      <c r="DH43" s="259">
        <f t="shared" si="16"/>
        <v>4.204750221702229E-2</v>
      </c>
      <c r="DI43" s="259">
        <f t="shared" si="16"/>
        <v>3.6209179089520614E-2</v>
      </c>
      <c r="DJ43" s="259">
        <f t="shared" si="16"/>
        <v>3.2260010991813547E-2</v>
      </c>
      <c r="DK43" s="259">
        <f t="shared" si="16"/>
        <v>4.1609169088178299E-2</v>
      </c>
      <c r="DL43" s="259">
        <f t="shared" si="16"/>
        <v>3.9141439830790416E-2</v>
      </c>
      <c r="DM43" s="259">
        <f t="shared" si="16"/>
        <v>4.0241567875634279E-2</v>
      </c>
      <c r="DN43" s="260">
        <f t="shared" ref="DN43:DU43" si="17">AJ43/SUM(AJ42:AJ44)</f>
        <v>0.40028085137046937</v>
      </c>
      <c r="DO43" s="260">
        <f t="shared" si="17"/>
        <v>0.38459545626830921</v>
      </c>
      <c r="DP43" s="260">
        <f t="shared" si="17"/>
        <v>0.36158777020157429</v>
      </c>
      <c r="DQ43" s="260">
        <f t="shared" si="17"/>
        <v>0.35070144473527964</v>
      </c>
      <c r="DR43" s="260">
        <f t="shared" si="17"/>
        <v>0.31361278446001839</v>
      </c>
      <c r="DS43" s="260">
        <f t="shared" si="17"/>
        <v>0.30298698374827837</v>
      </c>
      <c r="DT43" s="260">
        <f t="shared" si="17"/>
        <v>0.33225958957245744</v>
      </c>
      <c r="DU43" s="260">
        <f t="shared" si="17"/>
        <v>0.32876185818498632</v>
      </c>
      <c r="DV43" s="260">
        <f t="shared" ref="DV43" si="18">AR43/SUM(AR42:AR44)</f>
        <v>0.31425083308826068</v>
      </c>
      <c r="DW43" s="260">
        <f t="shared" ref="DW43" si="19">AS43/SUM(AS42:AS44)</f>
        <v>0.34256843199584464</v>
      </c>
      <c r="DX43" s="260">
        <f t="shared" ref="DX43" si="20">AT43/SUM(AT42:AT44)</f>
        <v>0.35873275748230476</v>
      </c>
      <c r="DY43" s="260">
        <f t="shared" ref="DY43" si="21">AU43/SUM(AU42:AU44)</f>
        <v>0.3980237129898862</v>
      </c>
      <c r="DZ43" s="260">
        <f t="shared" ref="DZ43" si="22">AV43/SUM(AV42:AV44)</f>
        <v>0.34600592348132414</v>
      </c>
      <c r="EA43" s="260">
        <f t="shared" ref="EA43" si="23">AW43/SUM(AW42:AW44)</f>
        <v>0.42615640436869812</v>
      </c>
      <c r="EB43" s="260">
        <f t="shared" ref="EB43" si="24">AX43/SUM(AX42:AX44)</f>
        <v>0.48053904470103298</v>
      </c>
      <c r="EC43" s="260">
        <f t="shared" ref="EC43" si="25">AY43/SUM(AY42:AY44)</f>
        <v>0.36551687343774103</v>
      </c>
    </row>
    <row r="44" spans="1:133" ht="13">
      <c r="A44" s="255" t="s">
        <v>47</v>
      </c>
      <c r="B44" s="258">
        <f>ImportsPaperSectorMinusCoreVPA!C5</f>
        <v>3.4288278579600004</v>
      </c>
      <c r="C44" s="258">
        <f>ImportsPaperSectorMinusCoreVPA!D5</f>
        <v>3.1594185018699994</v>
      </c>
      <c r="D44" s="258">
        <f>ImportsPaperSectorMinusCoreVPA!E5</f>
        <v>3.8155888436099996</v>
      </c>
      <c r="E44" s="258">
        <f>ImportsPaperSectorMinusCoreVPA!F5</f>
        <v>4.1139995873999995</v>
      </c>
      <c r="F44" s="258">
        <f>ImportsPaperSectorMinusCoreVPA!G5</f>
        <v>4.2123808824499998</v>
      </c>
      <c r="G44" s="258">
        <f>ImportsPaperSectorMinusCoreVPA!H5</f>
        <v>4.4369450589699992</v>
      </c>
      <c r="H44" s="258">
        <f>ImportsPaperSectorMinusCoreVPA!I5</f>
        <v>4.660535186109998</v>
      </c>
      <c r="I44" s="258">
        <f>ImportsPaperSectorMinusCoreVPA!J5</f>
        <v>5.1120144053199983</v>
      </c>
      <c r="J44" s="258">
        <f>ImportsPaperSectorMinusCoreVPA!K5</f>
        <v>4.8850881841299989</v>
      </c>
      <c r="K44" s="258">
        <f>ImportsPaperSectorMinusCoreVPA!L5</f>
        <v>4.7232281289000007</v>
      </c>
      <c r="L44" s="258">
        <f>ImportsPaperSectorMinusCoreVPA!M5</f>
        <v>5.833533481737998</v>
      </c>
      <c r="M44" s="258">
        <f>ImportsPaperSectorMinusCoreVPA!N5</f>
        <v>5.8713946516199993</v>
      </c>
      <c r="N44" s="258">
        <f>ImportsPaperSectorMinusCoreVPA!O5</f>
        <v>6.5086669929099994</v>
      </c>
      <c r="O44" s="258">
        <f>ImportsPaperSectorMinusCoreVPA!P5</f>
        <v>6.8042401254600016</v>
      </c>
      <c r="P44" s="258">
        <f>ImportsPaperSectorMinusCoreVPA!Q5</f>
        <v>6.8736356878300011</v>
      </c>
      <c r="Q44" s="258">
        <f>ImportsPaperSectorMinusCoreVPA!R5</f>
        <v>7.0360067645400015</v>
      </c>
      <c r="R44" s="258">
        <f>ImportsPaperSectorMinusCoreVPA!S5</f>
        <v>7.1159348074000039</v>
      </c>
      <c r="S44" s="258">
        <f>ImportsPaperSectorMinusCoreVPA!T5</f>
        <v>7.3756877302033299</v>
      </c>
      <c r="T44" s="258">
        <f>ImportsPaperSectorMinusCoreVPA!U5</f>
        <v>7.2149618517800045</v>
      </c>
      <c r="U44" s="258">
        <f>ImportsPaperSectorMinusCoreVPA!V5</f>
        <v>6.4890933811633333</v>
      </c>
      <c r="V44" s="258">
        <f>ImportsPaperSectorMinusCoreVPA!W5</f>
        <v>6.739062069398531</v>
      </c>
      <c r="W44" s="258">
        <f>ImportsPaperSectorMinusCoreVPA!X5</f>
        <v>7.4310183364199958</v>
      </c>
      <c r="X44" s="258">
        <f>ImportsPaperSectorMinusCoreVPA!Y5</f>
        <v>8.0575235290955014</v>
      </c>
      <c r="Y44" s="258">
        <f>ImportsPaperSectorMinusCoreVPA!Z5</f>
        <v>1.6871361776299996</v>
      </c>
      <c r="Z44" s="258">
        <f>ImportsPaperSectorMinusCoreVPA!AA5</f>
        <v>9.0053302915370033</v>
      </c>
      <c r="AA44" s="258">
        <f>ImportsPaperSectorMinusCoreVPA!AB5</f>
        <v>0</v>
      </c>
      <c r="AB44" s="258"/>
      <c r="AC44" s="258">
        <f>ExportsPaperSectorMinusCoreVPA!C5</f>
        <v>4.7888166536700005</v>
      </c>
      <c r="AD44" s="258">
        <f>ExportsPaperSectorMinusCoreVPA!D5</f>
        <v>5.4518632314499982</v>
      </c>
      <c r="AE44" s="258">
        <f>ExportsPaperSectorMinusCoreVPA!E5</f>
        <v>5.0367953762099997</v>
      </c>
      <c r="AF44" s="258">
        <f>ExportsPaperSectorMinusCoreVPA!F5</f>
        <v>5.4362145785500005</v>
      </c>
      <c r="AG44" s="258">
        <f>ExportsPaperSectorMinusCoreVPA!G5</f>
        <v>5.0040725290059296</v>
      </c>
      <c r="AH44" s="258">
        <f>ExportsPaperSectorMinusCoreVPA!H5</f>
        <v>5.0551005889899994</v>
      </c>
      <c r="AI44" s="258">
        <f>ExportsPaperSectorMinusCoreVPA!I5</f>
        <v>5.2472630038900014</v>
      </c>
      <c r="AJ44" s="258">
        <f>ExportsPaperSectorMinusCoreVPA!J5</f>
        <v>5.954566895950002</v>
      </c>
      <c r="AK44" s="258">
        <f>ExportsPaperSectorMinusCoreVPA!K5</f>
        <v>6.1165917146710003</v>
      </c>
      <c r="AL44" s="258">
        <f>ExportsPaperSectorMinusCoreVPA!L5</f>
        <v>6.7512478011200017</v>
      </c>
      <c r="AM44" s="258">
        <f>ExportsPaperSectorMinusCoreVPA!M5</f>
        <v>7.8999347711149985</v>
      </c>
      <c r="AN44" s="258">
        <f>ExportsPaperSectorMinusCoreVPA!N5</f>
        <v>9.3528763874800003</v>
      </c>
      <c r="AO44" s="258">
        <f>ExportsPaperSectorMinusCoreVPA!O5</f>
        <v>9.5298160428399967</v>
      </c>
      <c r="AP44" s="258">
        <f>ExportsPaperSectorMinusCoreVPA!P5</f>
        <v>8.8800940531699979</v>
      </c>
      <c r="AQ44" s="258">
        <f>ExportsPaperSectorMinusCoreVPA!Q5</f>
        <v>9.0223569433499975</v>
      </c>
      <c r="AR44" s="258">
        <f>ExportsPaperSectorMinusCoreVPA!R5</f>
        <v>9.8379075584199978</v>
      </c>
      <c r="AS44" s="258">
        <f>ExportsPaperSectorMinusCoreVPA!S5</f>
        <v>9.9406586222400009</v>
      </c>
      <c r="AT44" s="258">
        <f>ExportsPaperSectorMinusCoreVPA!T5</f>
        <v>8.7743136211900001</v>
      </c>
      <c r="AU44" s="258">
        <f>ExportsPaperSectorMinusCoreVPA!U5</f>
        <v>8.8207978828800009</v>
      </c>
      <c r="AV44" s="258">
        <f>ExportsPaperSectorMinusCoreVPA!V5</f>
        <v>10.129623690879997</v>
      </c>
      <c r="AW44" s="258">
        <f>ExportsPaperSectorMinusCoreVPA!W5</f>
        <v>9.1267275708000017</v>
      </c>
      <c r="AX44" s="258">
        <f>ExportsPaperSectorMinusCoreVPA!X5</f>
        <v>9.9481066507899989</v>
      </c>
      <c r="AY44" s="258">
        <f>ExportsPaperSectorMinusCoreVPA!Y5</f>
        <v>12.092033699364496</v>
      </c>
      <c r="AZ44" s="258">
        <f>ExportsPaperSectorMinusCoreVPA!Z5</f>
        <v>3.1452008679099999</v>
      </c>
      <c r="BA44" s="258">
        <f>ExportsPaperSectorMinusCoreVPA!AA5</f>
        <v>12.25946612337842</v>
      </c>
      <c r="BB44" s="258">
        <f>ExportsPaperSectorMinusCoreVPA!AB5</f>
        <v>0</v>
      </c>
      <c r="CF44" s="258"/>
      <c r="DG44" s="259">
        <f t="shared" ref="DG44:DM44" si="26">I44/SUM(I42:I44)</f>
        <v>0.58024555129527822</v>
      </c>
      <c r="DH44" s="259">
        <f t="shared" si="26"/>
        <v>0.57603053645093649</v>
      </c>
      <c r="DI44" s="259">
        <f t="shared" si="26"/>
        <v>0.62792135199322829</v>
      </c>
      <c r="DJ44" s="259">
        <f t="shared" si="26"/>
        <v>0.62749536376773674</v>
      </c>
      <c r="DK44" s="259">
        <f t="shared" si="26"/>
        <v>0.61309996601852512</v>
      </c>
      <c r="DL44" s="259">
        <f t="shared" si="26"/>
        <v>0.61236012493715819</v>
      </c>
      <c r="DM44" s="259">
        <f t="shared" si="26"/>
        <v>0.63938306384393673</v>
      </c>
      <c r="DN44" s="260">
        <f t="shared" ref="DN44:DU44" si="27">AJ44/SUM(AJ42:AJ44)</f>
        <v>0.44744020334819501</v>
      </c>
      <c r="DO44" s="260">
        <f t="shared" si="27"/>
        <v>0.47118781555845041</v>
      </c>
      <c r="DP44" s="260">
        <f t="shared" si="27"/>
        <v>0.47044025613827589</v>
      </c>
      <c r="DQ44" s="260">
        <f t="shared" si="27"/>
        <v>0.45648721801925829</v>
      </c>
      <c r="DR44" s="260">
        <f t="shared" si="27"/>
        <v>0.50137367983357484</v>
      </c>
      <c r="DS44" s="260">
        <f t="shared" si="27"/>
        <v>0.53168507502859086</v>
      </c>
      <c r="DT44" s="260">
        <f t="shared" si="27"/>
        <v>0.46865720635664748</v>
      </c>
      <c r="DU44" s="260">
        <f t="shared" si="27"/>
        <v>0.46048904996178114</v>
      </c>
      <c r="DV44" s="260">
        <f t="shared" ref="DV44" si="28">AR44/SUM(AR42:AR44)</f>
        <v>0.44538440470965523</v>
      </c>
      <c r="DW44" s="260">
        <f t="shared" ref="DW44" si="29">AS44/SUM(AS42:AS44)</f>
        <v>0.43057526110302002</v>
      </c>
      <c r="DX44" s="260">
        <f t="shared" ref="DX44" si="30">AT44/SUM(AT42:AT44)</f>
        <v>0.38299652506317738</v>
      </c>
      <c r="DY44" s="260">
        <f t="shared" ref="DY44" si="31">AU44/SUM(AU42:AU44)</f>
        <v>0.38309897578021007</v>
      </c>
      <c r="DZ44" s="260">
        <f t="shared" ref="DZ44" si="32">AV44/SUM(AV42:AV44)</f>
        <v>0.56191714227356115</v>
      </c>
      <c r="EA44" s="260">
        <f t="shared" ref="EA44" si="33">AW44/SUM(AW42:AW44)</f>
        <v>0.38364957805035516</v>
      </c>
      <c r="EB44" s="260">
        <f t="shared" ref="EB44" si="34">AX44/SUM(AX42:AX44)</f>
        <v>0.41986884934941876</v>
      </c>
      <c r="EC44" s="260">
        <f t="shared" ref="EC44" si="35">AY44/SUM(AY42:AY44)</f>
        <v>0.45660025693292777</v>
      </c>
    </row>
    <row r="45" spans="1:133" ht="13">
      <c r="AB45" s="258"/>
      <c r="CF45" s="258"/>
      <c r="DN45" s="261"/>
      <c r="DO45" s="261"/>
      <c r="DP45" s="261"/>
      <c r="DQ45" s="261"/>
      <c r="DR45" s="261"/>
      <c r="DS45" s="261"/>
      <c r="DT45" s="261"/>
      <c r="DU45" s="261"/>
      <c r="DV45" s="261"/>
      <c r="DW45" s="261"/>
      <c r="DX45" s="261"/>
      <c r="DY45" s="261"/>
      <c r="DZ45" s="261"/>
      <c r="EA45" s="261"/>
      <c r="EB45" s="261"/>
      <c r="EC45" s="261"/>
    </row>
    <row r="46" spans="1:133" ht="13">
      <c r="B46" s="258"/>
      <c r="C46" s="258"/>
      <c r="D46" s="258"/>
      <c r="E46" s="258"/>
      <c r="F46" s="258"/>
      <c r="G46" s="258"/>
      <c r="H46" s="258"/>
      <c r="I46" s="258"/>
      <c r="J46" s="258"/>
      <c r="K46" s="258"/>
      <c r="L46" s="258"/>
      <c r="M46" s="258"/>
      <c r="N46" s="258"/>
      <c r="O46" s="258"/>
      <c r="P46" s="258"/>
      <c r="Q46" s="258"/>
      <c r="R46" s="258"/>
      <c r="S46" s="258"/>
      <c r="T46" s="258"/>
      <c r="U46" s="258"/>
      <c r="V46" s="258"/>
      <c r="W46" s="258"/>
      <c r="X46" s="258"/>
      <c r="Y46" s="258"/>
      <c r="Z46" s="258"/>
      <c r="AA46" s="258"/>
      <c r="AB46" s="258"/>
      <c r="BC46" s="258"/>
      <c r="BD46" s="258"/>
      <c r="BF46" s="258"/>
      <c r="BG46" s="258"/>
      <c r="BH46" s="258"/>
      <c r="BI46" s="258"/>
      <c r="BJ46" s="258"/>
      <c r="BK46" s="258"/>
      <c r="BL46" s="258"/>
      <c r="BM46" s="258"/>
      <c r="BN46" s="258"/>
      <c r="BO46" s="258"/>
      <c r="BP46" s="258"/>
      <c r="BQ46" s="258"/>
      <c r="BR46" s="258"/>
      <c r="BS46" s="258"/>
      <c r="BT46" s="258"/>
      <c r="BU46" s="258"/>
      <c r="BV46" s="258"/>
      <c r="BW46" s="258"/>
      <c r="BX46" s="258"/>
      <c r="BY46" s="258"/>
      <c r="BZ46" s="258"/>
      <c r="CA46" s="258"/>
      <c r="CB46" s="258"/>
      <c r="CC46" s="258"/>
      <c r="CD46" s="258"/>
      <c r="CE46" s="258"/>
      <c r="CF46" s="258"/>
      <c r="CG46" s="258"/>
      <c r="CH46" s="258"/>
      <c r="CI46" s="258"/>
      <c r="CJ46" s="258"/>
      <c r="CK46" s="258"/>
      <c r="CL46" s="258"/>
      <c r="CM46" s="258"/>
      <c r="CN46" s="258"/>
      <c r="CO46" s="258"/>
      <c r="CP46" s="258"/>
      <c r="CQ46" s="258"/>
      <c r="CR46" s="258"/>
      <c r="CS46" s="258"/>
      <c r="CT46" s="258"/>
      <c r="CU46" s="258"/>
      <c r="CV46" s="258"/>
      <c r="CW46" s="258"/>
      <c r="CX46" s="258"/>
      <c r="CY46" s="258"/>
      <c r="CZ46" s="258"/>
      <c r="DA46" s="258"/>
      <c r="DB46" s="258"/>
      <c r="DC46" s="258"/>
      <c r="DD46" s="258"/>
      <c r="DE46" s="258"/>
      <c r="DF46" s="258"/>
      <c r="DN46" s="261"/>
      <c r="DO46" s="261"/>
      <c r="DP46" s="261"/>
      <c r="DQ46" s="261"/>
      <c r="DR46" s="261"/>
      <c r="DS46" s="261"/>
      <c r="DT46" s="261"/>
      <c r="DU46" s="261"/>
      <c r="DV46" s="261"/>
      <c r="DW46" s="261"/>
      <c r="DX46" s="261"/>
      <c r="DY46" s="261"/>
      <c r="DZ46" s="261"/>
      <c r="EA46" s="261"/>
      <c r="EB46" s="261"/>
      <c r="EC46" s="261"/>
    </row>
    <row r="47" spans="1:133" ht="13">
      <c r="B47" s="258"/>
      <c r="C47" s="258"/>
      <c r="D47" s="258"/>
      <c r="E47" s="258"/>
      <c r="F47" s="258"/>
      <c r="G47" s="258"/>
      <c r="H47" s="258"/>
      <c r="I47" s="258"/>
      <c r="J47" s="258"/>
      <c r="K47" s="258"/>
      <c r="L47" s="258"/>
      <c r="M47" s="258"/>
      <c r="N47" s="258"/>
      <c r="O47" s="258"/>
      <c r="P47" s="258"/>
      <c r="Q47" s="258"/>
      <c r="R47" s="258"/>
      <c r="S47" s="258"/>
      <c r="T47" s="258"/>
      <c r="U47" s="258"/>
      <c r="V47" s="258"/>
      <c r="W47" s="258"/>
      <c r="X47" s="258"/>
      <c r="Y47" s="258"/>
      <c r="Z47" s="258"/>
      <c r="AA47" s="258"/>
      <c r="AB47" s="258"/>
      <c r="BC47" s="258"/>
      <c r="BD47" s="258"/>
      <c r="BF47" s="258"/>
      <c r="BG47" s="258"/>
      <c r="BH47" s="258"/>
      <c r="BI47" s="258"/>
      <c r="BJ47" s="258"/>
      <c r="BK47" s="258"/>
      <c r="BL47" s="258"/>
      <c r="BM47" s="258"/>
      <c r="BN47" s="258"/>
      <c r="BO47" s="258"/>
      <c r="BP47" s="258"/>
      <c r="BQ47" s="258"/>
      <c r="BR47" s="258"/>
      <c r="BS47" s="258"/>
      <c r="BT47" s="258"/>
      <c r="BU47" s="258"/>
      <c r="BV47" s="258"/>
      <c r="BW47" s="258"/>
      <c r="BX47" s="258"/>
      <c r="BY47" s="258"/>
      <c r="BZ47" s="258"/>
      <c r="CA47" s="258"/>
      <c r="CB47" s="258"/>
      <c r="CC47" s="258"/>
      <c r="CD47" s="258"/>
      <c r="CE47" s="258"/>
      <c r="CF47" s="258"/>
      <c r="CG47" s="258"/>
      <c r="CH47" s="258"/>
      <c r="CI47" s="258"/>
      <c r="CJ47" s="258"/>
      <c r="CK47" s="258"/>
      <c r="CL47" s="258"/>
      <c r="CM47" s="258"/>
      <c r="CN47" s="258"/>
      <c r="CO47" s="258"/>
      <c r="CP47" s="258"/>
      <c r="CQ47" s="258"/>
      <c r="CR47" s="258"/>
      <c r="CS47" s="258"/>
      <c r="CT47" s="258"/>
      <c r="CU47" s="258"/>
      <c r="CV47" s="258"/>
      <c r="CW47" s="258"/>
      <c r="CX47" s="258"/>
      <c r="CY47" s="258"/>
      <c r="CZ47" s="258"/>
      <c r="DA47" s="258"/>
      <c r="DB47" s="258"/>
      <c r="DC47" s="258"/>
      <c r="DD47" s="258"/>
      <c r="DE47" s="258"/>
      <c r="DF47" s="258"/>
      <c r="DN47" s="261"/>
      <c r="DO47" s="261"/>
      <c r="DP47" s="261"/>
      <c r="DQ47" s="261"/>
      <c r="DR47" s="261"/>
      <c r="DS47" s="261"/>
      <c r="DT47" s="261"/>
      <c r="DU47" s="261"/>
      <c r="DV47" s="261"/>
      <c r="DW47" s="261"/>
      <c r="DX47" s="261"/>
      <c r="DY47" s="261"/>
      <c r="DZ47" s="261"/>
      <c r="EA47" s="261"/>
      <c r="EB47" s="261"/>
      <c r="EC47" s="261"/>
    </row>
    <row r="48" spans="1:133" ht="13">
      <c r="A48" s="257" t="str">
        <f>A42</f>
        <v xml:space="preserve">VPA core products </v>
      </c>
      <c r="B48" s="258"/>
      <c r="C48" s="258"/>
      <c r="D48" s="258"/>
      <c r="E48" s="258"/>
      <c r="F48" s="258"/>
      <c r="G48" s="258"/>
      <c r="H48" s="258"/>
      <c r="I48" s="258"/>
      <c r="J48" s="258"/>
      <c r="K48" s="258"/>
      <c r="L48" s="258"/>
      <c r="M48" s="258"/>
      <c r="N48" s="258"/>
      <c r="O48" s="258"/>
      <c r="P48" s="258"/>
      <c r="Q48" s="258"/>
      <c r="R48" s="258"/>
      <c r="S48" s="258"/>
      <c r="T48" s="258"/>
      <c r="U48" s="258"/>
      <c r="V48" s="258"/>
      <c r="W48" s="258"/>
      <c r="X48" s="258"/>
      <c r="Y48" s="258"/>
      <c r="Z48" s="258"/>
      <c r="AA48" s="258"/>
      <c r="AB48" s="258"/>
      <c r="BC48" s="258"/>
      <c r="BD48" s="258"/>
      <c r="BF48" s="258">
        <f>ImportsCoreVPA!AD5</f>
        <v>0.36676454999999991</v>
      </c>
      <c r="BG48" s="258">
        <f>ImportsCoreVPA!AE5</f>
        <v>0.34404420000000008</v>
      </c>
      <c r="BH48" s="258">
        <f>ImportsCoreVPA!AF5</f>
        <v>0.40901100000000007</v>
      </c>
      <c r="BI48" s="258">
        <f>ImportsCoreVPA!AG5</f>
        <v>0.46057900000000002</v>
      </c>
      <c r="BJ48" s="258">
        <f>ImportsCoreVPA!AH5</f>
        <v>0.60029600000000005</v>
      </c>
      <c r="BK48" s="258">
        <f>ImportsCoreVPA!AI5</f>
        <v>0.66989769732779902</v>
      </c>
      <c r="BL48" s="258">
        <f>ImportsCoreVPA!AJ5</f>
        <v>0.57427357956088865</v>
      </c>
      <c r="BM48" s="258">
        <f>ImportsCoreVPA!AK5</f>
        <v>0.58375619825463776</v>
      </c>
      <c r="BN48" s="258">
        <f>ImportsCoreVPA!AL5</f>
        <v>0.5881199686015558</v>
      </c>
      <c r="BO48" s="258">
        <f>ImportsCoreVPA!AM5</f>
        <v>0.38817441271166486</v>
      </c>
      <c r="BP48" s="258">
        <f>ImportsCoreVPA!AN5</f>
        <v>0.51059021429884788</v>
      </c>
      <c r="BQ48" s="258">
        <f>ImportsCoreVPA!AO5</f>
        <v>0.54892962890055008</v>
      </c>
      <c r="BR48" s="258">
        <f>ImportsCoreVPA!AP5</f>
        <v>0.61306967084588893</v>
      </c>
      <c r="BS48" s="258">
        <f>ImportsCoreVPA!AQ5</f>
        <v>0.57434625630081193</v>
      </c>
      <c r="BT48" s="258">
        <f>ImportsCoreVPA!AR5</f>
        <v>0.5237431374959628</v>
      </c>
      <c r="BU48" s="258">
        <f>ImportsCoreVPA!AS5</f>
        <v>0.4189079341742043</v>
      </c>
      <c r="BV48" s="258">
        <f>ImportsCoreVPA!AT5</f>
        <v>0.40579748519891629</v>
      </c>
      <c r="BW48" s="258">
        <f>ImportsCoreVPA!AU5</f>
        <v>0.44258121443201781</v>
      </c>
      <c r="BX48" s="258">
        <f>ImportsCoreVPA!AV5</f>
        <v>0.46848794698594948</v>
      </c>
      <c r="BY48" s="258">
        <f>ImportsCoreVPA!AW5</f>
        <v>0.39091494999999993</v>
      </c>
      <c r="BZ48" s="258">
        <f>ImportsCoreVPA!AX5</f>
        <v>0.39230225499999999</v>
      </c>
      <c r="CA48" s="258">
        <f>ImportsCoreVPA!AY5</f>
        <v>0.47055564299999997</v>
      </c>
      <c r="CB48" s="258">
        <f>ImportsCoreVPA!AZ5</f>
        <v>0.49530982762800002</v>
      </c>
      <c r="CC48" s="258">
        <f>ImportsCoreVPA!BA5</f>
        <v>1.3016277E-2</v>
      </c>
      <c r="CD48" s="258">
        <f>ImportsCoreVPA!BB5</f>
        <v>0.42911531424999994</v>
      </c>
      <c r="CE48" s="258">
        <f>ImportsCoreVPA!BC5</f>
        <v>0</v>
      </c>
      <c r="CF48" s="258"/>
      <c r="CG48" s="258">
        <f>ExportsCoreVPA!AD5</f>
        <v>7.3175999999999991E-2</v>
      </c>
      <c r="CH48" s="258">
        <f>ExportsCoreVPA!AE5</f>
        <v>6.9266999999999981E-2</v>
      </c>
      <c r="CI48" s="258">
        <f>ExportsCoreVPA!AF5</f>
        <v>0.11680399999999999</v>
      </c>
      <c r="CJ48" s="258">
        <f>ExportsCoreVPA!AG5</f>
        <v>0.15729399999999999</v>
      </c>
      <c r="CK48" s="258">
        <f>ExportsCoreVPA!AH5</f>
        <v>0.23509498600000001</v>
      </c>
      <c r="CL48" s="258">
        <f>ExportsCoreVPA!AI5</f>
        <v>0.22459586199999992</v>
      </c>
      <c r="CM48" s="258">
        <f>ExportsCoreVPA!AJ5</f>
        <v>0.29279899700000012</v>
      </c>
      <c r="CN48" s="258">
        <f>ExportsCoreVPA!AK5</f>
        <v>0.32666069033905532</v>
      </c>
      <c r="CO48" s="258">
        <f>ExportsCoreVPA!AL5</f>
        <v>0.29889289027988108</v>
      </c>
      <c r="CP48" s="258">
        <f>ExportsCoreVPA!AM5</f>
        <v>0.36896697801864409</v>
      </c>
      <c r="CQ48" s="258">
        <f>ExportsCoreVPA!AN5</f>
        <v>0.56456896498573694</v>
      </c>
      <c r="CR48" s="258">
        <f>ExportsCoreVPA!AO5</f>
        <v>0.73658475042709448</v>
      </c>
      <c r="CS48" s="258">
        <f>ExportsCoreVPA!AP5</f>
        <v>0.71889506644070988</v>
      </c>
      <c r="CT48" s="258">
        <f>ExportsCoreVPA!AQ5</f>
        <v>0.90682765775774521</v>
      </c>
      <c r="CU48" s="258">
        <f>ExportsCoreVPA!AR5</f>
        <v>0.96133483690202071</v>
      </c>
      <c r="CV48" s="258">
        <f>ExportsCoreVPA!AS5</f>
        <v>0.86664826900256786</v>
      </c>
      <c r="CW48" s="258">
        <f>ExportsCoreVPA!AT5</f>
        <v>1.165775971</v>
      </c>
      <c r="CX48" s="258">
        <f>ExportsCoreVPA!AU5</f>
        <v>1.4588836192046315</v>
      </c>
      <c r="CY48" s="258">
        <f>ExportsCoreVPA!AV5</f>
        <v>1.2518275401286358</v>
      </c>
      <c r="CZ48" s="258">
        <f>ExportsCoreVPA!AW5</f>
        <v>0.99698117099999994</v>
      </c>
      <c r="DA48" s="258">
        <f>ExportsCoreVPA!AX5</f>
        <v>1.0012158790000003</v>
      </c>
      <c r="DB48" s="258">
        <f>ExportsCoreVPA!AY5</f>
        <v>1.1686393289999999</v>
      </c>
      <c r="DC48" s="258">
        <f>ExportsCoreVPA!AZ5</f>
        <v>1.1067341028759998</v>
      </c>
      <c r="DD48" s="258">
        <f>ExportsCoreVPA!BA5</f>
        <v>2.4489799999999996E-4</v>
      </c>
      <c r="DE48" s="258">
        <f>ExportsCoreVPA!BB5</f>
        <v>1.4810019722000003</v>
      </c>
      <c r="DF48" s="258">
        <f>ExportsCoreVPA!BC5</f>
        <v>0</v>
      </c>
      <c r="DG48" s="259">
        <f t="shared" ref="DG48:DM48" si="36">BM48/SUM(BM48:BM50)</f>
        <v>0.27291059643866666</v>
      </c>
      <c r="DH48" s="259">
        <f t="shared" si="36"/>
        <v>0.25124995262875655</v>
      </c>
      <c r="DI48" s="259">
        <f t="shared" si="36"/>
        <v>0.20821333934239136</v>
      </c>
      <c r="DJ48" s="259">
        <f t="shared" si="36"/>
        <v>0.2026778111471467</v>
      </c>
      <c r="DK48" s="259">
        <f t="shared" si="36"/>
        <v>0.18995489364846371</v>
      </c>
      <c r="DL48" s="259">
        <f t="shared" si="36"/>
        <v>0.20975881594966958</v>
      </c>
      <c r="DM48" s="259">
        <f t="shared" si="36"/>
        <v>0.20034427113467279</v>
      </c>
      <c r="DN48" s="260">
        <f t="shared" ref="DN48:DU48" si="37">CN48/SUM(CN48:CN50)</f>
        <v>9.5853905035073239E-2</v>
      </c>
      <c r="DO48" s="260">
        <f t="shared" si="37"/>
        <v>8.8816842090795253E-2</v>
      </c>
      <c r="DP48" s="260">
        <f t="shared" si="37"/>
        <v>0.11726966476891738</v>
      </c>
      <c r="DQ48" s="260">
        <f t="shared" si="37"/>
        <v>0.15179807934986114</v>
      </c>
      <c r="DR48" s="260">
        <f t="shared" si="37"/>
        <v>0.17743163484371174</v>
      </c>
      <c r="DS48" s="260">
        <f t="shared" si="37"/>
        <v>0.17372495703682309</v>
      </c>
      <c r="DT48" s="260">
        <f t="shared" si="37"/>
        <v>0.22329987648242658</v>
      </c>
      <c r="DU48" s="260">
        <f t="shared" si="37"/>
        <v>0.23111513824725483</v>
      </c>
      <c r="DV48" s="260">
        <f t="shared" ref="DV48" si="38">CV48/SUM(CV48:CV50)</f>
        <v>0.21495054786225876</v>
      </c>
      <c r="DW48" s="260">
        <f t="shared" ref="DW48" si="39">CW48/SUM(CW48:CW50)</f>
        <v>0.26588440249862649</v>
      </c>
      <c r="DX48" s="260">
        <f t="shared" ref="DX48" si="40">CX48/SUM(CX48:CX50)</f>
        <v>0.31914396088617675</v>
      </c>
      <c r="DY48" s="260">
        <f t="shared" ref="DY48" si="41">CY48/SUM(CY48:CY50)</f>
        <v>0.26444016578659124</v>
      </c>
      <c r="DZ48" s="260">
        <f t="shared" ref="DZ48" si="42">CZ48/SUM(CZ48:CZ50)</f>
        <v>0.22717667709856298</v>
      </c>
      <c r="EA48" s="260">
        <f t="shared" ref="EA48" si="43">DA48/SUM(DA48:DA50)</f>
        <v>0.22992951970280756</v>
      </c>
      <c r="EB48" s="260">
        <f t="shared" ref="EB48" si="44">DB48/SUM(DB48:DB50)</f>
        <v>0.22548749558099376</v>
      </c>
      <c r="EC48" s="260">
        <f t="shared" ref="EC48" si="45">DC48/SUM(DC48:DC50)</f>
        <v>0.21515861543120976</v>
      </c>
    </row>
    <row r="49" spans="1:133" ht="13">
      <c r="A49" s="258" t="str">
        <f>A43</f>
        <v>Other Timber Sector</v>
      </c>
      <c r="B49" s="258"/>
      <c r="C49" s="258"/>
      <c r="D49" s="258"/>
      <c r="E49" s="258"/>
      <c r="F49" s="258"/>
      <c r="G49" s="258"/>
      <c r="H49" s="258"/>
      <c r="I49" s="258"/>
      <c r="J49" s="258"/>
      <c r="K49" s="258"/>
      <c r="L49" s="258"/>
      <c r="M49" s="258"/>
      <c r="N49" s="258"/>
      <c r="O49" s="258"/>
      <c r="P49" s="258"/>
      <c r="Q49" s="258"/>
      <c r="R49" s="258"/>
      <c r="S49" s="258"/>
      <c r="T49" s="258"/>
      <c r="U49" s="258"/>
      <c r="V49" s="258"/>
      <c r="W49" s="258"/>
      <c r="X49" s="258"/>
      <c r="Y49" s="258"/>
      <c r="Z49" s="258"/>
      <c r="AA49" s="258"/>
      <c r="AB49" s="258"/>
      <c r="BC49" s="258"/>
      <c r="BD49" s="258"/>
      <c r="BF49" s="258">
        <f>ImportsTimberSectorMinusCoreVPA!AD5</f>
        <v>1.5706121000000007E-2</v>
      </c>
      <c r="BG49" s="258">
        <f>ImportsTimberSectorMinusCoreVPA!AE5</f>
        <v>2.2637481999999993E-2</v>
      </c>
      <c r="BH49" s="258">
        <f>ImportsTimberSectorMinusCoreVPA!AF5</f>
        <v>3.4609423000000035E-2</v>
      </c>
      <c r="BI49" s="258">
        <f>ImportsTimberSectorMinusCoreVPA!AG5</f>
        <v>3.798701400000002E-2</v>
      </c>
      <c r="BJ49" s="258">
        <f>ImportsTimberSectorMinusCoreVPA!AH5</f>
        <v>5.4513735999999917E-2</v>
      </c>
      <c r="BK49" s="258">
        <f>ImportsTimberSectorMinusCoreVPA!AI5</f>
        <v>6.5730341000560313E-2</v>
      </c>
      <c r="BL49" s="258">
        <f>ImportsTimberSectorMinusCoreVPA!AJ5</f>
        <v>9.4493103526476524E-2</v>
      </c>
      <c r="BM49" s="258">
        <f>ImportsTimberSectorMinusCoreVPA!AK5</f>
        <v>0.11558874241204607</v>
      </c>
      <c r="BN49" s="258">
        <f>ImportsTimberSectorMinusCoreVPA!AL5</f>
        <v>0.13520387182760682</v>
      </c>
      <c r="BO49" s="258">
        <f>ImportsTimberSectorMinusCoreVPA!AM5</f>
        <v>9.8886839171858421E-2</v>
      </c>
      <c r="BP49" s="258">
        <f>ImportsTimberSectorMinusCoreVPA!AN5</f>
        <v>0.12587431161714394</v>
      </c>
      <c r="BQ49" s="258">
        <f>ImportsTimberSectorMinusCoreVPA!AO5</f>
        <v>0.16895425762075325</v>
      </c>
      <c r="BR49" s="258">
        <f>ImportsTimberSectorMinusCoreVPA!AP5</f>
        <v>0.19512114136737552</v>
      </c>
      <c r="BS49" s="258">
        <f>ImportsTimberSectorMinusCoreVPA!AQ5</f>
        <v>0.21580951841120397</v>
      </c>
      <c r="BT49" s="258">
        <f>ImportsTimberSectorMinusCoreVPA!AR5</f>
        <v>0.22321417282396366</v>
      </c>
      <c r="BU49" s="258">
        <f>ImportsTimberSectorMinusCoreVPA!AS5</f>
        <v>0.2226506311262402</v>
      </c>
      <c r="BV49" s="258">
        <f>ImportsTimberSectorMinusCoreVPA!AT5</f>
        <v>0.21761617373969788</v>
      </c>
      <c r="BW49" s="258">
        <f>ImportsTimberSectorMinusCoreVPA!AU5</f>
        <v>0.22270138825035951</v>
      </c>
      <c r="BX49" s="258">
        <f>ImportsTimberSectorMinusCoreVPA!AV5</f>
        <v>0.26469517534393122</v>
      </c>
      <c r="BY49" s="258">
        <f>ImportsTimberSectorMinusCoreVPA!AW5</f>
        <v>0.23741483599999993</v>
      </c>
      <c r="BZ49" s="258">
        <f>ImportsTimberSectorMinusCoreVPA!AX5</f>
        <v>0.23431061899999997</v>
      </c>
      <c r="CA49" s="258">
        <f>ImportsTimberSectorMinusCoreVPA!AY5</f>
        <v>0.28392990199999968</v>
      </c>
      <c r="CB49" s="258">
        <f>ImportsTimberSectorMinusCoreVPA!AZ5</f>
        <v>0.28093890306099989</v>
      </c>
      <c r="CC49" s="258">
        <f>ImportsTimberSectorMinusCoreVPA!BA5</f>
        <v>2.0866703999999996E-2</v>
      </c>
      <c r="CD49" s="258">
        <f>ImportsTimberSectorMinusCoreVPA!BB5</f>
        <v>0.30296967809000025</v>
      </c>
      <c r="CE49" s="258">
        <f>ImportsTimberSectorMinusCoreVPA!BC5</f>
        <v>0</v>
      </c>
      <c r="CF49" s="258"/>
      <c r="CG49" s="258">
        <f>ExportsTimberSectorMinusCoreVPA!AD5</f>
        <v>1.0740770259999997</v>
      </c>
      <c r="CH49" s="258">
        <f>ExportsTimberSectorMinusCoreVPA!AE5</f>
        <v>1.0408321970000001</v>
      </c>
      <c r="CI49" s="258">
        <f>ExportsTimberSectorMinusCoreVPA!AF5</f>
        <v>1.1651841679999997</v>
      </c>
      <c r="CJ49" s="258">
        <f>ExportsTimberSectorMinusCoreVPA!AG5</f>
        <v>1.2220977749999995</v>
      </c>
      <c r="CK49" s="258">
        <f>ExportsTimberSectorMinusCoreVPA!AH5</f>
        <v>1.4957406039655887</v>
      </c>
      <c r="CL49" s="258">
        <f>ExportsTimberSectorMinusCoreVPA!AI5</f>
        <v>1.622295371730349</v>
      </c>
      <c r="CM49" s="258">
        <f>ExportsTimberSectorMinusCoreVPA!AJ5</f>
        <v>1.5833340676472052</v>
      </c>
      <c r="CN49" s="258">
        <f>ExportsTimberSectorMinusCoreVPA!AK5</f>
        <v>1.7369277066575006</v>
      </c>
      <c r="CO49" s="258">
        <f>ExportsTimberSectorMinusCoreVPA!AL5</f>
        <v>1.5931214584046451</v>
      </c>
      <c r="CP49" s="258">
        <f>ExportsTimberSectorMinusCoreVPA!AM5</f>
        <v>1.3643277026146079</v>
      </c>
      <c r="CQ49" s="258">
        <f>ExportsTimberSectorMinusCoreVPA!AN5</f>
        <v>1.5798222685354952</v>
      </c>
      <c r="CR49" s="258">
        <f>ExportsTimberSectorMinusCoreVPA!AO5</f>
        <v>1.6215433000984809</v>
      </c>
      <c r="CS49" s="258">
        <f>ExportsTimberSectorMinusCoreVPA!AP5</f>
        <v>1.496297959278976</v>
      </c>
      <c r="CT49" s="258">
        <f>ExportsTimberSectorMinusCoreVPA!AQ5</f>
        <v>1.4575303792275269</v>
      </c>
      <c r="CU49" s="258">
        <f>ExportsTimberSectorMinusCoreVPA!AR5</f>
        <v>1.4711075102081836</v>
      </c>
      <c r="CV49" s="258">
        <f>ExportsTimberSectorMinusCoreVPA!AS5</f>
        <v>1.4348070238891191</v>
      </c>
      <c r="CW49" s="258">
        <f>ExportsTimberSectorMinusCoreVPA!AT5</f>
        <v>1.4534723619999992</v>
      </c>
      <c r="CX49" s="258">
        <f>ExportsTimberSectorMinusCoreVPA!AU5</f>
        <v>1.4427134644146256</v>
      </c>
      <c r="CY49" s="258">
        <f>ExportsTimberSectorMinusCoreVPA!AV5</f>
        <v>1.5452840192322623</v>
      </c>
      <c r="CZ49" s="258">
        <f>ExportsTimberSectorMinusCoreVPA!AW5</f>
        <v>1.4916753359999999</v>
      </c>
      <c r="DA49" s="258">
        <f>ExportsTimberSectorMinusCoreVPA!AX5</f>
        <v>1.6713139169999998</v>
      </c>
      <c r="DB49" s="258">
        <f>ExportsTimberSectorMinusCoreVPA!AY5</f>
        <v>2.1851224169999992</v>
      </c>
      <c r="DC49" s="258">
        <f>ExportsTimberSectorMinusCoreVPA!AZ5</f>
        <v>2.0004414630239999</v>
      </c>
      <c r="DD49" s="258">
        <f>ExportsTimberSectorMinusCoreVPA!BA5</f>
        <v>0.20885443599999995</v>
      </c>
      <c r="DE49" s="258">
        <f>ExportsTimberSectorMinusCoreVPA!BB5</f>
        <v>1.9069806422100002</v>
      </c>
      <c r="DF49" s="258">
        <f>ExportsTimberSectorMinusCoreVPA!BC5</f>
        <v>0</v>
      </c>
      <c r="DG49" s="259">
        <f t="shared" ref="DG49:DM49" si="46">BM49/SUM(BM48:BM50)</f>
        <v>5.4038642720340972E-2</v>
      </c>
      <c r="DH49" s="259">
        <f t="shared" si="46"/>
        <v>5.7760266961662941E-2</v>
      </c>
      <c r="DI49" s="259">
        <f t="shared" si="46"/>
        <v>5.3042030403689995E-2</v>
      </c>
      <c r="DJ49" s="259">
        <f t="shared" si="46"/>
        <v>4.9965567775814228E-2</v>
      </c>
      <c r="DK49" s="259">
        <f t="shared" si="46"/>
        <v>5.8465942350544454E-2</v>
      </c>
      <c r="DL49" s="259">
        <f t="shared" si="46"/>
        <v>6.6759752645237605E-2</v>
      </c>
      <c r="DM49" s="259">
        <f t="shared" si="46"/>
        <v>7.5278980572605292E-2</v>
      </c>
      <c r="DN49" s="260">
        <f t="shared" ref="DN49:DU49" si="47">CN49/SUM(CN48:CN50)</f>
        <v>0.5096765799212849</v>
      </c>
      <c r="DO49" s="260">
        <f t="shared" si="47"/>
        <v>0.47340041066245164</v>
      </c>
      <c r="DP49" s="260">
        <f t="shared" si="47"/>
        <v>0.43362756520849866</v>
      </c>
      <c r="DQ49" s="260">
        <f t="shared" si="47"/>
        <v>0.42477359003233078</v>
      </c>
      <c r="DR49" s="260">
        <f t="shared" si="47"/>
        <v>0.39060417492965482</v>
      </c>
      <c r="DS49" s="260">
        <f t="shared" si="47"/>
        <v>0.36158865295463094</v>
      </c>
      <c r="DT49" s="260">
        <f t="shared" si="47"/>
        <v>0.35890651422746739</v>
      </c>
      <c r="DU49" s="260">
        <f t="shared" si="47"/>
        <v>0.35366992076767062</v>
      </c>
      <c r="DV49" s="260">
        <f t="shared" ref="DV49" si="48">CV49/SUM(CV48:CV50)</f>
        <v>0.35586819577512979</v>
      </c>
      <c r="DW49" s="260">
        <f t="shared" ref="DW49" si="49">CW49/SUM(CW48:CW50)</f>
        <v>0.33150076870012712</v>
      </c>
      <c r="DX49" s="260">
        <f t="shared" ref="DX49" si="50">CX49/SUM(CX48:CX50)</f>
        <v>0.31560659355961879</v>
      </c>
      <c r="DY49" s="260">
        <f t="shared" ref="DY49" si="51">CY49/SUM(CY48:CY50)</f>
        <v>0.32643087736443216</v>
      </c>
      <c r="DZ49" s="260">
        <f t="shared" ref="DZ49" si="52">CZ49/SUM(CZ48:CZ50)</f>
        <v>0.33989994595631379</v>
      </c>
      <c r="EA49" s="260">
        <f t="shared" ref="EA49" si="53">DA49/SUM(DA48:DA50)</f>
        <v>0.38381773029034011</v>
      </c>
      <c r="EB49" s="260">
        <f t="shared" ref="EB49" si="54">DB49/SUM(DB48:DB50)</f>
        <v>0.42161663493631896</v>
      </c>
      <c r="EC49" s="260">
        <f t="shared" ref="EC49" si="55">DC49/SUM(DC48:DC50)</f>
        <v>0.38890300237152031</v>
      </c>
    </row>
    <row r="50" spans="1:133" ht="13">
      <c r="A50" s="258" t="str">
        <f>A44</f>
        <v>Paper Sector</v>
      </c>
      <c r="B50" s="258"/>
      <c r="C50" s="258"/>
      <c r="D50" s="258"/>
      <c r="E50" s="258"/>
      <c r="F50" s="258"/>
      <c r="G50" s="258"/>
      <c r="H50" s="258"/>
      <c r="I50" s="258"/>
      <c r="J50" s="258"/>
      <c r="K50" s="258"/>
      <c r="L50" s="258"/>
      <c r="M50" s="258"/>
      <c r="N50" s="258"/>
      <c r="O50" s="258"/>
      <c r="P50" s="258"/>
      <c r="Q50" s="258"/>
      <c r="R50" s="258"/>
      <c r="S50" s="258"/>
      <c r="T50" s="258"/>
      <c r="U50" s="258"/>
      <c r="V50" s="258"/>
      <c r="W50" s="258"/>
      <c r="X50" s="258"/>
      <c r="Y50" s="258"/>
      <c r="Z50" s="258"/>
      <c r="AA50" s="258"/>
      <c r="AB50" s="258"/>
      <c r="BC50" s="258"/>
      <c r="BD50" s="258"/>
      <c r="BF50" s="258">
        <f>ImportsPaperSectorMinusCoreVPA!AD5</f>
        <v>0.81053970000000009</v>
      </c>
      <c r="BG50" s="258">
        <f>ImportsPaperSectorMinusCoreVPA!AE5</f>
        <v>0.72119902009542691</v>
      </c>
      <c r="BH50" s="258">
        <f>ImportsPaperSectorMinusCoreVPA!AF5</f>
        <v>0.79516867400000024</v>
      </c>
      <c r="BI50" s="258">
        <f>ImportsPaperSectorMinusCoreVPA!AG5</f>
        <v>0.86604079500000009</v>
      </c>
      <c r="BJ50" s="258">
        <f>ImportsPaperSectorMinusCoreVPA!AH5</f>
        <v>1.0317015890000001</v>
      </c>
      <c r="BK50" s="258">
        <f>ImportsPaperSectorMinusCoreVPA!AI5</f>
        <v>1.1619488649999998</v>
      </c>
      <c r="BL50" s="258">
        <f>ImportsPaperSectorMinusCoreVPA!AJ5</f>
        <v>1.2543189200000002</v>
      </c>
      <c r="BM50" s="258">
        <f>ImportsPaperSectorMinusCoreVPA!AK5</f>
        <v>1.4396566439999998</v>
      </c>
      <c r="BN50" s="258">
        <f>ImportsPaperSectorMinusCoreVPA!AL5</f>
        <v>1.617452595340175</v>
      </c>
      <c r="BO50" s="258">
        <f>ImportsPaperSectorMinusCoreVPA!AM5</f>
        <v>1.3772497184781829</v>
      </c>
      <c r="BP50" s="258">
        <f>ImportsPaperSectorMinusCoreVPA!AN5</f>
        <v>1.882756554126918</v>
      </c>
      <c r="BQ50" s="258">
        <f>ImportsPaperSectorMinusCoreVPA!AO5</f>
        <v>2.1719054648202629</v>
      </c>
      <c r="BR50" s="258">
        <f>ImportsPaperSectorMinusCoreVPA!AP5</f>
        <v>2.1145453220000001</v>
      </c>
      <c r="BS50" s="258">
        <f>ImportsPaperSectorMinusCoreVPA!AQ5</f>
        <v>2.076640730363652</v>
      </c>
      <c r="BT50" s="258">
        <f>ImportsPaperSectorMinusCoreVPA!AR5</f>
        <v>2.0950759630019808</v>
      </c>
      <c r="BU50" s="258">
        <f>ImportsPaperSectorMinusCoreVPA!AS5</f>
        <v>2.1001290287742171</v>
      </c>
      <c r="BV50" s="258">
        <f>ImportsPaperSectorMinusCoreVPA!AT5</f>
        <v>1.9966536788418288</v>
      </c>
      <c r="BW50" s="258">
        <f>ImportsPaperSectorMinusCoreVPA!AU5</f>
        <v>2.0282649597333076</v>
      </c>
      <c r="BX50" s="258">
        <f>ImportsPaperSectorMinusCoreVPA!AV5</f>
        <v>2.3075142597542091</v>
      </c>
      <c r="BY50" s="258">
        <f>ImportsPaperSectorMinusCoreVPA!AW5</f>
        <v>2.0198695079999993</v>
      </c>
      <c r="BZ50" s="258">
        <f>ImportsPaperSectorMinusCoreVPA!AX5</f>
        <v>1.962483873</v>
      </c>
      <c r="CA50" s="258">
        <f>ImportsPaperSectorMinusCoreVPA!AY5</f>
        <v>2.3450318639999987</v>
      </c>
      <c r="CB50" s="258">
        <f>ImportsPaperSectorMinusCoreVPA!AZ5</f>
        <v>2.6450384917549994</v>
      </c>
      <c r="CC50" s="258">
        <f>ImportsPaperSectorMinusCoreVPA!BA5</f>
        <v>0.34119615799999986</v>
      </c>
      <c r="CD50" s="258">
        <f>ImportsPaperSectorMinusCoreVPA!BB5</f>
        <v>2.6922522657400001</v>
      </c>
      <c r="CE50" s="258">
        <f>ImportsPaperSectorMinusCoreVPA!BC5</f>
        <v>0</v>
      </c>
      <c r="CF50" s="258"/>
      <c r="CG50" s="258">
        <f>ExportsPaperSectorMinusCoreVPA!AD5</f>
        <v>0.77261127100000004</v>
      </c>
      <c r="CH50" s="258">
        <f>ExportsPaperSectorMinusCoreVPA!AE5</f>
        <v>0.7440429077916817</v>
      </c>
      <c r="CI50" s="258">
        <f>ExportsPaperSectorMinusCoreVPA!AF5</f>
        <v>0.72892837520949716</v>
      </c>
      <c r="CJ50" s="258">
        <f>ExportsPaperSectorMinusCoreVPA!AG5</f>
        <v>0.88273620915688633</v>
      </c>
      <c r="CK50" s="258">
        <f>ExportsPaperSectorMinusCoreVPA!AH5</f>
        <v>0.88891652314542358</v>
      </c>
      <c r="CL50" s="258">
        <f>ExportsPaperSectorMinusCoreVPA!AI5</f>
        <v>1.0210299172201718</v>
      </c>
      <c r="CM50" s="258">
        <f>ExportsPaperSectorMinusCoreVPA!AJ5</f>
        <v>1.2013880361139315</v>
      </c>
      <c r="CN50" s="258">
        <f>ExportsPaperSectorMinusCoreVPA!AK5</f>
        <v>1.3443133490984955</v>
      </c>
      <c r="CO50" s="258">
        <f>ExportsPaperSectorMinusCoreVPA!AL5</f>
        <v>1.473258309561196</v>
      </c>
      <c r="CP50" s="258">
        <f>ExportsPaperSectorMinusCoreVPA!AM5</f>
        <v>1.4130175284593736</v>
      </c>
      <c r="CQ50" s="258">
        <f>ExportsPaperSectorMinusCoreVPA!AN5</f>
        <v>1.5748189660000007</v>
      </c>
      <c r="CR50" s="258">
        <f>ExportsPaperSectorMinusCoreVPA!AO5</f>
        <v>1.793244116427094</v>
      </c>
      <c r="CS50" s="258">
        <f>ExportsPaperSectorMinusCoreVPA!AP5</f>
        <v>1.9229289729999997</v>
      </c>
      <c r="CT50" s="258">
        <f>ExportsPaperSectorMinusCoreVPA!AQ5</f>
        <v>1.6966726811804476</v>
      </c>
      <c r="CU50" s="258">
        <f>ExportsPaperSectorMinusCoreVPA!AR5</f>
        <v>1.7271070627322267</v>
      </c>
      <c r="CV50" s="258">
        <f>ExportsPaperSectorMinusCoreVPA!AS5</f>
        <v>1.7303942539999999</v>
      </c>
      <c r="CW50" s="258">
        <f>ExportsPaperSectorMinusCoreVPA!AT5</f>
        <v>1.7652735119999998</v>
      </c>
      <c r="CX50" s="258">
        <f>ExportsPaperSectorMinusCoreVPA!AU5</f>
        <v>1.6696428519687605</v>
      </c>
      <c r="CY50" s="258">
        <f>ExportsPaperSectorMinusCoreVPA!AV5</f>
        <v>1.9367666561704246</v>
      </c>
      <c r="CZ50" s="258">
        <f>ExportsPaperSectorMinusCoreVPA!AW5</f>
        <v>1.8999153469999999</v>
      </c>
      <c r="DA50" s="258">
        <f>ExportsPaperSectorMinusCoreVPA!AX5</f>
        <v>1.6819170809999997</v>
      </c>
      <c r="DB50" s="258">
        <f>ExportsPaperSectorMinusCoreVPA!AY5</f>
        <v>1.8289616949999992</v>
      </c>
      <c r="DC50" s="258">
        <f>ExportsPaperSectorMinusCoreVPA!AZ5</f>
        <v>2.03663008956</v>
      </c>
      <c r="DD50" s="258">
        <f>ExportsPaperSectorMinusCoreVPA!BA5</f>
        <v>0.31513776399999999</v>
      </c>
      <c r="DE50" s="258">
        <f>ExportsPaperSectorMinusCoreVPA!BB5</f>
        <v>2.0953185152500002</v>
      </c>
      <c r="DF50" s="258">
        <f>ExportsPaperSectorMinusCoreVPA!BC5</f>
        <v>0</v>
      </c>
      <c r="DG50" s="259">
        <f t="shared" ref="DG50:DM50" si="56">BM50/SUM(BM48:BM50)</f>
        <v>0.67305076084099247</v>
      </c>
      <c r="DH50" s="259">
        <f t="shared" si="56"/>
        <v>0.69098978040958037</v>
      </c>
      <c r="DI50" s="259">
        <f t="shared" si="56"/>
        <v>0.73874463025391857</v>
      </c>
      <c r="DJ50" s="259">
        <f t="shared" si="56"/>
        <v>0.74735662107703904</v>
      </c>
      <c r="DK50" s="259">
        <f t="shared" si="56"/>
        <v>0.7515791640009919</v>
      </c>
      <c r="DL50" s="259">
        <f t="shared" si="56"/>
        <v>0.7234814314050928</v>
      </c>
      <c r="DM50" s="259">
        <f t="shared" si="56"/>
        <v>0.72437674829272192</v>
      </c>
      <c r="DN50" s="260">
        <f t="shared" ref="DN50:DU50" si="57">CN50/SUM(CN48:CN50)</f>
        <v>0.39446951504364197</v>
      </c>
      <c r="DO50" s="260">
        <f t="shared" si="57"/>
        <v>0.43778274724675315</v>
      </c>
      <c r="DP50" s="260">
        <f t="shared" si="57"/>
        <v>0.44910277002258397</v>
      </c>
      <c r="DQ50" s="260">
        <f t="shared" si="57"/>
        <v>0.42342833061780816</v>
      </c>
      <c r="DR50" s="260">
        <f t="shared" si="57"/>
        <v>0.43196419022663335</v>
      </c>
      <c r="DS50" s="260">
        <f t="shared" si="57"/>
        <v>0.464686390008546</v>
      </c>
      <c r="DT50" s="260">
        <f t="shared" si="57"/>
        <v>0.41779360929010612</v>
      </c>
      <c r="DU50" s="260">
        <f t="shared" si="57"/>
        <v>0.41521494098507455</v>
      </c>
      <c r="DV50" s="260">
        <f t="shared" ref="DV50" si="58">CV50/SUM(CV48:CV50)</f>
        <v>0.42918125636261145</v>
      </c>
      <c r="DW50" s="260">
        <f t="shared" ref="DW50" si="59">CW50/SUM(CW48:CW50)</f>
        <v>0.40261482880124649</v>
      </c>
      <c r="DX50" s="260">
        <f t="shared" ref="DX50" si="60">CX50/SUM(CX48:CX50)</f>
        <v>0.36524944555420435</v>
      </c>
      <c r="DY50" s="260">
        <f t="shared" ref="DY50" si="61">CY50/SUM(CY48:CY50)</f>
        <v>0.40912895684897649</v>
      </c>
      <c r="DZ50" s="260">
        <f t="shared" ref="DZ50" si="62">CZ50/SUM(CZ48:CZ50)</f>
        <v>0.43292337694512312</v>
      </c>
      <c r="EA50" s="260">
        <f t="shared" ref="EA50" si="63">DA50/SUM(DA48:DA50)</f>
        <v>0.38625275000685227</v>
      </c>
      <c r="EB50" s="260">
        <f t="shared" ref="EB50" si="64">DB50/SUM(DB48:DB50)</f>
        <v>0.35289586948268725</v>
      </c>
      <c r="EC50" s="260">
        <f t="shared" ref="EC50" si="65">DC50/SUM(DC48:DC50)</f>
        <v>0.39593838219726996</v>
      </c>
    </row>
    <row r="51" spans="1:133">
      <c r="A51" s="258"/>
      <c r="B51" s="258"/>
      <c r="C51" s="258"/>
      <c r="D51" s="258"/>
      <c r="E51" s="258"/>
      <c r="F51" s="258"/>
      <c r="G51" s="258"/>
      <c r="H51" s="258"/>
      <c r="I51" s="258"/>
      <c r="J51" s="258"/>
      <c r="K51" s="258"/>
      <c r="L51" s="258"/>
      <c r="M51" s="258"/>
      <c r="N51" s="258"/>
      <c r="O51" s="258"/>
      <c r="P51" s="258"/>
      <c r="Q51" s="258"/>
      <c r="R51" s="258"/>
      <c r="S51" s="258"/>
      <c r="T51" s="258"/>
      <c r="U51" s="258"/>
      <c r="V51" s="258"/>
      <c r="W51" s="258"/>
      <c r="X51" s="258"/>
      <c r="Y51" s="258"/>
      <c r="Z51" s="258"/>
      <c r="AA51" s="258"/>
      <c r="AB51" s="258"/>
      <c r="BC51" s="258"/>
      <c r="BD51" s="258"/>
      <c r="BF51" s="258"/>
      <c r="BG51" s="258"/>
      <c r="BH51" s="258"/>
      <c r="BI51" s="258"/>
      <c r="BJ51" s="258"/>
      <c r="BK51" s="258"/>
      <c r="BL51" s="258"/>
      <c r="BM51" s="258"/>
      <c r="BN51" s="258"/>
      <c r="BO51" s="258"/>
      <c r="BP51" s="258"/>
      <c r="BQ51" s="258"/>
      <c r="BR51" s="258"/>
      <c r="BS51" s="258"/>
      <c r="BT51" s="258"/>
      <c r="BU51" s="258"/>
      <c r="BV51" s="258"/>
      <c r="BW51" s="258"/>
      <c r="BX51" s="258"/>
      <c r="BY51" s="258"/>
      <c r="BZ51" s="258"/>
      <c r="CA51" s="258"/>
      <c r="CB51" s="258"/>
      <c r="CC51" s="258"/>
      <c r="CD51" s="258"/>
      <c r="CE51" s="258"/>
      <c r="CF51" s="258"/>
      <c r="CG51" s="258"/>
      <c r="CH51" s="258"/>
      <c r="CI51" s="258"/>
      <c r="CJ51" s="258"/>
      <c r="CK51" s="258"/>
      <c r="CL51" s="258"/>
      <c r="CM51" s="258"/>
      <c r="CN51" s="258"/>
      <c r="CO51" s="258"/>
      <c r="CP51" s="258"/>
      <c r="CQ51" s="258"/>
      <c r="CR51" s="258"/>
      <c r="CS51" s="258"/>
      <c r="CT51" s="258"/>
      <c r="CU51" s="258"/>
      <c r="CV51" s="258"/>
      <c r="CW51" s="258"/>
      <c r="CX51" s="258"/>
      <c r="CY51" s="258"/>
      <c r="CZ51" s="258"/>
      <c r="DA51" s="258"/>
      <c r="DB51" s="258"/>
      <c r="DC51" s="258"/>
      <c r="DD51" s="258"/>
      <c r="DE51" s="258"/>
      <c r="DF51" s="258"/>
      <c r="DG51" s="259"/>
      <c r="DH51" s="259"/>
      <c r="DI51" s="259"/>
      <c r="DJ51" s="259"/>
    </row>
    <row r="52" spans="1:133" ht="13">
      <c r="A52" s="256" t="s">
        <v>193</v>
      </c>
      <c r="AC52" s="262"/>
      <c r="AD52" s="262"/>
      <c r="AE52" s="262"/>
      <c r="AF52" s="262"/>
      <c r="AG52" s="262"/>
      <c r="AH52" s="262"/>
      <c r="AI52" s="262"/>
      <c r="AJ52" s="262"/>
      <c r="AK52" s="262"/>
      <c r="AL52" s="262"/>
      <c r="AM52" s="262"/>
      <c r="AN52" s="262"/>
      <c r="AO52" s="262"/>
      <c r="AP52" s="262"/>
      <c r="AQ52" s="262"/>
      <c r="AR52" s="262"/>
      <c r="AS52" s="262"/>
      <c r="AT52" s="262"/>
      <c r="AU52" s="262"/>
      <c r="AV52" s="262"/>
      <c r="AW52" s="262"/>
      <c r="AX52" s="262"/>
      <c r="AY52" s="262"/>
      <c r="AZ52" s="262"/>
      <c r="BA52" s="262"/>
      <c r="BB52" s="262"/>
      <c r="BD52" s="259"/>
      <c r="BE52" s="259"/>
    </row>
    <row r="53" spans="1:133">
      <c r="A53" s="257" t="s">
        <v>3</v>
      </c>
      <c r="B53" s="315" t="s">
        <v>171</v>
      </c>
      <c r="C53" s="315"/>
      <c r="D53" s="315"/>
      <c r="E53" s="315"/>
      <c r="F53" s="315"/>
      <c r="G53" s="315"/>
      <c r="H53" s="315"/>
      <c r="I53" s="315"/>
      <c r="J53" s="315"/>
      <c r="K53" s="315"/>
      <c r="L53" s="315"/>
      <c r="M53" s="315"/>
      <c r="N53" s="315"/>
      <c r="O53" s="315"/>
      <c r="P53" s="315"/>
      <c r="Q53" s="315"/>
      <c r="R53" s="315"/>
      <c r="S53" s="315"/>
      <c r="T53" s="315"/>
      <c r="U53" s="315"/>
      <c r="V53" s="315"/>
      <c r="W53" s="315"/>
      <c r="X53" s="315"/>
      <c r="Y53" s="315"/>
      <c r="Z53" s="315"/>
      <c r="AA53" s="315"/>
      <c r="AC53" s="315" t="s">
        <v>89</v>
      </c>
      <c r="AD53" s="315"/>
      <c r="AE53" s="315"/>
      <c r="AF53" s="315"/>
      <c r="AG53" s="315"/>
      <c r="AH53" s="315"/>
      <c r="AI53" s="315"/>
      <c r="AJ53" s="315"/>
      <c r="AK53" s="315"/>
      <c r="AL53" s="315"/>
      <c r="AM53" s="315"/>
      <c r="AN53" s="315"/>
      <c r="AO53" s="315"/>
      <c r="AP53" s="315"/>
      <c r="AQ53" s="315"/>
      <c r="AR53" s="315"/>
      <c r="AS53" s="315"/>
      <c r="AT53" s="315"/>
      <c r="AU53" s="315"/>
      <c r="AV53" s="315"/>
      <c r="AW53" s="315"/>
      <c r="AX53" s="315"/>
      <c r="AY53" s="315"/>
      <c r="AZ53" s="315"/>
      <c r="BA53" s="315"/>
      <c r="BB53" s="315"/>
    </row>
    <row r="54" spans="1:133">
      <c r="A54" s="257"/>
      <c r="B54" s="255">
        <v>2000</v>
      </c>
      <c r="C54" s="255">
        <f t="shared" ref="C54:N54" si="66">1+B54</f>
        <v>2001</v>
      </c>
      <c r="D54" s="255">
        <f t="shared" si="66"/>
        <v>2002</v>
      </c>
      <c r="E54" s="255">
        <f t="shared" si="66"/>
        <v>2003</v>
      </c>
      <c r="F54" s="255">
        <f t="shared" si="66"/>
        <v>2004</v>
      </c>
      <c r="G54" s="255">
        <f t="shared" si="66"/>
        <v>2005</v>
      </c>
      <c r="H54" s="255">
        <f t="shared" si="66"/>
        <v>2006</v>
      </c>
      <c r="I54" s="255">
        <f t="shared" si="66"/>
        <v>2007</v>
      </c>
      <c r="J54" s="255">
        <f t="shared" si="66"/>
        <v>2008</v>
      </c>
      <c r="K54" s="255">
        <f t="shared" si="66"/>
        <v>2009</v>
      </c>
      <c r="L54" s="255">
        <f t="shared" si="66"/>
        <v>2010</v>
      </c>
      <c r="M54" s="255">
        <f t="shared" si="66"/>
        <v>2011</v>
      </c>
      <c r="N54" s="255">
        <f t="shared" si="66"/>
        <v>2012</v>
      </c>
      <c r="O54" s="255">
        <f t="shared" ref="O54:AA54" si="67">1+N54</f>
        <v>2013</v>
      </c>
      <c r="P54" s="255">
        <f>1+O54</f>
        <v>2014</v>
      </c>
      <c r="Q54" s="255">
        <f t="shared" si="67"/>
        <v>2015</v>
      </c>
      <c r="R54" s="255">
        <f t="shared" si="67"/>
        <v>2016</v>
      </c>
      <c r="S54" s="255">
        <f t="shared" si="67"/>
        <v>2017</v>
      </c>
      <c r="T54" s="255">
        <f t="shared" si="67"/>
        <v>2018</v>
      </c>
      <c r="U54" s="255">
        <f t="shared" si="67"/>
        <v>2019</v>
      </c>
      <c r="V54" s="255">
        <f t="shared" si="67"/>
        <v>2020</v>
      </c>
      <c r="W54" s="255">
        <f t="shared" si="67"/>
        <v>2021</v>
      </c>
      <c r="X54" s="255">
        <f t="shared" si="67"/>
        <v>2022</v>
      </c>
      <c r="Y54" s="255">
        <f t="shared" si="67"/>
        <v>2023</v>
      </c>
      <c r="Z54" s="255">
        <f t="shared" si="67"/>
        <v>2024</v>
      </c>
      <c r="AA54" s="255">
        <f t="shared" si="67"/>
        <v>2025</v>
      </c>
      <c r="AC54" s="255">
        <v>2000</v>
      </c>
      <c r="AD54" s="255">
        <f t="shared" ref="AD54:AO54" si="68">1+AC54</f>
        <v>2001</v>
      </c>
      <c r="AE54" s="255">
        <f t="shared" si="68"/>
        <v>2002</v>
      </c>
      <c r="AF54" s="255">
        <f t="shared" si="68"/>
        <v>2003</v>
      </c>
      <c r="AG54" s="255">
        <f t="shared" si="68"/>
        <v>2004</v>
      </c>
      <c r="AH54" s="255">
        <f t="shared" si="68"/>
        <v>2005</v>
      </c>
      <c r="AI54" s="255">
        <f t="shared" si="68"/>
        <v>2006</v>
      </c>
      <c r="AJ54" s="255">
        <f t="shared" si="68"/>
        <v>2007</v>
      </c>
      <c r="AK54" s="255">
        <f t="shared" si="68"/>
        <v>2008</v>
      </c>
      <c r="AL54" s="255">
        <f t="shared" si="68"/>
        <v>2009</v>
      </c>
      <c r="AM54" s="255">
        <f t="shared" si="68"/>
        <v>2010</v>
      </c>
      <c r="AN54" s="255">
        <f t="shared" si="68"/>
        <v>2011</v>
      </c>
      <c r="AO54" s="255">
        <f t="shared" si="68"/>
        <v>2012</v>
      </c>
      <c r="AP54" s="255">
        <f t="shared" ref="AP54:BB54" si="69">1+AO54</f>
        <v>2013</v>
      </c>
      <c r="AQ54" s="255">
        <f t="shared" si="69"/>
        <v>2014</v>
      </c>
      <c r="AR54" s="255">
        <f t="shared" si="69"/>
        <v>2015</v>
      </c>
      <c r="AS54" s="255">
        <f t="shared" si="69"/>
        <v>2016</v>
      </c>
      <c r="AT54" s="255">
        <f t="shared" si="69"/>
        <v>2017</v>
      </c>
      <c r="AU54" s="255">
        <f t="shared" si="69"/>
        <v>2018</v>
      </c>
      <c r="AV54" s="255">
        <f t="shared" si="69"/>
        <v>2019</v>
      </c>
      <c r="AW54" s="255">
        <f t="shared" si="69"/>
        <v>2020</v>
      </c>
      <c r="AX54" s="255">
        <f t="shared" si="69"/>
        <v>2021</v>
      </c>
      <c r="AY54" s="255">
        <f t="shared" si="69"/>
        <v>2022</v>
      </c>
      <c r="AZ54" s="255">
        <f t="shared" si="69"/>
        <v>2023</v>
      </c>
      <c r="BA54" s="255">
        <f t="shared" si="69"/>
        <v>2024</v>
      </c>
      <c r="BB54" s="255">
        <f t="shared" si="69"/>
        <v>2025</v>
      </c>
    </row>
    <row r="55" spans="1:133">
      <c r="A55" s="257" t="s">
        <v>46</v>
      </c>
      <c r="B55" s="258">
        <f>ImportsCoreVPA!C$5</f>
        <v>2.9848472307733336</v>
      </c>
      <c r="C55" s="258">
        <f>ImportsCoreVPA!D$5</f>
        <v>2.9572900136339992</v>
      </c>
      <c r="D55" s="258">
        <f>ImportsCoreVPA!E$5</f>
        <v>3.1270348053833494</v>
      </c>
      <c r="E55" s="258">
        <f>ImportsCoreVPA!F$5</f>
        <v>3.636516285372549</v>
      </c>
      <c r="F55" s="258">
        <f>ImportsCoreVPA!G$5</f>
        <v>4.1465443506533335</v>
      </c>
      <c r="G55" s="258">
        <f>ImportsCoreVPA!H$5</f>
        <v>4.381918108609848</v>
      </c>
      <c r="H55" s="258">
        <f>ImportsCoreVPA!I$5</f>
        <v>3.5636888580866422</v>
      </c>
      <c r="I55" s="258">
        <f>ImportsCoreVPA!J$5</f>
        <v>3.3749428078215691</v>
      </c>
      <c r="J55" s="258">
        <f>ImportsCoreVPA!K$5</f>
        <v>3.2389297832335009</v>
      </c>
      <c r="K55" s="258">
        <f>ImportsCoreVPA!L$5</f>
        <v>2.5264121345658164</v>
      </c>
      <c r="L55" s="258">
        <f>ImportsCoreVPA!M$5</f>
        <v>3.1630965389191825</v>
      </c>
      <c r="M55" s="258">
        <f>ImportsCoreVPA!N$5</f>
        <v>3.3067020873501205</v>
      </c>
      <c r="N55" s="258">
        <f>ImportsCoreVPA!O$5</f>
        <v>3.704127963440484</v>
      </c>
      <c r="O55" s="258">
        <f>ImportsCoreVPA!P$5</f>
        <v>3.4093973696413116</v>
      </c>
      <c r="P55" s="258">
        <f>ImportsCoreVPA!Q$5</f>
        <v>3.0357340148178333</v>
      </c>
      <c r="Q55" s="258">
        <f>ImportsCoreVPA!R$5</f>
        <v>2.5834316802993333</v>
      </c>
      <c r="R55" s="258">
        <f>ImportsCoreVPA!S$5</f>
        <v>2.3264678456053574</v>
      </c>
      <c r="S55" s="258">
        <f>ImportsCoreVPA!T$5</f>
        <v>2.4805728596992727</v>
      </c>
      <c r="T55" s="258">
        <f>ImportsCoreVPA!U$5</f>
        <v>3.0971634399745001</v>
      </c>
      <c r="U55" s="258">
        <f>ImportsCoreVPA!V$5</f>
        <v>1.2284389460079996</v>
      </c>
      <c r="V55" s="258">
        <f>ImportsCoreVPA!W$5</f>
        <v>2.4980327198333327</v>
      </c>
      <c r="W55" s="258">
        <f>ImportsCoreVPA!X$5</f>
        <v>1.5371296711520002</v>
      </c>
      <c r="X55" s="258">
        <f>ImportsCoreVPA!Y$5</f>
        <v>1.0109115053509177</v>
      </c>
      <c r="Y55" s="258">
        <f>ImportsCoreVPA!Z$5</f>
        <v>7.022856878E-2</v>
      </c>
      <c r="Z55" s="258">
        <f>ImportsCoreVPA!AA$5</f>
        <v>2.2139778847407237</v>
      </c>
      <c r="AA55" s="258">
        <f>ImportsCoreVPA!AB$5</f>
        <v>0</v>
      </c>
    </row>
    <row r="56" spans="1:133">
      <c r="A56" s="255" t="s">
        <v>45</v>
      </c>
      <c r="B56" s="258">
        <f>ImportsTimberSectorMinusCoreVPA!C$5</f>
        <v>5.0109677600000506E-2</v>
      </c>
      <c r="C56" s="258">
        <f>ImportsTimberSectorMinusCoreVPA!D$5</f>
        <v>0.10378303240000025</v>
      </c>
      <c r="D56" s="258">
        <f>ImportsTimberSectorMinusCoreVPA!E$5</f>
        <v>0.11652194680000004</v>
      </c>
      <c r="E56" s="258">
        <f>ImportsTimberSectorMinusCoreVPA!F$5</f>
        <v>0.13027287279999991</v>
      </c>
      <c r="F56" s="258">
        <f>ImportsTimberSectorMinusCoreVPA!G$5</f>
        <v>0.19572555720000007</v>
      </c>
      <c r="G56" s="258">
        <f>ImportsTimberSectorMinusCoreVPA!H$5</f>
        <v>0.20599231091999873</v>
      </c>
      <c r="H56" s="258">
        <f>ImportsTimberSectorMinusCoreVPA!I$5</f>
        <v>0.28618064418721884</v>
      </c>
      <c r="I56" s="258">
        <f>ImportsTimberSectorMinusCoreVPA!J$5</f>
        <v>0.32313085028000083</v>
      </c>
      <c r="J56" s="258">
        <f>ImportsTimberSectorMinusCoreVPA!K$5</f>
        <v>0.35658831130396329</v>
      </c>
      <c r="K56" s="258">
        <f>ImportsTimberSectorMinusCoreVPA!L$5</f>
        <v>0.27236565958000081</v>
      </c>
      <c r="L56" s="258">
        <f>ImportsTimberSectorMinusCoreVPA!M$5</f>
        <v>0.29990636602000043</v>
      </c>
      <c r="M56" s="258">
        <f>ImportsTimberSectorMinusCoreVPA!N$5</f>
        <v>0.39847311430987831</v>
      </c>
      <c r="N56" s="258">
        <f>ImportsTimberSectorMinusCoreVPA!O$5</f>
        <v>0.41602741117048114</v>
      </c>
      <c r="O56" s="258">
        <f>ImportsTimberSectorMinusCoreVPA!P$5</f>
        <v>0.42824608022092747</v>
      </c>
      <c r="P56" s="258">
        <f>ImportsTimberSectorMinusCoreVPA!Q$5</f>
        <v>0.37643941065938025</v>
      </c>
      <c r="Q56" s="258">
        <f>ImportsTimberSectorMinusCoreVPA!R$5</f>
        <v>0.32090006213999978</v>
      </c>
      <c r="R56" s="258">
        <f>ImportsTimberSectorMinusCoreVPA!S$5</f>
        <v>0.3196859796799999</v>
      </c>
      <c r="S56" s="258">
        <f>ImportsTimberSectorMinusCoreVPA!T$5</f>
        <v>0.24365758068519824</v>
      </c>
      <c r="T56" s="258">
        <f>ImportsTimberSectorMinusCoreVPA!U$5</f>
        <v>0.40819104898896541</v>
      </c>
      <c r="U56" s="258">
        <f>ImportsTimberSectorMinusCoreVPA!V$5</f>
        <v>0.39138303190000029</v>
      </c>
      <c r="V56" s="258">
        <f>ImportsTimberSectorMinusCoreVPA!W$5</f>
        <v>0.42937176935794907</v>
      </c>
      <c r="W56" s="258">
        <f>ImportsTimberSectorMinusCoreVPA!X$5</f>
        <v>0.37773959267999946</v>
      </c>
      <c r="X56" s="258">
        <f>ImportsTimberSectorMinusCoreVPA!Y$5</f>
        <v>0.27366826080710804</v>
      </c>
      <c r="Y56" s="258">
        <f>ImportsTimberSectorMinusCoreVPA!Z$5</f>
        <v>3.4743985499999991E-2</v>
      </c>
      <c r="Z56" s="258">
        <f>ImportsTimberSectorMinusCoreVPA!AA$5</f>
        <v>0.55085213726541338</v>
      </c>
      <c r="AA56" s="258">
        <f>ImportsTimberSectorMinusCoreVPA!AB$5</f>
        <v>0</v>
      </c>
    </row>
    <row r="57" spans="1:133">
      <c r="A57" s="255" t="s">
        <v>47</v>
      </c>
      <c r="B57" s="258">
        <f>ImportsPaperSectorMinusCoreVPA!C$5</f>
        <v>3.4288278579600004</v>
      </c>
      <c r="C57" s="258">
        <f>ImportsPaperSectorMinusCoreVPA!D$5</f>
        <v>3.1594185018699994</v>
      </c>
      <c r="D57" s="258">
        <f>ImportsPaperSectorMinusCoreVPA!E$5</f>
        <v>3.8155888436099996</v>
      </c>
      <c r="E57" s="258">
        <f>ImportsPaperSectorMinusCoreVPA!F$5</f>
        <v>4.1139995873999995</v>
      </c>
      <c r="F57" s="258">
        <f>ImportsPaperSectorMinusCoreVPA!G$5</f>
        <v>4.2123808824499998</v>
      </c>
      <c r="G57" s="258">
        <f>ImportsPaperSectorMinusCoreVPA!H$5</f>
        <v>4.4369450589699992</v>
      </c>
      <c r="H57" s="258">
        <f>ImportsPaperSectorMinusCoreVPA!I$5</f>
        <v>4.660535186109998</v>
      </c>
      <c r="I57" s="258">
        <f>ImportsPaperSectorMinusCoreVPA!J$5</f>
        <v>5.1120144053199983</v>
      </c>
      <c r="J57" s="258">
        <f>ImportsPaperSectorMinusCoreVPA!K$5</f>
        <v>4.8850881841299989</v>
      </c>
      <c r="K57" s="258">
        <f>ImportsPaperSectorMinusCoreVPA!L$5</f>
        <v>4.7232281289000007</v>
      </c>
      <c r="L57" s="258">
        <f>ImportsPaperSectorMinusCoreVPA!M$5</f>
        <v>5.833533481737998</v>
      </c>
      <c r="M57" s="258">
        <f>ImportsPaperSectorMinusCoreVPA!N$5</f>
        <v>5.8713946516199993</v>
      </c>
      <c r="N57" s="258">
        <f>ImportsPaperSectorMinusCoreVPA!O$5</f>
        <v>6.5086669929099994</v>
      </c>
      <c r="O57" s="258">
        <f>ImportsPaperSectorMinusCoreVPA!P$5</f>
        <v>6.8042401254600016</v>
      </c>
      <c r="P57" s="258">
        <f>ImportsPaperSectorMinusCoreVPA!Q$5</f>
        <v>6.8736356878300011</v>
      </c>
      <c r="Q57" s="258">
        <f>ImportsPaperSectorMinusCoreVPA!R$5</f>
        <v>7.0360067645400015</v>
      </c>
      <c r="R57" s="258">
        <f>ImportsPaperSectorMinusCoreVPA!S$5</f>
        <v>7.1159348074000039</v>
      </c>
      <c r="S57" s="258">
        <f>ImportsPaperSectorMinusCoreVPA!T$5</f>
        <v>7.3756877302033299</v>
      </c>
      <c r="T57" s="258">
        <f>ImportsPaperSectorMinusCoreVPA!U$5</f>
        <v>7.2149618517800045</v>
      </c>
      <c r="U57" s="258">
        <f>ImportsPaperSectorMinusCoreVPA!V$5</f>
        <v>6.4890933811633333</v>
      </c>
      <c r="V57" s="258">
        <f>ImportsPaperSectorMinusCoreVPA!W$5</f>
        <v>6.739062069398531</v>
      </c>
      <c r="W57" s="258">
        <f>ImportsPaperSectorMinusCoreVPA!X$5</f>
        <v>7.4310183364199958</v>
      </c>
      <c r="X57" s="258">
        <f>ImportsPaperSectorMinusCoreVPA!Y$5</f>
        <v>8.0575235290955014</v>
      </c>
      <c r="Y57" s="258">
        <f>ImportsPaperSectorMinusCoreVPA!Z$5</f>
        <v>1.6871361776299996</v>
      </c>
      <c r="Z57" s="258">
        <f>ImportsPaperSectorMinusCoreVPA!AA$5</f>
        <v>9.0053302915370033</v>
      </c>
      <c r="AA57" s="258">
        <f>ImportsPaperSectorMinusCoreVPA!AB$5</f>
        <v>0</v>
      </c>
    </row>
    <row r="59" spans="1:133">
      <c r="AB59" s="258"/>
      <c r="AC59" s="258"/>
      <c r="AD59" s="258"/>
      <c r="AE59" s="258"/>
      <c r="AF59" s="258"/>
      <c r="AG59" s="258"/>
      <c r="AH59" s="258"/>
      <c r="AI59" s="258"/>
      <c r="AJ59" s="258"/>
      <c r="AK59" s="258"/>
      <c r="AL59" s="258"/>
      <c r="AM59" s="258"/>
      <c r="AN59" s="258"/>
      <c r="AO59" s="258"/>
      <c r="AP59" s="258"/>
      <c r="AQ59" s="258"/>
      <c r="AR59" s="258"/>
      <c r="AS59" s="258"/>
      <c r="AT59" s="258"/>
      <c r="AU59" s="258"/>
      <c r="AV59" s="258"/>
      <c r="AW59" s="258"/>
      <c r="AX59" s="258"/>
      <c r="AY59" s="258"/>
      <c r="AZ59" s="258"/>
      <c r="BA59" s="258"/>
      <c r="BB59" s="258"/>
    </row>
    <row r="60" spans="1:133">
      <c r="AB60" s="258"/>
      <c r="AC60" s="258"/>
      <c r="AD60" s="258"/>
      <c r="AE60" s="258"/>
      <c r="AF60" s="258"/>
      <c r="AG60" s="258"/>
      <c r="AH60" s="258"/>
      <c r="AI60" s="258"/>
      <c r="AJ60" s="258"/>
      <c r="AK60" s="258"/>
      <c r="AL60" s="258"/>
      <c r="AM60" s="258"/>
      <c r="AN60" s="258"/>
      <c r="AO60" s="258"/>
      <c r="AP60" s="258"/>
      <c r="AQ60" s="258"/>
      <c r="AR60" s="258"/>
      <c r="AS60" s="258"/>
      <c r="AT60" s="258"/>
      <c r="AU60" s="258"/>
      <c r="AV60" s="258"/>
      <c r="AW60" s="258"/>
      <c r="AX60" s="258"/>
      <c r="AY60" s="258"/>
      <c r="AZ60" s="258"/>
      <c r="BA60" s="258"/>
      <c r="BB60" s="258"/>
    </row>
    <row r="61" spans="1:133">
      <c r="A61" s="257" t="str">
        <f>A55</f>
        <v xml:space="preserve">VPA core products </v>
      </c>
      <c r="AB61" s="258"/>
      <c r="AC61" s="263">
        <f>ImportsCoreVPA!AD$5</f>
        <v>0.36676454999999991</v>
      </c>
      <c r="AD61" s="263">
        <f>ImportsCoreVPA!AE$5</f>
        <v>0.34404420000000008</v>
      </c>
      <c r="AE61" s="263">
        <f>ImportsCoreVPA!AF$5</f>
        <v>0.40901100000000007</v>
      </c>
      <c r="AF61" s="263">
        <f>ImportsCoreVPA!AG$5</f>
        <v>0.46057900000000002</v>
      </c>
      <c r="AG61" s="263">
        <f>ImportsCoreVPA!AH$5</f>
        <v>0.60029600000000005</v>
      </c>
      <c r="AH61" s="263">
        <f>ImportsCoreVPA!AI$5</f>
        <v>0.66989769732779902</v>
      </c>
      <c r="AI61" s="263">
        <f>ImportsCoreVPA!AJ$5</f>
        <v>0.57427357956088865</v>
      </c>
      <c r="AJ61" s="263">
        <f>ImportsCoreVPA!AK$5</f>
        <v>0.58375619825463776</v>
      </c>
      <c r="AK61" s="263">
        <f>ImportsCoreVPA!AL$5</f>
        <v>0.5881199686015558</v>
      </c>
      <c r="AL61" s="263">
        <f>ImportsCoreVPA!AM$5</f>
        <v>0.38817441271166486</v>
      </c>
      <c r="AM61" s="263">
        <f>ImportsCoreVPA!AN$5</f>
        <v>0.51059021429884788</v>
      </c>
      <c r="AN61" s="263">
        <f>ImportsCoreVPA!AO$5</f>
        <v>0.54892962890055008</v>
      </c>
      <c r="AO61" s="263">
        <f>ImportsCoreVPA!AP$5</f>
        <v>0.61306967084588893</v>
      </c>
      <c r="AP61" s="263">
        <f>ImportsCoreVPA!AQ$5</f>
        <v>0.57434625630081193</v>
      </c>
      <c r="AQ61" s="263">
        <f>ImportsCoreVPA!AR$5</f>
        <v>0.5237431374959628</v>
      </c>
      <c r="AR61" s="263">
        <f>ImportsCoreVPA!AS$5</f>
        <v>0.4189079341742043</v>
      </c>
      <c r="AS61" s="263">
        <f>ImportsCoreVPA!AT$5</f>
        <v>0.40579748519891629</v>
      </c>
      <c r="AT61" s="263">
        <f>ImportsCoreVPA!AU$5</f>
        <v>0.44258121443201781</v>
      </c>
      <c r="AU61" s="263">
        <f>ImportsCoreVPA!AV$5</f>
        <v>0.46848794698594948</v>
      </c>
      <c r="AV61" s="263">
        <f>ImportsCoreVPA!AW$5</f>
        <v>0.39091494999999993</v>
      </c>
      <c r="AW61" s="263">
        <f>ImportsCoreVPA!AX$5</f>
        <v>0.39230225499999999</v>
      </c>
      <c r="AX61" s="263">
        <f>ImportsCoreVPA!AY$5</f>
        <v>0.47055564299999997</v>
      </c>
      <c r="AY61" s="263">
        <f>ImportsCoreVPA!AZ$5</f>
        <v>0.49530982762800002</v>
      </c>
      <c r="AZ61" s="263">
        <f>ImportsCoreVPA!BA$5</f>
        <v>1.3016277E-2</v>
      </c>
      <c r="BA61" s="263">
        <f>ImportsCoreVPA!BB$5</f>
        <v>0.42911531424999994</v>
      </c>
      <c r="BB61" s="263">
        <f>ImportsCoreVPA!BC$5</f>
        <v>0</v>
      </c>
    </row>
    <row r="62" spans="1:133">
      <c r="A62" s="258" t="str">
        <f>A56</f>
        <v>Other Timber Sector</v>
      </c>
      <c r="AB62" s="258"/>
      <c r="AC62" s="263">
        <f>ImportsTimberSectorMinusCoreVPA!AD$5</f>
        <v>1.5706121000000007E-2</v>
      </c>
      <c r="AD62" s="263">
        <f>ImportsTimberSectorMinusCoreVPA!AE$5</f>
        <v>2.2637481999999993E-2</v>
      </c>
      <c r="AE62" s="263">
        <f>ImportsTimberSectorMinusCoreVPA!AF$5</f>
        <v>3.4609423000000035E-2</v>
      </c>
      <c r="AF62" s="263">
        <f>ImportsTimberSectorMinusCoreVPA!AG$5</f>
        <v>3.798701400000002E-2</v>
      </c>
      <c r="AG62" s="263">
        <f>ImportsTimberSectorMinusCoreVPA!AH$5</f>
        <v>5.4513735999999917E-2</v>
      </c>
      <c r="AH62" s="263">
        <f>ImportsTimberSectorMinusCoreVPA!AI$5</f>
        <v>6.5730341000560313E-2</v>
      </c>
      <c r="AI62" s="263">
        <f>ImportsTimberSectorMinusCoreVPA!AJ$5</f>
        <v>9.4493103526476524E-2</v>
      </c>
      <c r="AJ62" s="263">
        <f>ImportsTimberSectorMinusCoreVPA!AK$5</f>
        <v>0.11558874241204607</v>
      </c>
      <c r="AK62" s="263">
        <f>ImportsTimberSectorMinusCoreVPA!AL$5</f>
        <v>0.13520387182760682</v>
      </c>
      <c r="AL62" s="263">
        <f>ImportsTimberSectorMinusCoreVPA!AM$5</f>
        <v>9.8886839171858421E-2</v>
      </c>
      <c r="AM62" s="263">
        <f>ImportsTimberSectorMinusCoreVPA!AN$5</f>
        <v>0.12587431161714394</v>
      </c>
      <c r="AN62" s="263">
        <f>ImportsTimberSectorMinusCoreVPA!AO$5</f>
        <v>0.16895425762075325</v>
      </c>
      <c r="AO62" s="263">
        <f>ImportsTimberSectorMinusCoreVPA!AP$5</f>
        <v>0.19512114136737552</v>
      </c>
      <c r="AP62" s="263">
        <f>ImportsTimberSectorMinusCoreVPA!AQ$5</f>
        <v>0.21580951841120397</v>
      </c>
      <c r="AQ62" s="263">
        <f>ImportsTimberSectorMinusCoreVPA!AR$5</f>
        <v>0.22321417282396366</v>
      </c>
      <c r="AR62" s="263">
        <f>ImportsTimberSectorMinusCoreVPA!AS$5</f>
        <v>0.2226506311262402</v>
      </c>
      <c r="AS62" s="263">
        <f>ImportsTimberSectorMinusCoreVPA!AT$5</f>
        <v>0.21761617373969788</v>
      </c>
      <c r="AT62" s="263">
        <f>ImportsTimberSectorMinusCoreVPA!AU$5</f>
        <v>0.22270138825035951</v>
      </c>
      <c r="AU62" s="263">
        <f>ImportsTimberSectorMinusCoreVPA!AV$5</f>
        <v>0.26469517534393122</v>
      </c>
      <c r="AV62" s="263">
        <f>ImportsTimberSectorMinusCoreVPA!AW$5</f>
        <v>0.23741483599999993</v>
      </c>
      <c r="AW62" s="263">
        <f>ImportsTimberSectorMinusCoreVPA!AX$5</f>
        <v>0.23431061899999997</v>
      </c>
      <c r="AX62" s="263">
        <f>ImportsTimberSectorMinusCoreVPA!AY$5</f>
        <v>0.28392990199999968</v>
      </c>
      <c r="AY62" s="263">
        <f>ImportsTimberSectorMinusCoreVPA!AZ$5</f>
        <v>0.28093890306099989</v>
      </c>
      <c r="AZ62" s="263">
        <f>ImportsTimberSectorMinusCoreVPA!BA$5</f>
        <v>2.0866703999999996E-2</v>
      </c>
      <c r="BA62" s="263">
        <f>ImportsTimberSectorMinusCoreVPA!BB$5</f>
        <v>0.30296967809000025</v>
      </c>
      <c r="BB62" s="263">
        <f>ImportsTimberSectorMinusCoreVPA!BC$5</f>
        <v>0</v>
      </c>
    </row>
    <row r="63" spans="1:133">
      <c r="A63" s="258" t="str">
        <f>A57</f>
        <v>Paper Sector</v>
      </c>
      <c r="B63" s="262"/>
      <c r="C63" s="262"/>
      <c r="D63" s="262"/>
      <c r="E63" s="262"/>
      <c r="F63" s="262"/>
      <c r="G63" s="262"/>
      <c r="H63" s="262"/>
      <c r="I63" s="262"/>
      <c r="J63" s="262"/>
      <c r="K63" s="262"/>
      <c r="L63" s="262"/>
      <c r="M63" s="262"/>
      <c r="N63" s="262"/>
      <c r="O63" s="262"/>
      <c r="P63" s="262"/>
      <c r="Q63" s="262"/>
      <c r="R63" s="262"/>
      <c r="S63" s="262"/>
      <c r="T63" s="262"/>
      <c r="U63" s="262"/>
      <c r="V63" s="262"/>
      <c r="W63" s="262"/>
      <c r="X63" s="262"/>
      <c r="Y63" s="262"/>
      <c r="Z63" s="262"/>
      <c r="AA63" s="262"/>
      <c r="AC63" s="263">
        <f>ImportsPaperSectorMinusCoreVPA!AD$5</f>
        <v>0.81053970000000009</v>
      </c>
      <c r="AD63" s="263">
        <f>ImportsPaperSectorMinusCoreVPA!AE$5</f>
        <v>0.72119902009542691</v>
      </c>
      <c r="AE63" s="263">
        <f>ImportsPaperSectorMinusCoreVPA!AF$5</f>
        <v>0.79516867400000024</v>
      </c>
      <c r="AF63" s="263">
        <f>ImportsPaperSectorMinusCoreVPA!AG$5</f>
        <v>0.86604079500000009</v>
      </c>
      <c r="AG63" s="263">
        <f>ImportsPaperSectorMinusCoreVPA!AH$5</f>
        <v>1.0317015890000001</v>
      </c>
      <c r="AH63" s="263">
        <f>ImportsPaperSectorMinusCoreVPA!AI$5</f>
        <v>1.1619488649999998</v>
      </c>
      <c r="AI63" s="263">
        <f>ImportsPaperSectorMinusCoreVPA!AJ$5</f>
        <v>1.2543189200000002</v>
      </c>
      <c r="AJ63" s="263">
        <f>ImportsPaperSectorMinusCoreVPA!AK$5</f>
        <v>1.4396566439999998</v>
      </c>
      <c r="AK63" s="263">
        <f>ImportsPaperSectorMinusCoreVPA!AL$5</f>
        <v>1.617452595340175</v>
      </c>
      <c r="AL63" s="263">
        <f>ImportsPaperSectorMinusCoreVPA!AM$5</f>
        <v>1.3772497184781829</v>
      </c>
      <c r="AM63" s="263">
        <f>ImportsPaperSectorMinusCoreVPA!AN$5</f>
        <v>1.882756554126918</v>
      </c>
      <c r="AN63" s="263">
        <f>ImportsPaperSectorMinusCoreVPA!AO$5</f>
        <v>2.1719054648202629</v>
      </c>
      <c r="AO63" s="263">
        <f>ImportsPaperSectorMinusCoreVPA!AP$5</f>
        <v>2.1145453220000001</v>
      </c>
      <c r="AP63" s="263">
        <f>ImportsPaperSectorMinusCoreVPA!AQ$5</f>
        <v>2.076640730363652</v>
      </c>
      <c r="AQ63" s="263">
        <f>ImportsPaperSectorMinusCoreVPA!AR$5</f>
        <v>2.0950759630019808</v>
      </c>
      <c r="AR63" s="263">
        <f>ImportsPaperSectorMinusCoreVPA!AS$5</f>
        <v>2.1001290287742171</v>
      </c>
      <c r="AS63" s="263">
        <f>ImportsPaperSectorMinusCoreVPA!AT$5</f>
        <v>1.9966536788418288</v>
      </c>
      <c r="AT63" s="263">
        <f>ImportsPaperSectorMinusCoreVPA!AU$5</f>
        <v>2.0282649597333076</v>
      </c>
      <c r="AU63" s="263">
        <f>ImportsPaperSectorMinusCoreVPA!AV$5</f>
        <v>2.3075142597542091</v>
      </c>
      <c r="AV63" s="263">
        <f>ImportsPaperSectorMinusCoreVPA!AW$5</f>
        <v>2.0198695079999993</v>
      </c>
      <c r="AW63" s="263">
        <f>ImportsPaperSectorMinusCoreVPA!AX$5</f>
        <v>1.962483873</v>
      </c>
      <c r="AX63" s="263">
        <f>ImportsPaperSectorMinusCoreVPA!AY$5</f>
        <v>2.3450318639999987</v>
      </c>
      <c r="AY63" s="263">
        <f>ImportsPaperSectorMinusCoreVPA!AZ$5</f>
        <v>2.6450384917549994</v>
      </c>
      <c r="AZ63" s="263">
        <f>ImportsPaperSectorMinusCoreVPA!BA$5</f>
        <v>0.34119615799999986</v>
      </c>
      <c r="BA63" s="263">
        <f>ImportsPaperSectorMinusCoreVPA!BB$5</f>
        <v>2.6922522657400001</v>
      </c>
      <c r="BB63" s="263">
        <f>ImportsPaperSectorMinusCoreVPA!BC$5</f>
        <v>0</v>
      </c>
    </row>
    <row r="64" spans="1:133">
      <c r="A64" s="258"/>
      <c r="AB64" s="262"/>
    </row>
    <row r="65" spans="1:72" ht="13">
      <c r="A65" s="256" t="s">
        <v>141</v>
      </c>
      <c r="B65" s="258"/>
      <c r="C65" s="258"/>
      <c r="D65" s="258"/>
      <c r="E65" s="258"/>
      <c r="F65" s="258"/>
      <c r="G65" s="258"/>
      <c r="H65" s="258"/>
      <c r="I65" s="258"/>
      <c r="J65" s="258"/>
      <c r="K65" s="258"/>
      <c r="L65" s="258"/>
      <c r="M65" s="258"/>
      <c r="N65" s="258"/>
      <c r="O65" s="258"/>
      <c r="P65" s="258"/>
      <c r="Q65" s="258"/>
      <c r="R65" s="258"/>
      <c r="S65" s="258"/>
      <c r="T65" s="258"/>
      <c r="U65" s="258"/>
      <c r="V65" s="258"/>
      <c r="W65" s="258"/>
      <c r="X65" s="258"/>
      <c r="Y65" s="258"/>
      <c r="Z65" s="258"/>
      <c r="AA65" s="258"/>
      <c r="AB65" s="258"/>
      <c r="AC65" s="258"/>
      <c r="AD65" s="258"/>
      <c r="AE65" s="258"/>
      <c r="AF65" s="258"/>
      <c r="AG65" s="258"/>
      <c r="AH65" s="258"/>
      <c r="AI65" s="258"/>
      <c r="AJ65" s="258"/>
      <c r="AK65" s="258"/>
      <c r="AL65" s="258"/>
      <c r="AM65" s="258"/>
      <c r="AN65" s="258"/>
      <c r="AO65" s="258"/>
      <c r="AP65" s="258"/>
      <c r="AQ65" s="258"/>
      <c r="AR65" s="258"/>
      <c r="AS65" s="258"/>
      <c r="AT65" s="258"/>
      <c r="AU65" s="258"/>
      <c r="AV65" s="258"/>
      <c r="AW65" s="258"/>
      <c r="AX65" s="258"/>
      <c r="AY65" s="258"/>
      <c r="AZ65" s="258"/>
      <c r="BA65" s="258"/>
      <c r="BB65" s="258"/>
    </row>
    <row r="66" spans="1:72">
      <c r="B66" s="315" t="s">
        <v>171</v>
      </c>
      <c r="C66" s="315"/>
      <c r="D66" s="315"/>
      <c r="E66" s="315"/>
      <c r="F66" s="315"/>
      <c r="G66" s="315"/>
      <c r="H66" s="315"/>
      <c r="I66" s="315"/>
      <c r="J66" s="315"/>
      <c r="K66" s="315"/>
      <c r="L66" s="315"/>
      <c r="M66" s="315"/>
      <c r="N66" s="315"/>
      <c r="O66" s="315"/>
      <c r="P66" s="315"/>
      <c r="Q66" s="315"/>
      <c r="R66" s="315"/>
      <c r="S66" s="315"/>
      <c r="T66" s="315"/>
      <c r="U66" s="315"/>
      <c r="V66" s="315"/>
      <c r="W66" s="315"/>
      <c r="X66" s="315"/>
      <c r="Y66" s="315"/>
      <c r="Z66" s="315"/>
      <c r="AA66" s="315"/>
      <c r="AC66" s="315" t="s">
        <v>89</v>
      </c>
      <c r="AD66" s="315"/>
      <c r="AE66" s="315"/>
      <c r="AF66" s="315"/>
      <c r="AG66" s="315"/>
      <c r="AH66" s="315"/>
      <c r="AI66" s="315"/>
      <c r="AJ66" s="315"/>
      <c r="AK66" s="315"/>
      <c r="AL66" s="315"/>
      <c r="AM66" s="315"/>
      <c r="AN66" s="315"/>
      <c r="AO66" s="315"/>
      <c r="AP66" s="315"/>
      <c r="AQ66" s="315"/>
      <c r="AR66" s="315"/>
      <c r="AS66" s="315"/>
      <c r="AT66" s="315"/>
      <c r="AU66" s="315"/>
      <c r="AV66" s="315"/>
      <c r="AW66" s="315"/>
      <c r="AX66" s="315"/>
      <c r="AY66" s="315"/>
      <c r="AZ66" s="315"/>
      <c r="BA66" s="315"/>
      <c r="BB66" s="315"/>
    </row>
    <row r="67" spans="1:72">
      <c r="A67" s="257" t="s">
        <v>3</v>
      </c>
      <c r="B67" s="258">
        <f>Imports!C6</f>
        <v>6.4637847663333341</v>
      </c>
      <c r="C67" s="258">
        <f>Imports!D6</f>
        <v>6.2204915479039995</v>
      </c>
      <c r="D67" s="258">
        <f>Imports!E6</f>
        <v>7.0591455957933498</v>
      </c>
      <c r="E67" s="258">
        <f>Imports!F6</f>
        <v>7.8807887455725485</v>
      </c>
      <c r="F67" s="258">
        <f>Imports!G6</f>
        <v>8.5546507903033344</v>
      </c>
      <c r="G67" s="258">
        <f>Imports!H6</f>
        <v>9.0248554784998447</v>
      </c>
      <c r="H67" s="258">
        <f>Imports!I6</f>
        <v>8.5104046883838596</v>
      </c>
      <c r="I67" s="258">
        <f>Imports!J6</f>
        <v>8.8100880634215688</v>
      </c>
      <c r="J67" s="258">
        <f>Imports!K6</f>
        <v>8.4806062786674623</v>
      </c>
      <c r="K67" s="258">
        <f>Imports!L6</f>
        <v>7.5220059230458167</v>
      </c>
      <c r="L67" s="258">
        <f>Imports!M6</f>
        <v>9.2965363866771806</v>
      </c>
      <c r="M67" s="258">
        <f>Imports!N6</f>
        <v>9.5765698532799988</v>
      </c>
      <c r="N67" s="258">
        <f>Imports!O6</f>
        <v>10.628822367520966</v>
      </c>
      <c r="O67" s="258">
        <f>Imports!P6</f>
        <v>10.64188357532224</v>
      </c>
      <c r="P67" s="258">
        <f>Imports!Q6</f>
        <v>10.285809113307215</v>
      </c>
      <c r="Q67" s="258">
        <f>Imports!R6</f>
        <v>9.9403385069793337</v>
      </c>
      <c r="R67" s="258">
        <f>Imports!S6</f>
        <v>9.7620886326853622</v>
      </c>
      <c r="S67" s="258">
        <f>Imports!T6</f>
        <v>10.099918170587801</v>
      </c>
      <c r="T67" s="258">
        <f>Imports!U6</f>
        <v>10.720316340743469</v>
      </c>
      <c r="U67" s="258">
        <f>Imports!V6</f>
        <v>8.1089153590713341</v>
      </c>
      <c r="V67" s="258">
        <f>Imports!W6</f>
        <v>9.6664665585898124</v>
      </c>
      <c r="W67" s="258">
        <f>Imports!X6</f>
        <v>9.3458876002519951</v>
      </c>
      <c r="X67" s="258">
        <f>Imports!Y6</f>
        <v>9.3421032952535263</v>
      </c>
      <c r="Y67" s="258">
        <f>Imports!Z6</f>
        <v>1.7921087319099995</v>
      </c>
      <c r="Z67" s="258">
        <f>Imports!AA6</f>
        <v>11.770160313543141</v>
      </c>
      <c r="AA67" s="258">
        <f>Imports!AB6</f>
        <v>0</v>
      </c>
      <c r="AB67" s="258"/>
      <c r="AC67" s="258">
        <f>Imports!AD$6</f>
        <v>1.1930103710000002</v>
      </c>
      <c r="AD67" s="258">
        <f>Imports!AE$6</f>
        <v>1.0878807020954269</v>
      </c>
      <c r="AE67" s="258">
        <f>Imports!AF$6</f>
        <v>1.2387890970000002</v>
      </c>
      <c r="AF67" s="258">
        <f>Imports!AG$6</f>
        <v>1.3646068090000001</v>
      </c>
      <c r="AG67" s="258">
        <f>Imports!AH$6</f>
        <v>1.6865113250000001</v>
      </c>
      <c r="AH67" s="258">
        <f>Imports!AI$6</f>
        <v>1.8975769033283592</v>
      </c>
      <c r="AI67" s="258">
        <f>Imports!AJ$6</f>
        <v>1.9230856030873653</v>
      </c>
      <c r="AJ67" s="258">
        <f>Imports!AK$6</f>
        <v>2.1390015846666834</v>
      </c>
      <c r="AK67" s="258">
        <f>Imports!AL$6</f>
        <v>2.3407764357693375</v>
      </c>
      <c r="AL67" s="258">
        <f>Imports!AM$6</f>
        <v>1.8643109703617062</v>
      </c>
      <c r="AM67" s="258">
        <f>Imports!AN$6</f>
        <v>2.51922108004291</v>
      </c>
      <c r="AN67" s="258">
        <f>Imports!AO$6</f>
        <v>2.8897893513415664</v>
      </c>
      <c r="AO67" s="258">
        <f>Imports!AP$6</f>
        <v>2.9227361342132641</v>
      </c>
      <c r="AP67" s="258">
        <f>Imports!AQ$6</f>
        <v>2.8667965050756679</v>
      </c>
      <c r="AQ67" s="258">
        <f>Imports!AR$6</f>
        <v>2.8420332733219071</v>
      </c>
      <c r="AR67" s="258">
        <f>Imports!AS$6</f>
        <v>2.7416875940746612</v>
      </c>
      <c r="AS67" s="258">
        <f>Imports!AT$6</f>
        <v>2.6200673377804433</v>
      </c>
      <c r="AT67" s="258">
        <f>Imports!AU$6</f>
        <v>2.6935475624156853</v>
      </c>
      <c r="AU67" s="258">
        <f>Imports!AV$6</f>
        <v>3.0406973820840903</v>
      </c>
      <c r="AV67" s="258">
        <f>Imports!AW$6</f>
        <v>2.6481992939999994</v>
      </c>
      <c r="AW67" s="258">
        <f>Imports!AX$6</f>
        <v>2.5890967470000001</v>
      </c>
      <c r="AX67" s="258">
        <f>Imports!AY$6</f>
        <v>3.0995174089999984</v>
      </c>
      <c r="AY67" s="258">
        <f>Imports!AZ$6</f>
        <v>3.4212872224439992</v>
      </c>
      <c r="AZ67" s="258">
        <f>Imports!BA$6</f>
        <v>0.37507913899999984</v>
      </c>
      <c r="BA67" s="258">
        <f>Imports!BB$6</f>
        <v>3.4243372580800004</v>
      </c>
      <c r="BB67" s="258">
        <f>Imports!BC$6</f>
        <v>0</v>
      </c>
    </row>
    <row r="68" spans="1:72">
      <c r="B68" s="255">
        <v>2000</v>
      </c>
      <c r="C68" s="255">
        <f t="shared" ref="C68:N68" si="70">1+B68</f>
        <v>2001</v>
      </c>
      <c r="D68" s="255">
        <f t="shared" si="70"/>
        <v>2002</v>
      </c>
      <c r="E68" s="255">
        <f t="shared" si="70"/>
        <v>2003</v>
      </c>
      <c r="F68" s="255">
        <f t="shared" si="70"/>
        <v>2004</v>
      </c>
      <c r="G68" s="255">
        <f t="shared" si="70"/>
        <v>2005</v>
      </c>
      <c r="H68" s="255">
        <f t="shared" si="70"/>
        <v>2006</v>
      </c>
      <c r="I68" s="255">
        <f t="shared" si="70"/>
        <v>2007</v>
      </c>
      <c r="J68" s="255">
        <f t="shared" si="70"/>
        <v>2008</v>
      </c>
      <c r="K68" s="255">
        <f t="shared" si="70"/>
        <v>2009</v>
      </c>
      <c r="L68" s="255">
        <f t="shared" si="70"/>
        <v>2010</v>
      </c>
      <c r="M68" s="255">
        <f t="shared" si="70"/>
        <v>2011</v>
      </c>
      <c r="N68" s="255">
        <f t="shared" si="70"/>
        <v>2012</v>
      </c>
      <c r="O68" s="255">
        <f t="shared" ref="O68:AA68" si="71">1+N68</f>
        <v>2013</v>
      </c>
      <c r="P68" s="255">
        <f>1+O68</f>
        <v>2014</v>
      </c>
      <c r="Q68" s="255">
        <f t="shared" si="71"/>
        <v>2015</v>
      </c>
      <c r="R68" s="255">
        <f t="shared" si="71"/>
        <v>2016</v>
      </c>
      <c r="S68" s="255">
        <f t="shared" si="71"/>
        <v>2017</v>
      </c>
      <c r="T68" s="255">
        <f t="shared" si="71"/>
        <v>2018</v>
      </c>
      <c r="U68" s="255">
        <f t="shared" si="71"/>
        <v>2019</v>
      </c>
      <c r="V68" s="255">
        <f t="shared" si="71"/>
        <v>2020</v>
      </c>
      <c r="W68" s="255">
        <f t="shared" si="71"/>
        <v>2021</v>
      </c>
      <c r="X68" s="255">
        <f t="shared" si="71"/>
        <v>2022</v>
      </c>
      <c r="Y68" s="255">
        <f t="shared" si="71"/>
        <v>2023</v>
      </c>
      <c r="Z68" s="255">
        <f t="shared" si="71"/>
        <v>2024</v>
      </c>
      <c r="AA68" s="255">
        <f t="shared" si="71"/>
        <v>2025</v>
      </c>
      <c r="AC68" s="255">
        <v>2000</v>
      </c>
      <c r="AD68" s="255">
        <f t="shared" ref="AD68:AO68" si="72">1+AC68</f>
        <v>2001</v>
      </c>
      <c r="AE68" s="255">
        <f t="shared" si="72"/>
        <v>2002</v>
      </c>
      <c r="AF68" s="255">
        <f t="shared" si="72"/>
        <v>2003</v>
      </c>
      <c r="AG68" s="255">
        <f t="shared" si="72"/>
        <v>2004</v>
      </c>
      <c r="AH68" s="255">
        <f t="shared" si="72"/>
        <v>2005</v>
      </c>
      <c r="AI68" s="255">
        <f t="shared" si="72"/>
        <v>2006</v>
      </c>
      <c r="AJ68" s="255">
        <f t="shared" si="72"/>
        <v>2007</v>
      </c>
      <c r="AK68" s="255">
        <f t="shared" si="72"/>
        <v>2008</v>
      </c>
      <c r="AL68" s="255">
        <f t="shared" si="72"/>
        <v>2009</v>
      </c>
      <c r="AM68" s="255">
        <f t="shared" si="72"/>
        <v>2010</v>
      </c>
      <c r="AN68" s="255">
        <f t="shared" si="72"/>
        <v>2011</v>
      </c>
      <c r="AO68" s="255">
        <f t="shared" si="72"/>
        <v>2012</v>
      </c>
      <c r="AP68" s="255">
        <f t="shared" ref="AP68:BB68" si="73">1+AO68</f>
        <v>2013</v>
      </c>
      <c r="AQ68" s="255">
        <f t="shared" si="73"/>
        <v>2014</v>
      </c>
      <c r="AR68" s="255">
        <f t="shared" si="73"/>
        <v>2015</v>
      </c>
      <c r="AS68" s="255">
        <f t="shared" si="73"/>
        <v>2016</v>
      </c>
      <c r="AT68" s="255">
        <f t="shared" si="73"/>
        <v>2017</v>
      </c>
      <c r="AU68" s="255">
        <f t="shared" si="73"/>
        <v>2018</v>
      </c>
      <c r="AV68" s="255">
        <f t="shared" si="73"/>
        <v>2019</v>
      </c>
      <c r="AW68" s="255">
        <f t="shared" si="73"/>
        <v>2020</v>
      </c>
      <c r="AX68" s="255">
        <f t="shared" si="73"/>
        <v>2021</v>
      </c>
      <c r="AY68" s="255">
        <f t="shared" si="73"/>
        <v>2022</v>
      </c>
      <c r="AZ68" s="255">
        <f t="shared" si="73"/>
        <v>2023</v>
      </c>
      <c r="BA68" s="255">
        <f t="shared" si="73"/>
        <v>2024</v>
      </c>
      <c r="BB68" s="255">
        <f t="shared" si="73"/>
        <v>2025</v>
      </c>
    </row>
    <row r="69" spans="1:72">
      <c r="A69" s="255" t="s">
        <v>0</v>
      </c>
      <c r="B69" s="258">
        <f>Imports!C$10</f>
        <v>2.2531346631733333</v>
      </c>
      <c r="C69" s="258">
        <f>Imports!D$10</f>
        <v>2.3376634579999997</v>
      </c>
      <c r="D69" s="258">
        <f>Imports!E$10</f>
        <v>2.4583810123500167</v>
      </c>
      <c r="E69" s="258">
        <f>Imports!F$10</f>
        <v>2.935114132039216</v>
      </c>
      <c r="F69" s="258">
        <f>Imports!G$10</f>
        <v>3.2594041043200002</v>
      </c>
      <c r="G69" s="258">
        <f>Imports!H$10</f>
        <v>3.4997315552289514</v>
      </c>
      <c r="H69" s="258">
        <f>Imports!I$10</f>
        <v>2.7926236245492553</v>
      </c>
      <c r="I69" s="258">
        <f>Imports!J$10</f>
        <v>2.6109053248579679</v>
      </c>
      <c r="J69" s="258">
        <f>Imports!K$10</f>
        <v>2.4451995648127851</v>
      </c>
      <c r="K69" s="258">
        <f>Imports!L$10</f>
        <v>1.9764209001267927</v>
      </c>
      <c r="L69" s="258">
        <f>Imports!M$10</f>
        <v>2.3006084132991824</v>
      </c>
      <c r="M69" s="258">
        <f>Imports!N$10</f>
        <v>2.3735220442606897</v>
      </c>
      <c r="N69" s="258">
        <f>Imports!O$10</f>
        <v>2.5424305295372807</v>
      </c>
      <c r="O69" s="258">
        <f>Imports!P$10</f>
        <v>2.136655138212646</v>
      </c>
      <c r="P69" s="258">
        <f>Imports!Q$10</f>
        <v>1.850581888792</v>
      </c>
      <c r="Q69" s="258">
        <f>Imports!R$10</f>
        <v>1.6725400297731663</v>
      </c>
      <c r="R69" s="258">
        <f>Imports!S$10</f>
        <v>1.4588034964805721</v>
      </c>
      <c r="S69" s="258">
        <f>Imports!T$10</f>
        <v>1.3467936502978297</v>
      </c>
      <c r="T69" s="258">
        <f>Imports!U$10</f>
        <v>1.4671268131953334</v>
      </c>
      <c r="U69" s="258">
        <f>Imports!V$10</f>
        <v>0.66535627230799999</v>
      </c>
      <c r="V69" s="258">
        <f>Imports!W$10</f>
        <v>1.1005258925266665</v>
      </c>
      <c r="W69" s="258">
        <f>Imports!X$10</f>
        <v>0.53028659793200017</v>
      </c>
      <c r="X69" s="258">
        <f>Imports!Y$10</f>
        <v>0.40215759577065802</v>
      </c>
      <c r="Y69" s="258">
        <f>Imports!Z$10</f>
        <v>9.2201185999999996E-4</v>
      </c>
      <c r="Z69" s="258">
        <f>Imports!AA$10</f>
        <v>0.83292354288488812</v>
      </c>
      <c r="AA69" s="258">
        <f>Imports!AB$10</f>
        <v>0</v>
      </c>
      <c r="AB69" s="258"/>
      <c r="AC69" s="258"/>
      <c r="AD69" s="258"/>
      <c r="AE69" s="258"/>
      <c r="AF69" s="258"/>
      <c r="AG69" s="258"/>
      <c r="AH69" s="258"/>
      <c r="AI69" s="258"/>
      <c r="AJ69" s="258"/>
      <c r="AK69" s="258"/>
      <c r="AL69" s="258"/>
      <c r="AM69" s="258"/>
      <c r="AN69" s="258"/>
      <c r="AO69" s="258"/>
      <c r="AP69" s="258"/>
      <c r="AQ69" s="258"/>
      <c r="AR69" s="258"/>
      <c r="AS69" s="258"/>
      <c r="AT69" s="258"/>
      <c r="AU69" s="258"/>
      <c r="AV69" s="258"/>
      <c r="AW69" s="258"/>
      <c r="AX69" s="258"/>
      <c r="AY69" s="258"/>
      <c r="AZ69" s="258"/>
      <c r="BA69" s="258"/>
      <c r="BB69" s="258"/>
      <c r="BD69" s="259">
        <f>J69/J$67</f>
        <v>0.28832839120990222</v>
      </c>
      <c r="BE69" s="259">
        <f>K69/K$67</f>
        <v>0.26275184044610522</v>
      </c>
      <c r="BF69" s="259">
        <f t="shared" ref="BF69:BN72" si="74">L69/L$67</f>
        <v>0.24746941415688672</v>
      </c>
      <c r="BG69" s="259">
        <f t="shared" si="74"/>
        <v>0.24784678445672825</v>
      </c>
      <c r="BH69" s="259">
        <f t="shared" si="74"/>
        <v>0.2392015259664434</v>
      </c>
      <c r="BI69" s="259">
        <f t="shared" si="74"/>
        <v>0.20077790957677785</v>
      </c>
      <c r="BJ69" s="259">
        <f t="shared" si="74"/>
        <v>0.17991602492387487</v>
      </c>
      <c r="BK69" s="259">
        <f t="shared" si="74"/>
        <v>0.16825785445826</v>
      </c>
      <c r="BL69" s="259">
        <f t="shared" si="74"/>
        <v>0.14943559225596617</v>
      </c>
      <c r="BM69" s="259">
        <f t="shared" si="74"/>
        <v>0.13334698633696437</v>
      </c>
      <c r="BN69" s="259">
        <f t="shared" si="74"/>
        <v>0.1368548060115907</v>
      </c>
      <c r="BO69" s="259">
        <f t="shared" ref="BO69:BO72" si="75">U69/U$67</f>
        <v>8.2052437699164649E-2</v>
      </c>
      <c r="BP69" s="259">
        <f t="shared" ref="BP69:BP72" si="76">V69/V$67</f>
        <v>0.11384986291073625</v>
      </c>
      <c r="BQ69" s="259">
        <f t="shared" ref="BQ69:BQ72" si="77">W69/W$67</f>
        <v>5.6740100096827825E-2</v>
      </c>
      <c r="BR69" s="259">
        <f t="shared" ref="BR69:BR72" si="78">X69/X$67</f>
        <v>4.304786438991566E-2</v>
      </c>
      <c r="BS69" s="259">
        <f t="shared" ref="BS69:BS72" si="79">Y69/Y$67</f>
        <v>5.1448432987508249E-4</v>
      </c>
      <c r="BT69" s="259">
        <f t="shared" ref="BT69:BT72" si="80">Z69/Z$67</f>
        <v>7.0765692284284212E-2</v>
      </c>
    </row>
    <row r="70" spans="1:72">
      <c r="A70" s="255" t="s">
        <v>74</v>
      </c>
      <c r="B70" s="258">
        <f>Imports!C$19</f>
        <v>1.8626625000000001</v>
      </c>
      <c r="C70" s="258">
        <f>Imports!D$19</f>
        <v>1.7085269519999999</v>
      </c>
      <c r="D70" s="258">
        <f>Imports!E$19</f>
        <v>2.0936767409999999</v>
      </c>
      <c r="E70" s="258">
        <f>Imports!F$19</f>
        <v>2.0801143304999998</v>
      </c>
      <c r="F70" s="258">
        <f>Imports!G$19</f>
        <v>2.0690793315000002</v>
      </c>
      <c r="G70" s="258">
        <f>Imports!H$19</f>
        <v>1.9699970984999999</v>
      </c>
      <c r="H70" s="258">
        <f>Imports!I$19</f>
        <v>2.0640156749999998</v>
      </c>
      <c r="I70" s="258">
        <f>Imports!J$19</f>
        <v>2.1285462060000002</v>
      </c>
      <c r="J70" s="258">
        <f>Imports!K$19</f>
        <v>2.0820869684999996</v>
      </c>
      <c r="K70" s="258">
        <f>Imports!L$19</f>
        <v>1.9867404644999997</v>
      </c>
      <c r="L70" s="258">
        <f>Imports!M$19</f>
        <v>2.3634438795000001</v>
      </c>
      <c r="M70" s="258">
        <f>Imports!N$19</f>
        <v>2.3126150205</v>
      </c>
      <c r="N70" s="258">
        <f>Imports!O$19</f>
        <v>2.4452048340000001</v>
      </c>
      <c r="O70" s="258">
        <f>Imports!P$19</f>
        <v>2.2148811360000003</v>
      </c>
      <c r="P70" s="258">
        <f>Imports!Q$19</f>
        <v>2.4181298729999998</v>
      </c>
      <c r="Q70" s="258">
        <f>Imports!R$19</f>
        <v>2.7928530719999998</v>
      </c>
      <c r="R70" s="258">
        <f>Imports!S$19</f>
        <v>2.8333781640000009</v>
      </c>
      <c r="S70" s="258">
        <f>Imports!T$19</f>
        <v>2.8720617029999995</v>
      </c>
      <c r="T70" s="258">
        <f>Imports!U$19</f>
        <v>2.7567019755000004</v>
      </c>
      <c r="U70" s="258">
        <f>Imports!V$19</f>
        <v>2.2902490530000001</v>
      </c>
      <c r="V70" s="258">
        <f>Imports!W$19</f>
        <v>2.2476158640000001</v>
      </c>
      <c r="W70" s="258">
        <f>Imports!X$19</f>
        <v>2.5971147404999999</v>
      </c>
      <c r="X70" s="258">
        <f>Imports!Y$19</f>
        <v>2.9052393583589993</v>
      </c>
      <c r="Y70" s="258">
        <f>Imports!Z$19</f>
        <v>1.2081881654999997</v>
      </c>
      <c r="Z70" s="258">
        <f>Imports!AA$19</f>
        <v>3.1086762778844994</v>
      </c>
      <c r="AA70" s="258">
        <f>Imports!AB$19</f>
        <v>0</v>
      </c>
      <c r="AB70" s="258"/>
      <c r="AC70" s="258"/>
      <c r="AD70" s="258"/>
      <c r="AE70" s="258"/>
      <c r="AF70" s="258"/>
      <c r="AG70" s="258"/>
      <c r="AH70" s="258"/>
      <c r="AI70" s="258"/>
      <c r="AJ70" s="258"/>
      <c r="AK70" s="258"/>
      <c r="AL70" s="258"/>
      <c r="AM70" s="258"/>
      <c r="AN70" s="258"/>
      <c r="AO70" s="258"/>
      <c r="AP70" s="258"/>
      <c r="AQ70" s="258"/>
      <c r="AR70" s="258"/>
      <c r="AS70" s="258"/>
      <c r="AT70" s="258"/>
      <c r="AU70" s="258"/>
      <c r="AV70" s="258"/>
      <c r="AW70" s="258"/>
      <c r="AX70" s="258"/>
      <c r="AY70" s="258"/>
      <c r="AZ70" s="258"/>
      <c r="BA70" s="258"/>
      <c r="BB70" s="258"/>
      <c r="BD70" s="259">
        <f t="shared" ref="BD70:BE72" si="81">J70/J$67</f>
        <v>0.24551157076321117</v>
      </c>
      <c r="BE70" s="259">
        <f t="shared" si="81"/>
        <v>0.26412375699054585</v>
      </c>
      <c r="BF70" s="259">
        <f t="shared" si="74"/>
        <v>0.25422843317077098</v>
      </c>
      <c r="BG70" s="259">
        <f t="shared" si="74"/>
        <v>0.24148678033272256</v>
      </c>
      <c r="BH70" s="259">
        <f t="shared" si="74"/>
        <v>0.23005416305309015</v>
      </c>
      <c r="BI70" s="259">
        <f t="shared" si="74"/>
        <v>0.20812867574835622</v>
      </c>
      <c r="BJ70" s="259">
        <f t="shared" si="74"/>
        <v>0.23509379246320605</v>
      </c>
      <c r="BK70" s="259">
        <f t="shared" si="74"/>
        <v>0.28096156585000354</v>
      </c>
      <c r="BL70" s="259">
        <f t="shared" si="74"/>
        <v>0.29024302796363705</v>
      </c>
      <c r="BM70" s="259">
        <f t="shared" si="74"/>
        <v>0.28436484875330925</v>
      </c>
      <c r="BN70" s="259">
        <f t="shared" si="74"/>
        <v>0.25714744676170809</v>
      </c>
      <c r="BO70" s="259">
        <f t="shared" si="75"/>
        <v>0.2824359302798653</v>
      </c>
      <c r="BP70" s="259">
        <f t="shared" si="76"/>
        <v>0.23251679922305471</v>
      </c>
      <c r="BQ70" s="259">
        <f t="shared" si="77"/>
        <v>0.27788850578836122</v>
      </c>
      <c r="BR70" s="259">
        <f t="shared" si="78"/>
        <v>0.31098343344534352</v>
      </c>
      <c r="BS70" s="259">
        <f t="shared" si="79"/>
        <v>0.67417123971732063</v>
      </c>
      <c r="BT70" s="259">
        <f t="shared" si="80"/>
        <v>0.26411503285197846</v>
      </c>
    </row>
    <row r="71" spans="1:72">
      <c r="A71" s="255" t="s">
        <v>2</v>
      </c>
      <c r="B71" s="258">
        <f>Imports!C$20</f>
        <v>1.5639273999999999</v>
      </c>
      <c r="C71" s="258">
        <f>Imports!D$20</f>
        <v>1.449035112</v>
      </c>
      <c r="D71" s="258">
        <f>Imports!E$20</f>
        <v>1.719520124</v>
      </c>
      <c r="E71" s="258">
        <f>Imports!F$20</f>
        <v>2.0317992765000001</v>
      </c>
      <c r="F71" s="258">
        <f>Imports!G$20</f>
        <v>2.1349108024999999</v>
      </c>
      <c r="G71" s="258">
        <f>Imports!H$20</f>
        <v>2.4626426160000001</v>
      </c>
      <c r="H71" s="258">
        <f>Imports!I$20</f>
        <v>2.5773666275000013</v>
      </c>
      <c r="I71" s="258">
        <f>Imports!J$20</f>
        <v>2.9559248634999995</v>
      </c>
      <c r="J71" s="258">
        <f>Imports!K$20</f>
        <v>2.7523139349999997</v>
      </c>
      <c r="K71" s="258">
        <f>Imports!L$20</f>
        <v>2.5404104494999986</v>
      </c>
      <c r="L71" s="258">
        <f>Imports!M$20</f>
        <v>3.145047183627999</v>
      </c>
      <c r="M71" s="258">
        <f>Imports!N$20</f>
        <v>3.1975954639999999</v>
      </c>
      <c r="N71" s="258">
        <f>Imports!O$20</f>
        <v>3.6847744919999998</v>
      </c>
      <c r="O71" s="258">
        <f>Imports!P$20</f>
        <v>4.2365334690000003</v>
      </c>
      <c r="P71" s="258">
        <f>Imports!Q$20</f>
        <v>4.122811465499999</v>
      </c>
      <c r="Q71" s="258">
        <f>Imports!R$20</f>
        <v>4.1555205650000007</v>
      </c>
      <c r="R71" s="258">
        <f>Imports!S$20</f>
        <v>4.1949231519999977</v>
      </c>
      <c r="S71" s="258">
        <f>Imports!T$20</f>
        <v>4.3896626972333328</v>
      </c>
      <c r="T71" s="258">
        <f>Imports!U$20</f>
        <v>4.3065071559999977</v>
      </c>
      <c r="U71" s="258">
        <f>Imports!V$20</f>
        <v>4.1405083078333318</v>
      </c>
      <c r="V71" s="258">
        <f>Imports!W$20</f>
        <v>4.4006583649685309</v>
      </c>
      <c r="W71" s="258">
        <f>Imports!X$20</f>
        <v>4.6516882685000001</v>
      </c>
      <c r="X71" s="258">
        <f>Imports!Y$20</f>
        <v>5.0679915420364994</v>
      </c>
      <c r="Y71" s="258">
        <f>Imports!Z$20</f>
        <v>0.43802344950000005</v>
      </c>
      <c r="Z71" s="258">
        <f>Imports!AA$20</f>
        <v>5.8399798948925019</v>
      </c>
      <c r="AA71" s="258">
        <f>Imports!AB$20</f>
        <v>0</v>
      </c>
      <c r="AB71" s="258"/>
      <c r="AC71" s="258"/>
      <c r="AD71" s="258"/>
      <c r="AE71" s="258"/>
      <c r="AF71" s="258"/>
      <c r="AG71" s="258"/>
      <c r="AH71" s="258"/>
      <c r="AI71" s="258"/>
      <c r="AJ71" s="258"/>
      <c r="AK71" s="258"/>
      <c r="AL71" s="258"/>
      <c r="AM71" s="258"/>
      <c r="AN71" s="258"/>
      <c r="AO71" s="258"/>
      <c r="AP71" s="258"/>
      <c r="AQ71" s="258"/>
      <c r="AR71" s="258"/>
      <c r="AS71" s="258"/>
      <c r="AT71" s="258"/>
      <c r="AU71" s="258"/>
      <c r="AV71" s="258"/>
      <c r="AW71" s="258"/>
      <c r="AX71" s="258"/>
      <c r="AY71" s="258"/>
      <c r="AZ71" s="258"/>
      <c r="BA71" s="258"/>
      <c r="BB71" s="258"/>
      <c r="BD71" s="259">
        <f t="shared" si="81"/>
        <v>0.32454211934390903</v>
      </c>
      <c r="BE71" s="259">
        <f t="shared" si="81"/>
        <v>0.33773045055930156</v>
      </c>
      <c r="BF71" s="259">
        <f t="shared" si="74"/>
        <v>0.33830311126788576</v>
      </c>
      <c r="BG71" s="259">
        <f t="shared" si="74"/>
        <v>0.33389778521845331</v>
      </c>
      <c r="BH71" s="259">
        <f t="shared" si="74"/>
        <v>0.34667758709184499</v>
      </c>
      <c r="BI71" s="259">
        <f t="shared" si="74"/>
        <v>0.39809996407254594</v>
      </c>
      <c r="BJ71" s="259">
        <f t="shared" si="74"/>
        <v>0.40082519713166093</v>
      </c>
      <c r="BK71" s="259">
        <f t="shared" si="74"/>
        <v>0.41804618243959368</v>
      </c>
      <c r="BL71" s="259">
        <f t="shared" si="74"/>
        <v>0.42971574115344363</v>
      </c>
      <c r="BM71" s="259">
        <f t="shared" si="74"/>
        <v>0.43462359031943137</v>
      </c>
      <c r="BN71" s="259">
        <f t="shared" si="74"/>
        <v>0.40171455945126849</v>
      </c>
      <c r="BO71" s="259">
        <f t="shared" si="75"/>
        <v>0.51061185429706091</v>
      </c>
      <c r="BP71" s="259">
        <f t="shared" si="76"/>
        <v>0.45524994456821655</v>
      </c>
      <c r="BQ71" s="259">
        <f t="shared" si="77"/>
        <v>0.49772568079831986</v>
      </c>
      <c r="BR71" s="259">
        <f t="shared" si="78"/>
        <v>0.54248934976039187</v>
      </c>
      <c r="BS71" s="259">
        <f t="shared" si="79"/>
        <v>0.24441789814458523</v>
      </c>
      <c r="BT71" s="259">
        <f t="shared" si="80"/>
        <v>0.49616825423973415</v>
      </c>
    </row>
    <row r="72" spans="1:72">
      <c r="A72" s="255" t="s">
        <v>1</v>
      </c>
      <c r="B72" s="258">
        <f t="shared" ref="B72:N72" si="82">B67-SUM(B69:B71)</f>
        <v>0.78406020316000102</v>
      </c>
      <c r="C72" s="258">
        <f t="shared" si="82"/>
        <v>0.72526602590400024</v>
      </c>
      <c r="D72" s="258">
        <f t="shared" si="82"/>
        <v>0.7875677184433334</v>
      </c>
      <c r="E72" s="258">
        <f t="shared" si="82"/>
        <v>0.83376100653333207</v>
      </c>
      <c r="F72" s="258">
        <f t="shared" si="82"/>
        <v>1.0912565519833333</v>
      </c>
      <c r="G72" s="258">
        <f t="shared" si="82"/>
        <v>1.0924842087708928</v>
      </c>
      <c r="H72" s="258">
        <f t="shared" si="82"/>
        <v>1.0763987613346035</v>
      </c>
      <c r="I72" s="258">
        <f t="shared" si="82"/>
        <v>1.1147116690636008</v>
      </c>
      <c r="J72" s="258">
        <f t="shared" si="82"/>
        <v>1.2010058103546779</v>
      </c>
      <c r="K72" s="258">
        <f t="shared" si="82"/>
        <v>1.0184341089190259</v>
      </c>
      <c r="L72" s="258">
        <f t="shared" si="82"/>
        <v>1.4874369102499996</v>
      </c>
      <c r="M72" s="258">
        <f t="shared" si="82"/>
        <v>1.6928373245193091</v>
      </c>
      <c r="N72" s="258">
        <f t="shared" si="82"/>
        <v>1.9564125119836842</v>
      </c>
      <c r="O72" s="258">
        <f t="shared" ref="O72:AA72" si="83">O67-SUM(O69:O71)</f>
        <v>2.0538138321095936</v>
      </c>
      <c r="P72" s="258">
        <f t="shared" si="83"/>
        <v>1.8942858860152167</v>
      </c>
      <c r="Q72" s="258">
        <f t="shared" si="83"/>
        <v>1.3194248402061675</v>
      </c>
      <c r="R72" s="258">
        <f t="shared" si="83"/>
        <v>1.2749838202047918</v>
      </c>
      <c r="S72" s="258">
        <f t="shared" si="83"/>
        <v>1.4914001200566371</v>
      </c>
      <c r="T72" s="258">
        <f t="shared" si="83"/>
        <v>2.1899803960481385</v>
      </c>
      <c r="U72" s="258">
        <f t="shared" si="83"/>
        <v>1.012801725930002</v>
      </c>
      <c r="V72" s="258">
        <f t="shared" si="83"/>
        <v>1.9176664370946153</v>
      </c>
      <c r="W72" s="258">
        <f t="shared" si="83"/>
        <v>1.5667979933199945</v>
      </c>
      <c r="X72" s="258">
        <f t="shared" si="83"/>
        <v>0.96671479908737012</v>
      </c>
      <c r="Y72" s="258">
        <f t="shared" si="83"/>
        <v>0.14497510504999989</v>
      </c>
      <c r="Z72" s="258">
        <f t="shared" si="83"/>
        <v>1.988580597881251</v>
      </c>
      <c r="AA72" s="258">
        <f t="shared" si="83"/>
        <v>0</v>
      </c>
      <c r="AB72" s="258"/>
      <c r="BD72" s="259">
        <f t="shared" si="81"/>
        <v>0.1416179186829776</v>
      </c>
      <c r="BE72" s="259">
        <f t="shared" si="81"/>
        <v>0.13539395200404744</v>
      </c>
      <c r="BF72" s="259">
        <f t="shared" si="74"/>
        <v>0.15999904140445659</v>
      </c>
      <c r="BG72" s="259">
        <f t="shared" si="74"/>
        <v>0.17676864999209588</v>
      </c>
      <c r="BH72" s="259">
        <f t="shared" si="74"/>
        <v>0.18406672388862133</v>
      </c>
      <c r="BI72" s="259">
        <f t="shared" si="74"/>
        <v>0.19299345060232004</v>
      </c>
      <c r="BJ72" s="259">
        <f t="shared" si="74"/>
        <v>0.18416498548125823</v>
      </c>
      <c r="BK72" s="259">
        <f t="shared" si="74"/>
        <v>0.13273439725214287</v>
      </c>
      <c r="BL72" s="259">
        <f t="shared" si="74"/>
        <v>0.13060563862695318</v>
      </c>
      <c r="BM72" s="259">
        <f t="shared" si="74"/>
        <v>0.14766457459029492</v>
      </c>
      <c r="BN72" s="259">
        <f t="shared" si="74"/>
        <v>0.20428318777543278</v>
      </c>
      <c r="BO72" s="259">
        <f t="shared" si="75"/>
        <v>0.12489977772390908</v>
      </c>
      <c r="BP72" s="259">
        <f t="shared" si="76"/>
        <v>0.19838339329799254</v>
      </c>
      <c r="BQ72" s="259">
        <f t="shared" si="77"/>
        <v>0.16764571331649106</v>
      </c>
      <c r="BR72" s="259">
        <f t="shared" si="78"/>
        <v>0.10347935240434905</v>
      </c>
      <c r="BS72" s="259">
        <f t="shared" si="79"/>
        <v>8.0896377808219178E-2</v>
      </c>
      <c r="BT72" s="259">
        <f t="shared" si="80"/>
        <v>0.16895102062400319</v>
      </c>
    </row>
    <row r="73" spans="1:72">
      <c r="AB73" s="258"/>
    </row>
    <row r="77" spans="1:72">
      <c r="A77" s="255" t="str">
        <f>A69</f>
        <v>Sawn wood</v>
      </c>
      <c r="AC77" s="263">
        <f>Imports!AD$10</f>
        <v>0.21753091000000002</v>
      </c>
      <c r="AD77" s="263">
        <f>Imports!AE$10</f>
        <v>0.2261842</v>
      </c>
      <c r="AE77" s="263">
        <f>Imports!AF$10</f>
        <v>0.28676000000000001</v>
      </c>
      <c r="AF77" s="263">
        <f>Imports!AG$10</f>
        <v>0.31492100000000001</v>
      </c>
      <c r="AG77" s="263">
        <f>Imports!AH$10</f>
        <v>0.42221400000000009</v>
      </c>
      <c r="AH77" s="263">
        <f>Imports!AI$10</f>
        <v>0.48127638409923013</v>
      </c>
      <c r="AI77" s="263">
        <f>Imports!AJ$10</f>
        <v>0.37585639256051745</v>
      </c>
      <c r="AJ77" s="263">
        <f>Imports!AK$10</f>
        <v>0.38547234579492179</v>
      </c>
      <c r="AK77" s="263">
        <f>Imports!AL$10</f>
        <v>0.36602006566875894</v>
      </c>
      <c r="AL77" s="263">
        <f>Imports!AM$10</f>
        <v>0.26980293635187641</v>
      </c>
      <c r="AM77" s="263">
        <f>Imports!AN$10</f>
        <v>0.32481525860121585</v>
      </c>
      <c r="AN77" s="263">
        <f>Imports!AO$10</f>
        <v>0.34326782105862597</v>
      </c>
      <c r="AO77" s="263">
        <f>Imports!AP$10</f>
        <v>0.38374968211010685</v>
      </c>
      <c r="AP77" s="263">
        <f>Imports!AQ$10</f>
        <v>0.31771388222930136</v>
      </c>
      <c r="AQ77" s="263">
        <f>Imports!AR$10</f>
        <v>0.2810812623068959</v>
      </c>
      <c r="AR77" s="263">
        <f>Imports!AS$10</f>
        <v>0.24756294752060184</v>
      </c>
      <c r="AS77" s="263">
        <f>Imports!AT$10</f>
        <v>0.21674230742326253</v>
      </c>
      <c r="AT77" s="263">
        <f>Imports!AU$10</f>
        <v>0.26961503202095777</v>
      </c>
      <c r="AU77" s="263">
        <f>Imports!AV$10</f>
        <v>0.24535683608853967</v>
      </c>
      <c r="AV77" s="263">
        <f>Imports!AW$10</f>
        <v>0.20212815800000006</v>
      </c>
      <c r="AW77" s="263">
        <f>Imports!AX$10</f>
        <v>0.16765796500000002</v>
      </c>
      <c r="AX77" s="263">
        <f>Imports!AY$10</f>
        <v>0.17967724799999993</v>
      </c>
      <c r="AY77" s="263">
        <f>Imports!AZ$10</f>
        <v>0.20133277626700002</v>
      </c>
      <c r="AZ77" s="263">
        <f>Imports!BA$10</f>
        <v>1.1952374999999998E-2</v>
      </c>
      <c r="BA77" s="263">
        <f>Imports!BB$10</f>
        <v>0.14061500764999996</v>
      </c>
      <c r="BB77" s="263">
        <f>Imports!BC$10</f>
        <v>0</v>
      </c>
      <c r="BD77" s="259">
        <f t="shared" ref="BD77:BE80" si="84">AK77/AK$67</f>
        <v>0.15636694734089801</v>
      </c>
      <c r="BE77" s="259">
        <f t="shared" si="84"/>
        <v>0.14471992100091022</v>
      </c>
      <c r="BF77" s="259">
        <f t="shared" ref="BF77:BN80" si="85">AM77/AM$67</f>
        <v>0.12893479701895924</v>
      </c>
      <c r="BG77" s="259">
        <f t="shared" si="85"/>
        <v>0.11878645095680281</v>
      </c>
      <c r="BH77" s="259">
        <f t="shared" si="85"/>
        <v>0.13129809346042925</v>
      </c>
      <c r="BI77" s="259">
        <f t="shared" si="85"/>
        <v>0.11082540447736294</v>
      </c>
      <c r="BJ77" s="259">
        <f t="shared" si="85"/>
        <v>9.890146781369466E-2</v>
      </c>
      <c r="BK77" s="259">
        <f t="shared" si="85"/>
        <v>9.0295826576169802E-2</v>
      </c>
      <c r="BL77" s="259">
        <f t="shared" si="85"/>
        <v>8.2723945410835512E-2</v>
      </c>
      <c r="BM77" s="259">
        <f t="shared" si="85"/>
        <v>0.10009662936085517</v>
      </c>
      <c r="BN77" s="259">
        <f t="shared" si="85"/>
        <v>8.0690974884311706E-2</v>
      </c>
      <c r="BO77" s="259">
        <f t="shared" ref="BO77:BO80" si="86">AV77/AV$67</f>
        <v>7.6326641449516258E-2</v>
      </c>
      <c r="BP77" s="259">
        <f t="shared" ref="BP77:BP80" si="87">AW77/AW$67</f>
        <v>6.4755388223428176E-2</v>
      </c>
      <c r="BQ77" s="259">
        <f t="shared" ref="BQ77:BQ80" si="88">AX77/AX$67</f>
        <v>5.7969426943134818E-2</v>
      </c>
      <c r="BR77" s="259">
        <f t="shared" ref="BR77:BR80" si="89">AY77/AY$67</f>
        <v>5.8847083912229328E-2</v>
      </c>
      <c r="BS77" s="259">
        <f t="shared" ref="BS77:BS80" si="90">AZ77/AZ$67</f>
        <v>3.1866275026295195E-2</v>
      </c>
      <c r="BT77" s="259">
        <f t="shared" ref="BT77:BT80" si="91">BA77/BA$67</f>
        <v>4.1063422511380114E-2</v>
      </c>
    </row>
    <row r="78" spans="1:72">
      <c r="A78" s="255" t="str">
        <f>A70</f>
        <v>Wood pulp</v>
      </c>
      <c r="AC78" s="263">
        <f>Imports!AD$19</f>
        <v>0.26009000000000004</v>
      </c>
      <c r="AD78" s="263">
        <f>Imports!AE$19</f>
        <v>0.18769080509542671</v>
      </c>
      <c r="AE78" s="263">
        <f>Imports!AF$19</f>
        <v>0.20883000000000004</v>
      </c>
      <c r="AF78" s="263">
        <f>Imports!AG$19</f>
        <v>0.21975899999999998</v>
      </c>
      <c r="AG78" s="263">
        <f>Imports!AH$19</f>
        <v>0.24481478699999998</v>
      </c>
      <c r="AH78" s="263">
        <f>Imports!AI$19</f>
        <v>0.230990485</v>
      </c>
      <c r="AI78" s="263">
        <f>Imports!AJ$19</f>
        <v>0.27521520300000002</v>
      </c>
      <c r="AJ78" s="263">
        <f>Imports!AK$19</f>
        <v>0.34262615700000004</v>
      </c>
      <c r="AK78" s="263">
        <f>Imports!AL$19</f>
        <v>0.36336942684440576</v>
      </c>
      <c r="AL78" s="263">
        <f>Imports!AM$19</f>
        <v>0.26589372000000006</v>
      </c>
      <c r="AM78" s="263">
        <f>Imports!AN$19</f>
        <v>0.462961601</v>
      </c>
      <c r="AN78" s="263">
        <f>Imports!AO$19</f>
        <v>0.4925928620301826</v>
      </c>
      <c r="AO78" s="263">
        <f>Imports!AP$19</f>
        <v>0.42280164899999995</v>
      </c>
      <c r="AP78" s="263">
        <f>Imports!AQ$19</f>
        <v>0.37868325767031985</v>
      </c>
      <c r="AQ78" s="263">
        <f>Imports!AR$19</f>
        <v>0.40943642020289933</v>
      </c>
      <c r="AR78" s="263">
        <f>Imports!AS$19</f>
        <v>0.44850934900000011</v>
      </c>
      <c r="AS78" s="263">
        <f>Imports!AT$19</f>
        <v>0.42461903384182975</v>
      </c>
      <c r="AT78" s="263">
        <f>Imports!AU$19</f>
        <v>0.46659389512751215</v>
      </c>
      <c r="AU78" s="263">
        <f>Imports!AV$19</f>
        <v>0.53378761623403792</v>
      </c>
      <c r="AV78" s="263">
        <f>Imports!AW$19</f>
        <v>0.39516653300000004</v>
      </c>
      <c r="AW78" s="263">
        <f>Imports!AX$19</f>
        <v>0.31167308699999996</v>
      </c>
      <c r="AX78" s="263">
        <f>Imports!AY$19</f>
        <v>0.46550119499999987</v>
      </c>
      <c r="AY78" s="263">
        <f>Imports!AZ$19</f>
        <v>0.60761116475699994</v>
      </c>
      <c r="AZ78" s="263">
        <f>Imports!BA$19</f>
        <v>0.15804737700000002</v>
      </c>
      <c r="BA78" s="263">
        <f>Imports!BB$19</f>
        <v>0.59115338459</v>
      </c>
      <c r="BB78" s="263">
        <f>Imports!BC$19</f>
        <v>0</v>
      </c>
      <c r="BD78" s="259">
        <f t="shared" si="84"/>
        <v>0.15523457144038533</v>
      </c>
      <c r="BE78" s="259">
        <f t="shared" si="84"/>
        <v>0.14262305174785964</v>
      </c>
      <c r="BF78" s="259">
        <f t="shared" si="85"/>
        <v>0.18377172399339972</v>
      </c>
      <c r="BG78" s="259">
        <f t="shared" si="85"/>
        <v>0.17045978171436596</v>
      </c>
      <c r="BH78" s="259">
        <f t="shared" si="85"/>
        <v>0.14465953462261785</v>
      </c>
      <c r="BI78" s="259">
        <f t="shared" si="85"/>
        <v>0.13209282800500857</v>
      </c>
      <c r="BJ78" s="259">
        <f t="shared" si="85"/>
        <v>0.14406461178560731</v>
      </c>
      <c r="BK78" s="259">
        <f t="shared" si="85"/>
        <v>0.16358878742031699</v>
      </c>
      <c r="BL78" s="259">
        <f t="shared" si="85"/>
        <v>0.16206416824444686</v>
      </c>
      <c r="BM78" s="259">
        <f t="shared" si="85"/>
        <v>0.17322652907196165</v>
      </c>
      <c r="BN78" s="259">
        <f t="shared" si="85"/>
        <v>0.17554776064830907</v>
      </c>
      <c r="BO78" s="259">
        <f t="shared" si="86"/>
        <v>0.14922084372400718</v>
      </c>
      <c r="BP78" s="259">
        <f t="shared" si="87"/>
        <v>0.12037908099074984</v>
      </c>
      <c r="BQ78" s="259">
        <f t="shared" si="88"/>
        <v>0.15018505579234193</v>
      </c>
      <c r="BR78" s="259">
        <f t="shared" si="89"/>
        <v>0.17759723906575503</v>
      </c>
      <c r="BS78" s="259">
        <f t="shared" si="90"/>
        <v>0.42137074704119998</v>
      </c>
      <c r="BT78" s="259">
        <f t="shared" si="91"/>
        <v>0.17263293304277369</v>
      </c>
    </row>
    <row r="79" spans="1:72">
      <c r="A79" s="255" t="str">
        <f>A71</f>
        <v>Paper</v>
      </c>
      <c r="AC79" s="263">
        <f>Imports!AD$20</f>
        <v>0.55041399999999985</v>
      </c>
      <c r="AD79" s="263">
        <f>Imports!AE$20</f>
        <v>0.53339299999999989</v>
      </c>
      <c r="AE79" s="263">
        <f>Imports!AF$20</f>
        <v>0.58617400000000008</v>
      </c>
      <c r="AF79" s="263">
        <f>Imports!AG$20</f>
        <v>0.64614500000000019</v>
      </c>
      <c r="AG79" s="263">
        <f>Imports!AH$20</f>
        <v>0.7865540000000002</v>
      </c>
      <c r="AH79" s="263">
        <f>Imports!AI$20</f>
        <v>0.93075496099999999</v>
      </c>
      <c r="AI79" s="263">
        <f>Imports!AJ$20</f>
        <v>0.97864279300000012</v>
      </c>
      <c r="AJ79" s="263">
        <f>Imports!AK$20</f>
        <v>1.0962907920000002</v>
      </c>
      <c r="AK79" s="263">
        <f>Imports!AL$20</f>
        <v>1.252577555</v>
      </c>
      <c r="AL79" s="263">
        <f>Imports!AM$20</f>
        <v>1.107523644</v>
      </c>
      <c r="AM79" s="263">
        <f>Imports!AN$20</f>
        <v>1.4138399619999997</v>
      </c>
      <c r="AN79" s="263">
        <f>Imports!AO$20</f>
        <v>1.6707662840000008</v>
      </c>
      <c r="AO79" s="263">
        <f>Imports!AP$20</f>
        <v>1.6819744680000002</v>
      </c>
      <c r="AP79" s="263">
        <f>Imports!AQ$20</f>
        <v>1.689413184</v>
      </c>
      <c r="AQ79" s="263">
        <f>Imports!AR$20</f>
        <v>1.6779231670000003</v>
      </c>
      <c r="AR79" s="263">
        <f>Imports!AS$20</f>
        <v>1.6484964919999996</v>
      </c>
      <c r="AS79" s="263">
        <f>Imports!AT$20</f>
        <v>1.5689106389999996</v>
      </c>
      <c r="AT79" s="263">
        <f>Imports!AU$20</f>
        <v>1.5582611321003736</v>
      </c>
      <c r="AU79" s="263">
        <f>Imports!AV$20</f>
        <v>1.7689298250611734</v>
      </c>
      <c r="AV79" s="263">
        <f>Imports!AW$20</f>
        <v>1.622653728</v>
      </c>
      <c r="AW79" s="263">
        <f>Imports!AX$20</f>
        <v>1.6480248690000001</v>
      </c>
      <c r="AX79" s="263">
        <f>Imports!AY$20</f>
        <v>1.8751229749999991</v>
      </c>
      <c r="AY79" s="263">
        <f>Imports!AZ$20</f>
        <v>2.0349078687629998</v>
      </c>
      <c r="AZ79" s="263">
        <f>Imports!BA$20</f>
        <v>0.18109061100000004</v>
      </c>
      <c r="BA79" s="263">
        <f>Imports!BB$20</f>
        <v>2.0985444183400004</v>
      </c>
      <c r="BB79" s="263">
        <f>Imports!BC$20</f>
        <v>0</v>
      </c>
      <c r="BD79" s="259">
        <f t="shared" si="84"/>
        <v>0.53511199782234575</v>
      </c>
      <c r="BE79" s="259">
        <f t="shared" si="84"/>
        <v>0.59406593728573232</v>
      </c>
      <c r="BF79" s="259">
        <f t="shared" si="85"/>
        <v>0.56122107472041227</v>
      </c>
      <c r="BG79" s="259">
        <f t="shared" si="85"/>
        <v>0.57816196299026368</v>
      </c>
      <c r="BH79" s="259">
        <f t="shared" si="85"/>
        <v>0.57547941064914176</v>
      </c>
      <c r="BI79" s="259">
        <f t="shared" si="85"/>
        <v>0.5893034894555268</v>
      </c>
      <c r="BJ79" s="259">
        <f t="shared" si="85"/>
        <v>0.59039532814433304</v>
      </c>
      <c r="BK79" s="259">
        <f t="shared" si="85"/>
        <v>0.60127072667313819</v>
      </c>
      <c r="BL79" s="259">
        <f t="shared" si="85"/>
        <v>0.59880546441569027</v>
      </c>
      <c r="BM79" s="259">
        <f t="shared" si="85"/>
        <v>0.57851628604726046</v>
      </c>
      <c r="BN79" s="259">
        <f t="shared" si="85"/>
        <v>0.58175135595004557</v>
      </c>
      <c r="BO79" s="259">
        <f t="shared" si="86"/>
        <v>0.61273852450471966</v>
      </c>
      <c r="BP79" s="259">
        <f t="shared" si="87"/>
        <v>0.63652502399131095</v>
      </c>
      <c r="BQ79" s="259">
        <f t="shared" si="88"/>
        <v>0.60497255784247161</v>
      </c>
      <c r="BR79" s="259">
        <f t="shared" si="89"/>
        <v>0.59477843760494387</v>
      </c>
      <c r="BS79" s="259">
        <f t="shared" si="90"/>
        <v>0.48280640582359907</v>
      </c>
      <c r="BT79" s="259">
        <f t="shared" si="91"/>
        <v>0.61283228262295586</v>
      </c>
    </row>
    <row r="80" spans="1:72">
      <c r="A80" s="255" t="str">
        <f>A72</f>
        <v>Other wood</v>
      </c>
      <c r="AC80" s="263">
        <f t="shared" ref="AC80:AM80" si="92">AC67-SUM(AC77:AC79)</f>
        <v>0.16497546100000027</v>
      </c>
      <c r="AD80" s="263">
        <f t="shared" si="92"/>
        <v>0.14061269700000023</v>
      </c>
      <c r="AE80" s="263">
        <f t="shared" si="92"/>
        <v>0.157025097</v>
      </c>
      <c r="AF80" s="263">
        <f t="shared" si="92"/>
        <v>0.18378180899999985</v>
      </c>
      <c r="AG80" s="263">
        <f t="shared" si="92"/>
        <v>0.23292853799999991</v>
      </c>
      <c r="AH80" s="263">
        <f t="shared" si="92"/>
        <v>0.25455507322912907</v>
      </c>
      <c r="AI80" s="263">
        <f t="shared" si="92"/>
        <v>0.29337121452684767</v>
      </c>
      <c r="AJ80" s="263">
        <f t="shared" si="92"/>
        <v>0.31461228987176137</v>
      </c>
      <c r="AK80" s="263">
        <f t="shared" si="92"/>
        <v>0.3588093882561727</v>
      </c>
      <c r="AL80" s="263">
        <f t="shared" si="92"/>
        <v>0.22109067000982963</v>
      </c>
      <c r="AM80" s="263">
        <f t="shared" si="92"/>
        <v>0.31760425844169449</v>
      </c>
      <c r="AN80" s="263">
        <f>AN67-SUM(AN77:AN79)</f>
        <v>0.38316238425275717</v>
      </c>
      <c r="AO80" s="263">
        <f>AO67-SUM(AO77:AO79)</f>
        <v>0.43421033510315699</v>
      </c>
      <c r="AP80" s="263">
        <f t="shared" ref="AP80:BB80" si="93">AP67-SUM(AP77:AP79)</f>
        <v>0.48098618117604675</v>
      </c>
      <c r="AQ80" s="263">
        <f t="shared" si="93"/>
        <v>0.47359242381211164</v>
      </c>
      <c r="AR80" s="263">
        <f t="shared" si="93"/>
        <v>0.39711880555405976</v>
      </c>
      <c r="AS80" s="263">
        <f t="shared" si="93"/>
        <v>0.40979535751535145</v>
      </c>
      <c r="AT80" s="263">
        <f t="shared" si="93"/>
        <v>0.39907750316684165</v>
      </c>
      <c r="AU80" s="263">
        <f t="shared" si="93"/>
        <v>0.49262310470033954</v>
      </c>
      <c r="AV80" s="263">
        <f t="shared" si="93"/>
        <v>0.42825087499999936</v>
      </c>
      <c r="AW80" s="263">
        <f t="shared" si="93"/>
        <v>0.46174082600000022</v>
      </c>
      <c r="AX80" s="263">
        <f t="shared" si="93"/>
        <v>0.57921599099999943</v>
      </c>
      <c r="AY80" s="263">
        <f t="shared" si="93"/>
        <v>0.57743541265699916</v>
      </c>
      <c r="AZ80" s="263">
        <f t="shared" si="93"/>
        <v>2.3988775999999767E-2</v>
      </c>
      <c r="BA80" s="263">
        <f t="shared" si="93"/>
        <v>0.59402444749999983</v>
      </c>
      <c r="BB80" s="263">
        <f t="shared" si="93"/>
        <v>0</v>
      </c>
      <c r="BD80" s="259">
        <f t="shared" si="84"/>
        <v>0.15328648339637085</v>
      </c>
      <c r="BE80" s="259">
        <f t="shared" si="84"/>
        <v>0.11859108996549782</v>
      </c>
      <c r="BF80" s="259">
        <f t="shared" si="85"/>
        <v>0.12607240426722879</v>
      </c>
      <c r="BG80" s="259">
        <f t="shared" si="85"/>
        <v>0.1325918043385676</v>
      </c>
      <c r="BH80" s="259">
        <f t="shared" si="85"/>
        <v>0.14856296126781107</v>
      </c>
      <c r="BI80" s="259">
        <f t="shared" si="85"/>
        <v>0.16777827806210169</v>
      </c>
      <c r="BJ80" s="259">
        <f t="shared" si="85"/>
        <v>0.16663859225636501</v>
      </c>
      <c r="BK80" s="259">
        <f t="shared" si="85"/>
        <v>0.14484465933037499</v>
      </c>
      <c r="BL80" s="259">
        <f t="shared" si="85"/>
        <v>0.15640642192902734</v>
      </c>
      <c r="BM80" s="259">
        <f t="shared" si="85"/>
        <v>0.14816055551992272</v>
      </c>
      <c r="BN80" s="259">
        <f t="shared" si="85"/>
        <v>0.16200990851733368</v>
      </c>
      <c r="BO80" s="259">
        <f t="shared" si="86"/>
        <v>0.1617139903217569</v>
      </c>
      <c r="BP80" s="259">
        <f t="shared" si="87"/>
        <v>0.17834050679451113</v>
      </c>
      <c r="BQ80" s="259">
        <f t="shared" si="88"/>
        <v>0.18687295942205168</v>
      </c>
      <c r="BR80" s="259">
        <f t="shared" si="89"/>
        <v>0.16877723941707171</v>
      </c>
      <c r="BS80" s="259">
        <f t="shared" si="90"/>
        <v>6.3956572108905735E-2</v>
      </c>
      <c r="BT80" s="259">
        <f t="shared" si="91"/>
        <v>0.1734713618228903</v>
      </c>
    </row>
    <row r="81" spans="1:72">
      <c r="AC81" s="258"/>
      <c r="AD81" s="258"/>
      <c r="AE81" s="258"/>
      <c r="AF81" s="258"/>
      <c r="AG81" s="258"/>
      <c r="AH81" s="258"/>
      <c r="AI81" s="258"/>
      <c r="AJ81" s="258"/>
      <c r="AK81" s="258"/>
      <c r="AL81" s="258"/>
      <c r="AM81" s="258"/>
      <c r="AN81" s="258"/>
      <c r="AO81" s="258"/>
      <c r="AP81" s="258"/>
      <c r="AQ81" s="258"/>
      <c r="AR81" s="258"/>
      <c r="AS81" s="258"/>
      <c r="AT81" s="258"/>
      <c r="AU81" s="258"/>
      <c r="AV81" s="258"/>
      <c r="AW81" s="258"/>
      <c r="AX81" s="258"/>
      <c r="AY81" s="258"/>
      <c r="AZ81" s="258"/>
      <c r="BA81" s="258"/>
      <c r="BB81" s="258"/>
    </row>
    <row r="82" spans="1:72" ht="13">
      <c r="A82" s="256" t="s">
        <v>146</v>
      </c>
    </row>
    <row r="83" spans="1:72" ht="13">
      <c r="A83" s="256"/>
      <c r="B83" s="315" t="s">
        <v>171</v>
      </c>
      <c r="C83" s="315"/>
      <c r="D83" s="315"/>
      <c r="E83" s="315"/>
      <c r="F83" s="315"/>
      <c r="G83" s="315"/>
      <c r="H83" s="315"/>
      <c r="I83" s="315"/>
      <c r="J83" s="315"/>
      <c r="K83" s="315"/>
      <c r="L83" s="315"/>
      <c r="M83" s="315"/>
      <c r="N83" s="315"/>
      <c r="O83" s="315"/>
      <c r="P83" s="315"/>
      <c r="Q83" s="315"/>
      <c r="R83" s="315"/>
      <c r="S83" s="315"/>
      <c r="T83" s="315"/>
      <c r="U83" s="315"/>
      <c r="V83" s="315"/>
      <c r="W83" s="315"/>
      <c r="X83" s="315"/>
      <c r="Y83" s="315"/>
      <c r="Z83" s="315"/>
      <c r="AA83" s="315"/>
      <c r="AC83" s="315" t="s">
        <v>89</v>
      </c>
      <c r="AD83" s="315"/>
      <c r="AE83" s="315"/>
      <c r="AF83" s="315"/>
      <c r="AG83" s="315"/>
      <c r="AH83" s="315"/>
      <c r="AI83" s="315"/>
      <c r="AJ83" s="315"/>
      <c r="AK83" s="315"/>
      <c r="AL83" s="315"/>
      <c r="AM83" s="315"/>
      <c r="AN83" s="315"/>
      <c r="AO83" s="315"/>
      <c r="AP83" s="315"/>
      <c r="AQ83" s="315"/>
      <c r="AR83" s="315"/>
      <c r="AS83" s="315"/>
      <c r="AT83" s="315"/>
      <c r="AU83" s="315"/>
      <c r="AV83" s="315"/>
      <c r="AW83" s="315"/>
      <c r="AX83" s="315"/>
      <c r="AY83" s="315"/>
      <c r="AZ83" s="315"/>
      <c r="BA83" s="315"/>
      <c r="BB83" s="315"/>
    </row>
    <row r="84" spans="1:72">
      <c r="A84" s="257" t="s">
        <v>3</v>
      </c>
      <c r="B84" s="258">
        <f>ImportsCoreVPA!C$5</f>
        <v>2.9848472307733336</v>
      </c>
      <c r="C84" s="258">
        <f>ImportsCoreVPA!D$5</f>
        <v>2.9572900136339992</v>
      </c>
      <c r="D84" s="258">
        <f>ImportsCoreVPA!E$5</f>
        <v>3.1270348053833494</v>
      </c>
      <c r="E84" s="258">
        <f>ImportsCoreVPA!F$5</f>
        <v>3.636516285372549</v>
      </c>
      <c r="F84" s="258">
        <f>ImportsCoreVPA!G$5</f>
        <v>4.1465443506533335</v>
      </c>
      <c r="G84" s="258">
        <f>ImportsCoreVPA!H$5</f>
        <v>4.381918108609848</v>
      </c>
      <c r="H84" s="258">
        <f>ImportsCoreVPA!I$5</f>
        <v>3.5636888580866422</v>
      </c>
      <c r="I84" s="258">
        <f>ImportsCoreVPA!J$5</f>
        <v>3.3749428078215691</v>
      </c>
      <c r="J84" s="258">
        <f>ImportsCoreVPA!K$5</f>
        <v>3.2389297832335009</v>
      </c>
      <c r="K84" s="258">
        <f>ImportsCoreVPA!L$5</f>
        <v>2.5264121345658164</v>
      </c>
      <c r="L84" s="258">
        <f>ImportsCoreVPA!M$5</f>
        <v>3.1630965389191825</v>
      </c>
      <c r="M84" s="258">
        <f>ImportsCoreVPA!N$5</f>
        <v>3.3067020873501205</v>
      </c>
      <c r="N84" s="258">
        <f>ImportsCoreVPA!O$5</f>
        <v>3.704127963440484</v>
      </c>
      <c r="O84" s="258">
        <f>ImportsCoreVPA!P$5</f>
        <v>3.4093973696413116</v>
      </c>
      <c r="P84" s="258">
        <f>ImportsCoreVPA!Q$5</f>
        <v>3.0357340148178333</v>
      </c>
      <c r="Q84" s="258">
        <f>ImportsCoreVPA!R$5</f>
        <v>2.5834316802993333</v>
      </c>
      <c r="R84" s="258">
        <f>ImportsCoreVPA!S$5</f>
        <v>2.3264678456053574</v>
      </c>
      <c r="S84" s="258">
        <f>ImportsCoreVPA!T$5</f>
        <v>2.4805728596992727</v>
      </c>
      <c r="T84" s="258">
        <f>ImportsCoreVPA!U$5</f>
        <v>3.0971634399745001</v>
      </c>
      <c r="U84" s="258">
        <f>ImportsCoreVPA!V$5</f>
        <v>1.2284389460079996</v>
      </c>
      <c r="V84" s="258">
        <f>ImportsCoreVPA!W$5</f>
        <v>2.4980327198333327</v>
      </c>
      <c r="W84" s="258">
        <f>ImportsCoreVPA!X$5</f>
        <v>1.5371296711520002</v>
      </c>
      <c r="X84" s="258">
        <f>ImportsCoreVPA!Y$5</f>
        <v>1.0109115053509177</v>
      </c>
      <c r="Y84" s="258">
        <f>ImportsCoreVPA!Z$5</f>
        <v>7.022856878E-2</v>
      </c>
      <c r="Z84" s="258">
        <f>ImportsCoreVPA!AA$5</f>
        <v>2.2139778847407237</v>
      </c>
      <c r="AA84" s="258">
        <f>ImportsCoreVPA!AB$5</f>
        <v>0</v>
      </c>
      <c r="AB84" s="262"/>
      <c r="AC84" s="262">
        <f>ImportsCoreVPA!AD$5</f>
        <v>0.36676454999999991</v>
      </c>
      <c r="AD84" s="262">
        <f>ImportsCoreVPA!AE$5</f>
        <v>0.34404420000000008</v>
      </c>
      <c r="AE84" s="262">
        <f>ImportsCoreVPA!AF$5</f>
        <v>0.40901100000000007</v>
      </c>
      <c r="AF84" s="262">
        <f>ImportsCoreVPA!AG$5</f>
        <v>0.46057900000000002</v>
      </c>
      <c r="AG84" s="262">
        <f>ImportsCoreVPA!AH$5</f>
        <v>0.60029600000000005</v>
      </c>
      <c r="AH84" s="262">
        <f>ImportsCoreVPA!AI$5</f>
        <v>0.66989769732779902</v>
      </c>
      <c r="AI84" s="262">
        <f>ImportsCoreVPA!AJ$5</f>
        <v>0.57427357956088865</v>
      </c>
      <c r="AJ84" s="262">
        <f>ImportsCoreVPA!AK$5</f>
        <v>0.58375619825463776</v>
      </c>
      <c r="AK84" s="262">
        <f>ImportsCoreVPA!AL$5</f>
        <v>0.5881199686015558</v>
      </c>
      <c r="AL84" s="262">
        <f>ImportsCoreVPA!AM$5</f>
        <v>0.38817441271166486</v>
      </c>
      <c r="AM84" s="262">
        <f>ImportsCoreVPA!AN$5</f>
        <v>0.51059021429884788</v>
      </c>
      <c r="AN84" s="262">
        <f>ImportsCoreVPA!AO$5</f>
        <v>0.54892962890055008</v>
      </c>
      <c r="AO84" s="262">
        <f>ImportsCoreVPA!AP$5</f>
        <v>0.61306967084588893</v>
      </c>
      <c r="AP84" s="262">
        <f>ImportsCoreVPA!AQ$5</f>
        <v>0.57434625630081193</v>
      </c>
      <c r="AQ84" s="262">
        <f>ImportsCoreVPA!AR$5</f>
        <v>0.5237431374959628</v>
      </c>
      <c r="AR84" s="262">
        <f>ImportsCoreVPA!AS$5</f>
        <v>0.4189079341742043</v>
      </c>
      <c r="AS84" s="262">
        <f>ImportsCoreVPA!AT$5</f>
        <v>0.40579748519891629</v>
      </c>
      <c r="AT84" s="262">
        <f>ImportsCoreVPA!AU$5</f>
        <v>0.44258121443201781</v>
      </c>
      <c r="AU84" s="262">
        <f>ImportsCoreVPA!AV$5</f>
        <v>0.46848794698594948</v>
      </c>
      <c r="AV84" s="262">
        <f>ImportsCoreVPA!AW$5</f>
        <v>0.39091494999999993</v>
      </c>
      <c r="AW84" s="262">
        <f>ImportsCoreVPA!AX$5</f>
        <v>0.39230225499999999</v>
      </c>
      <c r="AX84" s="262">
        <f>ImportsCoreVPA!AY$5</f>
        <v>0.47055564299999997</v>
      </c>
      <c r="AY84" s="262">
        <f>ImportsCoreVPA!AZ$5</f>
        <v>0.49530982762800002</v>
      </c>
      <c r="AZ84" s="262">
        <f>ImportsCoreVPA!BA$5</f>
        <v>1.3016277E-2</v>
      </c>
      <c r="BA84" s="262">
        <f>ImportsCoreVPA!BB$5</f>
        <v>0.42911531424999994</v>
      </c>
      <c r="BB84" s="262">
        <f>ImportsCoreVPA!BC$5</f>
        <v>0</v>
      </c>
    </row>
    <row r="85" spans="1:72">
      <c r="B85" s="255">
        <v>2000</v>
      </c>
      <c r="C85" s="255">
        <f t="shared" ref="C85:N85" si="94">1+B85</f>
        <v>2001</v>
      </c>
      <c r="D85" s="255">
        <f t="shared" si="94"/>
        <v>2002</v>
      </c>
      <c r="E85" s="255">
        <f t="shared" si="94"/>
        <v>2003</v>
      </c>
      <c r="F85" s="255">
        <f t="shared" si="94"/>
        <v>2004</v>
      </c>
      <c r="G85" s="255">
        <f t="shared" si="94"/>
        <v>2005</v>
      </c>
      <c r="H85" s="255">
        <f t="shared" si="94"/>
        <v>2006</v>
      </c>
      <c r="I85" s="255">
        <f t="shared" si="94"/>
        <v>2007</v>
      </c>
      <c r="J85" s="255">
        <f t="shared" si="94"/>
        <v>2008</v>
      </c>
      <c r="K85" s="255">
        <f t="shared" si="94"/>
        <v>2009</v>
      </c>
      <c r="L85" s="255">
        <f t="shared" si="94"/>
        <v>2010</v>
      </c>
      <c r="M85" s="255">
        <f t="shared" si="94"/>
        <v>2011</v>
      </c>
      <c r="N85" s="255">
        <f t="shared" si="94"/>
        <v>2012</v>
      </c>
      <c r="O85" s="255">
        <f t="shared" ref="O85:AA85" si="95">1+N85</f>
        <v>2013</v>
      </c>
      <c r="P85" s="255">
        <f>1+O85</f>
        <v>2014</v>
      </c>
      <c r="Q85" s="255">
        <f t="shared" si="95"/>
        <v>2015</v>
      </c>
      <c r="R85" s="255">
        <f t="shared" si="95"/>
        <v>2016</v>
      </c>
      <c r="S85" s="255">
        <f t="shared" si="95"/>
        <v>2017</v>
      </c>
      <c r="T85" s="255">
        <f t="shared" si="95"/>
        <v>2018</v>
      </c>
      <c r="U85" s="255">
        <f t="shared" si="95"/>
        <v>2019</v>
      </c>
      <c r="V85" s="255">
        <f t="shared" si="95"/>
        <v>2020</v>
      </c>
      <c r="W85" s="255">
        <f t="shared" si="95"/>
        <v>2021</v>
      </c>
      <c r="X85" s="255">
        <f t="shared" si="95"/>
        <v>2022</v>
      </c>
      <c r="Y85" s="255">
        <f t="shared" si="95"/>
        <v>2023</v>
      </c>
      <c r="Z85" s="255">
        <f t="shared" si="95"/>
        <v>2024</v>
      </c>
      <c r="AA85" s="255">
        <f t="shared" si="95"/>
        <v>2025</v>
      </c>
      <c r="AC85" s="255">
        <v>2000</v>
      </c>
      <c r="AD85" s="255">
        <f t="shared" ref="AD85:AO85" si="96">1+AC85</f>
        <v>2001</v>
      </c>
      <c r="AE85" s="255">
        <f t="shared" si="96"/>
        <v>2002</v>
      </c>
      <c r="AF85" s="255">
        <f t="shared" si="96"/>
        <v>2003</v>
      </c>
      <c r="AG85" s="255">
        <f t="shared" si="96"/>
        <v>2004</v>
      </c>
      <c r="AH85" s="255">
        <f t="shared" si="96"/>
        <v>2005</v>
      </c>
      <c r="AI85" s="255">
        <f t="shared" si="96"/>
        <v>2006</v>
      </c>
      <c r="AJ85" s="255">
        <f t="shared" si="96"/>
        <v>2007</v>
      </c>
      <c r="AK85" s="255">
        <f t="shared" si="96"/>
        <v>2008</v>
      </c>
      <c r="AL85" s="255">
        <f t="shared" si="96"/>
        <v>2009</v>
      </c>
      <c r="AM85" s="255">
        <f t="shared" si="96"/>
        <v>2010</v>
      </c>
      <c r="AN85" s="255">
        <f t="shared" si="96"/>
        <v>2011</v>
      </c>
      <c r="AO85" s="255">
        <f t="shared" si="96"/>
        <v>2012</v>
      </c>
      <c r="AP85" s="255">
        <f t="shared" ref="AP85:BB85" si="97">1+AO85</f>
        <v>2013</v>
      </c>
      <c r="AQ85" s="255">
        <f t="shared" si="97"/>
        <v>2014</v>
      </c>
      <c r="AR85" s="255">
        <f t="shared" si="97"/>
        <v>2015</v>
      </c>
      <c r="AS85" s="255">
        <f t="shared" si="97"/>
        <v>2016</v>
      </c>
      <c r="AT85" s="255">
        <f t="shared" si="97"/>
        <v>2017</v>
      </c>
      <c r="AU85" s="255">
        <f t="shared" si="97"/>
        <v>2018</v>
      </c>
      <c r="AV85" s="255">
        <f t="shared" si="97"/>
        <v>2019</v>
      </c>
      <c r="AW85" s="255">
        <f t="shared" si="97"/>
        <v>2020</v>
      </c>
      <c r="AX85" s="255">
        <f t="shared" si="97"/>
        <v>2021</v>
      </c>
      <c r="AY85" s="255">
        <f t="shared" si="97"/>
        <v>2022</v>
      </c>
      <c r="AZ85" s="255">
        <f t="shared" si="97"/>
        <v>2023</v>
      </c>
      <c r="BA85" s="255">
        <f t="shared" si="97"/>
        <v>2024</v>
      </c>
      <c r="BB85" s="255">
        <f t="shared" si="97"/>
        <v>2025</v>
      </c>
    </row>
    <row r="86" spans="1:72">
      <c r="A86" s="257" t="s">
        <v>208</v>
      </c>
      <c r="B86" s="262">
        <f>ImportsCoreVPA!C$27</f>
        <v>1.67808396E-2</v>
      </c>
      <c r="C86" s="262">
        <f>ImportsCoreVPA!D$27</f>
        <v>2.3376397679999997E-2</v>
      </c>
      <c r="D86" s="262">
        <f>ImportsCoreVPA!E$27</f>
        <v>5.2181426866411765E-2</v>
      </c>
      <c r="E86" s="262">
        <f>ImportsCoreVPA!F$27</f>
        <v>6.0002645333333333E-2</v>
      </c>
      <c r="F86" s="262">
        <f>ImportsCoreVPA!G$27</f>
        <v>4.6286932000000003E-2</v>
      </c>
      <c r="G86" s="262">
        <f>ImportsCoreVPA!H$27</f>
        <v>7.6262262109416862E-2</v>
      </c>
      <c r="H86" s="262">
        <f>ImportsCoreVPA!I$27</f>
        <v>6.2603739691955623E-2</v>
      </c>
      <c r="I86" s="262">
        <f>ImportsCoreVPA!J$27</f>
        <v>4.4855660768789732E-2</v>
      </c>
      <c r="J86" s="262">
        <f>ImportsCoreVPA!K$27</f>
        <v>5.2113545251385472E-2</v>
      </c>
      <c r="K86" s="262">
        <f>ImportsCoreVPA!L$27</f>
        <v>1.4641651040804022E-2</v>
      </c>
      <c r="L86" s="262">
        <f>ImportsCoreVPA!M$27</f>
        <v>3.5948427980000003E-2</v>
      </c>
      <c r="M86" s="262">
        <f>ImportsCoreVPA!N$27</f>
        <v>3.8208396580234776E-2</v>
      </c>
      <c r="N86" s="262">
        <f>ImportsCoreVPA!O$27</f>
        <v>4.988879965554234E-2</v>
      </c>
      <c r="O86" s="262">
        <f>ImportsCoreVPA!P$27</f>
        <v>6.8208916506333317E-2</v>
      </c>
      <c r="P86" s="262">
        <f>ImportsCoreVPA!Q$27</f>
        <v>6.7818430721566667E-2</v>
      </c>
      <c r="Q86" s="262">
        <f>ImportsCoreVPA!R$27</f>
        <v>7.9957121100333345E-2</v>
      </c>
      <c r="R86" s="262">
        <f>ImportsCoreVPA!S$27</f>
        <v>9.3974257652747348E-2</v>
      </c>
      <c r="S86" s="262">
        <f>ImportsCoreVPA!T$27</f>
        <v>6.3494778681818187E-2</v>
      </c>
      <c r="T86" s="262">
        <f>ImportsCoreVPA!U$27</f>
        <v>0.13832139409549996</v>
      </c>
      <c r="U86" s="262">
        <f>ImportsCoreVPA!V$27</f>
        <v>8.3425489532000019E-2</v>
      </c>
      <c r="V86" s="262">
        <f>ImportsCoreVPA!W$27</f>
        <v>7.5058240034666671E-2</v>
      </c>
      <c r="W86" s="262">
        <f>ImportsCoreVPA!X$27</f>
        <v>6.8304548099999987E-2</v>
      </c>
      <c r="X86" s="262">
        <f>ImportsCoreVPA!Y$27</f>
        <v>4.5227122196629325E-2</v>
      </c>
      <c r="Y86" s="262">
        <f>ImportsCoreVPA!Z$27</f>
        <v>1.6058250599999999E-3</v>
      </c>
      <c r="Z86" s="262">
        <f>ImportsCoreVPA!AA$27</f>
        <v>0.11835531964344256</v>
      </c>
      <c r="AA86" s="262">
        <f>ImportsCoreVPA!AB$27</f>
        <v>0</v>
      </c>
      <c r="AB86" s="262"/>
      <c r="BD86" s="259">
        <f t="shared" ref="BD86:BE93" si="98">J86/J$84</f>
        <v>1.6089742210885251E-2</v>
      </c>
      <c r="BE86" s="259">
        <f t="shared" si="98"/>
        <v>5.7954325188991004E-3</v>
      </c>
      <c r="BF86" s="259">
        <f t="shared" ref="BF86:BF93" si="99">L86/L$84</f>
        <v>1.1364948093643527E-2</v>
      </c>
      <c r="BG86" s="259">
        <f t="shared" ref="BG86:BG93" si="100">M86/M$84</f>
        <v>1.1554834868977779E-2</v>
      </c>
      <c r="BH86" s="259">
        <f t="shared" ref="BH86:BN93" si="101">N86/N$84</f>
        <v>1.3468433096248763E-2</v>
      </c>
      <c r="BI86" s="259">
        <f t="shared" si="101"/>
        <v>2.0006150387072451E-2</v>
      </c>
      <c r="BJ86" s="259">
        <f t="shared" si="101"/>
        <v>2.2340043755656992E-2</v>
      </c>
      <c r="BK86" s="259">
        <f t="shared" si="101"/>
        <v>3.0949965392957086E-2</v>
      </c>
      <c r="BL86" s="259">
        <f t="shared" si="101"/>
        <v>4.0393533841554051E-2</v>
      </c>
      <c r="BM86" s="259">
        <f t="shared" si="101"/>
        <v>2.5596820683394823E-2</v>
      </c>
      <c r="BN86" s="259">
        <f t="shared" si="101"/>
        <v>4.4660669924683989E-2</v>
      </c>
      <c r="BO86" s="259">
        <f t="shared" ref="BO86:BO93" si="102">U86/U$84</f>
        <v>6.7911791467621496E-2</v>
      </c>
      <c r="BP86" s="259">
        <f t="shared" ref="BP86:BP93" si="103">V86/V$84</f>
        <v>3.004694031376599E-2</v>
      </c>
      <c r="BQ86" s="259">
        <f t="shared" ref="BQ86:BQ93" si="104">W86/W$84</f>
        <v>4.4436425489600508E-2</v>
      </c>
      <c r="BR86" s="259">
        <f t="shared" ref="BR86:BR93" si="105">X86/X$84</f>
        <v>4.4738952872961549E-2</v>
      </c>
      <c r="BS86" s="259">
        <f t="shared" ref="BS86:BS93" si="106">Y86/Y$84</f>
        <v>2.2865695370077283E-2</v>
      </c>
      <c r="BT86" s="259">
        <f t="shared" ref="BT86:BT93" si="107">Z86/Z$84</f>
        <v>5.3458221267328972E-2</v>
      </c>
    </row>
    <row r="87" spans="1:72">
      <c r="A87" s="257" t="s">
        <v>149</v>
      </c>
      <c r="B87" s="262">
        <f>ImportsCoreVPA!C$19</f>
        <v>0.14654837333333331</v>
      </c>
      <c r="C87" s="262">
        <f>ImportsCoreVPA!D$19</f>
        <v>0.16756752000000003</v>
      </c>
      <c r="D87" s="262">
        <f>ImportsCoreVPA!E$19</f>
        <v>0.16627353473999998</v>
      </c>
      <c r="E87" s="262">
        <f>ImportsCoreVPA!F$19</f>
        <v>0.22352839333333335</v>
      </c>
      <c r="F87" s="262">
        <f>ImportsCoreVPA!G$19</f>
        <v>0.16571236</v>
      </c>
      <c r="G87" s="262">
        <f>ImportsCoreVPA!H$19</f>
        <v>0.21705143253680856</v>
      </c>
      <c r="H87" s="262">
        <f>ImportsCoreVPA!I$19</f>
        <v>0.18820316503820372</v>
      </c>
      <c r="I87" s="262">
        <f>ImportsCoreVPA!J$19</f>
        <v>0.13537973782012647</v>
      </c>
      <c r="J87" s="262">
        <f>ImportsCoreVPA!K$19</f>
        <v>0.15909477424267382</v>
      </c>
      <c r="K87" s="262">
        <f>ImportsCoreVPA!L$19</f>
        <v>7.6236142544957683E-2</v>
      </c>
      <c r="L87" s="262">
        <f>ImportsCoreVPA!M$19</f>
        <v>0.12618266880500001</v>
      </c>
      <c r="M87" s="262">
        <f>ImportsCoreVPA!N$19</f>
        <v>8.8379885647378587E-2</v>
      </c>
      <c r="N87" s="262">
        <f>ImportsCoreVPA!O$19</f>
        <v>0.10708001097406666</v>
      </c>
      <c r="O87" s="262">
        <f>ImportsCoreVPA!P$19</f>
        <v>0.13317963862900001</v>
      </c>
      <c r="P87" s="262">
        <f>ImportsCoreVPA!Q$19</f>
        <v>0.11674355904666665</v>
      </c>
      <c r="Q87" s="262">
        <f>ImportsCoreVPA!R$19</f>
        <v>2.3835477172000005E-2</v>
      </c>
      <c r="R87" s="262">
        <f>ImportsCoreVPA!S$19</f>
        <v>5.2904178097110663E-2</v>
      </c>
      <c r="S87" s="262">
        <f>ImportsCoreVPA!T$19</f>
        <v>2.3414733346666664E-2</v>
      </c>
      <c r="T87" s="262">
        <f>ImportsCoreVPA!U$19</f>
        <v>3.4050863202500004E-2</v>
      </c>
      <c r="U87" s="262">
        <f>ImportsCoreVPA!V$19</f>
        <v>3.4786358155999994E-2</v>
      </c>
      <c r="V87" s="262">
        <f>ImportsCoreVPA!W$19</f>
        <v>2.0266897819999997E-2</v>
      </c>
      <c r="W87" s="262">
        <f>ImportsCoreVPA!X$19</f>
        <v>1.2308980935999997E-2</v>
      </c>
      <c r="X87" s="262">
        <f>ImportsCoreVPA!Y$19</f>
        <v>1.18441773971E-2</v>
      </c>
      <c r="Y87" s="262">
        <f>ImportsCoreVPA!Z$19</f>
        <v>0</v>
      </c>
      <c r="Z87" s="262">
        <f>ImportsCoreVPA!AA$19</f>
        <v>3.5928999999999996E-3</v>
      </c>
      <c r="AA87" s="262">
        <f>ImportsCoreVPA!AB$19</f>
        <v>0</v>
      </c>
      <c r="AB87" s="262"/>
      <c r="BD87" s="259">
        <f t="shared" si="98"/>
        <v>4.9119550249664787E-2</v>
      </c>
      <c r="BE87" s="259">
        <f t="shared" si="98"/>
        <v>3.0175655627168469E-2</v>
      </c>
      <c r="BF87" s="259">
        <f t="shared" si="99"/>
        <v>3.9892133310643792E-2</v>
      </c>
      <c r="BG87" s="259">
        <f t="shared" si="100"/>
        <v>2.6727501695867392E-2</v>
      </c>
      <c r="BH87" s="259">
        <f t="shared" si="101"/>
        <v>2.8908291514477848E-2</v>
      </c>
      <c r="BI87" s="259">
        <f t="shared" si="101"/>
        <v>3.9062515802612732E-2</v>
      </c>
      <c r="BJ87" s="259">
        <f t="shared" si="101"/>
        <v>3.8456451875172645E-2</v>
      </c>
      <c r="BK87" s="259">
        <f t="shared" si="101"/>
        <v>9.2262850818792593E-3</v>
      </c>
      <c r="BL87" s="259">
        <f t="shared" si="101"/>
        <v>2.274012864482327E-2</v>
      </c>
      <c r="BM87" s="259">
        <f t="shared" si="101"/>
        <v>9.4392443483822131E-3</v>
      </c>
      <c r="BN87" s="259">
        <f t="shared" si="101"/>
        <v>1.099420933458402E-2</v>
      </c>
      <c r="BO87" s="259">
        <f t="shared" si="102"/>
        <v>2.8317531179749379E-2</v>
      </c>
      <c r="BP87" s="259">
        <f t="shared" si="103"/>
        <v>8.1131434584860804E-3</v>
      </c>
      <c r="BQ87" s="259">
        <f t="shared" si="104"/>
        <v>8.0077700450444395E-3</v>
      </c>
      <c r="BR87" s="259">
        <f t="shared" si="105"/>
        <v>1.1716334549964916E-2</v>
      </c>
      <c r="BS87" s="259">
        <f t="shared" si="106"/>
        <v>0</v>
      </c>
      <c r="BT87" s="259">
        <f t="shared" si="107"/>
        <v>1.6228256048821193E-3</v>
      </c>
    </row>
    <row r="88" spans="1:72">
      <c r="A88" s="257" t="s">
        <v>65</v>
      </c>
      <c r="B88" s="262">
        <f>ImportsCoreVPA!C$21</f>
        <v>1.6986008000000004E-2</v>
      </c>
      <c r="C88" s="262">
        <f>ImportsCoreVPA!D$21</f>
        <v>1.6052820999999995E-2</v>
      </c>
      <c r="D88" s="262">
        <f>ImportsCoreVPA!E$21</f>
        <v>4.9000469559999996E-2</v>
      </c>
      <c r="E88" s="262">
        <f>ImportsCoreVPA!F$21</f>
        <v>5.7232973333333333E-2</v>
      </c>
      <c r="F88" s="262">
        <f>ImportsCoreVPA!G$21</f>
        <v>0.13308969333333334</v>
      </c>
      <c r="G88" s="262">
        <f>ImportsCoreVPA!H$21</f>
        <v>0.21532074510274848</v>
      </c>
      <c r="H88" s="262">
        <f>ImportsCoreVPA!I$21</f>
        <v>0.28770759471351287</v>
      </c>
      <c r="I88" s="262">
        <f>ImportsCoreVPA!J$21</f>
        <v>0.33536496842077135</v>
      </c>
      <c r="J88" s="262">
        <f>ImportsCoreVPA!K$21</f>
        <v>0.34637643620679487</v>
      </c>
      <c r="K88" s="262">
        <f>ImportsCoreVPA!L$21</f>
        <v>0.26327826060532744</v>
      </c>
      <c r="L88" s="262">
        <f>ImportsCoreVPA!M$21</f>
        <v>0.48681034163000003</v>
      </c>
      <c r="M88" s="262">
        <f>ImportsCoreVPA!N$21</f>
        <v>0.61821385536446938</v>
      </c>
      <c r="N88" s="262">
        <f>ImportsCoreVPA!O$21</f>
        <v>0.76260677317063175</v>
      </c>
      <c r="O88" s="262">
        <f>ImportsCoreVPA!P$21</f>
        <v>0.82364988111266602</v>
      </c>
      <c r="P88" s="262">
        <f>ImportsCoreVPA!Q$21</f>
        <v>0.78732130823750035</v>
      </c>
      <c r="Q88" s="262">
        <f>ImportsCoreVPA!R$21</f>
        <v>0.54132393316816663</v>
      </c>
      <c r="R88" s="262">
        <f>ImportsCoreVPA!S$21</f>
        <v>0.53399843823557591</v>
      </c>
      <c r="S88" s="262">
        <f>ImportsCoreVPA!T$21</f>
        <v>0.8397933364857143</v>
      </c>
      <c r="T88" s="262">
        <f>ImportsCoreVPA!U$21</f>
        <v>1.0621725511508333</v>
      </c>
      <c r="U88" s="262">
        <f>ImportsCoreVPA!V$21</f>
        <v>0.28972547256800002</v>
      </c>
      <c r="V88" s="262">
        <f>ImportsCoreVPA!W$21</f>
        <v>0.60023808378666665</v>
      </c>
      <c r="W88" s="262">
        <f>ImportsCoreVPA!X$21</f>
        <v>0.69081679675599994</v>
      </c>
      <c r="X88" s="262">
        <f>ImportsCoreVPA!Y$21</f>
        <v>0.39841671436190129</v>
      </c>
      <c r="Y88" s="262">
        <f>ImportsCoreVPA!Z$21</f>
        <v>0</v>
      </c>
      <c r="Z88" s="262">
        <f>ImportsCoreVPA!AA$21</f>
        <v>0.73806508463623333</v>
      </c>
      <c r="AA88" s="262">
        <f>ImportsCoreVPA!AB$21</f>
        <v>0</v>
      </c>
      <c r="AB88" s="262"/>
      <c r="BD88" s="259">
        <f t="shared" si="98"/>
        <v>0.1069416317697999</v>
      </c>
      <c r="BE88" s="259">
        <f t="shared" si="98"/>
        <v>0.1042103372617682</v>
      </c>
      <c r="BF88" s="259">
        <f t="shared" si="99"/>
        <v>0.15390309326326829</v>
      </c>
      <c r="BG88" s="259">
        <f t="shared" si="100"/>
        <v>0.18695783261802248</v>
      </c>
      <c r="BH88" s="259">
        <f t="shared" si="101"/>
        <v>0.20588024514744466</v>
      </c>
      <c r="BI88" s="259">
        <f t="shared" si="101"/>
        <v>0.24158224806729373</v>
      </c>
      <c r="BJ88" s="259">
        <f t="shared" si="101"/>
        <v>0.25935121601381322</v>
      </c>
      <c r="BK88" s="259">
        <f t="shared" si="101"/>
        <v>0.2095367713015911</v>
      </c>
      <c r="BL88" s="259">
        <f t="shared" si="101"/>
        <v>0.22953183696232307</v>
      </c>
      <c r="BM88" s="259">
        <f t="shared" si="101"/>
        <v>0.33854814350727236</v>
      </c>
      <c r="BN88" s="259">
        <f t="shared" si="101"/>
        <v>0.34295011281664184</v>
      </c>
      <c r="BO88" s="259">
        <f t="shared" si="102"/>
        <v>0.23584849170527139</v>
      </c>
      <c r="BP88" s="259">
        <f t="shared" si="103"/>
        <v>0.24028431614246998</v>
      </c>
      <c r="BQ88" s="259">
        <f t="shared" si="104"/>
        <v>0.44941998695417024</v>
      </c>
      <c r="BR88" s="259">
        <f t="shared" si="105"/>
        <v>0.3941163121133921</v>
      </c>
      <c r="BS88" s="259">
        <f t="shared" si="106"/>
        <v>0</v>
      </c>
      <c r="BT88" s="259">
        <f t="shared" si="107"/>
        <v>0.33336606012334546</v>
      </c>
    </row>
    <row r="89" spans="1:72">
      <c r="A89" s="257" t="s">
        <v>150</v>
      </c>
      <c r="B89" s="262">
        <f>ImportsCoreVPA!C$23</f>
        <v>0.86461899999999992</v>
      </c>
      <c r="C89" s="262">
        <f>ImportsCoreVPA!D$23</f>
        <v>0.7044146</v>
      </c>
      <c r="D89" s="262">
        <f>ImportsCoreVPA!E$23</f>
        <v>0.66639349116000013</v>
      </c>
      <c r="E89" s="262">
        <f>ImportsCoreVPA!F$23</f>
        <v>0.64024456470588242</v>
      </c>
      <c r="F89" s="262">
        <f>ImportsCoreVPA!G$23</f>
        <v>0.58986524000000007</v>
      </c>
      <c r="G89" s="262">
        <f>ImportsCoreVPA!H$23</f>
        <v>0.66860480668124056</v>
      </c>
      <c r="H89" s="262">
        <f>ImportsCoreVPA!I$23</f>
        <v>0.70941025910053501</v>
      </c>
      <c r="I89" s="262">
        <f>ImportsCoreVPA!J$23</f>
        <v>0.54791517068280082</v>
      </c>
      <c r="J89" s="262">
        <f>ImportsCoreVPA!K$23</f>
        <v>0.51750185016191741</v>
      </c>
      <c r="K89" s="262">
        <f>ImportsCoreVPA!L$23</f>
        <v>0.44851730541294116</v>
      </c>
      <c r="L89" s="262">
        <f>ImportsCoreVPA!M$23</f>
        <v>0.45717139876418184</v>
      </c>
      <c r="M89" s="262">
        <f>ImportsCoreVPA!N$23</f>
        <v>0.43471240861739058</v>
      </c>
      <c r="N89" s="262">
        <f>ImportsCoreVPA!O$23</f>
        <v>0.56952418046495612</v>
      </c>
      <c r="O89" s="262">
        <f>ImportsCoreVPA!P$23</f>
        <v>0.5071127987902222</v>
      </c>
      <c r="P89" s="262">
        <f>ImportsCoreVPA!Q$23</f>
        <v>0.36205369237399998</v>
      </c>
      <c r="Q89" s="262">
        <f>ImportsCoreVPA!R$23</f>
        <v>0.32175242196666665</v>
      </c>
      <c r="R89" s="262">
        <f>ImportsCoreVPA!S$23</f>
        <v>0.17720606301050199</v>
      </c>
      <c r="S89" s="262">
        <f>ImportsCoreVPA!T$23</f>
        <v>3.8589439066666655E-2</v>
      </c>
      <c r="T89" s="262">
        <f>ImportsCoreVPA!U$23</f>
        <v>5.8347207878999996E-2</v>
      </c>
      <c r="U89" s="262">
        <f>ImportsCoreVPA!V$23</f>
        <v>1.1499041488000001E-2</v>
      </c>
      <c r="V89" s="262">
        <f>ImportsCoreVPA!W$23</f>
        <v>3.0423223079999999E-2</v>
      </c>
      <c r="W89" s="262">
        <f>ImportsCoreVPA!X$23</f>
        <v>9.6710501439999982E-3</v>
      </c>
      <c r="X89" s="262">
        <f>ImportsCoreVPA!Y$23</f>
        <v>1.3824515598795998E-2</v>
      </c>
      <c r="Y89" s="262">
        <f>ImportsCoreVPA!Z$23</f>
        <v>0</v>
      </c>
      <c r="Z89" s="262">
        <f>ImportsCoreVPA!AA$23</f>
        <v>3.7372169400000002E-2</v>
      </c>
      <c r="AA89" s="262">
        <f>ImportsCoreVPA!AB$23</f>
        <v>0</v>
      </c>
      <c r="AB89" s="262"/>
      <c r="BD89" s="259">
        <f t="shared" si="98"/>
        <v>0.15977556933799378</v>
      </c>
      <c r="BE89" s="259">
        <f t="shared" si="98"/>
        <v>0.17753132961816714</v>
      </c>
      <c r="BF89" s="259">
        <f t="shared" si="99"/>
        <v>0.14453286301542839</v>
      </c>
      <c r="BG89" s="259">
        <f t="shared" si="100"/>
        <v>0.13146403792479366</v>
      </c>
      <c r="BH89" s="259">
        <f t="shared" si="101"/>
        <v>0.15375391619461445</v>
      </c>
      <c r="BI89" s="259">
        <f t="shared" si="101"/>
        <v>0.14873971667420316</v>
      </c>
      <c r="BJ89" s="259">
        <f t="shared" si="101"/>
        <v>0.11926397062679614</v>
      </c>
      <c r="BK89" s="259">
        <f t="shared" si="101"/>
        <v>0.12454458324571846</v>
      </c>
      <c r="BL89" s="259">
        <f t="shared" si="101"/>
        <v>7.6169573263279805E-2</v>
      </c>
      <c r="BM89" s="259">
        <f t="shared" si="101"/>
        <v>1.55566642260792E-2</v>
      </c>
      <c r="BN89" s="259">
        <f t="shared" si="101"/>
        <v>1.8838917935658051E-2</v>
      </c>
      <c r="BO89" s="259">
        <f t="shared" si="102"/>
        <v>9.3606943392407875E-3</v>
      </c>
      <c r="BP89" s="259">
        <f t="shared" si="103"/>
        <v>1.2178872934070223E-2</v>
      </c>
      <c r="BQ89" s="259">
        <f t="shared" si="104"/>
        <v>6.2916293436402412E-3</v>
      </c>
      <c r="BR89" s="259">
        <f t="shared" si="105"/>
        <v>1.367529751676641E-2</v>
      </c>
      <c r="BS89" s="259">
        <f t="shared" si="106"/>
        <v>0</v>
      </c>
      <c r="BT89" s="259">
        <f t="shared" si="107"/>
        <v>1.6880100590696105E-2</v>
      </c>
    </row>
    <row r="90" spans="1:72">
      <c r="A90" s="257" t="s">
        <v>18</v>
      </c>
      <c r="B90" s="262">
        <f>ImportsCoreVPA!C$24</f>
        <v>1.2424000794399999</v>
      </c>
      <c r="C90" s="262">
        <f>ImportsCoreVPA!D$24</f>
        <v>1.3443787338199995</v>
      </c>
      <c r="D90" s="262">
        <f>ImportsCoreVPA!E$24</f>
        <v>1.35983138053</v>
      </c>
      <c r="E90" s="262">
        <f>ImportsCoreVPA!F$24</f>
        <v>1.99712902</v>
      </c>
      <c r="F90" s="262">
        <f>ImportsCoreVPA!G$24</f>
        <v>2.5267668000000003</v>
      </c>
      <c r="G90" s="262">
        <f>ImportsCoreVPA!H$24</f>
        <v>2.6087208097796801</v>
      </c>
      <c r="H90" s="262">
        <f>ImportsCoreVPA!I$24</f>
        <v>1.7556053418194095</v>
      </c>
      <c r="I90" s="262">
        <f>ImportsCoreVPA!J$24</f>
        <v>1.7484723704404788</v>
      </c>
      <c r="J90" s="262">
        <f>ImportsCoreVPA!K$24</f>
        <v>1.5941141617165269</v>
      </c>
      <c r="K90" s="262">
        <f>ImportsCoreVPA!L$24</f>
        <v>1.2678112816696974</v>
      </c>
      <c r="L90" s="262">
        <f>ImportsCoreVPA!M$24</f>
        <v>1.5392255995080004</v>
      </c>
      <c r="M90" s="262">
        <f>ImportsCoreVPA!N$24</f>
        <v>1.4460611943292423</v>
      </c>
      <c r="N90" s="262">
        <f>ImportsCoreVPA!O$24</f>
        <v>1.3906141128077332</v>
      </c>
      <c r="O90" s="262">
        <f>ImportsCoreVPA!P$24</f>
        <v>1.1525922875599999</v>
      </c>
      <c r="P90" s="262">
        <f>ImportsCoreVPA!Q$24</f>
        <v>0.91865045474000018</v>
      </c>
      <c r="Q90" s="262">
        <f>ImportsCoreVPA!R$24</f>
        <v>0.83873622889000021</v>
      </c>
      <c r="R90" s="262">
        <f>ImportsCoreVPA!S$24</f>
        <v>0.72170873433967986</v>
      </c>
      <c r="S90" s="262">
        <f>ImportsCoreVPA!T$24</f>
        <v>0.52455929416544844</v>
      </c>
      <c r="T90" s="262">
        <f>ImportsCoreVPA!U$24</f>
        <v>0.70004756834600002</v>
      </c>
      <c r="U90" s="262">
        <f>ImportsCoreVPA!V$24</f>
        <v>0.26753786973199994</v>
      </c>
      <c r="V90" s="262">
        <f>ImportsCoreVPA!W$24</f>
        <v>0.50500553381999991</v>
      </c>
      <c r="W90" s="262">
        <f>ImportsCoreVPA!X$24</f>
        <v>0.13232499856800001</v>
      </c>
      <c r="X90" s="262">
        <f>ImportsCoreVPA!Y$24</f>
        <v>9.663106142022132E-2</v>
      </c>
      <c r="Y90" s="262">
        <f>ImportsCoreVPA!Z$24</f>
        <v>0</v>
      </c>
      <c r="Z90" s="262">
        <f>ImportsCoreVPA!AA$24</f>
        <v>0.18148783512549999</v>
      </c>
      <c r="AA90" s="262">
        <f>ImportsCoreVPA!AB$24</f>
        <v>0</v>
      </c>
      <c r="AB90" s="262"/>
      <c r="BD90" s="259">
        <f t="shared" si="98"/>
        <v>0.49217311531992664</v>
      </c>
      <c r="BE90" s="259">
        <f t="shared" si="98"/>
        <v>0.50182282784498289</v>
      </c>
      <c r="BF90" s="259">
        <f t="shared" si="99"/>
        <v>0.48661986144562874</v>
      </c>
      <c r="BG90" s="259">
        <f t="shared" si="100"/>
        <v>0.43731220900158774</v>
      </c>
      <c r="BH90" s="259">
        <f t="shared" si="101"/>
        <v>0.37542280572728837</v>
      </c>
      <c r="BI90" s="259">
        <f t="shared" si="101"/>
        <v>0.33806334744760458</v>
      </c>
      <c r="BJ90" s="259">
        <f t="shared" si="101"/>
        <v>0.30261230076678047</v>
      </c>
      <c r="BK90" s="259">
        <f t="shared" si="101"/>
        <v>0.32465972887381278</v>
      </c>
      <c r="BL90" s="259">
        <f t="shared" si="101"/>
        <v>0.31021650941919121</v>
      </c>
      <c r="BM90" s="259">
        <f t="shared" si="101"/>
        <v>0.21146699727620272</v>
      </c>
      <c r="BN90" s="259">
        <f t="shared" si="101"/>
        <v>0.22602861680162534</v>
      </c>
      <c r="BO90" s="259">
        <f t="shared" si="102"/>
        <v>0.21778686730944602</v>
      </c>
      <c r="BP90" s="259">
        <f t="shared" si="103"/>
        <v>0.20216129669177976</v>
      </c>
      <c r="BQ90" s="259">
        <f t="shared" si="104"/>
        <v>8.6085774708147544E-2</v>
      </c>
      <c r="BR90" s="259">
        <f t="shared" si="105"/>
        <v>9.55880518806419E-2</v>
      </c>
      <c r="BS90" s="259">
        <f t="shared" si="106"/>
        <v>0</v>
      </c>
      <c r="BT90" s="259">
        <f t="shared" si="107"/>
        <v>8.197364408034899E-2</v>
      </c>
    </row>
    <row r="91" spans="1:72">
      <c r="A91" s="257" t="s">
        <v>148</v>
      </c>
      <c r="B91" s="262">
        <f>ImportsCoreVPA!C$34</f>
        <v>0.33925952199999998</v>
      </c>
      <c r="C91" s="262">
        <f>ImportsCoreVPA!D$34</f>
        <v>0.19289985119999997</v>
      </c>
      <c r="D91" s="262">
        <f>ImportsCoreVPA!E$34</f>
        <v>0.22480828470533332</v>
      </c>
      <c r="E91" s="262">
        <f>ImportsCoreVPA!F$34</f>
        <v>0.18784580000000003</v>
      </c>
      <c r="F91" s="262">
        <f>ImportsCoreVPA!G$34</f>
        <v>0.14096904000000002</v>
      </c>
      <c r="G91" s="262">
        <f>ImportsCoreVPA!H$34</f>
        <v>0.11943802189302333</v>
      </c>
      <c r="H91" s="262">
        <f>ImportsCoreVPA!I$34</f>
        <v>0.12882066946072798</v>
      </c>
      <c r="I91" s="262">
        <f>ImportsCoreVPA!J$34</f>
        <v>0.163638175632003</v>
      </c>
      <c r="J91" s="262">
        <f>ImportsCoreVPA!K$34</f>
        <v>0.15546558269321165</v>
      </c>
      <c r="K91" s="262">
        <f>ImportsCoreVPA!L$34</f>
        <v>0.14421270377442483</v>
      </c>
      <c r="L91" s="262">
        <f>ImportsCoreVPA!M$34</f>
        <v>0.22057399533000008</v>
      </c>
      <c r="M91" s="262">
        <f>ImportsCoreVPA!N$34</f>
        <v>0.30416810402546962</v>
      </c>
      <c r="N91" s="262">
        <f>ImportsCoreVPA!O$34</f>
        <v>0.26326992988965631</v>
      </c>
      <c r="O91" s="262">
        <f>ImportsCoreVPA!P$34</f>
        <v>0.25560344837999999</v>
      </c>
      <c r="P91" s="262">
        <f>ImportsCoreVPA!Q$34</f>
        <v>0.23892750276250002</v>
      </c>
      <c r="Q91" s="262">
        <f>ImportsCoreVPA!R$34</f>
        <v>0.20070538221066664</v>
      </c>
      <c r="R91" s="262">
        <f>ImportsCoreVPA!S$34</f>
        <v>0.23687237277582199</v>
      </c>
      <c r="S91" s="262">
        <f>ImportsCoreVPA!T$34</f>
        <v>0.38380975046666665</v>
      </c>
      <c r="T91" s="262">
        <f>ImportsCoreVPA!U$34</f>
        <v>0.28563541695999994</v>
      </c>
      <c r="U91" s="262">
        <f>ImportsCoreVPA!V$34</f>
        <v>0.13876084917599998</v>
      </c>
      <c r="V91" s="262">
        <f>ImportsCoreVPA!W$34</f>
        <v>0.19853354000000001</v>
      </c>
      <c r="W91" s="262">
        <f>ImportsCoreVPA!X$34</f>
        <v>0.102355134668</v>
      </c>
      <c r="X91" s="262">
        <f>ImportsCoreVPA!Y$34</f>
        <v>7.5196491375781341E-2</v>
      </c>
      <c r="Y91" s="262">
        <f>ImportsCoreVPA!Z$34</f>
        <v>0</v>
      </c>
      <c r="Z91" s="262">
        <f>ImportsCoreVPA!AA$34</f>
        <v>0.24951037320000002</v>
      </c>
      <c r="AA91" s="262">
        <f>ImportsCoreVPA!AB$34</f>
        <v>0</v>
      </c>
      <c r="AB91" s="262"/>
      <c r="BD91" s="259">
        <f t="shared" si="98"/>
        <v>4.7999059287418898E-2</v>
      </c>
      <c r="BE91" s="259">
        <f t="shared" si="98"/>
        <v>5.7082018330001767E-2</v>
      </c>
      <c r="BF91" s="259">
        <f t="shared" si="99"/>
        <v>6.9733564124909483E-2</v>
      </c>
      <c r="BG91" s="259">
        <f t="shared" si="100"/>
        <v>9.1985336444148705E-2</v>
      </c>
      <c r="BH91" s="259">
        <f t="shared" si="101"/>
        <v>7.1074739449639532E-2</v>
      </c>
      <c r="BI91" s="259">
        <f t="shared" si="101"/>
        <v>7.4970272065086663E-2</v>
      </c>
      <c r="BJ91" s="259">
        <f t="shared" si="101"/>
        <v>7.870501881794062E-2</v>
      </c>
      <c r="BK91" s="259">
        <f t="shared" si="101"/>
        <v>7.7689448395790978E-2</v>
      </c>
      <c r="BL91" s="259">
        <f t="shared" si="101"/>
        <v>0.10181631060290315</v>
      </c>
      <c r="BM91" s="259">
        <f t="shared" si="101"/>
        <v>0.15472625565741177</v>
      </c>
      <c r="BN91" s="259">
        <f t="shared" si="101"/>
        <v>9.2224844602437794E-2</v>
      </c>
      <c r="BO91" s="259">
        <f t="shared" si="102"/>
        <v>0.11295705792048079</v>
      </c>
      <c r="BP91" s="259">
        <f t="shared" si="103"/>
        <v>7.9475956589249983E-2</v>
      </c>
      <c r="BQ91" s="259">
        <f t="shared" si="104"/>
        <v>6.6588484100557413E-2</v>
      </c>
      <c r="BR91" s="259">
        <f t="shared" si="105"/>
        <v>7.4384840787501363E-2</v>
      </c>
      <c r="BS91" s="259">
        <f t="shared" si="106"/>
        <v>0</v>
      </c>
      <c r="BT91" s="259">
        <f t="shared" si="107"/>
        <v>0.11269777124680715</v>
      </c>
    </row>
    <row r="92" spans="1:72">
      <c r="A92" s="257" t="s">
        <v>71</v>
      </c>
      <c r="B92" s="262">
        <f>ImportsCoreVPA!C$13</f>
        <v>0.103517204</v>
      </c>
      <c r="C92" s="262">
        <f>ImportsCoreVPA!D$13</f>
        <v>0.16426281459999997</v>
      </c>
      <c r="D92" s="262">
        <f>ImportsCoreVPA!E$13</f>
        <v>0.24632399924000001</v>
      </c>
      <c r="E92" s="262">
        <f>ImportsCoreVPA!F$13</f>
        <v>0.13087836666666669</v>
      </c>
      <c r="F92" s="262">
        <f>ImportsCoreVPA!G$13</f>
        <v>0.15836856272000002</v>
      </c>
      <c r="G92" s="262">
        <f>ImportsCoreVPA!H$13</f>
        <v>0.1232812648839773</v>
      </c>
      <c r="H92" s="262">
        <f>ImportsCoreVPA!I$13</f>
        <v>0.14416179489922082</v>
      </c>
      <c r="I92" s="262">
        <f>ImportsCoreVPA!J$13</f>
        <v>0.127401187921895</v>
      </c>
      <c r="J92" s="262">
        <f>ImportsCoreVPA!K$13</f>
        <v>0.11429902585837755</v>
      </c>
      <c r="K92" s="262">
        <f>ImportsCoreVPA!L$13</f>
        <v>0.15848292449293555</v>
      </c>
      <c r="L92" s="262">
        <f>ImportsCoreVPA!M$13</f>
        <v>0.11494772690000002</v>
      </c>
      <c r="M92" s="262">
        <f>ImportsCoreVPA!N$13</f>
        <v>0.12010125191875627</v>
      </c>
      <c r="N92" s="262">
        <f>ImportsCoreVPA!O$13</f>
        <v>0.16654039797411513</v>
      </c>
      <c r="O92" s="262">
        <f>ImportsCoreVPA!P$13</f>
        <v>0.118200638117</v>
      </c>
      <c r="P92" s="262">
        <f>ImportsCoreVPA!Q$13</f>
        <v>0.11754927723559996</v>
      </c>
      <c r="Q92" s="262">
        <f>ImportsCoreVPA!R$13</f>
        <v>8.3259152516111115E-2</v>
      </c>
      <c r="R92" s="262">
        <f>ImportsCoreVPA!S$13</f>
        <v>7.6359207692826003E-2</v>
      </c>
      <c r="S92" s="262">
        <f>ImportsCoreVPA!T$13</f>
        <v>7.2429931430735936E-2</v>
      </c>
      <c r="T92" s="262">
        <f>ImportsCoreVPA!U$13</f>
        <v>0.12877504963</v>
      </c>
      <c r="U92" s="262">
        <f>ImportsCoreVPA!V$13</f>
        <v>6.2432185864000005E-2</v>
      </c>
      <c r="V92" s="262">
        <f>ImportsCoreVPA!W$13</f>
        <v>7.2962953339999997E-2</v>
      </c>
      <c r="W92" s="262">
        <f>ImportsCoreVPA!X$13</f>
        <v>5.1145520111999992E-2</v>
      </c>
      <c r="X92" s="262">
        <f>ImportsCoreVPA!Y$13</f>
        <v>3.9296283858738006E-2</v>
      </c>
      <c r="Y92" s="262">
        <f>ImportsCoreVPA!Z$13</f>
        <v>0</v>
      </c>
      <c r="Z92" s="262">
        <f>ImportsCoreVPA!AA$13</f>
        <v>5.3040427863999998E-2</v>
      </c>
      <c r="AA92" s="262">
        <f>ImportsCoreVPA!AB$13</f>
        <v>0</v>
      </c>
      <c r="AB92" s="262"/>
      <c r="BD92" s="259">
        <f t="shared" si="98"/>
        <v>3.5289133605196622E-2</v>
      </c>
      <c r="BE92" s="259">
        <f t="shared" si="98"/>
        <v>6.2730431953127108E-2</v>
      </c>
      <c r="BF92" s="259">
        <f t="shared" si="99"/>
        <v>3.6340252498040161E-2</v>
      </c>
      <c r="BG92" s="259">
        <f t="shared" si="100"/>
        <v>3.6320554058439952E-2</v>
      </c>
      <c r="BH92" s="259">
        <f t="shared" si="101"/>
        <v>4.4960757192477864E-2</v>
      </c>
      <c r="BI92" s="259">
        <f t="shared" si="101"/>
        <v>3.4669070601598836E-2</v>
      </c>
      <c r="BJ92" s="259">
        <f t="shared" si="101"/>
        <v>3.8721863200736908E-2</v>
      </c>
      <c r="BK92" s="259">
        <f t="shared" si="101"/>
        <v>3.2228122443115723E-2</v>
      </c>
      <c r="BL92" s="259">
        <f t="shared" si="101"/>
        <v>3.282194844732831E-2</v>
      </c>
      <c r="BM92" s="259">
        <f t="shared" si="101"/>
        <v>2.9198872811789466E-2</v>
      </c>
      <c r="BN92" s="259">
        <f t="shared" si="101"/>
        <v>4.1578383616416525E-2</v>
      </c>
      <c r="BO92" s="259">
        <f t="shared" si="102"/>
        <v>5.0822375883541424E-2</v>
      </c>
      <c r="BP92" s="259">
        <f t="shared" si="103"/>
        <v>2.9208165593951084E-2</v>
      </c>
      <c r="BQ92" s="259">
        <f t="shared" si="104"/>
        <v>3.3273393306934892E-2</v>
      </c>
      <c r="BR92" s="259">
        <f t="shared" si="105"/>
        <v>3.8872130399878163E-2</v>
      </c>
      <c r="BS92" s="259">
        <f t="shared" si="106"/>
        <v>0</v>
      </c>
      <c r="BT92" s="259">
        <f t="shared" si="107"/>
        <v>2.3957072123243679E-2</v>
      </c>
    </row>
    <row r="93" spans="1:72">
      <c r="A93" s="257" t="s">
        <v>31</v>
      </c>
      <c r="B93" s="262">
        <f t="shared" ref="B93:O93" si="108">B84-SUM(B86:B92)</f>
        <v>0.25473620440000078</v>
      </c>
      <c r="C93" s="262">
        <f t="shared" si="108"/>
        <v>0.34433727533399994</v>
      </c>
      <c r="D93" s="262">
        <f t="shared" si="108"/>
        <v>0.36222221858160397</v>
      </c>
      <c r="E93" s="262">
        <f t="shared" si="108"/>
        <v>0.33965452200000001</v>
      </c>
      <c r="F93" s="262">
        <f t="shared" si="108"/>
        <v>0.38548572259999991</v>
      </c>
      <c r="G93" s="262">
        <f t="shared" si="108"/>
        <v>0.35323876562295276</v>
      </c>
      <c r="H93" s="262">
        <f t="shared" si="108"/>
        <v>0.28717629336307704</v>
      </c>
      <c r="I93" s="262">
        <f t="shared" si="108"/>
        <v>0.27191553613470409</v>
      </c>
      <c r="J93" s="262">
        <f t="shared" si="108"/>
        <v>0.29996440710261307</v>
      </c>
      <c r="K93" s="262">
        <f t="shared" si="108"/>
        <v>0.15323186502472774</v>
      </c>
      <c r="L93" s="262">
        <f t="shared" si="108"/>
        <v>0.18223638000200015</v>
      </c>
      <c r="M93" s="262">
        <f t="shared" si="108"/>
        <v>0.25685699086717895</v>
      </c>
      <c r="N93" s="262">
        <f t="shared" si="108"/>
        <v>0.39460375850378293</v>
      </c>
      <c r="O93" s="262">
        <f t="shared" si="108"/>
        <v>0.35084976054608985</v>
      </c>
      <c r="P93" s="262">
        <f t="shared" ref="P93:AA93" si="109">P84-SUM(P86:P92)</f>
        <v>0.42666978969999914</v>
      </c>
      <c r="Q93" s="262">
        <f t="shared" si="109"/>
        <v>0.49386196327538867</v>
      </c>
      <c r="R93" s="262">
        <f t="shared" si="109"/>
        <v>0.43344459380109379</v>
      </c>
      <c r="S93" s="262">
        <f t="shared" si="109"/>
        <v>0.53448159605555579</v>
      </c>
      <c r="T93" s="262">
        <f t="shared" si="109"/>
        <v>0.68981338871066677</v>
      </c>
      <c r="U93" s="262">
        <f t="shared" si="109"/>
        <v>0.34027167949199966</v>
      </c>
      <c r="V93" s="262">
        <f t="shared" si="109"/>
        <v>0.99554424795199936</v>
      </c>
      <c r="W93" s="262">
        <f t="shared" si="109"/>
        <v>0.47020264186800032</v>
      </c>
      <c r="X93" s="262">
        <f t="shared" si="109"/>
        <v>0.33047513914175042</v>
      </c>
      <c r="Y93" s="262">
        <f t="shared" si="109"/>
        <v>6.8622743720000004E-2</v>
      </c>
      <c r="Z93" s="262">
        <f t="shared" si="109"/>
        <v>0.83255377487154769</v>
      </c>
      <c r="AA93" s="262">
        <f t="shared" si="109"/>
        <v>0</v>
      </c>
      <c r="BD93" s="259">
        <f t="shared" si="98"/>
        <v>9.2612198219114039E-2</v>
      </c>
      <c r="BE93" s="259">
        <f t="shared" si="98"/>
        <v>6.0651966845885114E-2</v>
      </c>
      <c r="BF93" s="259">
        <f t="shared" si="99"/>
        <v>5.7613284248437639E-2</v>
      </c>
      <c r="BG93" s="259">
        <f t="shared" si="100"/>
        <v>7.76776933881623E-2</v>
      </c>
      <c r="BH93" s="259">
        <f t="shared" si="101"/>
        <v>0.1065308116778086</v>
      </c>
      <c r="BI93" s="259">
        <f t="shared" si="101"/>
        <v>0.10290667895452776</v>
      </c>
      <c r="BJ93" s="259">
        <f t="shared" si="101"/>
        <v>0.14054913494310289</v>
      </c>
      <c r="BK93" s="259">
        <f t="shared" si="101"/>
        <v>0.19116509526513453</v>
      </c>
      <c r="BL93" s="259">
        <f t="shared" si="101"/>
        <v>0.18631015881859719</v>
      </c>
      <c r="BM93" s="259">
        <f t="shared" si="101"/>
        <v>0.21546700148946749</v>
      </c>
      <c r="BN93" s="259">
        <f t="shared" si="101"/>
        <v>0.22272424496795243</v>
      </c>
      <c r="BO93" s="259">
        <f t="shared" si="102"/>
        <v>0.27699519019464869</v>
      </c>
      <c r="BP93" s="259">
        <f t="shared" si="103"/>
        <v>0.39853130827622685</v>
      </c>
      <c r="BQ93" s="259">
        <f t="shared" si="104"/>
        <v>0.30589653605190475</v>
      </c>
      <c r="BR93" s="259">
        <f t="shared" si="105"/>
        <v>0.32690807987889364</v>
      </c>
      <c r="BS93" s="259">
        <f t="shared" si="106"/>
        <v>0.97713430462992279</v>
      </c>
      <c r="BT93" s="259">
        <f t="shared" si="107"/>
        <v>0.37604430496334751</v>
      </c>
    </row>
    <row r="94" spans="1:72">
      <c r="A94" s="257"/>
      <c r="B94" s="262"/>
      <c r="C94" s="262"/>
      <c r="D94" s="262"/>
      <c r="E94" s="262"/>
      <c r="F94" s="262"/>
      <c r="G94" s="262"/>
      <c r="H94" s="262"/>
      <c r="I94" s="262"/>
      <c r="J94" s="262"/>
      <c r="K94" s="262"/>
      <c r="L94" s="262"/>
      <c r="M94" s="262"/>
      <c r="N94" s="262"/>
      <c r="O94" s="262"/>
      <c r="P94" s="262"/>
      <c r="Q94" s="262"/>
      <c r="R94" s="262"/>
      <c r="S94" s="262"/>
      <c r="T94" s="262"/>
      <c r="U94" s="262"/>
      <c r="V94" s="262"/>
      <c r="W94" s="262"/>
      <c r="X94" s="262"/>
      <c r="Y94" s="262"/>
      <c r="Z94" s="262"/>
      <c r="AA94" s="262"/>
    </row>
    <row r="95" spans="1:72">
      <c r="A95" s="257"/>
      <c r="B95" s="262"/>
      <c r="C95" s="262"/>
      <c r="D95" s="262"/>
      <c r="E95" s="262"/>
      <c r="F95" s="262"/>
      <c r="G95" s="262"/>
      <c r="H95" s="262"/>
      <c r="I95" s="262"/>
      <c r="J95" s="262"/>
      <c r="K95" s="262"/>
      <c r="L95" s="262"/>
      <c r="M95" s="262"/>
      <c r="N95" s="262"/>
      <c r="O95" s="262"/>
      <c r="P95" s="262"/>
      <c r="Q95" s="262"/>
      <c r="R95" s="262"/>
      <c r="S95" s="262"/>
      <c r="T95" s="262"/>
      <c r="U95" s="262"/>
      <c r="V95" s="262"/>
      <c r="W95" s="262"/>
      <c r="X95" s="262"/>
      <c r="Y95" s="262"/>
      <c r="Z95" s="262"/>
      <c r="AA95" s="262"/>
      <c r="AB95" s="262"/>
    </row>
    <row r="96" spans="1:72">
      <c r="AB96" s="262"/>
    </row>
    <row r="97" spans="1:72">
      <c r="A97" s="258"/>
      <c r="B97" s="258"/>
      <c r="C97" s="258"/>
      <c r="D97" s="258"/>
      <c r="E97" s="258"/>
      <c r="F97" s="258"/>
      <c r="G97" s="258"/>
      <c r="H97" s="258"/>
      <c r="I97" s="258"/>
      <c r="J97" s="258"/>
      <c r="K97" s="258"/>
      <c r="L97" s="258"/>
      <c r="M97" s="258"/>
      <c r="N97" s="258"/>
      <c r="O97" s="258"/>
      <c r="P97" s="258"/>
      <c r="Q97" s="258"/>
      <c r="R97" s="258"/>
      <c r="S97" s="258"/>
      <c r="T97" s="258"/>
      <c r="U97" s="258"/>
      <c r="V97" s="258"/>
      <c r="W97" s="258"/>
      <c r="X97" s="258"/>
      <c r="Y97" s="258"/>
      <c r="Z97" s="258"/>
      <c r="AA97" s="258"/>
      <c r="AB97" s="258"/>
      <c r="AC97" s="258"/>
      <c r="AD97" s="258"/>
      <c r="AE97" s="258"/>
      <c r="AF97" s="258"/>
      <c r="AG97" s="258"/>
      <c r="AH97" s="258"/>
      <c r="AI97" s="258"/>
      <c r="AJ97" s="258"/>
      <c r="AK97" s="258"/>
      <c r="AL97" s="258"/>
      <c r="AM97" s="258"/>
      <c r="AN97" s="258"/>
      <c r="AO97" s="258"/>
      <c r="AP97" s="258"/>
      <c r="AQ97" s="258"/>
      <c r="AR97" s="258"/>
      <c r="AS97" s="258"/>
      <c r="AT97" s="258"/>
      <c r="AU97" s="258"/>
      <c r="AV97" s="258"/>
      <c r="AW97" s="258"/>
      <c r="AX97" s="258"/>
      <c r="AY97" s="258"/>
      <c r="AZ97" s="258"/>
      <c r="BA97" s="258"/>
      <c r="BB97" s="258"/>
    </row>
    <row r="98" spans="1:72">
      <c r="A98" s="258" t="str">
        <f t="shared" ref="A98:A104" si="110">A86</f>
        <v>EU-28</v>
      </c>
      <c r="B98" s="258"/>
      <c r="C98" s="258"/>
      <c r="D98" s="258"/>
      <c r="E98" s="258"/>
      <c r="F98" s="258"/>
      <c r="G98" s="258"/>
      <c r="H98" s="258"/>
      <c r="I98" s="258"/>
      <c r="J98" s="258"/>
      <c r="K98" s="258"/>
      <c r="L98" s="258"/>
      <c r="M98" s="258"/>
      <c r="N98" s="258"/>
      <c r="O98" s="258"/>
      <c r="P98" s="258"/>
      <c r="Q98" s="258"/>
      <c r="R98" s="258"/>
      <c r="S98" s="258"/>
      <c r="T98" s="258"/>
      <c r="U98" s="258"/>
      <c r="V98" s="258"/>
      <c r="W98" s="258"/>
      <c r="X98" s="258"/>
      <c r="Y98" s="258"/>
      <c r="Z98" s="258"/>
      <c r="AA98" s="258"/>
      <c r="AB98" s="258"/>
      <c r="AC98" s="262">
        <f>ImportsCoreVPA!AD$27</f>
        <v>4.9195100000000002E-3</v>
      </c>
      <c r="AD98" s="262">
        <f>ImportsCoreVPA!AE$27</f>
        <v>4.8230000000000009E-3</v>
      </c>
      <c r="AE98" s="262">
        <f>ImportsCoreVPA!AF$27</f>
        <v>1.1903E-2</v>
      </c>
      <c r="AF98" s="262">
        <f>ImportsCoreVPA!AG$27</f>
        <v>1.3079E-2</v>
      </c>
      <c r="AG98" s="262">
        <f>ImportsCoreVPA!AH$27</f>
        <v>1.4539E-2</v>
      </c>
      <c r="AH98" s="262">
        <f>ImportsCoreVPA!AI$27</f>
        <v>2.0424341168095602E-2</v>
      </c>
      <c r="AI98" s="262">
        <f>ImportsCoreVPA!AJ$27</f>
        <v>1.8737739575000457E-2</v>
      </c>
      <c r="AJ98" s="262">
        <f>ImportsCoreVPA!AK$27</f>
        <v>1.683783300110879E-2</v>
      </c>
      <c r="AK98" s="262">
        <f>ImportsCoreVPA!AL$27</f>
        <v>1.4226926860838148E-2</v>
      </c>
      <c r="AL98" s="262">
        <f>ImportsCoreVPA!AM$27</f>
        <v>4.3701634488667119E-3</v>
      </c>
      <c r="AM98" s="262">
        <f>ImportsCoreVPA!AN$27</f>
        <v>1.0690385414313559E-2</v>
      </c>
      <c r="AN98" s="262">
        <f>ImportsCoreVPA!AO$27</f>
        <v>9.9352151102357327E-3</v>
      </c>
      <c r="AO98" s="262">
        <f>ImportsCoreVPA!AP$27</f>
        <v>1.2143554463861693E-2</v>
      </c>
      <c r="AP98" s="262">
        <f>ImportsCoreVPA!AQ$27</f>
        <v>1.3102296610924172E-2</v>
      </c>
      <c r="AQ98" s="262">
        <f>ImportsCoreVPA!AR$27</f>
        <v>1.6022229073691281E-2</v>
      </c>
      <c r="AR98" s="262">
        <f>ImportsCoreVPA!AS$27</f>
        <v>1.7083235624210203E-2</v>
      </c>
      <c r="AS98" s="262">
        <f>ImportsCoreVPA!AT$27</f>
        <v>1.8237971990961447E-2</v>
      </c>
      <c r="AT98" s="262">
        <f>ImportsCoreVPA!AU$27</f>
        <v>2.1434918552019872E-2</v>
      </c>
      <c r="AU98" s="262">
        <f>ImportsCoreVPA!AV$27</f>
        <v>2.6381681723892693E-2</v>
      </c>
      <c r="AV98" s="262">
        <f>ImportsCoreVPA!AW$27</f>
        <v>2.0394710999999999E-2</v>
      </c>
      <c r="AW98" s="262">
        <f>ImportsCoreVPA!AX$27</f>
        <v>1.6683544999999998E-2</v>
      </c>
      <c r="AX98" s="262">
        <f>ImportsCoreVPA!AY$27</f>
        <v>2.4303618000000003E-2</v>
      </c>
      <c r="AY98" s="262">
        <f>ImportsCoreVPA!AZ$27</f>
        <v>3.1079360557000002E-2</v>
      </c>
      <c r="AZ98" s="262">
        <f>ImportsCoreVPA!BA$27</f>
        <v>1.584734E-3</v>
      </c>
      <c r="BA98" s="262">
        <f>ImportsCoreVPA!BB$27</f>
        <v>2.7499627679999999E-2</v>
      </c>
      <c r="BB98" s="262">
        <f>ImportsCoreVPA!BC$27</f>
        <v>0</v>
      </c>
      <c r="BD98" s="259">
        <f t="shared" ref="BD98:BE105" si="111">AK98/AK$84</f>
        <v>2.41905182962368E-2</v>
      </c>
      <c r="BE98" s="259">
        <f t="shared" si="111"/>
        <v>1.1258247081094601E-2</v>
      </c>
      <c r="BF98" s="259">
        <f t="shared" ref="BF98:BF105" si="112">AM98/AM$84</f>
        <v>2.0937309636836262E-2</v>
      </c>
      <c r="BG98" s="259">
        <f t="shared" ref="BG98:BG105" si="113">AN98/AN$84</f>
        <v>1.8099250955236196E-2</v>
      </c>
      <c r="BH98" s="259">
        <f t="shared" ref="BH98:BN105" si="114">AO98/AO$84</f>
        <v>1.980778864351013E-2</v>
      </c>
      <c r="BI98" s="259">
        <f t="shared" si="114"/>
        <v>2.2812539417096659E-2</v>
      </c>
      <c r="BJ98" s="259">
        <f t="shared" si="114"/>
        <v>3.0591768992514555E-2</v>
      </c>
      <c r="BK98" s="259">
        <f t="shared" si="114"/>
        <v>4.0780405980818883E-2</v>
      </c>
      <c r="BL98" s="259">
        <f t="shared" si="114"/>
        <v>4.4943531333175822E-2</v>
      </c>
      <c r="BM98" s="259">
        <f t="shared" si="114"/>
        <v>4.8431604986958518E-2</v>
      </c>
      <c r="BN98" s="259">
        <f t="shared" si="114"/>
        <v>5.6312402258416931E-2</v>
      </c>
      <c r="BO98" s="259">
        <f t="shared" ref="BO98:BO105" si="115">AV98/AV$84</f>
        <v>5.2171734542257854E-2</v>
      </c>
      <c r="BP98" s="259">
        <f t="shared" ref="BP98:BP105" si="116">AW98/AW$84</f>
        <v>4.2527272752995005E-2</v>
      </c>
      <c r="BQ98" s="259">
        <f t="shared" ref="BQ98:BQ105" si="117">AX98/AX$84</f>
        <v>5.1648765372472656E-2</v>
      </c>
      <c r="BR98" s="259">
        <f t="shared" ref="BR98:BR105" si="118">AY98/AY$84</f>
        <v>6.2747312537359948E-2</v>
      </c>
      <c r="BS98" s="259">
        <f t="shared" ref="BS98:BS105" si="119">AZ98/AZ$84</f>
        <v>0.12175017480036726</v>
      </c>
      <c r="BT98" s="259">
        <f t="shared" ref="BT98:BT105" si="120">BA98/BA$84</f>
        <v>6.4084470460028575E-2</v>
      </c>
    </row>
    <row r="99" spans="1:72">
      <c r="A99" s="258" t="str">
        <f t="shared" si="110"/>
        <v>Burma</v>
      </c>
      <c r="B99" s="258"/>
      <c r="C99" s="258"/>
      <c r="D99" s="258"/>
      <c r="E99" s="258"/>
      <c r="F99" s="258"/>
      <c r="G99" s="258"/>
      <c r="H99" s="258"/>
      <c r="I99" s="258"/>
      <c r="J99" s="258"/>
      <c r="K99" s="258"/>
      <c r="L99" s="258"/>
      <c r="M99" s="258"/>
      <c r="N99" s="258"/>
      <c r="O99" s="258"/>
      <c r="P99" s="258"/>
      <c r="Q99" s="258"/>
      <c r="R99" s="258"/>
      <c r="S99" s="258"/>
      <c r="T99" s="258"/>
      <c r="U99" s="258"/>
      <c r="V99" s="258"/>
      <c r="W99" s="258"/>
      <c r="X99" s="258"/>
      <c r="Y99" s="258"/>
      <c r="Z99" s="258"/>
      <c r="AA99" s="258"/>
      <c r="AB99" s="258"/>
      <c r="AC99" s="262">
        <f>ImportsCoreVPA!AD$19</f>
        <v>7.8369000000000008E-2</v>
      </c>
      <c r="AD99" s="262">
        <f>ImportsCoreVPA!AE$19</f>
        <v>5.9040000000000002E-2</v>
      </c>
      <c r="AE99" s="262">
        <f>ImportsCoreVPA!AF$19</f>
        <v>7.1608999999999992E-2</v>
      </c>
      <c r="AF99" s="262">
        <f>ImportsCoreVPA!AG$19</f>
        <v>8.4863000000000008E-2</v>
      </c>
      <c r="AG99" s="262">
        <f>ImportsCoreVPA!AH$19</f>
        <v>7.660900000000001E-2</v>
      </c>
      <c r="AH99" s="262">
        <f>ImportsCoreVPA!AI$19</f>
        <v>9.4384190692953465E-2</v>
      </c>
      <c r="AI99" s="262">
        <f>ImportsCoreVPA!AJ$19</f>
        <v>9.3842218251890097E-2</v>
      </c>
      <c r="AJ99" s="262">
        <f>ImportsCoreVPA!AK$19</f>
        <v>7.9458195590116937E-2</v>
      </c>
      <c r="AK99" s="262">
        <f>ImportsCoreVPA!AL$19</f>
        <v>0.10657474622624578</v>
      </c>
      <c r="AL99" s="262">
        <f>ImportsCoreVPA!AM$19</f>
        <v>4.3659022520150165E-2</v>
      </c>
      <c r="AM99" s="262">
        <f>ImportsCoreVPA!AN$19</f>
        <v>5.9512859958707857E-2</v>
      </c>
      <c r="AN99" s="262">
        <f>ImportsCoreVPA!AO$19</f>
        <v>4.3132346205007527E-2</v>
      </c>
      <c r="AO99" s="262">
        <f>ImportsCoreVPA!AP$19</f>
        <v>6.2817505244799648E-2</v>
      </c>
      <c r="AP99" s="262">
        <f>ImportsCoreVPA!AQ$19</f>
        <v>7.6528355856806243E-2</v>
      </c>
      <c r="AQ99" s="262">
        <f>ImportsCoreVPA!AR$19</f>
        <v>6.5272425662979555E-2</v>
      </c>
      <c r="AR99" s="262">
        <f>ImportsCoreVPA!AS$19</f>
        <v>1.2144044161979511E-2</v>
      </c>
      <c r="AS99" s="262">
        <f>ImportsCoreVPA!AT$19</f>
        <v>2.5436076693178676E-2</v>
      </c>
      <c r="AT99" s="262">
        <f>ImportsCoreVPA!AU$19</f>
        <v>2.2833009802598534E-2</v>
      </c>
      <c r="AU99" s="262">
        <f>ImportsCoreVPA!AV$19</f>
        <v>1.9713285558220512E-2</v>
      </c>
      <c r="AV99" s="262">
        <f>ImportsCoreVPA!AW$19</f>
        <v>1.5569337999999999E-2</v>
      </c>
      <c r="AW99" s="262">
        <f>ImportsCoreVPA!AX$19</f>
        <v>1.0297158999999998E-2</v>
      </c>
      <c r="AX99" s="262">
        <f>ImportsCoreVPA!AY$19</f>
        <v>5.5623060000000004E-3</v>
      </c>
      <c r="AY99" s="262">
        <f>ImportsCoreVPA!AZ$19</f>
        <v>6.7943584120000004E-3</v>
      </c>
      <c r="AZ99" s="262">
        <f>ImportsCoreVPA!BA$19</f>
        <v>0</v>
      </c>
      <c r="BA99" s="262">
        <f>ImportsCoreVPA!BB$19</f>
        <v>1.7777976299999999E-3</v>
      </c>
      <c r="BB99" s="262">
        <f>ImportsCoreVPA!BC$19</f>
        <v>0</v>
      </c>
      <c r="BD99" s="259">
        <f t="shared" si="111"/>
        <v>0.18121259592606842</v>
      </c>
      <c r="BE99" s="259">
        <f t="shared" si="111"/>
        <v>0.11247269549572293</v>
      </c>
      <c r="BF99" s="259">
        <f t="shared" si="112"/>
        <v>0.1165569928527362</v>
      </c>
      <c r="BG99" s="259">
        <f t="shared" si="113"/>
        <v>7.8575365464234839E-2</v>
      </c>
      <c r="BH99" s="259">
        <f t="shared" si="114"/>
        <v>0.10246389314631496</v>
      </c>
      <c r="BI99" s="259">
        <f t="shared" si="114"/>
        <v>0.13324428429237428</v>
      </c>
      <c r="BJ99" s="259">
        <f t="shared" si="114"/>
        <v>0.12462678933618046</v>
      </c>
      <c r="BK99" s="259">
        <f t="shared" si="114"/>
        <v>2.8989768804258E-2</v>
      </c>
      <c r="BL99" s="259">
        <f t="shared" si="114"/>
        <v>6.268170114634955E-2</v>
      </c>
      <c r="BM99" s="259">
        <f t="shared" si="114"/>
        <v>5.1590553457857562E-2</v>
      </c>
      <c r="BN99" s="259">
        <f t="shared" si="114"/>
        <v>4.2078533044547541E-2</v>
      </c>
      <c r="BO99" s="259">
        <f t="shared" si="115"/>
        <v>3.9827942113751347E-2</v>
      </c>
      <c r="BP99" s="259">
        <f t="shared" si="116"/>
        <v>2.6248023988544238E-2</v>
      </c>
      <c r="BQ99" s="259">
        <f t="shared" si="117"/>
        <v>1.1820718936740072E-2</v>
      </c>
      <c r="BR99" s="259">
        <f t="shared" si="118"/>
        <v>1.371739067754349E-2</v>
      </c>
      <c r="BS99" s="259">
        <f t="shared" si="119"/>
        <v>0</v>
      </c>
      <c r="BT99" s="259">
        <f t="shared" si="120"/>
        <v>4.1429368073409422E-3</v>
      </c>
    </row>
    <row r="100" spans="1:72">
      <c r="A100" s="258" t="str">
        <f t="shared" si="110"/>
        <v>China</v>
      </c>
      <c r="B100" s="258"/>
      <c r="C100" s="258"/>
      <c r="D100" s="258"/>
      <c r="E100" s="258"/>
      <c r="F100" s="258"/>
      <c r="G100" s="258"/>
      <c r="H100" s="258"/>
      <c r="I100" s="258"/>
      <c r="J100" s="258"/>
      <c r="K100" s="258"/>
      <c r="L100" s="258"/>
      <c r="M100" s="258"/>
      <c r="N100" s="258"/>
      <c r="O100" s="258"/>
      <c r="P100" s="258"/>
      <c r="Q100" s="258"/>
      <c r="R100" s="258"/>
      <c r="S100" s="258"/>
      <c r="T100" s="258"/>
      <c r="U100" s="258"/>
      <c r="V100" s="258"/>
      <c r="W100" s="258"/>
      <c r="X100" s="258"/>
      <c r="Y100" s="258"/>
      <c r="Z100" s="258"/>
      <c r="AA100" s="258"/>
      <c r="AB100" s="258"/>
      <c r="AC100" s="262">
        <f>ImportsCoreVPA!AD$21</f>
        <v>3.3839999999999999E-3</v>
      </c>
      <c r="AD100" s="262">
        <f>ImportsCoreVPA!AE$21</f>
        <v>4.4740000000000005E-3</v>
      </c>
      <c r="AE100" s="262">
        <f>ImportsCoreVPA!AF$21</f>
        <v>8.0230000000000006E-3</v>
      </c>
      <c r="AF100" s="262">
        <f>ImportsCoreVPA!AG$21</f>
        <v>1.1639E-2</v>
      </c>
      <c r="AG100" s="262">
        <f>ImportsCoreVPA!AH$21</f>
        <v>2.4523000000000003E-2</v>
      </c>
      <c r="AH100" s="262">
        <f>ImportsCoreVPA!AI$21</f>
        <v>3.3241696224579682E-2</v>
      </c>
      <c r="AI100" s="262">
        <f>ImportsCoreVPA!AJ$21</f>
        <v>4.6206806705555201E-2</v>
      </c>
      <c r="AJ100" s="262">
        <f>ImportsCoreVPA!AK$21</f>
        <v>5.791746040268872E-2</v>
      </c>
      <c r="AK100" s="262">
        <f>ImportsCoreVPA!AL$21</f>
        <v>5.7624283981484524E-2</v>
      </c>
      <c r="AL100" s="262">
        <f>ImportsCoreVPA!AM$21</f>
        <v>4.3408292764379373E-2</v>
      </c>
      <c r="AM100" s="262">
        <f>ImportsCoreVPA!AN$21</f>
        <v>7.5364794584740824E-2</v>
      </c>
      <c r="AN100" s="262">
        <f>ImportsCoreVPA!AO$21</f>
        <v>0.10597784169469335</v>
      </c>
      <c r="AO100" s="262">
        <f>ImportsCoreVPA!AP$21</f>
        <v>0.11157086366667078</v>
      </c>
      <c r="AP100" s="262">
        <f>ImportsCoreVPA!AQ$21</f>
        <v>0.12487989840169386</v>
      </c>
      <c r="AQ100" s="262">
        <f>ImportsCoreVPA!AR$21</f>
        <v>0.11479846223882091</v>
      </c>
      <c r="AR100" s="262">
        <f>ImportsCoreVPA!AS$21</f>
        <v>9.6424566791626573E-2</v>
      </c>
      <c r="AS100" s="262">
        <f>ImportsCoreVPA!AT$21</f>
        <v>0.11031166271294991</v>
      </c>
      <c r="AT100" s="262">
        <f>ImportsCoreVPA!AU$21</f>
        <v>9.9209286196808924E-2</v>
      </c>
      <c r="AU100" s="262">
        <f>ImportsCoreVPA!AV$21</f>
        <v>0.13155682630105328</v>
      </c>
      <c r="AV100" s="262">
        <f>ImportsCoreVPA!AW$21</f>
        <v>0.10613444099999998</v>
      </c>
      <c r="AW100" s="262">
        <f>ImportsCoreVPA!AX$21</f>
        <v>0.120905018</v>
      </c>
      <c r="AX100" s="262">
        <f>ImportsCoreVPA!AY$21</f>
        <v>0.19104652699999999</v>
      </c>
      <c r="AY100" s="262">
        <f>ImportsCoreVPA!AZ$21</f>
        <v>0.19122358948599999</v>
      </c>
      <c r="AZ100" s="262">
        <f>ImportsCoreVPA!BA$21</f>
        <v>0</v>
      </c>
      <c r="BA100" s="262">
        <f>ImportsCoreVPA!BB$21</f>
        <v>0.19168255435999998</v>
      </c>
      <c r="BB100" s="262">
        <f>ImportsCoreVPA!BC$21</f>
        <v>0</v>
      </c>
      <c r="BD100" s="259">
        <f t="shared" si="111"/>
        <v>9.7980492174929504E-2</v>
      </c>
      <c r="BE100" s="259">
        <f t="shared" si="111"/>
        <v>0.11182677513734776</v>
      </c>
      <c r="BF100" s="259">
        <f t="shared" si="112"/>
        <v>0.14760328826167024</v>
      </c>
      <c r="BG100" s="259">
        <f t="shared" si="113"/>
        <v>0.19306270989043919</v>
      </c>
      <c r="BH100" s="259">
        <f t="shared" si="114"/>
        <v>0.18198725034420604</v>
      </c>
      <c r="BI100" s="259">
        <f t="shared" si="114"/>
        <v>0.21742963766492879</v>
      </c>
      <c r="BJ100" s="259">
        <f t="shared" si="114"/>
        <v>0.21918848003942737</v>
      </c>
      <c r="BK100" s="259">
        <f t="shared" si="114"/>
        <v>0.23018080806158253</v>
      </c>
      <c r="BL100" s="259">
        <f t="shared" si="114"/>
        <v>0.27183919747279034</v>
      </c>
      <c r="BM100" s="259">
        <f t="shared" si="114"/>
        <v>0.22416063529521507</v>
      </c>
      <c r="BN100" s="259">
        <f t="shared" si="114"/>
        <v>0.28081154946980702</v>
      </c>
      <c r="BO100" s="259">
        <f t="shared" si="115"/>
        <v>0.27150264015228887</v>
      </c>
      <c r="BP100" s="259">
        <f t="shared" si="116"/>
        <v>0.30819353307056574</v>
      </c>
      <c r="BQ100" s="259">
        <f t="shared" si="117"/>
        <v>0.4060019890145064</v>
      </c>
      <c r="BR100" s="259">
        <f t="shared" si="118"/>
        <v>0.38606863587131873</v>
      </c>
      <c r="BS100" s="259">
        <f t="shared" si="119"/>
        <v>0</v>
      </c>
      <c r="BT100" s="259">
        <f t="shared" si="120"/>
        <v>0.4466924110947178</v>
      </c>
    </row>
    <row r="101" spans="1:72">
      <c r="A101" s="258" t="str">
        <f t="shared" si="110"/>
        <v>Laos</v>
      </c>
      <c r="AC101" s="262">
        <f>ImportsCoreVPA!AD$23</f>
        <v>6.0165000000000024E-2</v>
      </c>
      <c r="AD101" s="262">
        <f>ImportsCoreVPA!AE$23</f>
        <v>6.5342000000000011E-2</v>
      </c>
      <c r="AE101" s="262">
        <f>ImportsCoreVPA!AF$23</f>
        <v>7.2731000000000004E-2</v>
      </c>
      <c r="AF101" s="262">
        <f>ImportsCoreVPA!AG$23</f>
        <v>7.7105000000000007E-2</v>
      </c>
      <c r="AG101" s="262">
        <f>ImportsCoreVPA!AH$23</f>
        <v>7.6375999999999986E-2</v>
      </c>
      <c r="AH101" s="262">
        <f>ImportsCoreVPA!AI$23</f>
        <v>7.4798675441070328E-2</v>
      </c>
      <c r="AI101" s="262">
        <f>ImportsCoreVPA!AJ$23</f>
        <v>7.7190167713662744E-2</v>
      </c>
      <c r="AJ101" s="262">
        <f>ImportsCoreVPA!AK$23</f>
        <v>6.1145985612828205E-2</v>
      </c>
      <c r="AK101" s="262">
        <f>ImportsCoreVPA!AL$23</f>
        <v>6.0190203493266516E-2</v>
      </c>
      <c r="AL101" s="262">
        <f>ImportsCoreVPA!AM$23</f>
        <v>5.0724706257538874E-2</v>
      </c>
      <c r="AM101" s="262">
        <f>ImportsCoreVPA!AN$23</f>
        <v>4.7588421106272087E-2</v>
      </c>
      <c r="AN101" s="262">
        <f>ImportsCoreVPA!AO$23</f>
        <v>4.5860143774804539E-2</v>
      </c>
      <c r="AO101" s="262">
        <f>ImportsCoreVPA!AP$23</f>
        <v>5.5955121507645443E-2</v>
      </c>
      <c r="AP101" s="262">
        <f>ImportsCoreVPA!AQ$23</f>
        <v>4.8295786509780697E-2</v>
      </c>
      <c r="AQ101" s="262">
        <f>ImportsCoreVPA!AR$23</f>
        <v>3.6990734198888528E-2</v>
      </c>
      <c r="AR101" s="262">
        <f>ImportsCoreVPA!AS$23</f>
        <v>3.5238654627345059E-2</v>
      </c>
      <c r="AS101" s="262">
        <f>ImportsCoreVPA!AT$23</f>
        <v>1.429847739694947E-2</v>
      </c>
      <c r="AT101" s="262">
        <f>ImportsCoreVPA!AU$23</f>
        <v>7.4721056530191359E-3</v>
      </c>
      <c r="AU101" s="262">
        <f>ImportsCoreVPA!AV$23</f>
        <v>6.0505377250709017E-3</v>
      </c>
      <c r="AV101" s="262">
        <f>ImportsCoreVPA!AW$23</f>
        <v>5.1245860000000013E-3</v>
      </c>
      <c r="AW101" s="262">
        <f>ImportsCoreVPA!AX$23</f>
        <v>3.9699339999999996E-3</v>
      </c>
      <c r="AX101" s="262">
        <f>ImportsCoreVPA!AY$23</f>
        <v>4.436171E-3</v>
      </c>
      <c r="AY101" s="262">
        <f>ImportsCoreVPA!AZ$23</f>
        <v>6.9520776069999998E-3</v>
      </c>
      <c r="AZ101" s="262">
        <f>ImportsCoreVPA!BA$23</f>
        <v>0</v>
      </c>
      <c r="BA101" s="262">
        <f>ImportsCoreVPA!BB$23</f>
        <v>5.1710219799999992E-3</v>
      </c>
      <c r="BB101" s="262">
        <f>ImportsCoreVPA!BC$23</f>
        <v>0</v>
      </c>
      <c r="BD101" s="259">
        <f t="shared" si="111"/>
        <v>0.1023434107098728</v>
      </c>
      <c r="BE101" s="259">
        <f t="shared" si="111"/>
        <v>0.13067503832411817</v>
      </c>
      <c r="BF101" s="259">
        <f t="shared" si="112"/>
        <v>9.3202767647283261E-2</v>
      </c>
      <c r="BG101" s="259">
        <f t="shared" si="113"/>
        <v>8.3544668315058371E-2</v>
      </c>
      <c r="BH101" s="259">
        <f t="shared" si="114"/>
        <v>9.1270412105757592E-2</v>
      </c>
      <c r="BI101" s="259">
        <f t="shared" si="114"/>
        <v>8.4088275983270164E-2</v>
      </c>
      <c r="BJ101" s="259">
        <f t="shared" si="114"/>
        <v>7.0627625548933648E-2</v>
      </c>
      <c r="BK101" s="259">
        <f t="shared" si="114"/>
        <v>8.4120284560404018E-2</v>
      </c>
      <c r="BL101" s="259">
        <f t="shared" si="114"/>
        <v>3.5235500264227997E-2</v>
      </c>
      <c r="BM101" s="259">
        <f t="shared" si="114"/>
        <v>1.6883015838366273E-2</v>
      </c>
      <c r="BN101" s="259">
        <f t="shared" si="114"/>
        <v>1.2915033917088937E-2</v>
      </c>
      <c r="BO101" s="259">
        <f t="shared" si="115"/>
        <v>1.310920956080089E-2</v>
      </c>
      <c r="BP101" s="259">
        <f t="shared" si="116"/>
        <v>1.0119579863235809E-2</v>
      </c>
      <c r="BQ101" s="259">
        <f t="shared" si="117"/>
        <v>9.4275163118169216E-3</v>
      </c>
      <c r="BR101" s="259">
        <f t="shared" si="118"/>
        <v>1.4035816006908151E-2</v>
      </c>
      <c r="BS101" s="259">
        <f t="shared" si="119"/>
        <v>0</v>
      </c>
      <c r="BT101" s="259">
        <f t="shared" si="120"/>
        <v>1.2050425161445983E-2</v>
      </c>
    </row>
    <row r="102" spans="1:72">
      <c r="A102" s="258" t="str">
        <f t="shared" si="110"/>
        <v>Malaysia</v>
      </c>
      <c r="AB102" s="258"/>
      <c r="AC102" s="262">
        <f>ImportsCoreVPA!AD$24</f>
        <v>0.14223299999999997</v>
      </c>
      <c r="AD102" s="262">
        <f>ImportsCoreVPA!AE$24</f>
        <v>0.135072</v>
      </c>
      <c r="AE102" s="262">
        <f>ImportsCoreVPA!AF$24</f>
        <v>0.15876999999999999</v>
      </c>
      <c r="AF102" s="262">
        <f>ImportsCoreVPA!AG$24</f>
        <v>0.18412199999999998</v>
      </c>
      <c r="AG102" s="262">
        <f>ImportsCoreVPA!AH$24</f>
        <v>0.30476200000000009</v>
      </c>
      <c r="AH102" s="262">
        <f>ImportsCoreVPA!AI$24</f>
        <v>0.33846226222082526</v>
      </c>
      <c r="AI102" s="262">
        <f>ImportsCoreVPA!AJ$24</f>
        <v>0.24014130433988878</v>
      </c>
      <c r="AJ102" s="262">
        <f>ImportsCoreVPA!AK$24</f>
        <v>0.26347129255648916</v>
      </c>
      <c r="AK102" s="262">
        <f>ImportsCoreVPA!AL$24</f>
        <v>0.2426192848233269</v>
      </c>
      <c r="AL102" s="262">
        <f>ImportsCoreVPA!AM$24</f>
        <v>0.18011887584186625</v>
      </c>
      <c r="AM102" s="262">
        <f>ImportsCoreVPA!AN$24</f>
        <v>0.22485892197046509</v>
      </c>
      <c r="AN102" s="262">
        <f>ImportsCoreVPA!AO$24</f>
        <v>0.23207863818350141</v>
      </c>
      <c r="AO102" s="262">
        <f>ImportsCoreVPA!AP$24</f>
        <v>0.23545140348728502</v>
      </c>
      <c r="AP102" s="262">
        <f>ImportsCoreVPA!AQ$24</f>
        <v>0.18792147639852697</v>
      </c>
      <c r="AQ102" s="262">
        <f>ImportsCoreVPA!AR$24</f>
        <v>0.16009367305748423</v>
      </c>
      <c r="AR102" s="262">
        <f>ImportsCoreVPA!AS$24</f>
        <v>0.13417432547507949</v>
      </c>
      <c r="AS102" s="262">
        <f>ImportsCoreVPA!AT$24</f>
        <v>0.11711388997496289</v>
      </c>
      <c r="AT102" s="262">
        <f>ImportsCoreVPA!AU$24</f>
        <v>0.15598738514664642</v>
      </c>
      <c r="AU102" s="262">
        <f>ImportsCoreVPA!AV$24</f>
        <v>0.12670678507859578</v>
      </c>
      <c r="AV102" s="262">
        <f>ImportsCoreVPA!AW$24</f>
        <v>0.109129779</v>
      </c>
      <c r="AW102" s="262">
        <f>ImportsCoreVPA!AX$24</f>
        <v>7.5031280999999991E-2</v>
      </c>
      <c r="AX102" s="262">
        <f>ImportsCoreVPA!AY$24</f>
        <v>5.4289540000000004E-2</v>
      </c>
      <c r="AY102" s="262">
        <f>ImportsCoreVPA!AZ$24</f>
        <v>5.0833398326E-2</v>
      </c>
      <c r="AZ102" s="262">
        <f>ImportsCoreVPA!BA$24</f>
        <v>0</v>
      </c>
      <c r="BA102" s="262">
        <f>ImportsCoreVPA!BB$24</f>
        <v>3.06089202E-2</v>
      </c>
      <c r="BB102" s="262">
        <f>ImportsCoreVPA!BC$24</f>
        <v>0</v>
      </c>
      <c r="BD102" s="259">
        <f t="shared" si="111"/>
        <v>0.41253366281752379</v>
      </c>
      <c r="BE102" s="259">
        <f t="shared" si="111"/>
        <v>0.46401532389425726</v>
      </c>
      <c r="BF102" s="259">
        <f t="shared" si="112"/>
        <v>0.44039019094646303</v>
      </c>
      <c r="BG102" s="259">
        <f t="shared" si="113"/>
        <v>0.42278395255933116</v>
      </c>
      <c r="BH102" s="259">
        <f t="shared" si="114"/>
        <v>0.38405325639811644</v>
      </c>
      <c r="BI102" s="259">
        <f t="shared" si="114"/>
        <v>0.3271919583995751</v>
      </c>
      <c r="BJ102" s="259">
        <f t="shared" si="114"/>
        <v>0.30567211595916766</v>
      </c>
      <c r="BK102" s="259">
        <f t="shared" si="114"/>
        <v>0.32029549819718295</v>
      </c>
      <c r="BL102" s="259">
        <f t="shared" si="114"/>
        <v>0.28860181308801186</v>
      </c>
      <c r="BM102" s="259">
        <f t="shared" si="114"/>
        <v>0.35244917782339968</v>
      </c>
      <c r="BN102" s="259">
        <f t="shared" si="114"/>
        <v>0.2704590073101622</v>
      </c>
      <c r="BO102" s="259">
        <f t="shared" si="115"/>
        <v>0.27916501786386022</v>
      </c>
      <c r="BP102" s="259">
        <f t="shared" si="116"/>
        <v>0.1912588572808484</v>
      </c>
      <c r="BQ102" s="259">
        <f t="shared" si="117"/>
        <v>0.11537326309356365</v>
      </c>
      <c r="BR102" s="259">
        <f t="shared" si="118"/>
        <v>0.10262949671206235</v>
      </c>
      <c r="BS102" s="259">
        <f t="shared" si="119"/>
        <v>0</v>
      </c>
      <c r="BT102" s="259">
        <f t="shared" si="120"/>
        <v>7.1330290911424871E-2</v>
      </c>
    </row>
    <row r="103" spans="1:72">
      <c r="A103" s="258" t="str">
        <f t="shared" si="110"/>
        <v>Taiwan</v>
      </c>
      <c r="AC103" s="262">
        <f>ImportsCoreVPA!AD$34</f>
        <v>1.4436000000000001E-2</v>
      </c>
      <c r="AD103" s="262">
        <f>ImportsCoreVPA!AE$34</f>
        <v>1.3228E-2</v>
      </c>
      <c r="AE103" s="262">
        <f>ImportsCoreVPA!AF$34</f>
        <v>1.2671E-2</v>
      </c>
      <c r="AF103" s="262">
        <f>ImportsCoreVPA!AG$34</f>
        <v>1.5899999999999997E-2</v>
      </c>
      <c r="AG103" s="262">
        <f>ImportsCoreVPA!AH$34</f>
        <v>1.2222E-2</v>
      </c>
      <c r="AH103" s="262">
        <f>ImportsCoreVPA!AI$34</f>
        <v>1.0879475747188842E-2</v>
      </c>
      <c r="AI103" s="262">
        <f>ImportsCoreVPA!AJ$34</f>
        <v>1.2072332632207772E-2</v>
      </c>
      <c r="AJ103" s="262">
        <f>ImportsCoreVPA!AK$34</f>
        <v>1.9593988207516046E-2</v>
      </c>
      <c r="AK103" s="262">
        <f>ImportsCoreVPA!AL$34</f>
        <v>1.8837503929861655E-2</v>
      </c>
      <c r="AL103" s="262">
        <f>ImportsCoreVPA!AM$34</f>
        <v>1.4250168497030563E-2</v>
      </c>
      <c r="AM103" s="262">
        <f>ImportsCoreVPA!AN$34</f>
        <v>2.5730281564057982E-2</v>
      </c>
      <c r="AN103" s="262">
        <f>ImportsCoreVPA!AO$34</f>
        <v>3.5409483300415455E-2</v>
      </c>
      <c r="AO103" s="262">
        <f>ImportsCoreVPA!AP$34</f>
        <v>3.4672348009830392E-2</v>
      </c>
      <c r="AP103" s="262">
        <f>ImportsCoreVPA!AQ$34</f>
        <v>3.38281373305113E-2</v>
      </c>
      <c r="AQ103" s="262">
        <f>ImportsCoreVPA!AR$34</f>
        <v>3.4548319559486257E-2</v>
      </c>
      <c r="AR103" s="262">
        <f>ImportsCoreVPA!AS$34</f>
        <v>2.4980803545160871E-2</v>
      </c>
      <c r="AS103" s="262">
        <f>ImportsCoreVPA!AT$34</f>
        <v>2.5502101070027431E-2</v>
      </c>
      <c r="AT103" s="262">
        <f>ImportsCoreVPA!AU$34</f>
        <v>3.3821053630878603E-2</v>
      </c>
      <c r="AU103" s="262">
        <f>ImportsCoreVPA!AV$34</f>
        <v>3.7397178352929716E-2</v>
      </c>
      <c r="AV103" s="262">
        <f>ImportsCoreVPA!AW$34</f>
        <v>2.5875406E-2</v>
      </c>
      <c r="AW103" s="262">
        <f>ImportsCoreVPA!AX$34</f>
        <v>2.0585329999999999E-2</v>
      </c>
      <c r="AX103" s="262">
        <f>ImportsCoreVPA!AY$34</f>
        <v>2.7629479000000002E-2</v>
      </c>
      <c r="AY103" s="262">
        <f>ImportsCoreVPA!AZ$34</f>
        <v>2.9301017185000004E-2</v>
      </c>
      <c r="AZ103" s="262">
        <f>ImportsCoreVPA!BA$34</f>
        <v>0</v>
      </c>
      <c r="BA103" s="262">
        <f>ImportsCoreVPA!BB$34</f>
        <v>2.8002349139999997E-2</v>
      </c>
      <c r="BB103" s="262">
        <f>ImportsCoreVPA!BC$34</f>
        <v>0</v>
      </c>
      <c r="BD103" s="259">
        <f t="shared" si="111"/>
        <v>3.2030036277553839E-2</v>
      </c>
      <c r="BE103" s="259">
        <f t="shared" si="111"/>
        <v>3.6710736283423084E-2</v>
      </c>
      <c r="BF103" s="259">
        <f t="shared" si="112"/>
        <v>5.0393213272587473E-2</v>
      </c>
      <c r="BG103" s="259">
        <f t="shared" si="113"/>
        <v>6.4506416553497078E-2</v>
      </c>
      <c r="BH103" s="259">
        <f t="shared" si="114"/>
        <v>5.6555314442469286E-2</v>
      </c>
      <c r="BI103" s="259">
        <f t="shared" si="114"/>
        <v>5.8898507580406212E-2</v>
      </c>
      <c r="BJ103" s="259">
        <f t="shared" si="114"/>
        <v>6.5964242939130766E-2</v>
      </c>
      <c r="BK103" s="259">
        <f t="shared" si="114"/>
        <v>5.9633159239167136E-2</v>
      </c>
      <c r="BL103" s="259">
        <f t="shared" si="114"/>
        <v>6.2844403921149622E-2</v>
      </c>
      <c r="BM103" s="259">
        <f t="shared" si="114"/>
        <v>7.6417734255355863E-2</v>
      </c>
      <c r="BN103" s="259">
        <f t="shared" si="114"/>
        <v>7.9825273186913612E-2</v>
      </c>
      <c r="BO103" s="259">
        <f t="shared" si="115"/>
        <v>6.6191906960836377E-2</v>
      </c>
      <c r="BP103" s="259">
        <f t="shared" si="116"/>
        <v>5.2473137071312528E-2</v>
      </c>
      <c r="BQ103" s="259">
        <f t="shared" si="117"/>
        <v>5.8716709513565439E-2</v>
      </c>
      <c r="BR103" s="259">
        <f t="shared" si="118"/>
        <v>5.915694692616999E-2</v>
      </c>
      <c r="BS103" s="259">
        <f t="shared" si="119"/>
        <v>0</v>
      </c>
      <c r="BT103" s="259">
        <f t="shared" si="120"/>
        <v>6.5256000450466325E-2</v>
      </c>
    </row>
    <row r="104" spans="1:72">
      <c r="A104" s="258" t="str">
        <f t="shared" si="110"/>
        <v>Vietnam</v>
      </c>
      <c r="B104" s="262"/>
      <c r="C104" s="262"/>
      <c r="D104" s="262"/>
      <c r="E104" s="262"/>
      <c r="F104" s="262"/>
      <c r="G104" s="262"/>
      <c r="H104" s="262"/>
      <c r="I104" s="262"/>
      <c r="J104" s="262"/>
      <c r="K104" s="262"/>
      <c r="L104" s="262"/>
      <c r="M104" s="262"/>
      <c r="N104" s="262"/>
      <c r="O104" s="262"/>
      <c r="P104" s="262"/>
      <c r="Q104" s="262"/>
      <c r="R104" s="262"/>
      <c r="S104" s="262"/>
      <c r="T104" s="262"/>
      <c r="U104" s="262"/>
      <c r="V104" s="262"/>
      <c r="W104" s="262"/>
      <c r="X104" s="262"/>
      <c r="Y104" s="262"/>
      <c r="Z104" s="262"/>
      <c r="AA104" s="262"/>
      <c r="AC104" s="262">
        <f>ImportsCoreVPA!AD$13</f>
        <v>3.0001000000000003E-2</v>
      </c>
      <c r="AD104" s="262">
        <f>ImportsCoreVPA!AE$13</f>
        <v>2.4333999999999998E-2</v>
      </c>
      <c r="AE104" s="262">
        <f>ImportsCoreVPA!AF$13</f>
        <v>3.3938000000000003E-2</v>
      </c>
      <c r="AF104" s="262">
        <f>ImportsCoreVPA!AG$13</f>
        <v>2.7486E-2</v>
      </c>
      <c r="AG104" s="262">
        <f>ImportsCoreVPA!AH$13</f>
        <v>3.0869999999999998E-2</v>
      </c>
      <c r="AH104" s="262">
        <f>ImportsCoreVPA!AI$13</f>
        <v>3.1171201378527236E-2</v>
      </c>
      <c r="AI104" s="262">
        <f>ImportsCoreVPA!AJ$13</f>
        <v>3.5143018986697236E-2</v>
      </c>
      <c r="AJ104" s="262">
        <f>ImportsCoreVPA!AK$13</f>
        <v>3.3162748506929393E-2</v>
      </c>
      <c r="AK104" s="262">
        <f>ImportsCoreVPA!AL$13</f>
        <v>2.9713317581864736E-2</v>
      </c>
      <c r="AL104" s="262">
        <f>ImportsCoreVPA!AM$13</f>
        <v>2.2407765095344766E-2</v>
      </c>
      <c r="AM104" s="262">
        <f>ImportsCoreVPA!AN$13</f>
        <v>2.410514308829478E-2</v>
      </c>
      <c r="AN104" s="262">
        <f>ImportsCoreVPA!AO$13</f>
        <v>2.4057864265392075E-2</v>
      </c>
      <c r="AO104" s="262">
        <f>ImportsCoreVPA!AP$13</f>
        <v>3.4898293604437976E-2</v>
      </c>
      <c r="AP104" s="262">
        <f>ImportsCoreVPA!AQ$13</f>
        <v>3.1261955944272946E-2</v>
      </c>
      <c r="AQ104" s="262">
        <f>ImportsCoreVPA!AR$13</f>
        <v>3.2659049944568114E-2</v>
      </c>
      <c r="AR104" s="262">
        <f>ImportsCoreVPA!AS$13</f>
        <v>2.7076226657725314E-2</v>
      </c>
      <c r="AS104" s="262">
        <f>ImportsCoreVPA!AT$13</f>
        <v>2.3082198332075386E-2</v>
      </c>
      <c r="AT104" s="262">
        <f>ImportsCoreVPA!AU$13</f>
        <v>2.5620490300055795E-2</v>
      </c>
      <c r="AU104" s="262">
        <f>ImportsCoreVPA!AV$13</f>
        <v>2.3817881409559219E-2</v>
      </c>
      <c r="AV104" s="262">
        <f>ImportsCoreVPA!AW$13</f>
        <v>2.0349499000000004E-2</v>
      </c>
      <c r="AW104" s="262">
        <f>ImportsCoreVPA!AX$13</f>
        <v>2.3798488999999999E-2</v>
      </c>
      <c r="AX104" s="262">
        <f>ImportsCoreVPA!AY$13</f>
        <v>2.0427300999999998E-2</v>
      </c>
      <c r="AY104" s="262">
        <f>ImportsCoreVPA!AZ$13</f>
        <v>2.6891407327999994E-2</v>
      </c>
      <c r="AZ104" s="262">
        <f>ImportsCoreVPA!BA$13</f>
        <v>0</v>
      </c>
      <c r="BA104" s="262">
        <f>ImportsCoreVPA!BB$13</f>
        <v>2.0563013380000002E-2</v>
      </c>
      <c r="BB104" s="262">
        <f>ImportsCoreVPA!BC$13</f>
        <v>0</v>
      </c>
      <c r="BD104" s="259">
        <f t="shared" si="111"/>
        <v>5.0522545004750813E-2</v>
      </c>
      <c r="BE104" s="259">
        <f t="shared" si="111"/>
        <v>5.7726023049306983E-2</v>
      </c>
      <c r="BF104" s="259">
        <f t="shared" si="112"/>
        <v>4.7210350714214956E-2</v>
      </c>
      <c r="BG104" s="259">
        <f t="shared" si="113"/>
        <v>4.3826864134802704E-2</v>
      </c>
      <c r="BH104" s="259">
        <f t="shared" si="114"/>
        <v>5.6923862431959342E-2</v>
      </c>
      <c r="BI104" s="259">
        <f t="shared" si="114"/>
        <v>5.443050355306852E-2</v>
      </c>
      <c r="BJ104" s="259">
        <f t="shared" si="114"/>
        <v>6.235699831927604E-2</v>
      </c>
      <c r="BK104" s="259">
        <f t="shared" si="114"/>
        <v>6.4635268155282949E-2</v>
      </c>
      <c r="BL104" s="259">
        <f t="shared" si="114"/>
        <v>5.6881077813384709E-2</v>
      </c>
      <c r="BM104" s="259">
        <f t="shared" si="114"/>
        <v>5.7888788463232893E-2</v>
      </c>
      <c r="BN104" s="259">
        <f t="shared" si="114"/>
        <v>5.0839902206221636E-2</v>
      </c>
      <c r="BO104" s="259">
        <f t="shared" si="115"/>
        <v>5.2056077671114927E-2</v>
      </c>
      <c r="BP104" s="259">
        <f t="shared" si="116"/>
        <v>6.0663655884414941E-2</v>
      </c>
      <c r="BQ104" s="259">
        <f t="shared" si="117"/>
        <v>4.3411021212639032E-2</v>
      </c>
      <c r="BR104" s="259">
        <f t="shared" si="118"/>
        <v>5.4292093207156493E-2</v>
      </c>
      <c r="BS104" s="259">
        <f t="shared" si="119"/>
        <v>0</v>
      </c>
      <c r="BT104" s="259">
        <f t="shared" si="120"/>
        <v>4.791955145189742E-2</v>
      </c>
    </row>
    <row r="105" spans="1:72">
      <c r="A105" s="258" t="str">
        <f>A93</f>
        <v>Others</v>
      </c>
      <c r="B105" s="262"/>
      <c r="C105" s="262"/>
      <c r="D105" s="262"/>
      <c r="E105" s="262"/>
      <c r="F105" s="262"/>
      <c r="G105" s="262"/>
      <c r="H105" s="262"/>
      <c r="I105" s="262"/>
      <c r="J105" s="262"/>
      <c r="K105" s="262"/>
      <c r="L105" s="262"/>
      <c r="M105" s="262"/>
      <c r="N105" s="262"/>
      <c r="O105" s="262"/>
      <c r="P105" s="262"/>
      <c r="Q105" s="262"/>
      <c r="R105" s="262"/>
      <c r="S105" s="262"/>
      <c r="T105" s="262"/>
      <c r="U105" s="262"/>
      <c r="V105" s="262"/>
      <c r="W105" s="262"/>
      <c r="X105" s="262"/>
      <c r="Y105" s="262"/>
      <c r="Z105" s="262"/>
      <c r="AA105" s="262"/>
      <c r="AC105" s="262">
        <f t="shared" ref="AC105:AM105" si="121">AC84-SUM(AC98:AC104)</f>
        <v>3.3257039999999904E-2</v>
      </c>
      <c r="AD105" s="262">
        <f t="shared" si="121"/>
        <v>3.773120000000002E-2</v>
      </c>
      <c r="AE105" s="262">
        <f t="shared" si="121"/>
        <v>3.9366000000000068E-2</v>
      </c>
      <c r="AF105" s="262">
        <f t="shared" si="121"/>
        <v>4.6384999999999954E-2</v>
      </c>
      <c r="AG105" s="262">
        <f t="shared" si="121"/>
        <v>6.0395000000000088E-2</v>
      </c>
      <c r="AH105" s="262">
        <f t="shared" si="121"/>
        <v>6.6535854454558563E-2</v>
      </c>
      <c r="AI105" s="262">
        <f t="shared" si="121"/>
        <v>5.0939991355986369E-2</v>
      </c>
      <c r="AJ105" s="262">
        <f t="shared" si="121"/>
        <v>5.2168694376960478E-2</v>
      </c>
      <c r="AK105" s="262">
        <f t="shared" si="121"/>
        <v>5.8333701704667673E-2</v>
      </c>
      <c r="AL105" s="262">
        <f t="shared" si="121"/>
        <v>2.923541828648818E-2</v>
      </c>
      <c r="AM105" s="262">
        <f t="shared" si="121"/>
        <v>4.2739406611995712E-2</v>
      </c>
      <c r="AN105" s="262">
        <f>AN84-SUM(AN98:AN104)</f>
        <v>5.2478096366500027E-2</v>
      </c>
      <c r="AO105" s="262">
        <f>AO84-SUM(AO98:AO104)</f>
        <v>6.5560580861357964E-2</v>
      </c>
      <c r="AP105" s="262">
        <f t="shared" ref="AP105:BB105" si="122">AP84-SUM(AP98:AP104)</f>
        <v>5.8528349248295752E-2</v>
      </c>
      <c r="AQ105" s="262">
        <f t="shared" si="122"/>
        <v>6.3358243760043842E-2</v>
      </c>
      <c r="AR105" s="262">
        <f t="shared" si="122"/>
        <v>7.1786077291077333E-2</v>
      </c>
      <c r="AS105" s="262">
        <f t="shared" si="122"/>
        <v>7.1815107027811076E-2</v>
      </c>
      <c r="AT105" s="262">
        <f t="shared" si="122"/>
        <v>7.6202965149990531E-2</v>
      </c>
      <c r="AU105" s="262">
        <f t="shared" si="122"/>
        <v>9.6863770836627339E-2</v>
      </c>
      <c r="AV105" s="262">
        <f t="shared" si="122"/>
        <v>8.8337189999999954E-2</v>
      </c>
      <c r="AW105" s="262">
        <f t="shared" si="122"/>
        <v>0.12103149899999999</v>
      </c>
      <c r="AX105" s="262">
        <f t="shared" si="122"/>
        <v>0.14286070099999992</v>
      </c>
      <c r="AY105" s="262">
        <f t="shared" si="122"/>
        <v>0.15223461872700006</v>
      </c>
      <c r="AZ105" s="262">
        <f t="shared" si="122"/>
        <v>1.1431542999999999E-2</v>
      </c>
      <c r="BA105" s="262">
        <f t="shared" si="122"/>
        <v>0.12381002988000001</v>
      </c>
      <c r="BB105" s="262">
        <f t="shared" si="122"/>
        <v>0</v>
      </c>
      <c r="BD105" s="259">
        <f t="shared" si="111"/>
        <v>9.9186738793064264E-2</v>
      </c>
      <c r="BE105" s="259">
        <f t="shared" si="111"/>
        <v>7.5315160734729283E-2</v>
      </c>
      <c r="BF105" s="259">
        <f t="shared" si="112"/>
        <v>8.3705886668208621E-2</v>
      </c>
      <c r="BG105" s="259">
        <f t="shared" si="113"/>
        <v>9.5600772127400535E-2</v>
      </c>
      <c r="BH105" s="259">
        <f t="shared" si="114"/>
        <v>0.10693822248766621</v>
      </c>
      <c r="BI105" s="259">
        <f t="shared" si="114"/>
        <v>0.10190429310928027</v>
      </c>
      <c r="BJ105" s="259">
        <f t="shared" si="114"/>
        <v>0.12097197886536934</v>
      </c>
      <c r="BK105" s="259">
        <f t="shared" si="114"/>
        <v>0.17136480700130366</v>
      </c>
      <c r="BL105" s="259">
        <f t="shared" si="114"/>
        <v>0.17697277496091013</v>
      </c>
      <c r="BM105" s="259">
        <f t="shared" si="114"/>
        <v>0.17217848987961418</v>
      </c>
      <c r="BN105" s="259">
        <f t="shared" si="114"/>
        <v>0.20675829860684206</v>
      </c>
      <c r="BO105" s="259">
        <f t="shared" si="115"/>
        <v>0.22597547113508953</v>
      </c>
      <c r="BP105" s="259">
        <f t="shared" si="116"/>
        <v>0.30851594008808331</v>
      </c>
      <c r="BQ105" s="259">
        <f t="shared" si="117"/>
        <v>0.30360001654469571</v>
      </c>
      <c r="BR105" s="259">
        <f t="shared" si="118"/>
        <v>0.30735230806148089</v>
      </c>
      <c r="BS105" s="259">
        <f t="shared" si="119"/>
        <v>0.87824982519963268</v>
      </c>
      <c r="BT105" s="259">
        <f t="shared" si="120"/>
        <v>0.28852391366267821</v>
      </c>
    </row>
    <row r="106" spans="1:72">
      <c r="AC106" s="258"/>
      <c r="AD106" s="258"/>
      <c r="AE106" s="258"/>
      <c r="AF106" s="258"/>
      <c r="AG106" s="258"/>
      <c r="AH106" s="258"/>
      <c r="AI106" s="258"/>
      <c r="AJ106" s="258"/>
      <c r="AK106" s="258"/>
      <c r="AL106" s="258"/>
      <c r="AM106" s="258"/>
      <c r="AN106" s="258"/>
      <c r="AO106" s="258"/>
      <c r="AP106" s="258"/>
      <c r="AQ106" s="258"/>
      <c r="AR106" s="258"/>
      <c r="AS106" s="258"/>
      <c r="AT106" s="258"/>
      <c r="AU106" s="258"/>
      <c r="AV106" s="258"/>
      <c r="AW106" s="258"/>
      <c r="AX106" s="258"/>
      <c r="AY106" s="258"/>
      <c r="AZ106" s="258"/>
      <c r="BA106" s="258"/>
      <c r="BB106" s="258"/>
    </row>
    <row r="107" spans="1:72" ht="13">
      <c r="A107" s="256" t="s">
        <v>147</v>
      </c>
    </row>
    <row r="108" spans="1:72">
      <c r="B108" s="315" t="s">
        <v>72</v>
      </c>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267"/>
      <c r="AC108" s="315" t="s">
        <v>89</v>
      </c>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row>
    <row r="109" spans="1:72">
      <c r="A109" s="257" t="s">
        <v>3</v>
      </c>
      <c r="B109" s="264">
        <f>ImportsLogs!C$5</f>
        <v>0.61794879000000003</v>
      </c>
      <c r="C109" s="264">
        <f>ImportsLogs!D$5</f>
        <v>0.51779368999999997</v>
      </c>
      <c r="D109" s="264">
        <f>ImportsLogs!E$5</f>
        <v>0.42262628055333329</v>
      </c>
      <c r="E109" s="264">
        <f>ImportsLogs!F$5</f>
        <v>0.40949015333333327</v>
      </c>
      <c r="F109" s="264">
        <f>ImportsLogs!G$5</f>
        <v>0.37705900000000003</v>
      </c>
      <c r="G109" s="264">
        <f>ImportsLogs!H$5</f>
        <v>0.38983046381303915</v>
      </c>
      <c r="H109" s="264">
        <f>ImportsLogs!I$5</f>
        <v>0.28046152398195368</v>
      </c>
      <c r="I109" s="264">
        <f>ImportsLogs!J$5</f>
        <v>0.21069923649894645</v>
      </c>
      <c r="J109" s="264">
        <f>ImportsLogs!K$5</f>
        <v>0.22344325120000003</v>
      </c>
      <c r="K109" s="264">
        <f>ImportsLogs!L$5</f>
        <v>0.12249660974364258</v>
      </c>
      <c r="L109" s="264">
        <f>ImportsLogs!M$5</f>
        <v>0.15860518679999999</v>
      </c>
      <c r="M109" s="264">
        <f>ImportsLogs!N$5</f>
        <v>0.15637503674806724</v>
      </c>
      <c r="N109" s="264">
        <f>ImportsLogs!O$5</f>
        <v>0.15579240054533336</v>
      </c>
      <c r="O109" s="264">
        <f>ImportsLogs!P$5</f>
        <v>0.16454692134166665</v>
      </c>
      <c r="P109" s="264">
        <f>ImportsLogs!Q$5</f>
        <v>0.14000939749999997</v>
      </c>
      <c r="Q109" s="264">
        <f>ImportsLogs!R$5</f>
        <v>3.5795981696666666E-2</v>
      </c>
      <c r="R109" s="264">
        <f>ImportsLogs!S$5</f>
        <v>3.0084869892181815E-2</v>
      </c>
      <c r="S109" s="264">
        <f>ImportsLogs!T$5</f>
        <v>3.6341835136363639E-2</v>
      </c>
      <c r="T109" s="264">
        <f>ImportsLogs!U$5</f>
        <v>1.6878973699999997E-2</v>
      </c>
      <c r="U109" s="264">
        <f>ImportsLogs!V$5</f>
        <v>3.51079974E-2</v>
      </c>
      <c r="V109" s="264">
        <f>ImportsLogs!W$5</f>
        <v>1.6066028666666666E-2</v>
      </c>
      <c r="W109" s="264">
        <f>ImportsLogs!X$5</f>
        <v>2.6777957200000001E-2</v>
      </c>
      <c r="X109" s="264">
        <f>ImportsLogs!Y$5</f>
        <v>5.831662963304762E-3</v>
      </c>
      <c r="Y109" s="264">
        <f>ImportsLogs!Z$5</f>
        <v>1.3000000000000002E-4</v>
      </c>
      <c r="Z109" s="264">
        <f>ImportsLogs!AA$5</f>
        <v>3.0763462090569231E-2</v>
      </c>
      <c r="AA109" s="264">
        <f>ImportsLogs!AB$5</f>
        <v>0</v>
      </c>
      <c r="AB109" s="264"/>
      <c r="AC109" s="264">
        <f>ImportsLogs!AD$5</f>
        <v>0.12715463999999999</v>
      </c>
      <c r="AD109" s="264">
        <f>ImportsLogs!AE$5</f>
        <v>9.6984000000000015E-2</v>
      </c>
      <c r="AE109" s="264">
        <f>ImportsLogs!AF$5</f>
        <v>8.9956999999999995E-2</v>
      </c>
      <c r="AF109" s="264">
        <f>ImportsLogs!AG$5</f>
        <v>0.100741</v>
      </c>
      <c r="AG109" s="264">
        <f>ImportsLogs!AH$5</f>
        <v>0.10699700000000001</v>
      </c>
      <c r="AH109" s="264">
        <f>ImportsLogs!AI$5</f>
        <v>0.11672198808075866</v>
      </c>
      <c r="AI109" s="264">
        <f>ImportsLogs!AJ$5</f>
        <v>0.11118141272218469</v>
      </c>
      <c r="AJ109" s="264">
        <f>ImportsLogs!AK$5</f>
        <v>9.3979011178728533E-2</v>
      </c>
      <c r="AK109" s="264">
        <f>ImportsLogs!AL$5</f>
        <v>0.11598102929257437</v>
      </c>
      <c r="AL109" s="264">
        <f>ImportsLogs!AM$5</f>
        <v>5.0324036803056069E-2</v>
      </c>
      <c r="AM109" s="264">
        <f>ImportsLogs!AN$5</f>
        <v>6.4040587819344269E-2</v>
      </c>
      <c r="AN109" s="264">
        <f>ImportsLogs!AO$5</f>
        <v>5.6157382640564087E-2</v>
      </c>
      <c r="AO109" s="264">
        <f>ImportsLogs!AP$5</f>
        <v>6.6110974148632276E-2</v>
      </c>
      <c r="AP109" s="264">
        <f>ImportsLogs!AQ$5</f>
        <v>8.0078156140079113E-2</v>
      </c>
      <c r="AQ109" s="264">
        <f>ImportsLogs!AR$5</f>
        <v>7.0575608148045282E-2</v>
      </c>
      <c r="AR109" s="264">
        <f>ImportsLogs!AS$5</f>
        <v>1.2785058987429224E-2</v>
      </c>
      <c r="AS109" s="264">
        <f>ImportsLogs!AT$5</f>
        <v>1.0297138128979552E-2</v>
      </c>
      <c r="AT109" s="264">
        <f>ImportsLogs!AU$5</f>
        <v>6.3314696930614695E-3</v>
      </c>
      <c r="AU109" s="264">
        <f>ImportsLogs!AV$5</f>
        <v>5.2936339563804972E-3</v>
      </c>
      <c r="AV109" s="264">
        <f>ImportsLogs!AW$5</f>
        <v>4.3388439999999997E-3</v>
      </c>
      <c r="AW109" s="264">
        <f>ImportsLogs!AX$5</f>
        <v>4.5758649999999993E-3</v>
      </c>
      <c r="AX109" s="264">
        <f>ImportsLogs!AY$5</f>
        <v>4.3107780000000004E-3</v>
      </c>
      <c r="AY109" s="264">
        <f>ImportsLogs!AZ$5</f>
        <v>3.6146786419999997E-3</v>
      </c>
      <c r="AZ109" s="264">
        <f>ImportsLogs!BA$5</f>
        <v>7.3161E-5</v>
      </c>
      <c r="BA109" s="264">
        <f>ImportsLogs!BB$5</f>
        <v>6.227871260000001E-3</v>
      </c>
      <c r="BB109" s="264">
        <f>ImportsLogs!BC$5</f>
        <v>0</v>
      </c>
    </row>
    <row r="110" spans="1:72">
      <c r="B110" s="255">
        <v>2000</v>
      </c>
      <c r="C110" s="255">
        <f t="shared" ref="C110:N110" si="123">1+B110</f>
        <v>2001</v>
      </c>
      <c r="D110" s="255">
        <f t="shared" si="123"/>
        <v>2002</v>
      </c>
      <c r="E110" s="255">
        <f t="shared" si="123"/>
        <v>2003</v>
      </c>
      <c r="F110" s="255">
        <f t="shared" si="123"/>
        <v>2004</v>
      </c>
      <c r="G110" s="255">
        <f t="shared" si="123"/>
        <v>2005</v>
      </c>
      <c r="H110" s="255">
        <f t="shared" si="123"/>
        <v>2006</v>
      </c>
      <c r="I110" s="255">
        <f t="shared" si="123"/>
        <v>2007</v>
      </c>
      <c r="J110" s="255">
        <f t="shared" si="123"/>
        <v>2008</v>
      </c>
      <c r="K110" s="255">
        <f t="shared" si="123"/>
        <v>2009</v>
      </c>
      <c r="L110" s="255">
        <f t="shared" si="123"/>
        <v>2010</v>
      </c>
      <c r="M110" s="255">
        <f t="shared" si="123"/>
        <v>2011</v>
      </c>
      <c r="N110" s="255">
        <f t="shared" si="123"/>
        <v>2012</v>
      </c>
      <c r="O110" s="255">
        <f t="shared" ref="O110:AA110" si="124">1+N110</f>
        <v>2013</v>
      </c>
      <c r="P110" s="255">
        <f>1+O110</f>
        <v>2014</v>
      </c>
      <c r="Q110" s="255">
        <f t="shared" si="124"/>
        <v>2015</v>
      </c>
      <c r="R110" s="255">
        <f t="shared" si="124"/>
        <v>2016</v>
      </c>
      <c r="S110" s="255">
        <f t="shared" si="124"/>
        <v>2017</v>
      </c>
      <c r="T110" s="255">
        <f t="shared" si="124"/>
        <v>2018</v>
      </c>
      <c r="U110" s="255">
        <f t="shared" si="124"/>
        <v>2019</v>
      </c>
      <c r="V110" s="255">
        <f t="shared" si="124"/>
        <v>2020</v>
      </c>
      <c r="W110" s="255">
        <f t="shared" si="124"/>
        <v>2021</v>
      </c>
      <c r="X110" s="255">
        <f t="shared" si="124"/>
        <v>2022</v>
      </c>
      <c r="Y110" s="255">
        <f t="shared" si="124"/>
        <v>2023</v>
      </c>
      <c r="Z110" s="255">
        <f t="shared" si="124"/>
        <v>2024</v>
      </c>
      <c r="AA110" s="255">
        <f t="shared" si="124"/>
        <v>2025</v>
      </c>
      <c r="AC110" s="255">
        <v>2000</v>
      </c>
      <c r="AD110" s="255">
        <f t="shared" ref="AD110:AO110" si="125">1+AC110</f>
        <v>2001</v>
      </c>
      <c r="AE110" s="255">
        <f t="shared" si="125"/>
        <v>2002</v>
      </c>
      <c r="AF110" s="255">
        <f t="shared" si="125"/>
        <v>2003</v>
      </c>
      <c r="AG110" s="255">
        <f t="shared" si="125"/>
        <v>2004</v>
      </c>
      <c r="AH110" s="255">
        <f t="shared" si="125"/>
        <v>2005</v>
      </c>
      <c r="AI110" s="255">
        <f t="shared" si="125"/>
        <v>2006</v>
      </c>
      <c r="AJ110" s="255">
        <f t="shared" si="125"/>
        <v>2007</v>
      </c>
      <c r="AK110" s="255">
        <f t="shared" si="125"/>
        <v>2008</v>
      </c>
      <c r="AL110" s="255">
        <f t="shared" si="125"/>
        <v>2009</v>
      </c>
      <c r="AM110" s="255">
        <f t="shared" si="125"/>
        <v>2010</v>
      </c>
      <c r="AN110" s="255">
        <f t="shared" si="125"/>
        <v>2011</v>
      </c>
      <c r="AO110" s="255">
        <f t="shared" si="125"/>
        <v>2012</v>
      </c>
      <c r="AP110" s="255">
        <f t="shared" ref="AP110:BB110" si="126">1+AO110</f>
        <v>2013</v>
      </c>
      <c r="AQ110" s="255">
        <f t="shared" si="126"/>
        <v>2014</v>
      </c>
      <c r="AR110" s="255">
        <f t="shared" si="126"/>
        <v>2015</v>
      </c>
      <c r="AS110" s="255">
        <f t="shared" si="126"/>
        <v>2016</v>
      </c>
      <c r="AT110" s="255">
        <f t="shared" si="126"/>
        <v>2017</v>
      </c>
      <c r="AU110" s="255">
        <f t="shared" si="126"/>
        <v>2018</v>
      </c>
      <c r="AV110" s="255">
        <f t="shared" si="126"/>
        <v>2019</v>
      </c>
      <c r="AW110" s="255">
        <f t="shared" si="126"/>
        <v>2020</v>
      </c>
      <c r="AX110" s="255">
        <f t="shared" si="126"/>
        <v>2021</v>
      </c>
      <c r="AY110" s="255">
        <f t="shared" si="126"/>
        <v>2022</v>
      </c>
      <c r="AZ110" s="255">
        <f t="shared" si="126"/>
        <v>2023</v>
      </c>
      <c r="BA110" s="255">
        <f t="shared" si="126"/>
        <v>2024</v>
      </c>
      <c r="BB110" s="255">
        <f t="shared" si="126"/>
        <v>2025</v>
      </c>
    </row>
    <row r="111" spans="1:72">
      <c r="A111" s="257" t="s">
        <v>208</v>
      </c>
      <c r="B111" s="264">
        <f>ImportsLogs!C$17</f>
        <v>0</v>
      </c>
      <c r="C111" s="264">
        <f>ImportsLogs!D$17</f>
        <v>1.4084900000000001E-3</v>
      </c>
      <c r="D111" s="264">
        <f>ImportsLogs!E$17</f>
        <v>3.1126599999999997E-3</v>
      </c>
      <c r="E111" s="264">
        <f>ImportsLogs!F$17</f>
        <v>3.7068733333333334E-3</v>
      </c>
      <c r="F111" s="264">
        <f>ImportsLogs!G$17</f>
        <v>3.6020000000000002E-3</v>
      </c>
      <c r="G111" s="264">
        <f>ImportsLogs!H$17</f>
        <v>1.6029592591534283E-3</v>
      </c>
      <c r="H111" s="264">
        <f>ImportsLogs!I$17</f>
        <v>4.8254688288725013E-3</v>
      </c>
      <c r="I111" s="264">
        <f>ImportsLogs!J$17</f>
        <v>2.8818436491057095E-3</v>
      </c>
      <c r="J111" s="264">
        <f>ImportsLogs!K$17</f>
        <v>3.8149999999999998E-3</v>
      </c>
      <c r="K111" s="264">
        <f>ImportsLogs!L$17</f>
        <v>9.875699999999999E-4</v>
      </c>
      <c r="L111" s="264">
        <f>ImportsLogs!M$17</f>
        <v>4.774431E-3</v>
      </c>
      <c r="M111" s="264">
        <f>ImportsLogs!N$17</f>
        <v>5.0122879321633004E-3</v>
      </c>
      <c r="N111" s="264">
        <f>ImportsLogs!O$17</f>
        <v>6.2720013999999994E-3</v>
      </c>
      <c r="O111" s="264">
        <f>ImportsLogs!P$17</f>
        <v>1.14759706E-2</v>
      </c>
      <c r="P111" s="264">
        <f>ImportsLogs!Q$17</f>
        <v>6.2388254000000001E-3</v>
      </c>
      <c r="Q111" s="264">
        <f>ImportsLogs!R$17</f>
        <v>3.2476122499999998E-3</v>
      </c>
      <c r="R111" s="264">
        <f>ImportsLogs!S$17</f>
        <v>3.3729417739999999E-3</v>
      </c>
      <c r="S111" s="264">
        <f>ImportsLogs!T$17</f>
        <v>3.1555818181818184E-4</v>
      </c>
      <c r="T111" s="264">
        <f>ImportsLogs!U$17</f>
        <v>4.6717014999999998E-4</v>
      </c>
      <c r="U111" s="264">
        <f>ImportsLogs!V$17</f>
        <v>5.2480231999999993E-3</v>
      </c>
      <c r="V111" s="264">
        <f>ImportsLogs!W$17</f>
        <v>9.1024666666666661E-4</v>
      </c>
      <c r="W111" s="264">
        <f>ImportsLogs!X$17</f>
        <v>4.3220265999999999E-3</v>
      </c>
      <c r="X111" s="264">
        <f>ImportsLogs!Y$17</f>
        <v>1.1123801480666666E-3</v>
      </c>
      <c r="Y111" s="264">
        <f>ImportsLogs!Z$17</f>
        <v>0</v>
      </c>
      <c r="Z111" s="264">
        <f>ImportsLogs!AA$17</f>
        <v>2.3044274290769232E-2</v>
      </c>
      <c r="AA111" s="264">
        <f>ImportsLogs!AB$17</f>
        <v>0</v>
      </c>
      <c r="AB111" s="264"/>
      <c r="BC111" s="264"/>
      <c r="BD111" s="259">
        <f t="shared" ref="BD111:BE118" si="127">J111/J$109</f>
        <v>1.7073686403646454E-2</v>
      </c>
      <c r="BE111" s="259">
        <f t="shared" si="127"/>
        <v>8.0620190392759299E-3</v>
      </c>
      <c r="BF111" s="259">
        <f t="shared" ref="BF111:BF118" si="128">L111/L$109</f>
        <v>3.0102615786585362E-2</v>
      </c>
      <c r="BG111" s="259">
        <f t="shared" ref="BG111:BG118" si="129">M111/M$109</f>
        <v>3.20529928331112E-2</v>
      </c>
      <c r="BH111" s="259">
        <f t="shared" ref="BH111:BN118" si="130">N111/N$109</f>
        <v>4.025871209407892E-2</v>
      </c>
      <c r="BI111" s="259">
        <f t="shared" si="130"/>
        <v>6.9742846030957914E-2</v>
      </c>
      <c r="BJ111" s="259">
        <f t="shared" si="130"/>
        <v>4.4560047478241605E-2</v>
      </c>
      <c r="BK111" s="259">
        <f t="shared" si="130"/>
        <v>9.0725609302186525E-2</v>
      </c>
      <c r="BL111" s="259">
        <f t="shared" si="130"/>
        <v>0.11211422173630638</v>
      </c>
      <c r="BM111" s="259">
        <f t="shared" si="130"/>
        <v>8.6830557849962384E-3</v>
      </c>
      <c r="BN111" s="259">
        <f t="shared" si="130"/>
        <v>2.7677639547480311E-2</v>
      </c>
      <c r="BO111" s="259">
        <f t="shared" ref="BO111:BO118" si="131">U111/U$109</f>
        <v>0.14948227152369561</v>
      </c>
      <c r="BP111" s="259">
        <f t="shared" ref="BP111:BP118" si="132">V111/V$109</f>
        <v>5.6656606654463412E-2</v>
      </c>
      <c r="BQ111" s="259">
        <f t="shared" ref="BQ111:BQ118" si="133">W111/W$109</f>
        <v>0.1614024015244897</v>
      </c>
      <c r="BR111" s="259">
        <f t="shared" ref="BR111:BR118" si="134">X111/X$109</f>
        <v>0.19074836029897871</v>
      </c>
      <c r="BS111" s="259">
        <f t="shared" ref="BS111:BS118" si="135">Y111/Y$109</f>
        <v>0</v>
      </c>
      <c r="BT111" s="259">
        <f t="shared" ref="BT111:BT118" si="136">Z111/Z$109</f>
        <v>0.74907935338765486</v>
      </c>
    </row>
    <row r="112" spans="1:72">
      <c r="A112" s="257" t="s">
        <v>149</v>
      </c>
      <c r="B112" s="264">
        <f>ImportsLogs!C$12</f>
        <v>0.11424999999999999</v>
      </c>
      <c r="C112" s="264">
        <f>ImportsLogs!D$12</f>
        <v>0.12460600000000001</v>
      </c>
      <c r="D112" s="264">
        <f>ImportsLogs!E$12</f>
        <v>0.11122328721999999</v>
      </c>
      <c r="E112" s="264">
        <f>ImportsLogs!F$12</f>
        <v>0.12992799999999999</v>
      </c>
      <c r="F112" s="264">
        <f>ImportsLogs!G$12</f>
        <v>0.124877</v>
      </c>
      <c r="G112" s="264">
        <f>ImportsLogs!H$12</f>
        <v>0.17068573018211816</v>
      </c>
      <c r="H112" s="264">
        <f>ImportsLogs!I$12</f>
        <v>0.13637299999999999</v>
      </c>
      <c r="I112" s="264">
        <f>ImportsLogs!J$12</f>
        <v>8.9070999999999997E-2</v>
      </c>
      <c r="J112" s="264">
        <f>ImportsLogs!K$12</f>
        <v>9.9228538000000005E-2</v>
      </c>
      <c r="K112" s="264">
        <f>ImportsLogs!L$12</f>
        <v>4.80763648E-2</v>
      </c>
      <c r="L112" s="264">
        <f>ImportsLogs!M$12</f>
        <v>6.1829926000000007E-2</v>
      </c>
      <c r="M112" s="264">
        <f>ImportsLogs!N$12</f>
        <v>4.4971609999999995E-2</v>
      </c>
      <c r="N112" s="264">
        <f>ImportsLogs!O$12</f>
        <v>6.9040018390866667E-2</v>
      </c>
      <c r="O112" s="264">
        <f>ImportsLogs!P$12</f>
        <v>9.2249999999999999E-2</v>
      </c>
      <c r="P112" s="264">
        <f>ImportsLogs!Q$12</f>
        <v>8.2906999999999995E-2</v>
      </c>
      <c r="Q112" s="264">
        <f>ImportsLogs!R$12</f>
        <v>5.1400000000000003E-4</v>
      </c>
      <c r="R112" s="264">
        <f>ImportsLogs!S$12</f>
        <v>2.7900000000000001E-4</v>
      </c>
      <c r="S112" s="264">
        <f>ImportsLogs!T$12</f>
        <v>1.9999999999999999E-6</v>
      </c>
      <c r="T112" s="264">
        <f>ImportsLogs!U$12</f>
        <v>0</v>
      </c>
      <c r="U112" s="264">
        <f>ImportsLogs!V$12</f>
        <v>0</v>
      </c>
      <c r="V112" s="264">
        <f>ImportsLogs!W$12</f>
        <v>6.3419999999999996E-6</v>
      </c>
      <c r="W112" s="264">
        <f>ImportsLogs!X$12</f>
        <v>0</v>
      </c>
      <c r="X112" s="264">
        <f>ImportsLogs!Y$12</f>
        <v>0</v>
      </c>
      <c r="Y112" s="264" t="e">
        <f>ImportsLogs!Z$12</f>
        <v>#VALUE!</v>
      </c>
      <c r="Z112" s="264">
        <f>ImportsLogs!AA$12</f>
        <v>0</v>
      </c>
      <c r="AA112" s="264">
        <f>ImportsLogs!AB$12</f>
        <v>0</v>
      </c>
      <c r="AB112" s="264"/>
      <c r="BC112" s="264"/>
      <c r="BD112" s="259">
        <f t="shared" si="127"/>
        <v>0.44408831981764502</v>
      </c>
      <c r="BE112" s="259">
        <f t="shared" si="127"/>
        <v>0.39247098267138042</v>
      </c>
      <c r="BF112" s="259">
        <f t="shared" si="128"/>
        <v>0.38983546028647287</v>
      </c>
      <c r="BG112" s="259">
        <f t="shared" si="129"/>
        <v>0.28758816583015662</v>
      </c>
      <c r="BH112" s="259">
        <f t="shared" si="130"/>
        <v>0.44315395455234036</v>
      </c>
      <c r="BI112" s="259">
        <f t="shared" si="130"/>
        <v>0.56063036152740464</v>
      </c>
      <c r="BJ112" s="259">
        <f t="shared" si="130"/>
        <v>0.5921531088654246</v>
      </c>
      <c r="BK112" s="259">
        <f t="shared" si="130"/>
        <v>1.435915361549824E-2</v>
      </c>
      <c r="BL112" s="259">
        <f t="shared" si="130"/>
        <v>9.2737645534077592E-3</v>
      </c>
      <c r="BM112" s="259">
        <f t="shared" si="130"/>
        <v>5.5032994137348889E-5</v>
      </c>
      <c r="BN112" s="259">
        <f t="shared" si="130"/>
        <v>0</v>
      </c>
      <c r="BO112" s="259">
        <f t="shared" si="131"/>
        <v>0</v>
      </c>
      <c r="BP112" s="259">
        <f t="shared" si="132"/>
        <v>3.9474596563855252E-4</v>
      </c>
      <c r="BQ112" s="259">
        <f t="shared" si="133"/>
        <v>0</v>
      </c>
      <c r="BR112" s="259">
        <f t="shared" si="134"/>
        <v>0</v>
      </c>
      <c r="BS112" s="259" t="e">
        <f t="shared" si="135"/>
        <v>#VALUE!</v>
      </c>
      <c r="BT112" s="259">
        <f t="shared" si="136"/>
        <v>0</v>
      </c>
    </row>
    <row r="113" spans="1:72">
      <c r="A113" s="257" t="s">
        <v>30</v>
      </c>
      <c r="B113" s="264">
        <f>ImportsLogs!C$13</f>
        <v>5.1624199999999995E-2</v>
      </c>
      <c r="C113" s="264">
        <f>ImportsLogs!D$13</f>
        <v>0.107319</v>
      </c>
      <c r="D113" s="264">
        <f>ImportsLogs!E$13</f>
        <v>2.3279999999999999E-2</v>
      </c>
      <c r="E113" s="264">
        <f>ImportsLogs!F$13</f>
        <v>9.1140000000000006E-3</v>
      </c>
      <c r="F113" s="264">
        <f>ImportsLogs!G$13</f>
        <v>0</v>
      </c>
      <c r="G113" s="264">
        <f>ImportsLogs!H$13</f>
        <v>0</v>
      </c>
      <c r="H113" s="264">
        <f>ImportsLogs!I$13</f>
        <v>0</v>
      </c>
      <c r="I113" s="264">
        <f>ImportsLogs!J$13</f>
        <v>6.8076416040819771E-6</v>
      </c>
      <c r="J113" s="264">
        <f>ImportsLogs!K$13</f>
        <v>1.4199999999999998E-4</v>
      </c>
      <c r="K113" s="264">
        <f>ImportsLogs!L$13</f>
        <v>3.9999999999999998E-6</v>
      </c>
      <c r="L113" s="264">
        <f>ImportsLogs!M$13</f>
        <v>0</v>
      </c>
      <c r="M113" s="264">
        <f>ImportsLogs!N$13</f>
        <v>0</v>
      </c>
      <c r="N113" s="264">
        <f>ImportsLogs!O$13</f>
        <v>0</v>
      </c>
      <c r="O113" s="264">
        <f>ImportsLogs!P$13</f>
        <v>0</v>
      </c>
      <c r="P113" s="264">
        <f>ImportsLogs!Q$13</f>
        <v>0</v>
      </c>
      <c r="Q113" s="264">
        <f>ImportsLogs!R$13</f>
        <v>1.4999999999999999E-5</v>
      </c>
      <c r="R113" s="264">
        <f>ImportsLogs!S$13</f>
        <v>0</v>
      </c>
      <c r="S113" s="264">
        <f>ImportsLogs!T$13</f>
        <v>0</v>
      </c>
      <c r="T113" s="264">
        <f>ImportsLogs!U$13</f>
        <v>0</v>
      </c>
      <c r="U113" s="264">
        <f>ImportsLogs!V$13</f>
        <v>0</v>
      </c>
      <c r="V113" s="264">
        <f>ImportsLogs!W$13</f>
        <v>0</v>
      </c>
      <c r="W113" s="264">
        <f>ImportsLogs!X$13</f>
        <v>0</v>
      </c>
      <c r="X113" s="264">
        <f>ImportsLogs!Y$13</f>
        <v>0</v>
      </c>
      <c r="Y113" s="264" t="e">
        <f>ImportsLogs!Z$13</f>
        <v>#VALUE!</v>
      </c>
      <c r="Z113" s="264">
        <f>ImportsLogs!AA$13</f>
        <v>0</v>
      </c>
      <c r="AA113" s="264">
        <f>ImportsLogs!AB$13</f>
        <v>0</v>
      </c>
      <c r="AB113" s="264"/>
      <c r="BC113" s="264"/>
      <c r="BD113" s="259">
        <f t="shared" si="127"/>
        <v>6.3550811777661768E-4</v>
      </c>
      <c r="BE113" s="259">
        <f t="shared" si="127"/>
        <v>3.2653964941324381E-5</v>
      </c>
      <c r="BF113" s="259">
        <f t="shared" si="128"/>
        <v>0</v>
      </c>
      <c r="BG113" s="259">
        <f t="shared" si="129"/>
        <v>0</v>
      </c>
      <c r="BH113" s="259">
        <f t="shared" si="130"/>
        <v>0</v>
      </c>
      <c r="BI113" s="259">
        <f t="shared" si="130"/>
        <v>0</v>
      </c>
      <c r="BJ113" s="259">
        <f t="shared" si="130"/>
        <v>0</v>
      </c>
      <c r="BK113" s="259">
        <f t="shared" si="130"/>
        <v>4.1904144792310035E-4</v>
      </c>
      <c r="BL113" s="259">
        <f t="shared" si="130"/>
        <v>0</v>
      </c>
      <c r="BM113" s="259">
        <f t="shared" si="130"/>
        <v>0</v>
      </c>
      <c r="BN113" s="259">
        <f t="shared" si="130"/>
        <v>0</v>
      </c>
      <c r="BO113" s="259">
        <f t="shared" si="131"/>
        <v>0</v>
      </c>
      <c r="BP113" s="259">
        <f t="shared" si="132"/>
        <v>0</v>
      </c>
      <c r="BQ113" s="259">
        <f t="shared" si="133"/>
        <v>0</v>
      </c>
      <c r="BR113" s="259">
        <f t="shared" si="134"/>
        <v>0</v>
      </c>
      <c r="BS113" s="259" t="e">
        <f t="shared" si="135"/>
        <v>#VALUE!</v>
      </c>
      <c r="BT113" s="259">
        <f t="shared" si="136"/>
        <v>0</v>
      </c>
    </row>
    <row r="114" spans="1:72">
      <c r="A114" s="257" t="s">
        <v>150</v>
      </c>
      <c r="B114" s="264">
        <f>ImportsLogs!C$14</f>
        <v>0.20609299999999997</v>
      </c>
      <c r="C114" s="264">
        <f>ImportsLogs!D$14</f>
        <v>9.8424999999999999E-2</v>
      </c>
      <c r="D114" s="264">
        <f>ImportsLogs!E$14</f>
        <v>3.9459999999999999E-3</v>
      </c>
      <c r="E114" s="264">
        <f>ImportsLogs!F$14</f>
        <v>8.6479999999999994E-3</v>
      </c>
      <c r="F114" s="264">
        <f>ImportsLogs!G$14</f>
        <v>2.2797999999999999E-2</v>
      </c>
      <c r="G114" s="264">
        <f>ImportsLogs!H$14</f>
        <v>3.3315999999999998E-2</v>
      </c>
      <c r="H114" s="264">
        <f>ImportsLogs!I$14</f>
        <v>8.7100551530812087E-3</v>
      </c>
      <c r="I114" s="264">
        <f>ImportsLogs!J$14</f>
        <v>5.2271807009226512E-3</v>
      </c>
      <c r="J114" s="264">
        <f>ImportsLogs!K$14</f>
        <v>1.2709999999999998E-3</v>
      </c>
      <c r="K114" s="264">
        <f>ImportsLogs!L$14</f>
        <v>1.9228145697775166E-4</v>
      </c>
      <c r="L114" s="264">
        <f>ImportsLogs!M$14</f>
        <v>2.0578799999999999E-4</v>
      </c>
      <c r="M114" s="264">
        <f>ImportsLogs!N$14</f>
        <v>8.4035826420942987E-4</v>
      </c>
      <c r="N114" s="264">
        <f>ImportsLogs!O$14</f>
        <v>6.7999999999999994E-4</v>
      </c>
      <c r="O114" s="264">
        <f>ImportsLogs!P$14</f>
        <v>3.0800000000000001E-4</v>
      </c>
      <c r="P114" s="264">
        <f>ImportsLogs!Q$14</f>
        <v>8.5638089999999999E-4</v>
      </c>
      <c r="Q114" s="264">
        <f>ImportsLogs!R$14</f>
        <v>6.0999999999999997E-4</v>
      </c>
      <c r="R114" s="264">
        <f>ImportsLogs!S$14</f>
        <v>1.1969999999999999E-3</v>
      </c>
      <c r="S114" s="264">
        <f>ImportsLogs!T$14</f>
        <v>1.6999999999999999E-4</v>
      </c>
      <c r="T114" s="264">
        <f>ImportsLogs!U$14</f>
        <v>9.9200000000000004E-4</v>
      </c>
      <c r="U114" s="264">
        <f>ImportsLogs!V$14</f>
        <v>1.0900979999999999E-4</v>
      </c>
      <c r="V114" s="264">
        <f>ImportsLogs!W$14</f>
        <v>3.2999999999999996E-5</v>
      </c>
      <c r="W114" s="264">
        <f>ImportsLogs!X$14</f>
        <v>0</v>
      </c>
      <c r="X114" s="264">
        <f>ImportsLogs!Y$14</f>
        <v>3.30697822E-5</v>
      </c>
      <c r="Y114" s="264" t="e">
        <f>ImportsLogs!Z$14</f>
        <v>#VALUE!</v>
      </c>
      <c r="Z114" s="264">
        <f>ImportsLogs!AA$14</f>
        <v>9.9999999999999995E-7</v>
      </c>
      <c r="AA114" s="264">
        <f>ImportsLogs!AB$14</f>
        <v>0</v>
      </c>
      <c r="AB114" s="264"/>
      <c r="BC114" s="264"/>
      <c r="BD114" s="259">
        <f t="shared" si="127"/>
        <v>5.6882451950287394E-3</v>
      </c>
      <c r="BE114" s="259">
        <f t="shared" si="127"/>
        <v>1.5696879887545688E-3</v>
      </c>
      <c r="BF114" s="259">
        <f t="shared" si="128"/>
        <v>1.2974859407309119E-3</v>
      </c>
      <c r="BG114" s="259">
        <f t="shared" si="129"/>
        <v>5.3739924330973273E-3</v>
      </c>
      <c r="BH114" s="259">
        <f t="shared" si="130"/>
        <v>4.3647828624486058E-3</v>
      </c>
      <c r="BI114" s="259">
        <f t="shared" si="130"/>
        <v>1.8718065187039636E-3</v>
      </c>
      <c r="BJ114" s="259">
        <f t="shared" si="130"/>
        <v>6.1165958520748593E-3</v>
      </c>
      <c r="BK114" s="259">
        <f t="shared" si="130"/>
        <v>1.7041018882206081E-2</v>
      </c>
      <c r="BL114" s="259">
        <f t="shared" si="130"/>
        <v>3.9787441471071994E-2</v>
      </c>
      <c r="BM114" s="259">
        <f t="shared" si="130"/>
        <v>4.6778045016746556E-3</v>
      </c>
      <c r="BN114" s="259">
        <f t="shared" si="130"/>
        <v>5.8771345795745875E-2</v>
      </c>
      <c r="BO114" s="259">
        <f t="shared" si="131"/>
        <v>3.1049848488367495E-3</v>
      </c>
      <c r="BP114" s="259">
        <f t="shared" si="132"/>
        <v>2.0540234730482866E-3</v>
      </c>
      <c r="BQ114" s="259">
        <f t="shared" si="133"/>
        <v>0</v>
      </c>
      <c r="BR114" s="259">
        <f t="shared" si="134"/>
        <v>5.6707293285103684E-3</v>
      </c>
      <c r="BS114" s="259" t="e">
        <f t="shared" si="135"/>
        <v>#VALUE!</v>
      </c>
      <c r="BT114" s="259">
        <f t="shared" si="136"/>
        <v>3.2506094309409908E-5</v>
      </c>
    </row>
    <row r="115" spans="1:72">
      <c r="A115" s="257" t="s">
        <v>18</v>
      </c>
      <c r="B115" s="264">
        <f>ImportsLogs!C$15</f>
        <v>0.12864919999999999</v>
      </c>
      <c r="C115" s="264">
        <f>ImportsLogs!D$15</f>
        <v>8.2762199999999994E-2</v>
      </c>
      <c r="D115" s="264">
        <f>ImportsLogs!E$15</f>
        <v>0.107239</v>
      </c>
      <c r="E115" s="264">
        <f>ImportsLogs!F$15</f>
        <v>0.126745</v>
      </c>
      <c r="F115" s="264">
        <f>ImportsLogs!G$15</f>
        <v>0.14121700000000001</v>
      </c>
      <c r="G115" s="264">
        <f>ImportsLogs!H$15</f>
        <v>8.8617000000000001E-2</v>
      </c>
      <c r="H115" s="264">
        <f>ImportsLogs!I$15</f>
        <v>7.2689000000000004E-2</v>
      </c>
      <c r="I115" s="264">
        <f>ImportsLogs!J$15</f>
        <v>7.4726326500034523E-2</v>
      </c>
      <c r="J115" s="264">
        <f>ImportsLogs!K$15</f>
        <v>5.4920550400000004E-2</v>
      </c>
      <c r="K115" s="264">
        <f>ImportsLogs!L$15</f>
        <v>3.4828999999999999E-2</v>
      </c>
      <c r="L115" s="264">
        <f>ImportsLogs!M$15</f>
        <v>4.6500600000000003E-2</v>
      </c>
      <c r="M115" s="264">
        <f>ImportsLogs!N$15</f>
        <v>2.9259E-2</v>
      </c>
      <c r="N115" s="264">
        <f>ImportsLogs!O$15</f>
        <v>2.3497999999999998E-2</v>
      </c>
      <c r="O115" s="264">
        <f>ImportsLogs!P$15</f>
        <v>1.6621E-2</v>
      </c>
      <c r="P115" s="264">
        <f>ImportsLogs!Q$15</f>
        <v>2.1159999999999998E-2</v>
      </c>
      <c r="Q115" s="264">
        <f>ImportsLogs!R$15</f>
        <v>0</v>
      </c>
      <c r="R115" s="264">
        <f>ImportsLogs!S$15</f>
        <v>0</v>
      </c>
      <c r="S115" s="264">
        <f>ImportsLogs!T$15</f>
        <v>9.9999999999999995E-7</v>
      </c>
      <c r="T115" s="264">
        <f>ImportsLogs!U$15</f>
        <v>0</v>
      </c>
      <c r="U115" s="264">
        <f>ImportsLogs!V$15</f>
        <v>0</v>
      </c>
      <c r="V115" s="264">
        <f>ImportsLogs!W$15</f>
        <v>0</v>
      </c>
      <c r="W115" s="264">
        <f>ImportsLogs!X$15</f>
        <v>0</v>
      </c>
      <c r="X115" s="264">
        <f>ImportsLogs!Y$15</f>
        <v>0</v>
      </c>
      <c r="Y115" s="264" t="e">
        <f>ImportsLogs!Z$15</f>
        <v>#VALUE!</v>
      </c>
      <c r="Z115" s="264">
        <f>ImportsLogs!AA$15</f>
        <v>0</v>
      </c>
      <c r="AA115" s="264">
        <f>ImportsLogs!AB$15</f>
        <v>0</v>
      </c>
      <c r="AB115" s="264"/>
      <c r="BC115" s="264"/>
      <c r="BD115" s="259">
        <f t="shared" si="127"/>
        <v>0.24579194092929488</v>
      </c>
      <c r="BE115" s="259">
        <f t="shared" si="127"/>
        <v>0.28432623623534675</v>
      </c>
      <c r="BF115" s="259">
        <f t="shared" si="128"/>
        <v>0.293184611034423</v>
      </c>
      <c r="BG115" s="259">
        <f t="shared" si="129"/>
        <v>0.18710786969878448</v>
      </c>
      <c r="BH115" s="259">
        <f t="shared" si="130"/>
        <v>0.15082892309090787</v>
      </c>
      <c r="BI115" s="259">
        <f t="shared" si="130"/>
        <v>0.10101070177720319</v>
      </c>
      <c r="BJ115" s="259">
        <f t="shared" si="130"/>
        <v>0.15113271235954004</v>
      </c>
      <c r="BK115" s="259">
        <f t="shared" si="130"/>
        <v>0</v>
      </c>
      <c r="BL115" s="259">
        <f t="shared" si="130"/>
        <v>0</v>
      </c>
      <c r="BM115" s="259">
        <f t="shared" si="130"/>
        <v>2.7516497068674445E-5</v>
      </c>
      <c r="BN115" s="259">
        <f t="shared" si="130"/>
        <v>0</v>
      </c>
      <c r="BO115" s="259">
        <f t="shared" si="131"/>
        <v>0</v>
      </c>
      <c r="BP115" s="259">
        <f t="shared" si="132"/>
        <v>0</v>
      </c>
      <c r="BQ115" s="259">
        <f t="shared" si="133"/>
        <v>0</v>
      </c>
      <c r="BR115" s="259">
        <f t="shared" si="134"/>
        <v>0</v>
      </c>
      <c r="BS115" s="259" t="e">
        <f t="shared" si="135"/>
        <v>#VALUE!</v>
      </c>
      <c r="BT115" s="259">
        <f t="shared" si="136"/>
        <v>0</v>
      </c>
    </row>
    <row r="116" spans="1:72">
      <c r="A116" s="257" t="s">
        <v>64</v>
      </c>
      <c r="B116" s="264">
        <f>ImportsLogs!C$19</f>
        <v>8.0114999999999992E-2</v>
      </c>
      <c r="C116" s="264">
        <f>ImportsLogs!D$19</f>
        <v>7.1672999999999987E-2</v>
      </c>
      <c r="D116" s="264">
        <f>ImportsLogs!E$19</f>
        <v>0.11224633333333332</v>
      </c>
      <c r="E116" s="264">
        <f>ImportsLogs!F$19</f>
        <v>3.7168E-2</v>
      </c>
      <c r="F116" s="264">
        <f>ImportsLogs!G$19</f>
        <v>1.8810000000000001E-3</v>
      </c>
      <c r="G116" s="264">
        <f>ImportsLogs!H$19</f>
        <v>4.0400000000000002E-3</v>
      </c>
      <c r="H116" s="264">
        <f>ImportsLogs!I$19</f>
        <v>1.4999999999999999E-5</v>
      </c>
      <c r="I116" s="264">
        <f>ImportsLogs!J$19</f>
        <v>3.2094250896385515E-3</v>
      </c>
      <c r="J116" s="264">
        <f>ImportsLogs!K$19</f>
        <v>4.0010000000000002E-3</v>
      </c>
      <c r="K116" s="264">
        <f>ImportsLogs!L$19</f>
        <v>8.4459999999999986E-3</v>
      </c>
      <c r="L116" s="264">
        <f>ImportsLogs!M$19</f>
        <v>2.3968690000000004E-2</v>
      </c>
      <c r="M116" s="264">
        <f>ImportsLogs!N$19</f>
        <v>2.8947999999999998E-2</v>
      </c>
      <c r="N116" s="264">
        <f>ImportsLogs!O$19</f>
        <v>3.0674E-2</v>
      </c>
      <c r="O116" s="264">
        <f>ImportsLogs!P$19</f>
        <v>2.4376999999999999E-2</v>
      </c>
      <c r="P116" s="264">
        <f>ImportsLogs!Q$19</f>
        <v>1.6489999999999998E-2</v>
      </c>
      <c r="Q116" s="264">
        <f>ImportsLogs!R$19</f>
        <v>1.1193E-2</v>
      </c>
      <c r="R116" s="264">
        <f>ImportsLogs!S$19</f>
        <v>1.0848999999999999E-2</v>
      </c>
      <c r="S116" s="264">
        <f>ImportsLogs!T$19</f>
        <v>1.0291999999999999E-2</v>
      </c>
      <c r="T116" s="264">
        <f>ImportsLogs!U$19</f>
        <v>8.5629999999999994E-3</v>
      </c>
      <c r="U116" s="264">
        <f>ImportsLogs!V$19</f>
        <v>5.9986800000000002E-3</v>
      </c>
      <c r="V116" s="264">
        <f>ImportsLogs!W$19</f>
        <v>4.4359999999999998E-3</v>
      </c>
      <c r="W116" s="264">
        <f>ImportsLogs!X$19</f>
        <v>1.8271299999999999E-3</v>
      </c>
      <c r="X116" s="264">
        <f>ImportsLogs!Y$19</f>
        <v>5.0170949333333331E-4</v>
      </c>
      <c r="Y116" s="264" t="e">
        <f>ImportsLogs!Z$19</f>
        <v>#VALUE!</v>
      </c>
      <c r="Z116" s="264">
        <f>ImportsLogs!AA$19</f>
        <v>9.9799999999999997E-4</v>
      </c>
      <c r="AA116" s="264">
        <f>ImportsLogs!AB$19</f>
        <v>0</v>
      </c>
      <c r="AB116" s="264"/>
      <c r="BC116" s="264"/>
      <c r="BD116" s="259">
        <f t="shared" si="127"/>
        <v>1.7906112529748223E-2</v>
      </c>
      <c r="BE116" s="259">
        <f t="shared" si="127"/>
        <v>6.8948846973606426E-2</v>
      </c>
      <c r="BF116" s="259">
        <f t="shared" si="128"/>
        <v>0.15112172863693513</v>
      </c>
      <c r="BG116" s="259">
        <f t="shared" si="129"/>
        <v>0.18511906121331601</v>
      </c>
      <c r="BH116" s="259">
        <f t="shared" si="130"/>
        <v>0.19689021988639493</v>
      </c>
      <c r="BI116" s="259">
        <f t="shared" si="130"/>
        <v>0.14814619320274844</v>
      </c>
      <c r="BJ116" s="259">
        <f t="shared" si="130"/>
        <v>0.11777780845032207</v>
      </c>
      <c r="BK116" s="259">
        <f t="shared" si="130"/>
        <v>0.3126887284402175</v>
      </c>
      <c r="BL116" s="259">
        <f t="shared" si="130"/>
        <v>0.36061315999971599</v>
      </c>
      <c r="BM116" s="259">
        <f t="shared" si="130"/>
        <v>0.28319978783079736</v>
      </c>
      <c r="BN116" s="259">
        <f t="shared" si="130"/>
        <v>0.50731757464614102</v>
      </c>
      <c r="BO116" s="259">
        <f t="shared" si="131"/>
        <v>0.17086363348084332</v>
      </c>
      <c r="BP116" s="259">
        <f t="shared" si="132"/>
        <v>0.27611054928612727</v>
      </c>
      <c r="BQ116" s="259">
        <f t="shared" si="133"/>
        <v>6.8232613352597338E-2</v>
      </c>
      <c r="BR116" s="259">
        <f t="shared" si="134"/>
        <v>8.6031976897550003E-2</v>
      </c>
      <c r="BS116" s="259" t="e">
        <f t="shared" si="135"/>
        <v>#VALUE!</v>
      </c>
      <c r="BT116" s="259">
        <f t="shared" si="136"/>
        <v>3.2441082120791088E-2</v>
      </c>
    </row>
    <row r="117" spans="1:72">
      <c r="A117" s="257" t="s">
        <v>151</v>
      </c>
      <c r="B117" s="264">
        <f>ImportsLogs!C$20</f>
        <v>8.0870000000000004E-3</v>
      </c>
      <c r="C117" s="264">
        <f>ImportsLogs!D$20</f>
        <v>0</v>
      </c>
      <c r="D117" s="264">
        <f>ImportsLogs!E$20</f>
        <v>1.8467000000000001E-2</v>
      </c>
      <c r="E117" s="264">
        <f>ImportsLogs!F$20</f>
        <v>2.5769E-2</v>
      </c>
      <c r="F117" s="264">
        <f>ImportsLogs!G$20</f>
        <v>2.5718000000000001E-2</v>
      </c>
      <c r="G117" s="264">
        <f>ImportsLogs!H$20</f>
        <v>5.364344857792791E-2</v>
      </c>
      <c r="H117" s="264">
        <f>ImportsLogs!I$20</f>
        <v>2.6619E-2</v>
      </c>
      <c r="I117" s="264">
        <f>ImportsLogs!J$20</f>
        <v>1.8134999999999998E-2</v>
      </c>
      <c r="J117" s="264">
        <f>ImportsLogs!K$20</f>
        <v>3.3123E-2</v>
      </c>
      <c r="K117" s="264">
        <f>ImportsLogs!L$20</f>
        <v>1.1622E-2</v>
      </c>
      <c r="L117" s="264">
        <f>ImportsLogs!M$20</f>
        <v>5.8791879999999994E-4</v>
      </c>
      <c r="M117" s="264">
        <f>ImportsLogs!N$20</f>
        <v>7.2839999999999997E-3</v>
      </c>
      <c r="N117" s="264">
        <f>ImportsLogs!O$20</f>
        <v>9.193999999999999E-3</v>
      </c>
      <c r="O117" s="264">
        <f>ImportsLogs!P$20</f>
        <v>0</v>
      </c>
      <c r="P117" s="264">
        <f>ImportsLogs!Q$20</f>
        <v>0</v>
      </c>
      <c r="Q117" s="264">
        <f>ImportsLogs!R$20</f>
        <v>0</v>
      </c>
      <c r="R117" s="264">
        <f>ImportsLogs!S$20</f>
        <v>0</v>
      </c>
      <c r="S117" s="264">
        <f>ImportsLogs!T$20</f>
        <v>3.120415E-4</v>
      </c>
      <c r="T117" s="264">
        <f>ImportsLogs!U$20</f>
        <v>0</v>
      </c>
      <c r="U117" s="264">
        <f>ImportsLogs!V$20</f>
        <v>0</v>
      </c>
      <c r="V117" s="264">
        <f>ImportsLogs!W$20</f>
        <v>0</v>
      </c>
      <c r="W117" s="264">
        <f>ImportsLogs!X$20</f>
        <v>0</v>
      </c>
      <c r="X117" s="264">
        <f>ImportsLogs!Y$20</f>
        <v>0</v>
      </c>
      <c r="Y117" s="264">
        <f>ImportsLogs!Z$20</f>
        <v>0</v>
      </c>
      <c r="Z117" s="264">
        <f>ImportsLogs!AA$20</f>
        <v>0</v>
      </c>
      <c r="AA117" s="264">
        <f>ImportsLogs!AB$20</f>
        <v>0</v>
      </c>
      <c r="AB117" s="264"/>
      <c r="BC117" s="264"/>
      <c r="BD117" s="259">
        <f t="shared" si="127"/>
        <v>0.14823898158531626</v>
      </c>
      <c r="BE117" s="259">
        <f t="shared" si="127"/>
        <v>9.4876095137018002E-2</v>
      </c>
      <c r="BF117" s="259">
        <f t="shared" si="128"/>
        <v>3.7068068949180164E-3</v>
      </c>
      <c r="BG117" s="259">
        <f t="shared" si="129"/>
        <v>4.6580324785055749E-2</v>
      </c>
      <c r="BH117" s="259">
        <f t="shared" si="130"/>
        <v>5.9014431819636004E-2</v>
      </c>
      <c r="BI117" s="259">
        <f t="shared" si="130"/>
        <v>0</v>
      </c>
      <c r="BJ117" s="259">
        <f t="shared" si="130"/>
        <v>0</v>
      </c>
      <c r="BK117" s="259">
        <f t="shared" si="130"/>
        <v>0</v>
      </c>
      <c r="BL117" s="259">
        <f t="shared" si="130"/>
        <v>0</v>
      </c>
      <c r="BM117" s="259">
        <f t="shared" si="130"/>
        <v>8.586289020054776E-3</v>
      </c>
      <c r="BN117" s="259">
        <f t="shared" si="130"/>
        <v>0</v>
      </c>
      <c r="BO117" s="259">
        <f t="shared" si="131"/>
        <v>0</v>
      </c>
      <c r="BP117" s="259">
        <f t="shared" si="132"/>
        <v>0</v>
      </c>
      <c r="BQ117" s="259">
        <f t="shared" si="133"/>
        <v>0</v>
      </c>
      <c r="BR117" s="259">
        <f t="shared" si="134"/>
        <v>0</v>
      </c>
      <c r="BS117" s="259">
        <f t="shared" si="135"/>
        <v>0</v>
      </c>
      <c r="BT117" s="259">
        <f t="shared" si="136"/>
        <v>0</v>
      </c>
    </row>
    <row r="118" spans="1:72">
      <c r="A118" s="258" t="s">
        <v>31</v>
      </c>
      <c r="B118" s="264">
        <f t="shared" ref="B118:N118" si="137">B109-SUM(B111:B117)</f>
        <v>2.9130390000000173E-2</v>
      </c>
      <c r="C118" s="264">
        <f t="shared" si="137"/>
        <v>3.1599999999999961E-2</v>
      </c>
      <c r="D118" s="264">
        <f t="shared" si="137"/>
        <v>4.3111999999999928E-2</v>
      </c>
      <c r="E118" s="264">
        <f t="shared" si="137"/>
        <v>6.8411280000000019E-2</v>
      </c>
      <c r="F118" s="264">
        <f t="shared" si="137"/>
        <v>5.6965999999999961E-2</v>
      </c>
      <c r="G118" s="264">
        <f t="shared" si="137"/>
        <v>3.792532579383967E-2</v>
      </c>
      <c r="H118" s="264">
        <f t="shared" si="137"/>
        <v>3.122999999999998E-2</v>
      </c>
      <c r="I118" s="264">
        <f t="shared" si="137"/>
        <v>1.7441652917640937E-2</v>
      </c>
      <c r="J118" s="264">
        <f t="shared" si="137"/>
        <v>2.6942162800000002E-2</v>
      </c>
      <c r="K118" s="264">
        <f t="shared" si="137"/>
        <v>1.8339393486664843E-2</v>
      </c>
      <c r="L118" s="264">
        <f t="shared" si="137"/>
        <v>2.0737832999999983E-2</v>
      </c>
      <c r="M118" s="264">
        <f t="shared" si="137"/>
        <v>4.0059780551694513E-2</v>
      </c>
      <c r="N118" s="264">
        <f t="shared" si="137"/>
        <v>1.6434380754466682E-2</v>
      </c>
      <c r="O118" s="264">
        <f t="shared" ref="O118:AA118" si="138">O109-SUM(O111:O117)</f>
        <v>1.9514950741666648E-2</v>
      </c>
      <c r="P118" s="264">
        <f t="shared" si="138"/>
        <v>1.2357191199999978E-2</v>
      </c>
      <c r="Q118" s="264">
        <f t="shared" si="138"/>
        <v>2.0216369446666667E-2</v>
      </c>
      <c r="R118" s="264">
        <f t="shared" si="138"/>
        <v>1.4386928118181815E-2</v>
      </c>
      <c r="S118" s="264">
        <f t="shared" si="138"/>
        <v>2.5249235454545459E-2</v>
      </c>
      <c r="T118" s="264">
        <f t="shared" si="138"/>
        <v>6.8568035499999985E-3</v>
      </c>
      <c r="U118" s="264">
        <f t="shared" si="138"/>
        <v>2.37522844E-2</v>
      </c>
      <c r="V118" s="264">
        <f t="shared" si="138"/>
        <v>1.0680439999999999E-2</v>
      </c>
      <c r="W118" s="264">
        <f t="shared" si="138"/>
        <v>2.06288006E-2</v>
      </c>
      <c r="X118" s="264">
        <f t="shared" si="138"/>
        <v>4.1845035397047618E-3</v>
      </c>
      <c r="Y118" s="264" t="e">
        <f t="shared" si="138"/>
        <v>#VALUE!</v>
      </c>
      <c r="Z118" s="264">
        <f t="shared" si="138"/>
        <v>6.7201877997999995E-3</v>
      </c>
      <c r="AA118" s="264">
        <f t="shared" si="138"/>
        <v>0</v>
      </c>
      <c r="AB118" s="264"/>
      <c r="AC118" s="264"/>
      <c r="AD118" s="264"/>
      <c r="AE118" s="264"/>
      <c r="AF118" s="264"/>
      <c r="AG118" s="264"/>
      <c r="AH118" s="264"/>
      <c r="AI118" s="264"/>
      <c r="AJ118" s="264"/>
      <c r="AK118" s="264"/>
      <c r="AL118" s="264"/>
      <c r="AM118" s="264"/>
      <c r="AN118" s="264"/>
      <c r="AO118" s="264"/>
      <c r="AP118" s="264"/>
      <c r="AQ118" s="264"/>
      <c r="AR118" s="264"/>
      <c r="AS118" s="264"/>
      <c r="AT118" s="264"/>
      <c r="AU118" s="264"/>
      <c r="AV118" s="264"/>
      <c r="AW118" s="264"/>
      <c r="AX118" s="264"/>
      <c r="AY118" s="264"/>
      <c r="AZ118" s="264"/>
      <c r="BA118" s="264"/>
      <c r="BB118" s="264"/>
      <c r="BC118" s="264"/>
      <c r="BD118" s="259">
        <f t="shared" si="127"/>
        <v>0.12057720542154374</v>
      </c>
      <c r="BE118" s="259">
        <f t="shared" si="127"/>
        <v>0.14971347798967663</v>
      </c>
      <c r="BF118" s="259">
        <f t="shared" si="128"/>
        <v>0.13075129141993472</v>
      </c>
      <c r="BG118" s="259">
        <f t="shared" si="129"/>
        <v>0.25617759320647859</v>
      </c>
      <c r="BH118" s="259">
        <f t="shared" si="130"/>
        <v>0.1054889756941932</v>
      </c>
      <c r="BI118" s="259">
        <f t="shared" si="130"/>
        <v>0.11859809094298177</v>
      </c>
      <c r="BJ118" s="259">
        <f t="shared" si="130"/>
        <v>8.8259726994396798E-2</v>
      </c>
      <c r="BK118" s="259">
        <f t="shared" si="130"/>
        <v>0.56476644831196854</v>
      </c>
      <c r="BL118" s="259">
        <f t="shared" si="130"/>
        <v>0.47821141223949787</v>
      </c>
      <c r="BM118" s="259">
        <f t="shared" si="130"/>
        <v>0.69477051337127094</v>
      </c>
      <c r="BN118" s="259">
        <f t="shared" si="130"/>
        <v>0.40623344001063283</v>
      </c>
      <c r="BO118" s="259">
        <f t="shared" si="131"/>
        <v>0.67654911014662433</v>
      </c>
      <c r="BP118" s="259">
        <f t="shared" si="132"/>
        <v>0.66478407462072253</v>
      </c>
      <c r="BQ118" s="259">
        <f t="shared" si="133"/>
        <v>0.77036498512291296</v>
      </c>
      <c r="BR118" s="259">
        <f t="shared" si="134"/>
        <v>0.71754893347496085</v>
      </c>
      <c r="BS118" s="259" t="e">
        <f t="shared" si="135"/>
        <v>#VALUE!</v>
      </c>
      <c r="BT118" s="259">
        <f t="shared" si="136"/>
        <v>0.21844705839724468</v>
      </c>
    </row>
    <row r="119" spans="1:72">
      <c r="A119" s="258"/>
      <c r="B119" s="258"/>
      <c r="C119" s="258"/>
      <c r="D119" s="258"/>
      <c r="E119" s="258"/>
      <c r="F119" s="258"/>
      <c r="G119" s="258"/>
      <c r="H119" s="258"/>
      <c r="I119" s="258"/>
      <c r="J119" s="258"/>
      <c r="K119" s="258"/>
      <c r="L119" s="258"/>
      <c r="M119" s="258"/>
      <c r="N119" s="258"/>
      <c r="O119" s="258"/>
      <c r="P119" s="258"/>
      <c r="Q119" s="258"/>
      <c r="R119" s="258"/>
      <c r="S119" s="258"/>
      <c r="T119" s="258"/>
      <c r="U119" s="258"/>
      <c r="V119" s="258"/>
      <c r="W119" s="258"/>
      <c r="X119" s="258"/>
      <c r="Y119" s="258"/>
      <c r="Z119" s="258"/>
      <c r="AA119" s="258"/>
      <c r="AB119" s="258"/>
      <c r="AC119" s="258"/>
      <c r="AD119" s="258"/>
      <c r="AE119" s="258"/>
      <c r="AF119" s="258"/>
      <c r="AG119" s="258"/>
      <c r="AH119" s="258"/>
      <c r="AI119" s="258"/>
      <c r="AJ119" s="258"/>
      <c r="AK119" s="258"/>
      <c r="AL119" s="258"/>
      <c r="AM119" s="258"/>
      <c r="AN119" s="258"/>
      <c r="AO119" s="258"/>
      <c r="AP119" s="258"/>
      <c r="AQ119" s="258"/>
      <c r="AR119" s="258"/>
      <c r="AS119" s="258"/>
      <c r="AT119" s="258"/>
      <c r="AU119" s="258"/>
      <c r="AV119" s="258"/>
      <c r="AW119" s="258"/>
      <c r="AX119" s="258"/>
      <c r="AY119" s="258"/>
      <c r="AZ119" s="258"/>
      <c r="BA119" s="258"/>
      <c r="BB119" s="258"/>
    </row>
    <row r="120" spans="1:72">
      <c r="A120" s="258"/>
      <c r="B120" s="258"/>
      <c r="C120" s="258"/>
      <c r="D120" s="258"/>
      <c r="E120" s="258"/>
      <c r="F120" s="258"/>
      <c r="G120" s="258"/>
      <c r="H120" s="258"/>
      <c r="I120" s="258"/>
      <c r="J120" s="258"/>
      <c r="K120" s="258"/>
      <c r="L120" s="258"/>
      <c r="M120" s="258"/>
      <c r="N120" s="258"/>
      <c r="O120" s="258"/>
      <c r="P120" s="258"/>
      <c r="Q120" s="258"/>
      <c r="R120" s="258"/>
      <c r="S120" s="258"/>
      <c r="T120" s="258"/>
      <c r="U120" s="258"/>
      <c r="V120" s="258"/>
      <c r="W120" s="258"/>
      <c r="X120" s="258"/>
      <c r="Y120" s="258"/>
      <c r="Z120" s="258"/>
      <c r="AA120" s="258"/>
      <c r="AB120" s="258"/>
      <c r="AC120" s="258"/>
      <c r="AD120" s="258"/>
      <c r="AE120" s="258"/>
      <c r="AF120" s="258"/>
      <c r="AG120" s="258"/>
      <c r="AH120" s="258"/>
      <c r="AI120" s="258"/>
      <c r="AJ120" s="258"/>
      <c r="AK120" s="258"/>
      <c r="AL120" s="258"/>
      <c r="AM120" s="258"/>
      <c r="AN120" s="258"/>
      <c r="AO120" s="258"/>
      <c r="AP120" s="258"/>
      <c r="AQ120" s="258"/>
      <c r="AR120" s="258"/>
      <c r="AS120" s="258"/>
      <c r="AT120" s="258"/>
      <c r="AU120" s="258"/>
      <c r="AV120" s="258"/>
      <c r="AW120" s="258"/>
      <c r="AX120" s="258"/>
      <c r="AY120" s="258"/>
      <c r="AZ120" s="258"/>
      <c r="BA120" s="258"/>
      <c r="BB120" s="258"/>
    </row>
    <row r="121" spans="1:72">
      <c r="A121" s="258"/>
      <c r="B121" s="258"/>
      <c r="C121" s="258"/>
      <c r="D121" s="258"/>
      <c r="E121" s="258"/>
      <c r="F121" s="258"/>
      <c r="G121" s="258"/>
      <c r="H121" s="258"/>
      <c r="I121" s="258"/>
      <c r="J121" s="258"/>
      <c r="K121" s="258"/>
      <c r="L121" s="258"/>
      <c r="M121" s="258"/>
      <c r="N121" s="258"/>
      <c r="O121" s="258"/>
      <c r="P121" s="258"/>
      <c r="Q121" s="258"/>
      <c r="R121" s="258"/>
      <c r="S121" s="258"/>
      <c r="T121" s="258"/>
      <c r="U121" s="258"/>
      <c r="V121" s="258"/>
      <c r="W121" s="258"/>
      <c r="X121" s="258"/>
      <c r="Y121" s="258"/>
      <c r="Z121" s="258"/>
      <c r="AA121" s="258"/>
      <c r="AB121" s="258"/>
      <c r="AC121" s="258"/>
      <c r="AD121" s="258"/>
      <c r="AE121" s="258"/>
      <c r="AF121" s="258"/>
      <c r="AG121" s="258"/>
      <c r="AH121" s="258"/>
      <c r="AI121" s="258"/>
      <c r="AJ121" s="258"/>
      <c r="AK121" s="258"/>
      <c r="AL121" s="258"/>
      <c r="AM121" s="258"/>
      <c r="AN121" s="258"/>
      <c r="AO121" s="258"/>
      <c r="AP121" s="258"/>
      <c r="AQ121" s="258"/>
      <c r="AR121" s="258"/>
      <c r="AS121" s="258"/>
      <c r="AT121" s="258"/>
      <c r="AU121" s="258"/>
      <c r="AV121" s="258"/>
      <c r="AW121" s="258"/>
      <c r="AX121" s="258"/>
      <c r="AY121" s="258"/>
      <c r="AZ121" s="258"/>
      <c r="BA121" s="258"/>
      <c r="BB121" s="258"/>
    </row>
    <row r="122" spans="1:72">
      <c r="A122" s="258"/>
      <c r="B122" s="258"/>
      <c r="C122" s="258"/>
      <c r="D122" s="258"/>
      <c r="E122" s="258"/>
      <c r="F122" s="258"/>
      <c r="G122" s="258"/>
      <c r="H122" s="258"/>
      <c r="I122" s="258"/>
      <c r="J122" s="258"/>
      <c r="K122" s="258"/>
      <c r="L122" s="258"/>
      <c r="M122" s="258"/>
      <c r="N122" s="258"/>
      <c r="O122" s="258"/>
      <c r="P122" s="258"/>
      <c r="Q122" s="258"/>
      <c r="R122" s="258"/>
      <c r="S122" s="258"/>
      <c r="T122" s="258"/>
      <c r="U122" s="258"/>
      <c r="V122" s="258"/>
      <c r="W122" s="258"/>
      <c r="X122" s="258"/>
      <c r="Y122" s="258"/>
      <c r="Z122" s="258"/>
      <c r="AA122" s="258"/>
      <c r="AB122" s="258"/>
      <c r="AC122" s="258"/>
      <c r="AD122" s="258"/>
      <c r="AE122" s="258"/>
      <c r="AF122" s="258"/>
      <c r="AG122" s="258"/>
      <c r="AH122" s="258"/>
      <c r="AI122" s="258"/>
      <c r="AJ122" s="258"/>
      <c r="AK122" s="258"/>
      <c r="AL122" s="258"/>
      <c r="AM122" s="258"/>
      <c r="AN122" s="258"/>
      <c r="AO122" s="258"/>
      <c r="AP122" s="258"/>
      <c r="AQ122" s="258"/>
      <c r="AR122" s="258"/>
      <c r="AS122" s="258"/>
      <c r="AT122" s="258"/>
      <c r="AU122" s="258"/>
      <c r="AV122" s="258"/>
      <c r="AW122" s="258"/>
      <c r="AX122" s="258"/>
      <c r="AY122" s="258"/>
      <c r="AZ122" s="258"/>
      <c r="BA122" s="258"/>
      <c r="BB122" s="258"/>
    </row>
    <row r="123" spans="1:72">
      <c r="A123" s="258" t="str">
        <f t="shared" ref="A123:A130" si="139">A111</f>
        <v>EU-28</v>
      </c>
      <c r="AC123" s="264">
        <f>ImportsLogs!AD$17</f>
        <v>0</v>
      </c>
      <c r="AD123" s="264">
        <f>ImportsLogs!AE$17</f>
        <v>2.9200000000000005E-4</v>
      </c>
      <c r="AE123" s="264">
        <f>ImportsLogs!AF$17</f>
        <v>3.6400000000000001E-4</v>
      </c>
      <c r="AF123" s="264">
        <f>ImportsLogs!AG$17</f>
        <v>1.0320000000000001E-3</v>
      </c>
      <c r="AG123" s="264">
        <f>ImportsLogs!AH$17</f>
        <v>8.8500000000000015E-4</v>
      </c>
      <c r="AH123" s="264">
        <f>ImportsLogs!AI$17</f>
        <v>5.6107752724815106E-4</v>
      </c>
      <c r="AI123" s="264">
        <f>ImportsLogs!AJ$17</f>
        <v>1.006320933975791E-3</v>
      </c>
      <c r="AJ123" s="264">
        <f>ImportsLogs!AK$17</f>
        <v>6.8541122776688459E-4</v>
      </c>
      <c r="AK123" s="264">
        <f>ImportsLogs!AL$17</f>
        <v>8.6391551239884627E-4</v>
      </c>
      <c r="AL123" s="264">
        <f>ImportsLogs!AM$17</f>
        <v>2.5806909674272081E-4</v>
      </c>
      <c r="AM123" s="264">
        <f>ImportsLogs!AN$17</f>
        <v>1.1046013207180419E-3</v>
      </c>
      <c r="AN123" s="264">
        <f>ImportsLogs!AO$17</f>
        <v>9.4830617016230156E-4</v>
      </c>
      <c r="AO123" s="264">
        <f>ImportsLogs!AP$17</f>
        <v>1.0998544888267642E-3</v>
      </c>
      <c r="AP123" s="264">
        <f>ImportsLogs!AQ$17</f>
        <v>1.8536401365591712E-3</v>
      </c>
      <c r="AQ123" s="264">
        <f>ImportsLogs!AR$17</f>
        <v>1.5498358397648903E-3</v>
      </c>
      <c r="AR123" s="264">
        <f>ImportsLogs!AS$17</f>
        <v>5.346257702941394E-4</v>
      </c>
      <c r="AS123" s="264">
        <f>ImportsLogs!AT$17</f>
        <v>6.9310778802985534E-4</v>
      </c>
      <c r="AT123" s="264">
        <f>ImportsLogs!AU$17</f>
        <v>3.4950764096570335E-4</v>
      </c>
      <c r="AU123" s="264">
        <f>ImportsLogs!AV$17</f>
        <v>1.084227012538726E-4</v>
      </c>
      <c r="AV123" s="264">
        <f>ImportsLogs!AW$17</f>
        <v>5.2998599999999998E-4</v>
      </c>
      <c r="AW123" s="264">
        <f>ImportsLogs!AX$17</f>
        <v>1.6473799999999999E-4</v>
      </c>
      <c r="AX123" s="264">
        <f>ImportsLogs!AY$17</f>
        <v>6.7159300000000006E-4</v>
      </c>
      <c r="AY123" s="264">
        <f>ImportsLogs!AZ$17</f>
        <v>7.4081600100000004E-4</v>
      </c>
      <c r="AZ123" s="264">
        <f>ImportsLogs!BA$17</f>
        <v>0</v>
      </c>
      <c r="BA123" s="264">
        <f>ImportsLogs!BB$17</f>
        <v>3.5830080499999993E-3</v>
      </c>
      <c r="BB123" s="264">
        <f>ImportsLogs!BC$17</f>
        <v>0</v>
      </c>
      <c r="BD123" s="259">
        <f>AK123/AK$109</f>
        <v>7.4487656961512933E-3</v>
      </c>
      <c r="BE123" s="259">
        <f>AL123/AL$109</f>
        <v>5.1281477627217863E-3</v>
      </c>
      <c r="BF123" s="259">
        <f t="shared" ref="BF123:BN130" si="140">AM123/AM$109</f>
        <v>1.7248456929128672E-2</v>
      </c>
      <c r="BG123" s="259">
        <f t="shared" si="140"/>
        <v>1.6886580634142889E-2</v>
      </c>
      <c r="BH123" s="259">
        <f t="shared" si="140"/>
        <v>1.6636488918678537E-2</v>
      </c>
      <c r="BI123" s="259">
        <f t="shared" si="140"/>
        <v>2.3147887337923164E-2</v>
      </c>
      <c r="BJ123" s="259">
        <f t="shared" si="140"/>
        <v>2.1959936023701353E-2</v>
      </c>
      <c r="BK123" s="259">
        <f t="shared" si="140"/>
        <v>4.1816449249065225E-2</v>
      </c>
      <c r="BL123" s="259">
        <f t="shared" si="140"/>
        <v>6.7310720643750599E-2</v>
      </c>
      <c r="BM123" s="259">
        <f t="shared" si="140"/>
        <v>5.5201660579489428E-2</v>
      </c>
      <c r="BN123" s="259">
        <f t="shared" si="140"/>
        <v>2.0481714857369212E-2</v>
      </c>
      <c r="BO123" s="259">
        <f t="shared" ref="BO123:BO130" si="141">AV123/AV$109</f>
        <v>0.12214912543525419</v>
      </c>
      <c r="BP123" s="259">
        <f t="shared" ref="BP123:BP130" si="142">AW123/AW$109</f>
        <v>3.6001499170102272E-2</v>
      </c>
      <c r="BQ123" s="259">
        <f t="shared" ref="BQ123:BQ130" si="143">AX123/AX$109</f>
        <v>0.15579391933428258</v>
      </c>
      <c r="BR123" s="259">
        <f t="shared" ref="BR123:BR130" si="144">AY123/AY$109</f>
        <v>0.20494657322845911</v>
      </c>
      <c r="BS123" s="259">
        <f t="shared" ref="BS123:BS130" si="145">AZ123/AZ$109</f>
        <v>0</v>
      </c>
      <c r="BT123" s="259">
        <f t="shared" ref="BT123:BT130" si="146">BA123/BA$109</f>
        <v>0.57531825890697663</v>
      </c>
    </row>
    <row r="124" spans="1:72">
      <c r="A124" s="258" t="str">
        <f t="shared" si="139"/>
        <v>Burma</v>
      </c>
      <c r="AC124" s="264">
        <f>ImportsLogs!AD$12</f>
        <v>6.8543999999999994E-2</v>
      </c>
      <c r="AD124" s="264">
        <f>ImportsLogs!AE$12</f>
        <v>4.8429E-2</v>
      </c>
      <c r="AE124" s="264">
        <f>ImportsLogs!AF$12</f>
        <v>5.5676999999999997E-2</v>
      </c>
      <c r="AF124" s="264">
        <f>ImportsLogs!AG$12</f>
        <v>6.3361000000000001E-2</v>
      </c>
      <c r="AG124" s="264">
        <f>ImportsLogs!AH$12</f>
        <v>6.3635000000000011E-2</v>
      </c>
      <c r="AH124" s="264">
        <f>ImportsLogs!AI$12</f>
        <v>7.8322610455487982E-2</v>
      </c>
      <c r="AI124" s="264">
        <f>ImportsLogs!AJ$12</f>
        <v>7.8997567015851103E-2</v>
      </c>
      <c r="AJ124" s="264">
        <f>ImportsLogs!AK$12</f>
        <v>6.5084926958450098E-2</v>
      </c>
      <c r="AK124" s="264">
        <f>ImportsLogs!AL$12</f>
        <v>8.6372024259216668E-2</v>
      </c>
      <c r="AL124" s="264">
        <f>ImportsLogs!AM$12</f>
        <v>3.3990824661251202E-2</v>
      </c>
      <c r="AM124" s="264">
        <f>ImportsLogs!AN$12</f>
        <v>4.2417786268524986E-2</v>
      </c>
      <c r="AN124" s="264">
        <f>ImportsLogs!AO$12</f>
        <v>3.0052279804525725E-2</v>
      </c>
      <c r="AO124" s="264">
        <f>ImportsLogs!AP$12</f>
        <v>4.4620575892379943E-2</v>
      </c>
      <c r="AP124" s="264">
        <f>ImportsLogs!AQ$12</f>
        <v>6.2162575563745708E-2</v>
      </c>
      <c r="AQ124" s="264">
        <f>ImportsLogs!AR$12</f>
        <v>5.4055534980501953E-2</v>
      </c>
      <c r="AR124" s="264">
        <f>ImportsLogs!AS$12</f>
        <v>1.2177965560152869E-3</v>
      </c>
      <c r="AS124" s="264">
        <f>ImportsLogs!AT$12</f>
        <v>5.2595350880275623E-4</v>
      </c>
      <c r="AT124" s="264">
        <f>ImportsLogs!AU$12</f>
        <v>5.667099337746393E-5</v>
      </c>
      <c r="AU124" s="264">
        <f>ImportsLogs!AV$12</f>
        <v>0</v>
      </c>
      <c r="AV124" s="264">
        <f>ImportsLogs!AW$12</f>
        <v>0</v>
      </c>
      <c r="AW124" s="264">
        <f>ImportsLogs!AX$12</f>
        <v>1.2952999999999999E-5</v>
      </c>
      <c r="AX124" s="264">
        <f>ImportsLogs!AY$12</f>
        <v>0</v>
      </c>
      <c r="AY124" s="264">
        <f>ImportsLogs!AZ$12</f>
        <v>0</v>
      </c>
      <c r="AZ124" s="264" t="e">
        <f>ImportsLogs!BA$12</f>
        <v>#VALUE!</v>
      </c>
      <c r="BA124" s="264">
        <f>ImportsLogs!BB$12</f>
        <v>0</v>
      </c>
      <c r="BB124" s="264">
        <f>ImportsLogs!BC$12</f>
        <v>0</v>
      </c>
      <c r="BD124" s="259">
        <f t="shared" ref="BD124:BD130" si="147">AK124/AK$109</f>
        <v>0.7447082060406115</v>
      </c>
      <c r="BE124" s="259">
        <f t="shared" ref="BE124:BE130" si="148">AL124/AL$109</f>
        <v>0.67543915036615298</v>
      </c>
      <c r="BF124" s="259">
        <f t="shared" si="140"/>
        <v>0.6623578532443164</v>
      </c>
      <c r="BG124" s="259">
        <f t="shared" si="140"/>
        <v>0.53514388298464077</v>
      </c>
      <c r="BH124" s="259">
        <f t="shared" si="140"/>
        <v>0.67493447898775316</v>
      </c>
      <c r="BI124" s="259">
        <f t="shared" si="140"/>
        <v>0.77627381248646588</v>
      </c>
      <c r="BJ124" s="259">
        <f t="shared" si="140"/>
        <v>0.76592375749863262</v>
      </c>
      <c r="BK124" s="259">
        <f t="shared" si="140"/>
        <v>9.5251539880470845E-2</v>
      </c>
      <c r="BL124" s="259">
        <f t="shared" si="140"/>
        <v>5.1077639458147028E-2</v>
      </c>
      <c r="BM124" s="259">
        <f t="shared" si="140"/>
        <v>8.950685405565241E-3</v>
      </c>
      <c r="BN124" s="259">
        <f t="shared" si="140"/>
        <v>0</v>
      </c>
      <c r="BO124" s="259">
        <f t="shared" si="141"/>
        <v>0</v>
      </c>
      <c r="BP124" s="259">
        <f t="shared" si="142"/>
        <v>2.8307216231248083E-3</v>
      </c>
      <c r="BQ124" s="259">
        <f t="shared" si="143"/>
        <v>0</v>
      </c>
      <c r="BR124" s="259">
        <f t="shared" si="144"/>
        <v>0</v>
      </c>
      <c r="BS124" s="259" t="e">
        <f t="shared" si="145"/>
        <v>#VALUE!</v>
      </c>
      <c r="BT124" s="259">
        <f t="shared" si="146"/>
        <v>0</v>
      </c>
    </row>
    <row r="125" spans="1:72">
      <c r="A125" s="258" t="str">
        <f t="shared" si="139"/>
        <v>Indonesia</v>
      </c>
      <c r="AB125" s="258"/>
      <c r="AC125" s="264">
        <f>ImportsLogs!AD$13</f>
        <v>6.6080000000000002E-3</v>
      </c>
      <c r="AD125" s="264">
        <f>ImportsLogs!AE$13</f>
        <v>1.3091000000000002E-2</v>
      </c>
      <c r="AE125" s="264">
        <f>ImportsLogs!AF$13</f>
        <v>3.4649999999999998E-3</v>
      </c>
      <c r="AF125" s="264">
        <f>ImportsLogs!AG$13</f>
        <v>1.4950000000000002E-3</v>
      </c>
      <c r="AG125" s="264">
        <f>ImportsLogs!AH$13</f>
        <v>0</v>
      </c>
      <c r="AH125" s="264">
        <f>ImportsLogs!AI$13</f>
        <v>0</v>
      </c>
      <c r="AI125" s="264">
        <f>ImportsLogs!AJ$13</f>
        <v>0</v>
      </c>
      <c r="AJ125" s="264">
        <f>ImportsLogs!AK$13</f>
        <v>1.3615283208163954E-6</v>
      </c>
      <c r="AK125" s="264">
        <f>ImportsLogs!AL$13</f>
        <v>8.8038507335151845E-6</v>
      </c>
      <c r="AL125" s="264">
        <f>ImportsLogs!AM$13</f>
        <v>4.0509767468952579E-6</v>
      </c>
      <c r="AM125" s="264">
        <f>ImportsLogs!AN$13</f>
        <v>0</v>
      </c>
      <c r="AN125" s="264">
        <f>ImportsLogs!AO$13</f>
        <v>0</v>
      </c>
      <c r="AO125" s="264">
        <f>ImportsLogs!AP$13</f>
        <v>0</v>
      </c>
      <c r="AP125" s="264">
        <f>ImportsLogs!AQ$13</f>
        <v>0</v>
      </c>
      <c r="AQ125" s="264">
        <f>ImportsLogs!AR$13</f>
        <v>0</v>
      </c>
      <c r="AR125" s="264">
        <f>ImportsLogs!AS$13</f>
        <v>7.2241634460298867E-6</v>
      </c>
      <c r="AS125" s="264">
        <f>ImportsLogs!AT$13</f>
        <v>0</v>
      </c>
      <c r="AT125" s="264">
        <f>ImportsLogs!AU$13</f>
        <v>0</v>
      </c>
      <c r="AU125" s="264">
        <f>ImportsLogs!AV$13</f>
        <v>0</v>
      </c>
      <c r="AV125" s="264">
        <f>ImportsLogs!AW$13</f>
        <v>0</v>
      </c>
      <c r="AW125" s="264">
        <f>ImportsLogs!AX$13</f>
        <v>0</v>
      </c>
      <c r="AX125" s="264">
        <f>ImportsLogs!AY$13</f>
        <v>0</v>
      </c>
      <c r="AY125" s="264">
        <f>ImportsLogs!AZ$13</f>
        <v>0</v>
      </c>
      <c r="AZ125" s="264" t="e">
        <f>ImportsLogs!BA$13</f>
        <v>#VALUE!</v>
      </c>
      <c r="BA125" s="264">
        <f>ImportsLogs!BB$13</f>
        <v>0</v>
      </c>
      <c r="BB125" s="264">
        <f>ImportsLogs!BC$13</f>
        <v>0</v>
      </c>
      <c r="BD125" s="259">
        <f t="shared" si="147"/>
        <v>7.590767893003039E-5</v>
      </c>
      <c r="BE125" s="259">
        <f t="shared" si="148"/>
        <v>8.0497849621023463E-5</v>
      </c>
      <c r="BF125" s="259">
        <f t="shared" si="140"/>
        <v>0</v>
      </c>
      <c r="BG125" s="259">
        <f t="shared" si="140"/>
        <v>0</v>
      </c>
      <c r="BH125" s="259">
        <f t="shared" si="140"/>
        <v>0</v>
      </c>
      <c r="BI125" s="259">
        <f t="shared" si="140"/>
        <v>0</v>
      </c>
      <c r="BJ125" s="259">
        <f t="shared" si="140"/>
        <v>0</v>
      </c>
      <c r="BK125" s="259">
        <f t="shared" si="140"/>
        <v>5.6504733010093817E-4</v>
      </c>
      <c r="BL125" s="259">
        <f t="shared" si="140"/>
        <v>0</v>
      </c>
      <c r="BM125" s="259">
        <f t="shared" si="140"/>
        <v>0</v>
      </c>
      <c r="BN125" s="259">
        <f t="shared" si="140"/>
        <v>0</v>
      </c>
      <c r="BO125" s="259">
        <f t="shared" si="141"/>
        <v>0</v>
      </c>
      <c r="BP125" s="259">
        <f t="shared" si="142"/>
        <v>0</v>
      </c>
      <c r="BQ125" s="259">
        <f t="shared" si="143"/>
        <v>0</v>
      </c>
      <c r="BR125" s="259">
        <f t="shared" si="144"/>
        <v>0</v>
      </c>
      <c r="BS125" s="259" t="e">
        <f t="shared" si="145"/>
        <v>#VALUE!</v>
      </c>
      <c r="BT125" s="259">
        <f t="shared" si="146"/>
        <v>0</v>
      </c>
    </row>
    <row r="126" spans="1:72">
      <c r="A126" s="258" t="str">
        <f t="shared" si="139"/>
        <v>Laos</v>
      </c>
      <c r="AB126" s="258"/>
      <c r="AC126" s="264">
        <f>ImportsLogs!AD$14</f>
        <v>2.4511000000000008E-2</v>
      </c>
      <c r="AD126" s="264">
        <f>ImportsLogs!AE$14</f>
        <v>1.4984000000000003E-2</v>
      </c>
      <c r="AE126" s="264">
        <f>ImportsLogs!AF$14</f>
        <v>1.408E-3</v>
      </c>
      <c r="AF126" s="264">
        <f>ImportsLogs!AG$14</f>
        <v>1.0130000000000002E-3</v>
      </c>
      <c r="AG126" s="264">
        <f>ImportsLogs!AH$14</f>
        <v>2.8310000000000002E-3</v>
      </c>
      <c r="AH126" s="264">
        <f>ImportsLogs!AI$14</f>
        <v>3.1351191489308841E-3</v>
      </c>
      <c r="AI126" s="264">
        <f>ImportsLogs!AJ$14</f>
        <v>1.8300755460410308E-3</v>
      </c>
      <c r="AJ126" s="264">
        <f>ImportsLogs!AK$14</f>
        <v>3.16303469851884E-4</v>
      </c>
      <c r="AK126" s="264">
        <f>ImportsLogs!AL$14</f>
        <v>2.4111845202130644E-4</v>
      </c>
      <c r="AL126" s="264">
        <f>ImportsLogs!AM$14</f>
        <v>7.1953052076178731E-5</v>
      </c>
      <c r="AM126" s="264">
        <f>ImportsLogs!AN$14</f>
        <v>7.3885758414718087E-5</v>
      </c>
      <c r="AN126" s="264">
        <f>ImportsLogs!AO$14</f>
        <v>1.4537068957036974E-4</v>
      </c>
      <c r="AO126" s="264">
        <f>ImportsLogs!AP$14</f>
        <v>1.8512204265719575E-4</v>
      </c>
      <c r="AP126" s="264">
        <f>ImportsLogs!AQ$14</f>
        <v>1.20907972222141E-4</v>
      </c>
      <c r="AQ126" s="264">
        <f>ImportsLogs!AR$14</f>
        <v>2.0446701955798433E-4</v>
      </c>
      <c r="AR126" s="264">
        <f>ImportsLogs!AS$14</f>
        <v>2.381336082921926E-4</v>
      </c>
      <c r="AS126" s="264">
        <f>ImportsLogs!AT$14</f>
        <v>2.2686615444297042E-4</v>
      </c>
      <c r="AT126" s="264">
        <f>ImportsLogs!AU$14</f>
        <v>9.2087966965804883E-6</v>
      </c>
      <c r="AU126" s="264">
        <f>ImportsLogs!AV$14</f>
        <v>1.5321043667186574E-5</v>
      </c>
      <c r="AV126" s="264">
        <f>ImportsLogs!AW$14</f>
        <v>1.2525E-5</v>
      </c>
      <c r="AW126" s="264">
        <f>ImportsLogs!AX$14</f>
        <v>1.4051999999999999E-5</v>
      </c>
      <c r="AX126" s="264">
        <f>ImportsLogs!AY$14</f>
        <v>0</v>
      </c>
      <c r="AY126" s="264">
        <f>ImportsLogs!AZ$14</f>
        <v>4.7183579999999999E-5</v>
      </c>
      <c r="AZ126" s="264" t="e">
        <f>ImportsLogs!BA$14</f>
        <v>#VALUE!</v>
      </c>
      <c r="BA126" s="264">
        <f>ImportsLogs!BB$14</f>
        <v>1.7499000000000001E-7</v>
      </c>
      <c r="BB126" s="264">
        <f>ImportsLogs!BC$14</f>
        <v>0</v>
      </c>
      <c r="BD126" s="259">
        <f t="shared" si="147"/>
        <v>2.0789473372671988E-3</v>
      </c>
      <c r="BE126" s="259">
        <f t="shared" si="148"/>
        <v>1.4297949180382362E-3</v>
      </c>
      <c r="BF126" s="259">
        <f t="shared" si="140"/>
        <v>1.1537332952524829E-3</v>
      </c>
      <c r="BG126" s="259">
        <f t="shared" si="140"/>
        <v>2.5886300738197925E-3</v>
      </c>
      <c r="BH126" s="259">
        <f t="shared" si="140"/>
        <v>2.8001711522356323E-3</v>
      </c>
      <c r="BI126" s="259">
        <f t="shared" si="140"/>
        <v>1.5098745781638517E-3</v>
      </c>
      <c r="BJ126" s="259">
        <f t="shared" si="140"/>
        <v>2.8971343630376837E-3</v>
      </c>
      <c r="BK126" s="259">
        <f t="shared" si="140"/>
        <v>1.8625929573444673E-2</v>
      </c>
      <c r="BL126" s="259">
        <f t="shared" si="140"/>
        <v>2.2031961852050332E-2</v>
      </c>
      <c r="BM126" s="259">
        <f t="shared" si="140"/>
        <v>1.4544485155906573E-3</v>
      </c>
      <c r="BN126" s="259">
        <f t="shared" si="140"/>
        <v>2.8942393436024961E-3</v>
      </c>
      <c r="BO126" s="259">
        <f t="shared" si="141"/>
        <v>2.886713603900025E-3</v>
      </c>
      <c r="BP126" s="259">
        <f t="shared" si="142"/>
        <v>3.0708947925692739E-3</v>
      </c>
      <c r="BQ126" s="259">
        <f t="shared" si="143"/>
        <v>0</v>
      </c>
      <c r="BR126" s="259">
        <f t="shared" si="144"/>
        <v>1.3053326359848506E-2</v>
      </c>
      <c r="BS126" s="259" t="e">
        <f t="shared" si="145"/>
        <v>#VALUE!</v>
      </c>
      <c r="BT126" s="259">
        <f t="shared" si="146"/>
        <v>2.8097883320728755E-5</v>
      </c>
    </row>
    <row r="127" spans="1:72">
      <c r="A127" s="258" t="str">
        <f t="shared" si="139"/>
        <v>Malaysia</v>
      </c>
      <c r="AB127" s="258"/>
      <c r="AC127" s="264">
        <f>ImportsLogs!AD$15</f>
        <v>1.5712E-2</v>
      </c>
      <c r="AD127" s="264">
        <f>ImportsLogs!AE$15</f>
        <v>1.0420000000000002E-2</v>
      </c>
      <c r="AE127" s="264">
        <f>ImportsLogs!AF$15</f>
        <v>1.5070999999999999E-2</v>
      </c>
      <c r="AF127" s="264">
        <f>ImportsLogs!AG$15</f>
        <v>1.6761999999999999E-2</v>
      </c>
      <c r="AG127" s="264">
        <f>ImportsLogs!AH$15</f>
        <v>2.4192000000000002E-2</v>
      </c>
      <c r="AH127" s="264">
        <f>ImportsLogs!AI$15</f>
        <v>1.5338365073665983E-2</v>
      </c>
      <c r="AI127" s="264">
        <f>ImportsLogs!AJ$15</f>
        <v>1.5649074428477825E-2</v>
      </c>
      <c r="AJ127" s="264">
        <f>ImportsLogs!AK$15</f>
        <v>1.7261074079735438E-2</v>
      </c>
      <c r="AK127" s="264">
        <f>ImportsLogs!AL$15</f>
        <v>1.2893443822823787E-2</v>
      </c>
      <c r="AL127" s="264">
        <f>ImportsLogs!AM$15</f>
        <v>8.2422559953013244E-3</v>
      </c>
      <c r="AM127" s="264">
        <f>ImportsLogs!AN$15</f>
        <v>9.6296472831768672E-3</v>
      </c>
      <c r="AN127" s="264">
        <f>ImportsLogs!AO$15</f>
        <v>7.8953420417246442E-3</v>
      </c>
      <c r="AO127" s="264">
        <f>ImportsLogs!AP$15</f>
        <v>5.9688684334472343E-3</v>
      </c>
      <c r="AP127" s="264">
        <f>ImportsLogs!AQ$15</f>
        <v>4.1590694613966878E-3</v>
      </c>
      <c r="AQ127" s="264">
        <f>ImportsLogs!AR$15</f>
        <v>6.2421689539405526E-3</v>
      </c>
      <c r="AR127" s="264">
        <f>ImportsLogs!AS$15</f>
        <v>0</v>
      </c>
      <c r="AS127" s="264">
        <f>ImportsLogs!AT$15</f>
        <v>0</v>
      </c>
      <c r="AT127" s="264">
        <f>ImportsLogs!AU$15</f>
        <v>1.0664364630338482E-7</v>
      </c>
      <c r="AU127" s="264">
        <f>ImportsLogs!AV$15</f>
        <v>0</v>
      </c>
      <c r="AV127" s="264">
        <f>ImportsLogs!AW$15</f>
        <v>0</v>
      </c>
      <c r="AW127" s="264">
        <f>ImportsLogs!AX$15</f>
        <v>0</v>
      </c>
      <c r="AX127" s="264">
        <f>ImportsLogs!AY$15</f>
        <v>0</v>
      </c>
      <c r="AY127" s="264">
        <f>ImportsLogs!AZ$15</f>
        <v>0</v>
      </c>
      <c r="AZ127" s="264" t="e">
        <f>ImportsLogs!BA$15</f>
        <v>#VALUE!</v>
      </c>
      <c r="BA127" s="264">
        <f>ImportsLogs!BB$15</f>
        <v>0</v>
      </c>
      <c r="BB127" s="264">
        <f>ImportsLogs!BC$15</f>
        <v>0</v>
      </c>
      <c r="BD127" s="259">
        <f t="shared" si="147"/>
        <v>0.11116855835361417</v>
      </c>
      <c r="BE127" s="259">
        <f t="shared" si="148"/>
        <v>0.16378368109771332</v>
      </c>
      <c r="BF127" s="259">
        <f t="shared" si="140"/>
        <v>0.15036787779558936</v>
      </c>
      <c r="BG127" s="259">
        <f t="shared" si="140"/>
        <v>0.1405931272163958</v>
      </c>
      <c r="BH127" s="259">
        <f t="shared" si="140"/>
        <v>9.0285591920456071E-2</v>
      </c>
      <c r="BI127" s="259">
        <f t="shared" si="140"/>
        <v>5.1937627711124007E-2</v>
      </c>
      <c r="BJ127" s="259">
        <f t="shared" si="140"/>
        <v>8.8446548570243394E-2</v>
      </c>
      <c r="BK127" s="259">
        <f t="shared" si="140"/>
        <v>0</v>
      </c>
      <c r="BL127" s="259">
        <f t="shared" si="140"/>
        <v>0</v>
      </c>
      <c r="BM127" s="259">
        <f t="shared" si="140"/>
        <v>1.6843426798718384E-5</v>
      </c>
      <c r="BN127" s="259">
        <f t="shared" si="140"/>
        <v>0</v>
      </c>
      <c r="BO127" s="259">
        <f t="shared" si="141"/>
        <v>0</v>
      </c>
      <c r="BP127" s="259">
        <f t="shared" si="142"/>
        <v>0</v>
      </c>
      <c r="BQ127" s="259">
        <f t="shared" si="143"/>
        <v>0</v>
      </c>
      <c r="BR127" s="259">
        <f t="shared" si="144"/>
        <v>0</v>
      </c>
      <c r="BS127" s="259" t="e">
        <f t="shared" si="145"/>
        <v>#VALUE!</v>
      </c>
      <c r="BT127" s="259">
        <f t="shared" si="146"/>
        <v>0</v>
      </c>
    </row>
    <row r="128" spans="1:72">
      <c r="A128" s="258" t="str">
        <f t="shared" si="139"/>
        <v>New Zealand</v>
      </c>
      <c r="AB128" s="258"/>
      <c r="AC128" s="264">
        <f>ImportsLogs!AD$19</f>
        <v>5.7200000000000011E-3</v>
      </c>
      <c r="AD128" s="264">
        <f>ImportsLogs!AE$19</f>
        <v>4.9909999999999998E-3</v>
      </c>
      <c r="AE128" s="264">
        <f>ImportsLogs!AF$19</f>
        <v>2.9050000000000005E-3</v>
      </c>
      <c r="AF128" s="264">
        <f>ImportsLogs!AG$19</f>
        <v>2.8850000000000004E-3</v>
      </c>
      <c r="AG128" s="264">
        <f>ImportsLogs!AH$19</f>
        <v>2.7900000000000001E-4</v>
      </c>
      <c r="AH128" s="264">
        <f>ImportsLogs!AI$19</f>
        <v>4.0804823354457668E-4</v>
      </c>
      <c r="AI128" s="264">
        <f>ImportsLogs!AJ$19</f>
        <v>4.0954941373571178E-6</v>
      </c>
      <c r="AJ128" s="264">
        <f>ImportsLogs!AK$19</f>
        <v>3.6561898901835599E-4</v>
      </c>
      <c r="AK128" s="264">
        <f>ImportsLogs!AL$19</f>
        <v>4.2142090853243878E-4</v>
      </c>
      <c r="AL128" s="264">
        <f>ImportsLogs!AM$19</f>
        <v>7.576551764308996E-4</v>
      </c>
      <c r="AM128" s="264">
        <f>ImportsLogs!AN$19</f>
        <v>2.9702437181837764E-3</v>
      </c>
      <c r="AN128" s="264">
        <f>ImportsLogs!AO$19</f>
        <v>4.5017718271773092E-3</v>
      </c>
      <c r="AO128" s="264">
        <f>ImportsLogs!AP$19</f>
        <v>4.8686037367683043E-3</v>
      </c>
      <c r="AP128" s="264">
        <f>ImportsLogs!AQ$19</f>
        <v>3.568839792491253E-3</v>
      </c>
      <c r="AQ128" s="264">
        <f>ImportsLogs!AR$19</f>
        <v>2.7408875059377544E-3</v>
      </c>
      <c r="AR128" s="264">
        <f>ImportsLogs!AS$19</f>
        <v>1.5636216454050183E-3</v>
      </c>
      <c r="AS128" s="264">
        <f>ImportsLogs!AT$19</f>
        <v>1.4194349345350217E-3</v>
      </c>
      <c r="AT128" s="264">
        <f>ImportsLogs!AU$19</f>
        <v>1.4397566875128315E-3</v>
      </c>
      <c r="AU128" s="264">
        <f>ImportsLogs!AV$19</f>
        <v>1.3151931264650822E-3</v>
      </c>
      <c r="AV128" s="264">
        <f>ImportsLogs!AW$19</f>
        <v>5.9986799999999993E-4</v>
      </c>
      <c r="AW128" s="264">
        <f>ImportsLogs!AX$19</f>
        <v>6.0276600000000002E-4</v>
      </c>
      <c r="AX128" s="264">
        <f>ImportsLogs!AY$19</f>
        <v>1.8271299999999998E-4</v>
      </c>
      <c r="AY128" s="264">
        <f>ImportsLogs!AZ$19</f>
        <v>1.50512848E-4</v>
      </c>
      <c r="AZ128" s="264" t="e">
        <f>ImportsLogs!BA$19</f>
        <v>#VALUE!</v>
      </c>
      <c r="BA128" s="264">
        <f>ImportsLogs!BB$19</f>
        <v>1.2975454E-4</v>
      </c>
      <c r="BB128" s="264">
        <f>ImportsLogs!BC$19</f>
        <v>0</v>
      </c>
      <c r="BD128" s="259">
        <f t="shared" si="147"/>
        <v>3.6335330967736121E-3</v>
      </c>
      <c r="BE128" s="259">
        <f t="shared" si="148"/>
        <v>1.5055532595606259E-2</v>
      </c>
      <c r="BF128" s="259">
        <f t="shared" si="140"/>
        <v>4.6380644202746943E-2</v>
      </c>
      <c r="BG128" s="259">
        <f t="shared" si="140"/>
        <v>8.0163490809230672E-2</v>
      </c>
      <c r="BH128" s="259">
        <f t="shared" si="140"/>
        <v>7.3642898164268347E-2</v>
      </c>
      <c r="BI128" s="259">
        <f t="shared" si="140"/>
        <v>4.4566957638839153E-2</v>
      </c>
      <c r="BJ128" s="259">
        <f t="shared" si="140"/>
        <v>3.8836186862013858E-2</v>
      </c>
      <c r="BK128" s="259">
        <f t="shared" si="140"/>
        <v>0.12230069856873035</v>
      </c>
      <c r="BL128" s="259">
        <f t="shared" si="140"/>
        <v>0.13784751809245546</v>
      </c>
      <c r="BM128" s="259">
        <f t="shared" si="140"/>
        <v>0.22739691687865646</v>
      </c>
      <c r="BN128" s="259">
        <f t="shared" si="140"/>
        <v>0.24844806749054871</v>
      </c>
      <c r="BO128" s="259">
        <f t="shared" si="141"/>
        <v>0.13825525877399603</v>
      </c>
      <c r="BP128" s="259">
        <f t="shared" si="142"/>
        <v>0.13172722534427919</v>
      </c>
      <c r="BQ128" s="259">
        <f t="shared" si="143"/>
        <v>4.2385156461316256E-2</v>
      </c>
      <c r="BR128" s="259">
        <f t="shared" si="144"/>
        <v>4.1639344159435793E-2</v>
      </c>
      <c r="BS128" s="259" t="e">
        <f t="shared" si="145"/>
        <v>#VALUE!</v>
      </c>
      <c r="BT128" s="259">
        <f t="shared" si="146"/>
        <v>2.0834492972483184E-2</v>
      </c>
    </row>
    <row r="129" spans="1:72">
      <c r="A129" s="258" t="str">
        <f t="shared" si="139"/>
        <v>PNG</v>
      </c>
      <c r="AB129" s="258"/>
      <c r="AC129" s="264">
        <f>ImportsLogs!AD$20</f>
        <v>1.6240000000000002E-3</v>
      </c>
      <c r="AD129" s="264">
        <f>ImportsLogs!AE$20</f>
        <v>0</v>
      </c>
      <c r="AE129" s="264">
        <f>ImportsLogs!AF$20</f>
        <v>2.8679999999999999E-3</v>
      </c>
      <c r="AF129" s="264">
        <f>ImportsLogs!AG$20</f>
        <v>3.6600000000000001E-3</v>
      </c>
      <c r="AG129" s="264">
        <f>ImportsLogs!AH$20</f>
        <v>3.7300000000000002E-3</v>
      </c>
      <c r="AH129" s="264">
        <f>ImportsLogs!AI$20</f>
        <v>9.3710876028211612E-3</v>
      </c>
      <c r="AI129" s="264">
        <f>ImportsLogs!AJ$20</f>
        <v>4.7732026334988756E-3</v>
      </c>
      <c r="AJ129" s="264">
        <f>ImportsLogs!AK$20</f>
        <v>4.657347505833004E-3</v>
      </c>
      <c r="AK129" s="264">
        <f>ImportsLogs!AL$20</f>
        <v>7.2838601783290057E-3</v>
      </c>
      <c r="AL129" s="264">
        <f>ImportsLogs!AM$20</f>
        <v>2.1489626945545358E-3</v>
      </c>
      <c r="AM129" s="264">
        <f>ImportsLogs!AN$20</f>
        <v>2.0811414702313091E-4</v>
      </c>
      <c r="AN129" s="264">
        <f>ImportsLogs!AO$20</f>
        <v>1.7596363111717858E-3</v>
      </c>
      <c r="AO129" s="264">
        <f>ImportsLogs!AP$20</f>
        <v>3.4843973689440691E-3</v>
      </c>
      <c r="AP129" s="264">
        <f>ImportsLogs!AQ$20</f>
        <v>0</v>
      </c>
      <c r="AQ129" s="264">
        <f>ImportsLogs!AR$20</f>
        <v>0</v>
      </c>
      <c r="AR129" s="264">
        <f>ImportsLogs!AS$20</f>
        <v>0</v>
      </c>
      <c r="AS129" s="264">
        <f>ImportsLogs!AT$20</f>
        <v>0</v>
      </c>
      <c r="AT129" s="264">
        <f>ImportsLogs!AU$20</f>
        <v>1.8385217324849534E-5</v>
      </c>
      <c r="AU129" s="264">
        <f>ImportsLogs!AV$20</f>
        <v>0</v>
      </c>
      <c r="AV129" s="264">
        <f>ImportsLogs!AW$20</f>
        <v>0</v>
      </c>
      <c r="AW129" s="264">
        <f>ImportsLogs!AX$20</f>
        <v>0</v>
      </c>
      <c r="AX129" s="264">
        <f>ImportsLogs!AY$20</f>
        <v>0</v>
      </c>
      <c r="AY129" s="264">
        <f>ImportsLogs!AZ$20</f>
        <v>0</v>
      </c>
      <c r="AZ129" s="264">
        <f>ImportsLogs!BA$20</f>
        <v>0</v>
      </c>
      <c r="BA129" s="264">
        <f>ImportsLogs!BB$20</f>
        <v>0</v>
      </c>
      <c r="BB129" s="264">
        <f>ImportsLogs!BC$20</f>
        <v>0</v>
      </c>
      <c r="BD129" s="259">
        <f t="shared" si="147"/>
        <v>6.2802168792231536E-2</v>
      </c>
      <c r="BE129" s="259">
        <f t="shared" si="148"/>
        <v>4.2702510193380075E-2</v>
      </c>
      <c r="BF129" s="259">
        <f t="shared" si="140"/>
        <v>3.2497226229436234E-3</v>
      </c>
      <c r="BG129" s="259">
        <f t="shared" si="140"/>
        <v>3.1334015732790758E-2</v>
      </c>
      <c r="BH129" s="259">
        <f t="shared" si="140"/>
        <v>5.2705279476148142E-2</v>
      </c>
      <c r="BI129" s="259">
        <f t="shared" si="140"/>
        <v>0</v>
      </c>
      <c r="BJ129" s="259">
        <f t="shared" si="140"/>
        <v>0</v>
      </c>
      <c r="BK129" s="259">
        <f t="shared" si="140"/>
        <v>0</v>
      </c>
      <c r="BL129" s="259">
        <f t="shared" si="140"/>
        <v>0</v>
      </c>
      <c r="BM129" s="259">
        <f t="shared" si="140"/>
        <v>2.9037835156973941E-3</v>
      </c>
      <c r="BN129" s="259">
        <f t="shared" si="140"/>
        <v>0</v>
      </c>
      <c r="BO129" s="259">
        <f t="shared" si="141"/>
        <v>0</v>
      </c>
      <c r="BP129" s="259">
        <f t="shared" si="142"/>
        <v>0</v>
      </c>
      <c r="BQ129" s="259">
        <f t="shared" si="143"/>
        <v>0</v>
      </c>
      <c r="BR129" s="259">
        <f t="shared" si="144"/>
        <v>0</v>
      </c>
      <c r="BS129" s="259">
        <f t="shared" si="145"/>
        <v>0</v>
      </c>
      <c r="BT129" s="259">
        <f t="shared" si="146"/>
        <v>0</v>
      </c>
    </row>
    <row r="130" spans="1:72">
      <c r="A130" s="258" t="str">
        <f t="shared" si="139"/>
        <v>Others</v>
      </c>
      <c r="AC130" s="264">
        <f t="shared" ref="AC130:AM130" si="149">AC109-SUM(AC123:AC129)</f>
        <v>4.4356399999999768E-3</v>
      </c>
      <c r="AD130" s="264">
        <f t="shared" si="149"/>
        <v>4.7770000000000173E-3</v>
      </c>
      <c r="AE130" s="264">
        <f t="shared" si="149"/>
        <v>8.198999999999998E-3</v>
      </c>
      <c r="AF130" s="264">
        <f t="shared" si="149"/>
        <v>1.0533000000000001E-2</v>
      </c>
      <c r="AG130" s="264">
        <f t="shared" si="149"/>
        <v>1.1444999999999997E-2</v>
      </c>
      <c r="AH130" s="264">
        <f t="shared" si="149"/>
        <v>9.5856800390599212E-3</v>
      </c>
      <c r="AI130" s="264">
        <f t="shared" si="149"/>
        <v>8.9210766702027128E-3</v>
      </c>
      <c r="AJ130" s="264">
        <f t="shared" si="149"/>
        <v>5.606967419752043E-3</v>
      </c>
      <c r="AK130" s="264">
        <f t="shared" si="149"/>
        <v>7.8964423085187974E-3</v>
      </c>
      <c r="AL130" s="264">
        <f t="shared" si="149"/>
        <v>4.8502651499523139E-3</v>
      </c>
      <c r="AM130" s="264">
        <f t="shared" si="149"/>
        <v>7.6363093233027535E-3</v>
      </c>
      <c r="AN130" s="264">
        <f>AN109-SUM(AN123:AN129)</f>
        <v>1.0854675796231956E-2</v>
      </c>
      <c r="AO130" s="264">
        <f>AO109-SUM(AO123:AO129)</f>
        <v>5.8835521856087716E-3</v>
      </c>
      <c r="AP130" s="264">
        <f t="shared" ref="AP130:BB130" si="150">AP109-SUM(AP123:AP129)</f>
        <v>8.2131232136641447E-3</v>
      </c>
      <c r="AQ130" s="264">
        <f t="shared" si="150"/>
        <v>5.7827138483421414E-3</v>
      </c>
      <c r="AR130" s="264">
        <f t="shared" si="150"/>
        <v>9.2236572439765574E-3</v>
      </c>
      <c r="AS130" s="264">
        <f t="shared" si="150"/>
        <v>7.4317757431689481E-3</v>
      </c>
      <c r="AT130" s="264">
        <f t="shared" si="150"/>
        <v>4.4578337135377372E-3</v>
      </c>
      <c r="AU130" s="264">
        <f t="shared" si="150"/>
        <v>3.854697084994356E-3</v>
      </c>
      <c r="AV130" s="264">
        <f t="shared" si="150"/>
        <v>3.1964649999999999E-3</v>
      </c>
      <c r="AW130" s="264">
        <f t="shared" si="150"/>
        <v>3.7813559999999992E-3</v>
      </c>
      <c r="AX130" s="264">
        <f t="shared" si="150"/>
        <v>3.4564720000000004E-3</v>
      </c>
      <c r="AY130" s="264">
        <f t="shared" si="150"/>
        <v>2.6761662129999998E-3</v>
      </c>
      <c r="AZ130" s="264" t="e">
        <f t="shared" si="150"/>
        <v>#VALUE!</v>
      </c>
      <c r="BA130" s="264">
        <f t="shared" si="150"/>
        <v>2.5149336800000016E-3</v>
      </c>
      <c r="BB130" s="264">
        <f t="shared" si="150"/>
        <v>0</v>
      </c>
      <c r="BD130" s="259">
        <f t="shared" si="147"/>
        <v>6.8083913004420654E-2</v>
      </c>
      <c r="BE130" s="259">
        <f t="shared" si="148"/>
        <v>9.638068521676639E-2</v>
      </c>
      <c r="BF130" s="259">
        <f t="shared" si="140"/>
        <v>0.11924171191002263</v>
      </c>
      <c r="BG130" s="259">
        <f t="shared" si="140"/>
        <v>0.1932902725489794</v>
      </c>
      <c r="BH130" s="259">
        <f t="shared" si="140"/>
        <v>8.8995091380460203E-2</v>
      </c>
      <c r="BI130" s="259">
        <f t="shared" si="140"/>
        <v>0.10256384024748388</v>
      </c>
      <c r="BJ130" s="259">
        <f t="shared" si="140"/>
        <v>8.1936436682371036E-2</v>
      </c>
      <c r="BK130" s="259">
        <f t="shared" si="140"/>
        <v>0.72144033539818808</v>
      </c>
      <c r="BL130" s="259">
        <f t="shared" si="140"/>
        <v>0.72173215995359663</v>
      </c>
      <c r="BM130" s="259">
        <f t="shared" si="140"/>
        <v>0.70407566167820212</v>
      </c>
      <c r="BN130" s="259">
        <f t="shared" si="140"/>
        <v>0.72817597830847958</v>
      </c>
      <c r="BO130" s="259">
        <f t="shared" si="141"/>
        <v>0.73670890218684981</v>
      </c>
      <c r="BP130" s="259">
        <f t="shared" si="142"/>
        <v>0.82636965906992443</v>
      </c>
      <c r="BQ130" s="259">
        <f t="shared" si="143"/>
        <v>0.80182092420440121</v>
      </c>
      <c r="BR130" s="259">
        <f t="shared" si="144"/>
        <v>0.74036075625225661</v>
      </c>
      <c r="BS130" s="259" t="e">
        <f t="shared" si="145"/>
        <v>#VALUE!</v>
      </c>
      <c r="BT130" s="259">
        <f t="shared" si="146"/>
        <v>0.40381915023721948</v>
      </c>
    </row>
    <row r="131" spans="1:72">
      <c r="A131" s="258"/>
      <c r="AC131" s="262"/>
      <c r="AD131" s="262"/>
      <c r="AE131" s="262"/>
      <c r="AF131" s="262"/>
      <c r="AG131" s="262"/>
      <c r="AH131" s="262"/>
      <c r="AI131" s="262"/>
      <c r="AJ131" s="262"/>
      <c r="AK131" s="262"/>
      <c r="AL131" s="262"/>
      <c r="AM131" s="262"/>
      <c r="AN131" s="262"/>
      <c r="AO131" s="262"/>
      <c r="AP131" s="262"/>
      <c r="AQ131" s="262"/>
      <c r="AR131" s="262"/>
      <c r="AS131" s="262"/>
      <c r="AT131" s="262"/>
      <c r="AU131" s="262"/>
      <c r="AV131" s="262"/>
      <c r="AW131" s="262"/>
      <c r="AX131" s="262"/>
      <c r="AY131" s="262"/>
      <c r="AZ131" s="262"/>
      <c r="BA131" s="262"/>
      <c r="BB131" s="262"/>
    </row>
    <row r="132" spans="1:72" ht="13">
      <c r="A132" s="256" t="s">
        <v>142</v>
      </c>
      <c r="AC132" s="262"/>
      <c r="AD132" s="262"/>
      <c r="AE132" s="262"/>
      <c r="AF132" s="262"/>
      <c r="AG132" s="262"/>
      <c r="AH132" s="262"/>
      <c r="AI132" s="262"/>
      <c r="AJ132" s="262"/>
      <c r="AK132" s="262"/>
      <c r="AL132" s="262"/>
      <c r="AM132" s="262"/>
      <c r="AN132" s="262"/>
      <c r="AO132" s="262"/>
      <c r="AP132" s="262"/>
      <c r="AQ132" s="262"/>
      <c r="AR132" s="262"/>
      <c r="AS132" s="262"/>
      <c r="AT132" s="262"/>
      <c r="AU132" s="262"/>
      <c r="AV132" s="262"/>
      <c r="AW132" s="262"/>
      <c r="AX132" s="262"/>
      <c r="AY132" s="262"/>
      <c r="AZ132" s="262"/>
      <c r="BA132" s="262"/>
      <c r="BB132" s="262"/>
    </row>
    <row r="133" spans="1:72">
      <c r="B133" s="315" t="s">
        <v>72</v>
      </c>
      <c r="C133" s="315"/>
      <c r="D133" s="315"/>
      <c r="E133" s="315"/>
      <c r="F133" s="315"/>
      <c r="G133" s="315"/>
      <c r="H133" s="315"/>
      <c r="I133" s="315"/>
      <c r="J133" s="315"/>
      <c r="K133" s="315"/>
      <c r="L133" s="315"/>
      <c r="M133" s="315"/>
      <c r="N133" s="315"/>
      <c r="O133" s="315"/>
      <c r="P133" s="315"/>
      <c r="Q133" s="315"/>
      <c r="R133" s="315"/>
      <c r="S133" s="315"/>
      <c r="T133" s="315"/>
      <c r="U133" s="315"/>
      <c r="V133" s="315"/>
      <c r="W133" s="315"/>
      <c r="X133" s="315"/>
      <c r="Y133" s="315"/>
      <c r="Z133" s="315"/>
      <c r="AA133" s="315"/>
      <c r="AB133" s="267"/>
      <c r="AC133" s="315" t="s">
        <v>89</v>
      </c>
      <c r="AD133" s="315"/>
      <c r="AE133" s="315"/>
      <c r="AF133" s="315"/>
      <c r="AG133" s="315"/>
      <c r="AH133" s="315"/>
      <c r="AI133" s="315"/>
      <c r="AJ133" s="315"/>
      <c r="AK133" s="315"/>
      <c r="AL133" s="315"/>
      <c r="AM133" s="315"/>
      <c r="AN133" s="315"/>
      <c r="AO133" s="315"/>
      <c r="AP133" s="315"/>
      <c r="AQ133" s="315"/>
      <c r="AR133" s="315"/>
      <c r="AS133" s="315"/>
      <c r="AT133" s="315"/>
      <c r="AU133" s="315"/>
      <c r="AV133" s="315"/>
      <c r="AW133" s="315"/>
      <c r="AX133" s="315"/>
      <c r="AY133" s="315"/>
      <c r="AZ133" s="315"/>
      <c r="BA133" s="315"/>
      <c r="BB133" s="315"/>
    </row>
    <row r="134" spans="1:72">
      <c r="A134" s="257" t="s">
        <v>3</v>
      </c>
      <c r="B134" s="262">
        <f>ImportsSawnwood!C$5</f>
        <v>1.2379860786666665</v>
      </c>
      <c r="C134" s="262">
        <f>ImportsSawnwood!D$5</f>
        <v>1.284430471428571</v>
      </c>
      <c r="D134" s="262">
        <f>ImportsSawnwood!E$5</f>
        <v>1.3507587979945146</v>
      </c>
      <c r="E134" s="262">
        <f>ImportsSawnwood!F$5</f>
        <v>1.6127000725490197</v>
      </c>
      <c r="F134" s="262">
        <f>ImportsSawnwood!G$5</f>
        <v>1.790881376</v>
      </c>
      <c r="G134" s="262">
        <f>ImportsSawnwood!H$5</f>
        <v>1.9229294259499732</v>
      </c>
      <c r="H134" s="262">
        <f>ImportsSawnwood!I$5</f>
        <v>1.5344085849171731</v>
      </c>
      <c r="I134" s="262">
        <f>ImportsSawnwood!J$5</f>
        <v>1.4345633653065757</v>
      </c>
      <c r="J134" s="262">
        <f>ImportsSawnwood!K$5</f>
        <v>1.343516244402629</v>
      </c>
      <c r="K134" s="262">
        <f>ImportsSawnwood!L$5</f>
        <v>1.0859455495202157</v>
      </c>
      <c r="L134" s="262">
        <f>ImportsSawnwood!M$5</f>
        <v>1.2640705567577923</v>
      </c>
      <c r="M134" s="262">
        <f>ImportsSawnwood!N$5</f>
        <v>1.3041329913520272</v>
      </c>
      <c r="N134" s="262">
        <f>ImportsSawnwood!O$5</f>
        <v>1.39693985139411</v>
      </c>
      <c r="O134" s="262">
        <f>ImportsSawnwood!P$5</f>
        <v>1.1739863396772778</v>
      </c>
      <c r="P134" s="262">
        <f>ImportsSawnwood!Q$5</f>
        <v>1.0168032355999999</v>
      </c>
      <c r="Q134" s="262">
        <f>ImportsSawnwood!R$5</f>
        <v>0.9189780383369045</v>
      </c>
      <c r="R134" s="262">
        <f>ImportsSawnwood!S$5</f>
        <v>0.80154038268163286</v>
      </c>
      <c r="S134" s="262">
        <f>ImportsSawnwood!T$5</f>
        <v>0.73999651115265364</v>
      </c>
      <c r="T134" s="262">
        <f>ImportsSawnwood!U$5</f>
        <v>0.8061136336238095</v>
      </c>
      <c r="U134" s="262">
        <f>ImportsSawnwood!V$5</f>
        <v>0.36558036939999994</v>
      </c>
      <c r="V134" s="262">
        <f>ImportsSawnwood!W$5</f>
        <v>0.60468455633333318</v>
      </c>
      <c r="W134" s="262">
        <f>ImportsSawnwood!X$5</f>
        <v>0.29136626260000004</v>
      </c>
      <c r="X134" s="262">
        <f>ImportsSawnwood!Y$5</f>
        <v>0.22096571196189999</v>
      </c>
      <c r="Y134" s="262">
        <f>ImportsSawnwood!Z$5</f>
        <v>5.06599923076923E-4</v>
      </c>
      <c r="Z134" s="262">
        <f>ImportsSawnwood!AA$5</f>
        <v>0.45765029828840004</v>
      </c>
      <c r="AA134" s="262">
        <f>ImportsSawnwood!AB$5</f>
        <v>0</v>
      </c>
      <c r="AB134" s="262"/>
      <c r="AC134" s="262">
        <f>ImportsSawnwood!AD$5</f>
        <v>0.21753091000000002</v>
      </c>
      <c r="AD134" s="262">
        <f>ImportsSawnwood!AE$5</f>
        <v>0.2261842</v>
      </c>
      <c r="AE134" s="262">
        <f>ImportsSawnwood!AF$5</f>
        <v>0.28676000000000001</v>
      </c>
      <c r="AF134" s="262">
        <f>ImportsSawnwood!AG$5</f>
        <v>0.31492100000000001</v>
      </c>
      <c r="AG134" s="262">
        <f>ImportsSawnwood!AH$5</f>
        <v>0.42221400000000009</v>
      </c>
      <c r="AH134" s="262">
        <f>ImportsSawnwood!AI$5</f>
        <v>0.48127638409923013</v>
      </c>
      <c r="AI134" s="262">
        <f>ImportsSawnwood!AJ$5</f>
        <v>0.37585639256051745</v>
      </c>
      <c r="AJ134" s="262">
        <f>ImportsSawnwood!AK$5</f>
        <v>0.38547234579492179</v>
      </c>
      <c r="AK134" s="262">
        <f>ImportsSawnwood!AL$5</f>
        <v>0.36602006566875894</v>
      </c>
      <c r="AL134" s="262">
        <f>ImportsSawnwood!AM$5</f>
        <v>0.26980293635187641</v>
      </c>
      <c r="AM134" s="262">
        <f>ImportsSawnwood!AN$5</f>
        <v>0.32481525860121585</v>
      </c>
      <c r="AN134" s="262">
        <f>ImportsSawnwood!AO$5</f>
        <v>0.34326782105862597</v>
      </c>
      <c r="AO134" s="262">
        <f>ImportsSawnwood!AP$5</f>
        <v>0.38374968211010685</v>
      </c>
      <c r="AP134" s="262">
        <f>ImportsSawnwood!AQ$5</f>
        <v>0.31771388222930136</v>
      </c>
      <c r="AQ134" s="262">
        <f>ImportsSawnwood!AR$5</f>
        <v>0.2810812623068959</v>
      </c>
      <c r="AR134" s="262">
        <f>ImportsSawnwood!AS$5</f>
        <v>0.24756294752060184</v>
      </c>
      <c r="AS134" s="262">
        <f>ImportsSawnwood!AT$5</f>
        <v>0.21674230742326253</v>
      </c>
      <c r="AT134" s="262">
        <f>ImportsSawnwood!AU$5</f>
        <v>0.26961503202095777</v>
      </c>
      <c r="AU134" s="262">
        <f>ImportsSawnwood!AV$5</f>
        <v>0.24535683608853967</v>
      </c>
      <c r="AV134" s="262">
        <f>ImportsSawnwood!AW$5</f>
        <v>0.20212815800000006</v>
      </c>
      <c r="AW134" s="262">
        <f>ImportsSawnwood!AX$5</f>
        <v>0.16765796500000002</v>
      </c>
      <c r="AX134" s="262">
        <f>ImportsSawnwood!AY$5</f>
        <v>0.17967724799999993</v>
      </c>
      <c r="AY134" s="262">
        <f>ImportsSawnwood!AZ$5</f>
        <v>0.20133277626700002</v>
      </c>
      <c r="AZ134" s="262">
        <f>ImportsSawnwood!BA$5</f>
        <v>1.1952374999999998E-2</v>
      </c>
      <c r="BA134" s="262">
        <f>ImportsSawnwood!BB$5</f>
        <v>0.14061500764999996</v>
      </c>
      <c r="BB134" s="262">
        <f>ImportsSawnwood!BC$5</f>
        <v>0</v>
      </c>
    </row>
    <row r="135" spans="1:72">
      <c r="B135" s="255">
        <v>2000</v>
      </c>
      <c r="C135" s="255">
        <f t="shared" ref="C135:N135" si="151">1+B135</f>
        <v>2001</v>
      </c>
      <c r="D135" s="255">
        <f t="shared" si="151"/>
        <v>2002</v>
      </c>
      <c r="E135" s="255">
        <f t="shared" si="151"/>
        <v>2003</v>
      </c>
      <c r="F135" s="255">
        <f t="shared" si="151"/>
        <v>2004</v>
      </c>
      <c r="G135" s="255">
        <f t="shared" si="151"/>
        <v>2005</v>
      </c>
      <c r="H135" s="255">
        <f t="shared" si="151"/>
        <v>2006</v>
      </c>
      <c r="I135" s="255">
        <f t="shared" si="151"/>
        <v>2007</v>
      </c>
      <c r="J135" s="255">
        <f t="shared" si="151"/>
        <v>2008</v>
      </c>
      <c r="K135" s="255">
        <f t="shared" si="151"/>
        <v>2009</v>
      </c>
      <c r="L135" s="255">
        <f t="shared" si="151"/>
        <v>2010</v>
      </c>
      <c r="M135" s="255">
        <f t="shared" si="151"/>
        <v>2011</v>
      </c>
      <c r="N135" s="255">
        <f t="shared" si="151"/>
        <v>2012</v>
      </c>
      <c r="O135" s="255">
        <f t="shared" ref="O135:AA135" si="152">1+N135</f>
        <v>2013</v>
      </c>
      <c r="P135" s="255">
        <f>1+O135</f>
        <v>2014</v>
      </c>
      <c r="Q135" s="255">
        <f t="shared" si="152"/>
        <v>2015</v>
      </c>
      <c r="R135" s="255">
        <f t="shared" si="152"/>
        <v>2016</v>
      </c>
      <c r="S135" s="255">
        <f t="shared" si="152"/>
        <v>2017</v>
      </c>
      <c r="T135" s="255">
        <f t="shared" si="152"/>
        <v>2018</v>
      </c>
      <c r="U135" s="255">
        <f t="shared" si="152"/>
        <v>2019</v>
      </c>
      <c r="V135" s="255">
        <f t="shared" si="152"/>
        <v>2020</v>
      </c>
      <c r="W135" s="255">
        <f t="shared" si="152"/>
        <v>2021</v>
      </c>
      <c r="X135" s="255">
        <f t="shared" si="152"/>
        <v>2022</v>
      </c>
      <c r="Y135" s="255">
        <f t="shared" si="152"/>
        <v>2023</v>
      </c>
      <c r="Z135" s="255">
        <f t="shared" si="152"/>
        <v>2024</v>
      </c>
      <c r="AA135" s="255">
        <f t="shared" si="152"/>
        <v>2025</v>
      </c>
      <c r="AC135" s="255">
        <v>2000</v>
      </c>
      <c r="AD135" s="255">
        <f t="shared" ref="AD135:AO135" si="153">1+AC135</f>
        <v>2001</v>
      </c>
      <c r="AE135" s="255">
        <f t="shared" si="153"/>
        <v>2002</v>
      </c>
      <c r="AF135" s="255">
        <f t="shared" si="153"/>
        <v>2003</v>
      </c>
      <c r="AG135" s="255">
        <f t="shared" si="153"/>
        <v>2004</v>
      </c>
      <c r="AH135" s="255">
        <f t="shared" si="153"/>
        <v>2005</v>
      </c>
      <c r="AI135" s="255">
        <f t="shared" si="153"/>
        <v>2006</v>
      </c>
      <c r="AJ135" s="255">
        <f t="shared" si="153"/>
        <v>2007</v>
      </c>
      <c r="AK135" s="255">
        <f t="shared" si="153"/>
        <v>2008</v>
      </c>
      <c r="AL135" s="255">
        <f t="shared" si="153"/>
        <v>2009</v>
      </c>
      <c r="AM135" s="255">
        <f t="shared" si="153"/>
        <v>2010</v>
      </c>
      <c r="AN135" s="255">
        <f t="shared" si="153"/>
        <v>2011</v>
      </c>
      <c r="AO135" s="255">
        <f t="shared" si="153"/>
        <v>2012</v>
      </c>
      <c r="AP135" s="255">
        <f t="shared" ref="AP135:BB135" si="154">1+AO135</f>
        <v>2013</v>
      </c>
      <c r="AQ135" s="255">
        <f t="shared" si="154"/>
        <v>2014</v>
      </c>
      <c r="AR135" s="255">
        <f t="shared" si="154"/>
        <v>2015</v>
      </c>
      <c r="AS135" s="255">
        <f t="shared" si="154"/>
        <v>2016</v>
      </c>
      <c r="AT135" s="255">
        <f t="shared" si="154"/>
        <v>2017</v>
      </c>
      <c r="AU135" s="255">
        <f t="shared" si="154"/>
        <v>2018</v>
      </c>
      <c r="AV135" s="255">
        <f t="shared" si="154"/>
        <v>2019</v>
      </c>
      <c r="AW135" s="255">
        <f t="shared" si="154"/>
        <v>2020</v>
      </c>
      <c r="AX135" s="255">
        <f t="shared" si="154"/>
        <v>2021</v>
      </c>
      <c r="AY135" s="255">
        <f t="shared" si="154"/>
        <v>2022</v>
      </c>
      <c r="AZ135" s="255">
        <f t="shared" si="154"/>
        <v>2023</v>
      </c>
      <c r="BA135" s="255">
        <f t="shared" si="154"/>
        <v>2024</v>
      </c>
      <c r="BB135" s="255">
        <f t="shared" si="154"/>
        <v>2025</v>
      </c>
    </row>
    <row r="136" spans="1:72">
      <c r="A136" s="257" t="s">
        <v>208</v>
      </c>
      <c r="B136" s="262">
        <f>ImportsSawnwood!C$23</f>
        <v>7.4232799999999991E-3</v>
      </c>
      <c r="C136" s="262">
        <f>ImportsSawnwood!D$23</f>
        <v>1.0225198999999997E-2</v>
      </c>
      <c r="D136" s="262">
        <f>ImportsSawnwood!E$23</f>
        <v>2.4562762761764705E-2</v>
      </c>
      <c r="E136" s="262">
        <f>ImportsSawnwood!F$23</f>
        <v>2.7731599999999999E-2</v>
      </c>
      <c r="F136" s="262">
        <f>ImportsSawnwood!G$23</f>
        <v>1.8853600000000002E-2</v>
      </c>
      <c r="G136" s="262">
        <f>ImportsSawnwood!H$23</f>
        <v>3.6013266438600845E-2</v>
      </c>
      <c r="H136" s="262">
        <f>ImportsSawnwood!I$23</f>
        <v>2.5737169083947891E-2</v>
      </c>
      <c r="I136" s="262">
        <f>ImportsSawnwood!J$23</f>
        <v>1.883602530952053E-2</v>
      </c>
      <c r="J136" s="262">
        <f>ImportsSawnwood!K$23</f>
        <v>2.2777365952169795E-2</v>
      </c>
      <c r="K136" s="262">
        <f>ImportsSawnwood!L$23</f>
        <v>6.2865720773648453E-3</v>
      </c>
      <c r="L136" s="262">
        <f>ImportsSawnwood!M$23</f>
        <v>1.4596876000000002E-2</v>
      </c>
      <c r="M136" s="262">
        <f>ImportsSawnwood!N$23</f>
        <v>1.4922034906158312E-2</v>
      </c>
      <c r="N136" s="262">
        <f>ImportsSawnwood!O$23</f>
        <v>2.1346536254144139E-2</v>
      </c>
      <c r="O136" s="262">
        <f>ImportsSawnwood!P$23</f>
        <v>2.7222811340476188E-2</v>
      </c>
      <c r="P136" s="262">
        <f>ImportsSawnwood!Q$23</f>
        <v>3.2032933028333328E-2</v>
      </c>
      <c r="Q136" s="262">
        <f>ImportsSawnwood!R$23</f>
        <v>4.0616458716666665E-2</v>
      </c>
      <c r="R136" s="262">
        <f>ImportsSawnwood!S$23</f>
        <v>4.2161327866666667E-2</v>
      </c>
      <c r="S136" s="262">
        <f>ImportsSawnwood!T$23</f>
        <v>2.7160496062271056E-2</v>
      </c>
      <c r="T136" s="262">
        <f>ImportsSawnwood!U$23</f>
        <v>6.6462027959523787E-2</v>
      </c>
      <c r="U136" s="262">
        <f>ImportsSawnwood!V$23</f>
        <v>3.6483385599999994E-2</v>
      </c>
      <c r="V136" s="262">
        <f>ImportsSawnwood!W$23</f>
        <v>3.8364514399999994E-2</v>
      </c>
      <c r="W136" s="262">
        <f>ImportsSawnwood!X$23</f>
        <v>3.2814193999999998E-2</v>
      </c>
      <c r="X136" s="262">
        <f>ImportsSawnwood!Y$23</f>
        <v>2.1605938952133329E-2</v>
      </c>
      <c r="Y136" s="262">
        <f>ImportsSawnwood!Z$23</f>
        <v>8.8231615384615366E-5</v>
      </c>
      <c r="Z136" s="262">
        <f>ImportsSawnwood!AA$23</f>
        <v>4.7086718539999989E-2</v>
      </c>
      <c r="AA136" s="262">
        <f>ImportsSawnwood!AB$23</f>
        <v>0</v>
      </c>
      <c r="AB136" s="262"/>
      <c r="BD136" s="259">
        <f t="shared" ref="BD136:BE141" si="155">J136/J$134</f>
        <v>1.6953547117174866E-2</v>
      </c>
      <c r="BE136" s="259">
        <f t="shared" si="155"/>
        <v>5.7890306564102878E-3</v>
      </c>
      <c r="BF136" s="259">
        <f t="shared" ref="BF136:BF141" si="156">L136/L$134</f>
        <v>1.1547516807479046E-2</v>
      </c>
      <c r="BG136" s="259">
        <f t="shared" ref="BG136:BG141" si="157">M136/M$134</f>
        <v>1.1442111352990362E-2</v>
      </c>
      <c r="BH136" s="259">
        <f t="shared" ref="BH136:BN141" si="158">N136/N$134</f>
        <v>1.5280927258851442E-2</v>
      </c>
      <c r="BI136" s="259">
        <f t="shared" si="158"/>
        <v>2.3188354430052044E-2</v>
      </c>
      <c r="BJ136" s="259">
        <f t="shared" si="158"/>
        <v>3.150357110088383E-2</v>
      </c>
      <c r="BK136" s="259">
        <f t="shared" si="158"/>
        <v>4.4197420419503385E-2</v>
      </c>
      <c r="BL136" s="259">
        <f t="shared" si="158"/>
        <v>5.2600378942370643E-2</v>
      </c>
      <c r="BM136" s="259">
        <f t="shared" si="158"/>
        <v>3.6703546101811452E-2</v>
      </c>
      <c r="BN136" s="259">
        <f t="shared" si="158"/>
        <v>8.2447467934204099E-2</v>
      </c>
      <c r="BO136" s="259">
        <f t="shared" ref="BO136:BO141" si="159">U136/U$134</f>
        <v>9.9795800468929663E-2</v>
      </c>
      <c r="BP136" s="259">
        <f t="shared" ref="BP136:BP141" si="160">V136/V$134</f>
        <v>6.3445500630334439E-2</v>
      </c>
      <c r="BQ136" s="259">
        <f t="shared" ref="BQ136:BQ141" si="161">W136/W$134</f>
        <v>0.11262180359243827</v>
      </c>
      <c r="BR136" s="259">
        <f t="shared" ref="BR136:BR141" si="162">X136/X$134</f>
        <v>9.7779600103108905E-2</v>
      </c>
      <c r="BS136" s="259">
        <f t="shared" ref="BS136:BS141" si="163">Y136/Y$134</f>
        <v>0.17416428894960201</v>
      </c>
      <c r="BT136" s="259">
        <f t="shared" ref="BT136:BT141" si="164">Z136/Z$134</f>
        <v>0.10288798830920261</v>
      </c>
    </row>
    <row r="137" spans="1:72">
      <c r="A137" s="257" t="s">
        <v>150</v>
      </c>
      <c r="B137" s="262">
        <f>ImportsSawnwood!C$20</f>
        <v>0.35514699999999993</v>
      </c>
      <c r="C137" s="262">
        <f>ImportsSawnwood!D$20</f>
        <v>0.32874199999999998</v>
      </c>
      <c r="D137" s="262">
        <f>ImportsSawnwood!E$20</f>
        <v>0.35920940000000001</v>
      </c>
      <c r="E137" s="262">
        <f>ImportsSawnwood!F$20</f>
        <v>0.33037070588235296</v>
      </c>
      <c r="F137" s="262">
        <f>ImportsSawnwood!G$20</f>
        <v>0.27270699999999998</v>
      </c>
      <c r="G137" s="262">
        <f>ImportsSawnwood!H$20</f>
        <v>0.3215759318138684</v>
      </c>
      <c r="H137" s="262">
        <f>ImportsSawnwood!I$20</f>
        <v>0.3696680047513482</v>
      </c>
      <c r="I137" s="262">
        <f>ImportsSawnwood!J$20</f>
        <v>0.28893882076612182</v>
      </c>
      <c r="J137" s="262">
        <f>ImportsSawnwood!K$20</f>
        <v>0.26632799290215237</v>
      </c>
      <c r="K137" s="262">
        <f>ImportsSawnwood!L$20</f>
        <v>0.23635545055822163</v>
      </c>
      <c r="L137" s="262">
        <f>ImportsSawnwood!M$20</f>
        <v>0.2444339119363636</v>
      </c>
      <c r="M137" s="262">
        <f>ImportsSawnwood!N$20</f>
        <v>0.23389224568856107</v>
      </c>
      <c r="N137" s="262">
        <f>ImportsSawnwood!O$20</f>
        <v>0.30673343226096489</v>
      </c>
      <c r="O137" s="262">
        <f>ImportsSawnwood!P$20</f>
        <v>0.27478331462539685</v>
      </c>
      <c r="P137" s="262">
        <f>ImportsSawnwood!Q$20</f>
        <v>0.19533732269999995</v>
      </c>
      <c r="Q137" s="262">
        <f>ImportsSawnwood!R$20</f>
        <v>0.1737632843333333</v>
      </c>
      <c r="R137" s="262">
        <f>ImportsSawnwood!S$20</f>
        <v>9.5878298749999979E-2</v>
      </c>
      <c r="S137" s="262">
        <f>ImportsSawnwood!T$20</f>
        <v>2.088024124542124E-2</v>
      </c>
      <c r="T137" s="262">
        <f>ImportsSawnwood!U$20</f>
        <v>3.03551312E-2</v>
      </c>
      <c r="U137" s="262">
        <f>ImportsSawnwood!V$20</f>
        <v>5.4807143999999995E-3</v>
      </c>
      <c r="V137" s="262">
        <f>ImportsSawnwood!W$20</f>
        <v>1.6644999999999997E-2</v>
      </c>
      <c r="W137" s="262">
        <f>ImportsSawnwood!X$20</f>
        <v>4.9484021999999985E-3</v>
      </c>
      <c r="X137" s="262">
        <f>ImportsSawnwood!Y$20</f>
        <v>4.3454543327999997E-3</v>
      </c>
      <c r="Y137" s="262" t="e">
        <f>ImportsSawnwood!Z$20</f>
        <v>#VALUE!</v>
      </c>
      <c r="Z137" s="262">
        <f>ImportsSawnwood!AA$20</f>
        <v>1.7056000000000002E-2</v>
      </c>
      <c r="AA137" s="262">
        <f>ImportsSawnwood!AB$20</f>
        <v>0</v>
      </c>
      <c r="AB137" s="262"/>
      <c r="BD137" s="259">
        <f t="shared" si="155"/>
        <v>0.19823206009732355</v>
      </c>
      <c r="BE137" s="259">
        <f t="shared" si="155"/>
        <v>0.21764944905630529</v>
      </c>
      <c r="BF137" s="259">
        <f t="shared" si="156"/>
        <v>0.19337046546144607</v>
      </c>
      <c r="BG137" s="259">
        <f t="shared" si="157"/>
        <v>0.17934692798936031</v>
      </c>
      <c r="BH137" s="259">
        <f t="shared" si="158"/>
        <v>0.21957526084952964</v>
      </c>
      <c r="BI137" s="259">
        <f t="shared" si="158"/>
        <v>0.2340600612958863</v>
      </c>
      <c r="BJ137" s="259">
        <f t="shared" si="158"/>
        <v>0.19210926545167259</v>
      </c>
      <c r="BK137" s="259">
        <f t="shared" si="158"/>
        <v>0.18908317400902927</v>
      </c>
      <c r="BL137" s="259">
        <f t="shared" si="158"/>
        <v>0.1196175524297723</v>
      </c>
      <c r="BM137" s="259">
        <f t="shared" si="158"/>
        <v>2.82166752555322E-2</v>
      </c>
      <c r="BN137" s="259">
        <f t="shared" si="158"/>
        <v>3.7656144163622819E-2</v>
      </c>
      <c r="BO137" s="259">
        <f t="shared" si="159"/>
        <v>1.4991818102802104E-2</v>
      </c>
      <c r="BP137" s="259">
        <f t="shared" si="160"/>
        <v>2.752674898947546E-2</v>
      </c>
      <c r="BQ137" s="259">
        <f t="shared" si="161"/>
        <v>1.6983442612205843E-2</v>
      </c>
      <c r="BR137" s="259">
        <f t="shared" si="162"/>
        <v>1.966574041835624E-2</v>
      </c>
      <c r="BS137" s="259" t="e">
        <f t="shared" si="163"/>
        <v>#VALUE!</v>
      </c>
      <c r="BT137" s="259">
        <f t="shared" si="164"/>
        <v>3.7268630794711571E-2</v>
      </c>
    </row>
    <row r="138" spans="1:72">
      <c r="A138" s="257" t="s">
        <v>18</v>
      </c>
      <c r="B138" s="262">
        <f>ImportsSawnwood!C$21</f>
        <v>0.58207369199999992</v>
      </c>
      <c r="C138" s="262">
        <f>ImportsSawnwood!D$21</f>
        <v>0.66466312242857128</v>
      </c>
      <c r="D138" s="262">
        <f>ImportsSawnwood!E$21</f>
        <v>0.60919774234615376</v>
      </c>
      <c r="E138" s="262">
        <f>ImportsSawnwood!F$21</f>
        <v>0.93353699999999984</v>
      </c>
      <c r="F138" s="262">
        <f>ImportsSawnwood!G$21</f>
        <v>1.1856</v>
      </c>
      <c r="G138" s="262">
        <f>ImportsSawnwood!H$21</f>
        <v>1.288970771800992</v>
      </c>
      <c r="H138" s="262">
        <f>ImportsSawnwood!I$21</f>
        <v>0.85979476066666671</v>
      </c>
      <c r="I138" s="262">
        <f>ImportsSawnwood!J$21</f>
        <v>0.83889126357698585</v>
      </c>
      <c r="J138" s="262">
        <f>ImportsSawnwood!K$21</f>
        <v>0.78749824419146586</v>
      </c>
      <c r="K138" s="262">
        <f>ImportsSawnwood!L$21</f>
        <v>0.61970722457290828</v>
      </c>
      <c r="L138" s="262">
        <f>ImportsSawnwood!M$21</f>
        <v>0.75559336440000013</v>
      </c>
      <c r="M138" s="262">
        <f>ImportsSawnwood!N$21</f>
        <v>0.72868398430736903</v>
      </c>
      <c r="N138" s="262">
        <f>ImportsSawnwood!O$21</f>
        <v>0.68712879749999989</v>
      </c>
      <c r="O138" s="262">
        <f>ImportsSawnwood!P$21</f>
        <v>0.55339109899999983</v>
      </c>
      <c r="P138" s="262">
        <f>ImportsSawnwood!Q$21</f>
        <v>0.45516600000000007</v>
      </c>
      <c r="Q138" s="262">
        <f>ImportsSawnwood!R$21</f>
        <v>0.41843610128571435</v>
      </c>
      <c r="R138" s="262">
        <f>ImportsSawnwood!S$21</f>
        <v>0.3506610833499999</v>
      </c>
      <c r="S138" s="262">
        <f>ImportsSawnwood!T$21</f>
        <v>0.25206920013800149</v>
      </c>
      <c r="T138" s="262">
        <f>ImportsSawnwood!U$21</f>
        <v>0.31196967279999999</v>
      </c>
      <c r="U138" s="262">
        <f>ImportsSawnwood!V$21</f>
        <v>0.10784332559999997</v>
      </c>
      <c r="V138" s="262">
        <f>ImportsSawnwood!W$21</f>
        <v>0.23784199999999994</v>
      </c>
      <c r="W138" s="262">
        <f>ImportsSawnwood!X$21</f>
        <v>5.3573941399999991E-2</v>
      </c>
      <c r="X138" s="262">
        <f>ImportsSawnwood!Y$21</f>
        <v>4.2142520815066663E-2</v>
      </c>
      <c r="Y138" s="262" t="e">
        <f>ImportsSawnwood!Z$21</f>
        <v>#VALUE!</v>
      </c>
      <c r="Z138" s="262">
        <f>ImportsSawnwood!AA$21</f>
        <v>7.3873781149999984E-2</v>
      </c>
      <c r="AA138" s="262">
        <f>ImportsSawnwood!AB$21</f>
        <v>0</v>
      </c>
      <c r="AB138" s="262"/>
      <c r="BD138" s="259">
        <f t="shared" si="155"/>
        <v>0.58614716976616332</v>
      </c>
      <c r="BE138" s="259">
        <f t="shared" si="155"/>
        <v>0.57066141561766393</v>
      </c>
      <c r="BF138" s="259">
        <f t="shared" si="156"/>
        <v>0.59774619411911423</v>
      </c>
      <c r="BG138" s="259">
        <f t="shared" si="157"/>
        <v>0.55874975109089464</v>
      </c>
      <c r="BH138" s="259">
        <f t="shared" si="158"/>
        <v>0.49188144844909609</v>
      </c>
      <c r="BI138" s="259">
        <f t="shared" si="158"/>
        <v>0.47137780082869096</v>
      </c>
      <c r="BJ138" s="259">
        <f t="shared" si="158"/>
        <v>0.44764413021503974</v>
      </c>
      <c r="BK138" s="259">
        <f t="shared" si="158"/>
        <v>0.45532763986718083</v>
      </c>
      <c r="BL138" s="259">
        <f t="shared" si="158"/>
        <v>0.43748398823878154</v>
      </c>
      <c r="BM138" s="259">
        <f t="shared" si="158"/>
        <v>0.34063566022137937</v>
      </c>
      <c r="BN138" s="259">
        <f t="shared" si="158"/>
        <v>0.38700458569044305</v>
      </c>
      <c r="BO138" s="259">
        <f t="shared" si="159"/>
        <v>0.29499211288887106</v>
      </c>
      <c r="BP138" s="259">
        <f t="shared" si="160"/>
        <v>0.39333235404955375</v>
      </c>
      <c r="BQ138" s="259">
        <f t="shared" si="161"/>
        <v>0.18387146446515179</v>
      </c>
      <c r="BR138" s="259">
        <f t="shared" si="162"/>
        <v>0.19071972950415533</v>
      </c>
      <c r="BS138" s="259" t="e">
        <f t="shared" si="163"/>
        <v>#VALUE!</v>
      </c>
      <c r="BT138" s="259">
        <f t="shared" si="164"/>
        <v>0.16141971594093998</v>
      </c>
    </row>
    <row r="139" spans="1:72">
      <c r="A139" s="257" t="s">
        <v>64</v>
      </c>
      <c r="B139" s="262">
        <f>ImportsSawnwood!C$31</f>
        <v>0.14238709999999999</v>
      </c>
      <c r="C139" s="262">
        <f>ImportsSawnwood!D$31</f>
        <v>6.6608159999999986E-2</v>
      </c>
      <c r="D139" s="262">
        <f>ImportsSawnwood!E$31</f>
        <v>6.1847226028571428E-2</v>
      </c>
      <c r="E139" s="262">
        <f>ImportsSawnwood!F$31</f>
        <v>8.2790000000000002E-2</v>
      </c>
      <c r="F139" s="262">
        <f>ImportsSawnwood!G$31</f>
        <v>7.6422000000000004E-2</v>
      </c>
      <c r="G139" s="262">
        <f>ImportsSawnwood!H$31</f>
        <v>6.3405506534628189E-2</v>
      </c>
      <c r="H139" s="262">
        <f>ImportsSawnwood!I$31</f>
        <v>7.0591780011388994E-2</v>
      </c>
      <c r="I139" s="262">
        <f>ImportsSawnwood!J$31</f>
        <v>8.8039299902398033E-2</v>
      </c>
      <c r="J139" s="262">
        <f>ImportsSawnwood!K$31</f>
        <v>8.2979844567698705E-2</v>
      </c>
      <c r="K139" s="262">
        <f>ImportsSawnwood!L$31</f>
        <v>7.459708998594769E-2</v>
      </c>
      <c r="L139" s="262">
        <f>ImportsSawnwood!M$31</f>
        <v>0.10801555150000001</v>
      </c>
      <c r="M139" s="262">
        <f>ImportsSawnwood!N$31</f>
        <v>0.15121097068432396</v>
      </c>
      <c r="N139" s="262">
        <f>ImportsSawnwood!O$31</f>
        <v>0.12779984669014083</v>
      </c>
      <c r="O139" s="262">
        <f>ImportsSawnwood!P$31</f>
        <v>0.12693002957142854</v>
      </c>
      <c r="P139" s="262">
        <f>ImportsSawnwood!Q$31</f>
        <v>0.12181842537499998</v>
      </c>
      <c r="Q139" s="262">
        <f>ImportsSawnwood!R$31</f>
        <v>0.10358886853333331</v>
      </c>
      <c r="R139" s="262">
        <f>ImportsSawnwood!S$31</f>
        <v>0.12402724969230768</v>
      </c>
      <c r="S139" s="262">
        <f>ImportsSawnwood!T$31</f>
        <v>0.20512675904761901</v>
      </c>
      <c r="T139" s="262">
        <f>ImportsSawnwood!U$31</f>
        <v>0.15223632799999995</v>
      </c>
      <c r="U139" s="262">
        <f>ImportsSawnwood!V$31</f>
        <v>7.2946246799999975E-2</v>
      </c>
      <c r="V139" s="262">
        <f>ImportsSawnwood!W$31</f>
        <v>0.10664699999999999</v>
      </c>
      <c r="W139" s="262">
        <f>ImportsSawnwood!X$31</f>
        <v>5.52351674E-2</v>
      </c>
      <c r="X139" s="262">
        <f>ImportsSawnwood!Y$31</f>
        <v>4.1041088946399996E-2</v>
      </c>
      <c r="Y139" s="262" t="e">
        <f>ImportsSawnwood!Z$31</f>
        <v>#VALUE!</v>
      </c>
      <c r="Z139" s="262">
        <f>ImportsSawnwood!AA$31</f>
        <v>0.13654526</v>
      </c>
      <c r="AA139" s="262">
        <f>ImportsSawnwood!AB$31</f>
        <v>0</v>
      </c>
      <c r="AB139" s="262"/>
      <c r="BD139" s="259">
        <f t="shared" si="155"/>
        <v>6.1763186648029135E-2</v>
      </c>
      <c r="BE139" s="259">
        <f t="shared" si="155"/>
        <v>6.8693213963541375E-2</v>
      </c>
      <c r="BF139" s="259">
        <f t="shared" si="156"/>
        <v>8.5450571506901093E-2</v>
      </c>
      <c r="BG139" s="259">
        <f t="shared" si="157"/>
        <v>0.11594750818132418</v>
      </c>
      <c r="BH139" s="259">
        <f t="shared" si="158"/>
        <v>9.1485575819603024E-2</v>
      </c>
      <c r="BI139" s="259">
        <f t="shared" si="158"/>
        <v>0.10811883007626893</v>
      </c>
      <c r="BJ139" s="259">
        <f t="shared" si="158"/>
        <v>0.11980530854931516</v>
      </c>
      <c r="BK139" s="259">
        <f t="shared" si="158"/>
        <v>0.11272181076361786</v>
      </c>
      <c r="BL139" s="259">
        <f t="shared" si="158"/>
        <v>0.15473612106399706</v>
      </c>
      <c r="BM139" s="259">
        <f t="shared" si="158"/>
        <v>0.2771996299389356</v>
      </c>
      <c r="BN139" s="259">
        <f t="shared" si="158"/>
        <v>0.18885219359910285</v>
      </c>
      <c r="BO139" s="259">
        <f t="shared" si="159"/>
        <v>0.1995354589736896</v>
      </c>
      <c r="BP139" s="259">
        <f t="shared" si="160"/>
        <v>0.17636799035629858</v>
      </c>
      <c r="BQ139" s="259">
        <f t="shared" si="161"/>
        <v>0.18957296876827906</v>
      </c>
      <c r="BR139" s="259">
        <f t="shared" si="162"/>
        <v>0.18573510153229794</v>
      </c>
      <c r="BS139" s="259" t="e">
        <f t="shared" si="163"/>
        <v>#VALUE!</v>
      </c>
      <c r="BT139" s="259">
        <f t="shared" si="164"/>
        <v>0.29836156670426228</v>
      </c>
    </row>
    <row r="140" spans="1:72">
      <c r="A140" s="257" t="s">
        <v>152</v>
      </c>
      <c r="B140" s="262">
        <f>ImportsSawnwood!C$10</f>
        <v>5.5134199999999994E-2</v>
      </c>
      <c r="C140" s="262">
        <f>ImportsSawnwood!D$10</f>
        <v>8.8290029999999978E-2</v>
      </c>
      <c r="D140" s="262">
        <f>ImportsSawnwood!E$10</f>
        <v>0.13276905999999999</v>
      </c>
      <c r="E140" s="262">
        <f>ImportsSawnwood!F$10</f>
        <v>6.5512333333333339E-2</v>
      </c>
      <c r="F140" s="262">
        <f>ImportsSawnwood!G$10</f>
        <v>8.4432346000000005E-2</v>
      </c>
      <c r="G140" s="262">
        <f>ImportsSawnwood!H$10</f>
        <v>6.4458638658056996E-2</v>
      </c>
      <c r="H140" s="262">
        <f>ImportsSawnwood!I$10</f>
        <v>7.6179438175396047E-2</v>
      </c>
      <c r="I140" s="262">
        <f>ImportsSawnwood!J$10</f>
        <v>6.7942897797383467E-2</v>
      </c>
      <c r="J140" s="262">
        <f>ImportsSawnwood!K$10</f>
        <v>5.9176289496347026E-2</v>
      </c>
      <c r="K140" s="262">
        <f>ImportsSawnwood!L$10</f>
        <v>8.5581965803620944E-2</v>
      </c>
      <c r="L140" s="262">
        <f>ImportsSawnwood!M$10</f>
        <v>6.0323738000000002E-2</v>
      </c>
      <c r="M140" s="262">
        <f>ImportsSawnwood!N$10</f>
        <v>6.3855976570495548E-2</v>
      </c>
      <c r="N140" s="262">
        <f>ImportsSawnwood!O$10</f>
        <v>9.031387499350646E-2</v>
      </c>
      <c r="O140" s="262">
        <f>ImportsSawnwood!P$10</f>
        <v>6.0025130707142854E-2</v>
      </c>
      <c r="P140" s="262">
        <f>ImportsSawnwood!Q$10</f>
        <v>5.713348357999997E-2</v>
      </c>
      <c r="Q140" s="262">
        <f>ImportsSawnwood!R$10</f>
        <v>4.4257917448412697E-2</v>
      </c>
      <c r="R140" s="262">
        <f>ImportsSawnwood!S$10</f>
        <v>4.0674608222499999E-2</v>
      </c>
      <c r="S140" s="262">
        <f>ImportsSawnwood!T$10</f>
        <v>2.9822051813186812E-2</v>
      </c>
      <c r="T140" s="262">
        <f>ImportsSawnwood!U$10</f>
        <v>6.679199999999999E-2</v>
      </c>
      <c r="U140" s="262">
        <f>ImportsSawnwood!V$10</f>
        <v>3.2523467199999996E-2</v>
      </c>
      <c r="V140" s="262">
        <f>ImportsSawnwood!W$10</f>
        <v>3.6220999999999996E-2</v>
      </c>
      <c r="W140" s="262">
        <f>ImportsSawnwood!X$10</f>
        <v>2.4928419599999994E-2</v>
      </c>
      <c r="X140" s="262">
        <f>ImportsSawnwood!Y$10</f>
        <v>2.06579351559E-2</v>
      </c>
      <c r="Y140" s="262" t="e">
        <f>ImportsSawnwood!Z$10</f>
        <v>#VALUE!</v>
      </c>
      <c r="Z140" s="262">
        <f>ImportsSawnwood!AA$10</f>
        <v>2.6359206199999995E-2</v>
      </c>
      <c r="AA140" s="262">
        <f>ImportsSawnwood!AB$10</f>
        <v>0</v>
      </c>
      <c r="AB140" s="262"/>
      <c r="BD140" s="259">
        <f t="shared" si="155"/>
        <v>4.4045831036943456E-2</v>
      </c>
      <c r="BE140" s="259">
        <f t="shared" si="155"/>
        <v>7.8808708080651116E-2</v>
      </c>
      <c r="BF140" s="259">
        <f t="shared" si="156"/>
        <v>4.7721812423765352E-2</v>
      </c>
      <c r="BG140" s="259">
        <f t="shared" si="157"/>
        <v>4.8964313451110894E-2</v>
      </c>
      <c r="BH140" s="259">
        <f t="shared" si="158"/>
        <v>6.4651226681933044E-2</v>
      </c>
      <c r="BI140" s="259">
        <f t="shared" si="158"/>
        <v>5.1129326363067752E-2</v>
      </c>
      <c r="BJ140" s="259">
        <f t="shared" si="158"/>
        <v>5.6189321178041284E-2</v>
      </c>
      <c r="BK140" s="259">
        <f t="shared" si="158"/>
        <v>4.815992940212941E-2</v>
      </c>
      <c r="BL140" s="259">
        <f t="shared" si="158"/>
        <v>5.0745550818561455E-2</v>
      </c>
      <c r="BM140" s="259">
        <f t="shared" si="158"/>
        <v>4.0300260019786538E-2</v>
      </c>
      <c r="BN140" s="259">
        <f t="shared" si="158"/>
        <v>8.2856804815150828E-2</v>
      </c>
      <c r="BO140" s="259">
        <f t="shared" si="159"/>
        <v>8.8963932208335914E-2</v>
      </c>
      <c r="BP140" s="259">
        <f t="shared" si="160"/>
        <v>5.990065335823315E-2</v>
      </c>
      <c r="BQ140" s="259">
        <f t="shared" si="161"/>
        <v>8.55569872007549E-2</v>
      </c>
      <c r="BR140" s="259">
        <f t="shared" si="162"/>
        <v>9.348932453131889E-2</v>
      </c>
      <c r="BS140" s="259" t="e">
        <f t="shared" si="163"/>
        <v>#VALUE!</v>
      </c>
      <c r="BT140" s="259">
        <f t="shared" si="164"/>
        <v>5.7596829497506559E-2</v>
      </c>
    </row>
    <row r="141" spans="1:72">
      <c r="A141" s="257" t="s">
        <v>31</v>
      </c>
      <c r="B141" s="262">
        <f t="shared" ref="B141:N141" si="165">B134-SUM(B136:B140)</f>
        <v>9.5820806666666813E-2</v>
      </c>
      <c r="C141" s="262">
        <f t="shared" si="165"/>
        <v>0.12590195999999976</v>
      </c>
      <c r="D141" s="262">
        <f t="shared" si="165"/>
        <v>0.16317260685802459</v>
      </c>
      <c r="E141" s="262">
        <f t="shared" si="165"/>
        <v>0.17275843333333363</v>
      </c>
      <c r="F141" s="262">
        <f t="shared" si="165"/>
        <v>0.15286643</v>
      </c>
      <c r="G141" s="262">
        <f t="shared" si="165"/>
        <v>0.14850531070382678</v>
      </c>
      <c r="H141" s="262">
        <f t="shared" si="165"/>
        <v>0.13243743222842541</v>
      </c>
      <c r="I141" s="262">
        <f t="shared" si="165"/>
        <v>0.13191505795416592</v>
      </c>
      <c r="J141" s="262">
        <f t="shared" si="165"/>
        <v>0.12475650729279519</v>
      </c>
      <c r="K141" s="262">
        <f t="shared" si="165"/>
        <v>6.3417246522152304E-2</v>
      </c>
      <c r="L141" s="262">
        <f t="shared" si="165"/>
        <v>8.1107114921428636E-2</v>
      </c>
      <c r="M141" s="262">
        <f t="shared" si="165"/>
        <v>0.11156777919511929</v>
      </c>
      <c r="N141" s="262">
        <f t="shared" si="165"/>
        <v>0.16361736369535373</v>
      </c>
      <c r="O141" s="262">
        <f t="shared" ref="O141:AA141" si="166">O134-SUM(O136:O140)</f>
        <v>0.13163395443283354</v>
      </c>
      <c r="P141" s="262">
        <f t="shared" si="166"/>
        <v>0.15531507091666663</v>
      </c>
      <c r="Q141" s="262">
        <f t="shared" si="166"/>
        <v>0.1383154080194442</v>
      </c>
      <c r="R141" s="262">
        <f t="shared" si="166"/>
        <v>0.14813781480015864</v>
      </c>
      <c r="S141" s="262">
        <f t="shared" si="166"/>
        <v>0.20493776284615395</v>
      </c>
      <c r="T141" s="262">
        <f t="shared" si="166"/>
        <v>0.17829847366428586</v>
      </c>
      <c r="U141" s="262">
        <f t="shared" si="166"/>
        <v>0.11030322980000001</v>
      </c>
      <c r="V141" s="262">
        <f t="shared" si="166"/>
        <v>0.16896504193333328</v>
      </c>
      <c r="W141" s="262">
        <f t="shared" si="166"/>
        <v>0.11986613800000004</v>
      </c>
      <c r="X141" s="262">
        <f t="shared" si="166"/>
        <v>9.1172773759600007E-2</v>
      </c>
      <c r="Y141" s="262" t="e">
        <f t="shared" si="166"/>
        <v>#VALUE!</v>
      </c>
      <c r="Z141" s="262">
        <f t="shared" si="166"/>
        <v>0.15672933239840009</v>
      </c>
      <c r="AA141" s="262">
        <f t="shared" si="166"/>
        <v>0</v>
      </c>
      <c r="AB141" s="262"/>
      <c r="BD141" s="259">
        <f t="shared" si="155"/>
        <v>9.2858205334365715E-2</v>
      </c>
      <c r="BE141" s="259">
        <f t="shared" si="155"/>
        <v>5.839818262542798E-2</v>
      </c>
      <c r="BF141" s="259">
        <f t="shared" si="156"/>
        <v>6.4163439681294246E-2</v>
      </c>
      <c r="BG141" s="259">
        <f t="shared" si="157"/>
        <v>8.554938793431964E-2</v>
      </c>
      <c r="BH141" s="259">
        <f t="shared" si="158"/>
        <v>0.11712556094098669</v>
      </c>
      <c r="BI141" s="259">
        <f t="shared" si="158"/>
        <v>0.11212562700603396</v>
      </c>
      <c r="BJ141" s="259">
        <f t="shared" si="158"/>
        <v>0.15274840350504748</v>
      </c>
      <c r="BK141" s="259">
        <f t="shared" si="158"/>
        <v>0.15051002553853926</v>
      </c>
      <c r="BL141" s="259">
        <f t="shared" si="158"/>
        <v>0.18481640850651701</v>
      </c>
      <c r="BM141" s="259">
        <f t="shared" si="158"/>
        <v>0.27694422846255473</v>
      </c>
      <c r="BN141" s="259">
        <f t="shared" si="158"/>
        <v>0.22118280379747643</v>
      </c>
      <c r="BO141" s="259">
        <f t="shared" si="159"/>
        <v>0.30172087735737169</v>
      </c>
      <c r="BP141" s="259">
        <f t="shared" si="160"/>
        <v>0.27942675261610467</v>
      </c>
      <c r="BQ141" s="259">
        <f t="shared" si="161"/>
        <v>0.41139333336117007</v>
      </c>
      <c r="BR141" s="259">
        <f t="shared" si="162"/>
        <v>0.41261050391076276</v>
      </c>
      <c r="BS141" s="259" t="e">
        <f t="shared" si="163"/>
        <v>#VALUE!</v>
      </c>
      <c r="BT141" s="259">
        <f t="shared" si="164"/>
        <v>0.34246526875337707</v>
      </c>
    </row>
    <row r="142" spans="1:72">
      <c r="A142" s="257"/>
      <c r="B142" s="262"/>
      <c r="C142" s="262"/>
      <c r="D142" s="262"/>
      <c r="E142" s="262"/>
      <c r="F142" s="262"/>
      <c r="G142" s="262"/>
      <c r="H142" s="262"/>
      <c r="I142" s="262"/>
      <c r="J142" s="262"/>
      <c r="K142" s="262"/>
      <c r="L142" s="262"/>
      <c r="M142" s="262"/>
      <c r="N142" s="262"/>
      <c r="O142" s="262"/>
      <c r="P142" s="262"/>
      <c r="Q142" s="262"/>
      <c r="R142" s="262"/>
      <c r="S142" s="262"/>
      <c r="T142" s="262"/>
      <c r="U142" s="262"/>
      <c r="V142" s="262"/>
      <c r="W142" s="262"/>
      <c r="X142" s="262"/>
      <c r="Y142" s="262"/>
      <c r="Z142" s="262"/>
      <c r="AA142" s="262"/>
      <c r="AB142" s="262"/>
    </row>
    <row r="143" spans="1:72">
      <c r="A143" s="257"/>
      <c r="B143" s="262"/>
      <c r="C143" s="262"/>
      <c r="D143" s="262"/>
      <c r="E143" s="262"/>
      <c r="F143" s="262"/>
      <c r="G143" s="262"/>
      <c r="H143" s="262"/>
      <c r="I143" s="262"/>
      <c r="J143" s="262"/>
      <c r="K143" s="262"/>
      <c r="L143" s="262"/>
      <c r="M143" s="262"/>
      <c r="N143" s="262"/>
      <c r="O143" s="262"/>
      <c r="P143" s="262"/>
      <c r="Q143" s="262"/>
      <c r="R143" s="262"/>
      <c r="S143" s="262"/>
      <c r="T143" s="262"/>
      <c r="U143" s="262"/>
      <c r="V143" s="262"/>
      <c r="W143" s="262"/>
      <c r="X143" s="262"/>
      <c r="Y143" s="262"/>
      <c r="Z143" s="262"/>
      <c r="AA143" s="262"/>
      <c r="AB143" s="262"/>
    </row>
    <row r="144" spans="1:72">
      <c r="AB144" s="262"/>
    </row>
    <row r="145" spans="1:72">
      <c r="A145" s="258"/>
      <c r="B145" s="258"/>
      <c r="C145" s="258"/>
      <c r="D145" s="258"/>
      <c r="E145" s="258"/>
      <c r="F145" s="258"/>
      <c r="G145" s="258"/>
      <c r="H145" s="258"/>
      <c r="I145" s="258"/>
      <c r="J145" s="258"/>
      <c r="K145" s="258"/>
      <c r="L145" s="258"/>
      <c r="M145" s="258"/>
      <c r="N145" s="258"/>
      <c r="O145" s="258"/>
      <c r="P145" s="258"/>
      <c r="Q145" s="258"/>
      <c r="R145" s="258"/>
      <c r="S145" s="258"/>
      <c r="T145" s="258"/>
      <c r="U145" s="258"/>
      <c r="V145" s="258"/>
      <c r="W145" s="258"/>
      <c r="X145" s="258"/>
      <c r="Y145" s="258"/>
      <c r="Z145" s="258"/>
      <c r="AA145" s="258"/>
      <c r="AB145" s="258"/>
      <c r="AC145" s="258"/>
      <c r="AD145" s="258"/>
      <c r="AE145" s="258"/>
      <c r="AF145" s="258"/>
      <c r="AG145" s="258"/>
      <c r="AH145" s="258"/>
      <c r="AI145" s="258"/>
      <c r="AJ145" s="258"/>
      <c r="AK145" s="258"/>
      <c r="AL145" s="258"/>
      <c r="AM145" s="258"/>
      <c r="AN145" s="258"/>
      <c r="AO145" s="258"/>
      <c r="AP145" s="258"/>
      <c r="AQ145" s="258"/>
      <c r="AR145" s="258"/>
      <c r="AS145" s="258"/>
      <c r="AT145" s="258"/>
      <c r="AU145" s="258"/>
      <c r="AV145" s="258"/>
      <c r="AW145" s="258"/>
      <c r="AX145" s="258"/>
      <c r="AY145" s="258"/>
      <c r="AZ145" s="258"/>
      <c r="BA145" s="258"/>
      <c r="BB145" s="258"/>
    </row>
    <row r="146" spans="1:72">
      <c r="A146" s="258"/>
      <c r="B146" s="258"/>
      <c r="C146" s="258"/>
      <c r="D146" s="258"/>
      <c r="E146" s="258"/>
      <c r="F146" s="258"/>
      <c r="G146" s="258"/>
      <c r="H146" s="258"/>
      <c r="I146" s="258"/>
      <c r="J146" s="258"/>
      <c r="K146" s="258"/>
      <c r="L146" s="258"/>
      <c r="M146" s="258"/>
      <c r="N146" s="258"/>
      <c r="O146" s="258"/>
      <c r="P146" s="258"/>
      <c r="Q146" s="258"/>
      <c r="R146" s="258"/>
      <c r="S146" s="258"/>
      <c r="T146" s="258"/>
      <c r="U146" s="258"/>
      <c r="V146" s="258"/>
      <c r="W146" s="258"/>
      <c r="X146" s="258"/>
      <c r="Y146" s="258"/>
      <c r="Z146" s="258"/>
      <c r="AA146" s="258"/>
      <c r="AB146" s="258"/>
      <c r="AC146" s="258"/>
      <c r="AD146" s="258"/>
      <c r="AE146" s="258"/>
      <c r="AF146" s="258"/>
      <c r="AG146" s="258"/>
      <c r="AH146" s="258"/>
      <c r="AI146" s="258"/>
      <c r="AJ146" s="258"/>
      <c r="AK146" s="258"/>
      <c r="AL146" s="258"/>
      <c r="AM146" s="258"/>
      <c r="AN146" s="258"/>
      <c r="AO146" s="258"/>
      <c r="AP146" s="258"/>
      <c r="AQ146" s="258"/>
      <c r="AR146" s="258"/>
      <c r="AS146" s="258"/>
      <c r="AT146" s="258"/>
      <c r="AU146" s="258"/>
      <c r="AV146" s="258"/>
      <c r="AW146" s="258"/>
      <c r="AX146" s="258"/>
      <c r="AY146" s="258"/>
      <c r="AZ146" s="258"/>
      <c r="BA146" s="258"/>
      <c r="BB146" s="258"/>
    </row>
    <row r="147" spans="1:72">
      <c r="A147" s="258"/>
      <c r="B147" s="258"/>
      <c r="C147" s="258"/>
      <c r="D147" s="258"/>
      <c r="E147" s="258"/>
      <c r="F147" s="258"/>
      <c r="G147" s="258"/>
      <c r="H147" s="258"/>
      <c r="I147" s="258"/>
      <c r="J147" s="258"/>
      <c r="K147" s="258"/>
      <c r="L147" s="258"/>
      <c r="M147" s="258"/>
      <c r="N147" s="258"/>
      <c r="O147" s="258"/>
      <c r="P147" s="258"/>
      <c r="Q147" s="258"/>
      <c r="R147" s="258"/>
      <c r="S147" s="258"/>
      <c r="T147" s="258"/>
      <c r="U147" s="258"/>
      <c r="V147" s="258"/>
      <c r="W147" s="258"/>
      <c r="X147" s="258"/>
      <c r="Y147" s="258"/>
      <c r="Z147" s="258"/>
      <c r="AA147" s="258"/>
      <c r="AB147" s="258"/>
      <c r="AC147" s="258"/>
      <c r="AD147" s="258"/>
      <c r="AE147" s="258"/>
      <c r="AF147" s="258"/>
      <c r="AG147" s="258"/>
      <c r="AH147" s="258"/>
      <c r="AI147" s="258"/>
      <c r="AJ147" s="258"/>
      <c r="AK147" s="258"/>
      <c r="AL147" s="258"/>
      <c r="AM147" s="258"/>
      <c r="AN147" s="258"/>
      <c r="AO147" s="258"/>
      <c r="AP147" s="258"/>
      <c r="AQ147" s="258"/>
      <c r="AR147" s="258"/>
      <c r="AS147" s="258"/>
      <c r="AT147" s="258"/>
      <c r="AU147" s="258"/>
      <c r="AV147" s="258"/>
      <c r="AW147" s="258"/>
      <c r="AX147" s="258"/>
      <c r="AY147" s="258"/>
      <c r="AZ147" s="258"/>
      <c r="BA147" s="258"/>
      <c r="BB147" s="258"/>
    </row>
    <row r="148" spans="1:72">
      <c r="A148" s="258"/>
      <c r="B148" s="258"/>
      <c r="C148" s="258"/>
      <c r="D148" s="258"/>
      <c r="E148" s="258"/>
      <c r="F148" s="258"/>
      <c r="G148" s="258"/>
      <c r="H148" s="258"/>
      <c r="I148" s="258"/>
      <c r="J148" s="258"/>
      <c r="K148" s="258"/>
      <c r="L148" s="258"/>
      <c r="M148" s="258"/>
      <c r="N148" s="258"/>
      <c r="O148" s="258"/>
      <c r="P148" s="258"/>
      <c r="Q148" s="258"/>
      <c r="R148" s="258"/>
      <c r="S148" s="258"/>
      <c r="T148" s="258"/>
      <c r="U148" s="258"/>
      <c r="V148" s="258"/>
      <c r="W148" s="258"/>
      <c r="X148" s="258"/>
      <c r="Y148" s="258"/>
      <c r="Z148" s="258"/>
      <c r="AA148" s="258"/>
      <c r="AB148" s="258"/>
      <c r="AC148" s="258"/>
      <c r="AD148" s="258"/>
      <c r="AE148" s="258"/>
      <c r="AF148" s="258"/>
      <c r="AG148" s="258"/>
      <c r="AH148" s="258"/>
      <c r="AI148" s="258"/>
      <c r="AJ148" s="258"/>
      <c r="AK148" s="258"/>
      <c r="AL148" s="258"/>
      <c r="AM148" s="258"/>
      <c r="AN148" s="258"/>
      <c r="AO148" s="258"/>
      <c r="AP148" s="258"/>
      <c r="AQ148" s="258"/>
      <c r="AR148" s="258"/>
      <c r="AS148" s="258"/>
      <c r="AT148" s="258"/>
      <c r="AU148" s="258"/>
      <c r="AV148" s="258"/>
      <c r="AW148" s="258"/>
      <c r="AX148" s="258"/>
      <c r="AY148" s="258"/>
      <c r="AZ148" s="258"/>
      <c r="BA148" s="258"/>
      <c r="BB148" s="258"/>
    </row>
    <row r="149" spans="1:72">
      <c r="A149" s="258" t="str">
        <f t="shared" ref="A149:A154" si="167">A136</f>
        <v>EU-28</v>
      </c>
      <c r="B149" s="258"/>
      <c r="C149" s="258"/>
      <c r="D149" s="258"/>
      <c r="E149" s="258"/>
      <c r="F149" s="258"/>
      <c r="G149" s="258"/>
      <c r="H149" s="258"/>
      <c r="I149" s="258"/>
      <c r="J149" s="258"/>
      <c r="K149" s="258"/>
      <c r="L149" s="258"/>
      <c r="M149" s="258"/>
      <c r="N149" s="258"/>
      <c r="O149" s="258"/>
      <c r="P149" s="258"/>
      <c r="Q149" s="258"/>
      <c r="R149" s="258"/>
      <c r="S149" s="258"/>
      <c r="T149" s="258"/>
      <c r="U149" s="258"/>
      <c r="V149" s="258"/>
      <c r="W149" s="258"/>
      <c r="X149" s="258"/>
      <c r="Y149" s="258"/>
      <c r="Z149" s="258"/>
      <c r="AA149" s="258"/>
      <c r="AB149" s="258"/>
      <c r="AC149" s="264">
        <f>ImportsSawnwood!AD$23</f>
        <v>3.3025099999999998E-3</v>
      </c>
      <c r="AD149" s="264">
        <f>ImportsSawnwood!AE$23</f>
        <v>2.8059999999999999E-3</v>
      </c>
      <c r="AE149" s="264">
        <f>ImportsSawnwood!AF$23</f>
        <v>7.3049999999999999E-3</v>
      </c>
      <c r="AF149" s="264">
        <f>ImportsSawnwood!AG$23</f>
        <v>7.9819999999999995E-3</v>
      </c>
      <c r="AG149" s="264">
        <f>ImportsSawnwood!AH$23</f>
        <v>7.7499999999999991E-3</v>
      </c>
      <c r="AH149" s="264">
        <f>ImportsSawnwood!AI$23</f>
        <v>1.2317953702058725E-2</v>
      </c>
      <c r="AI149" s="264">
        <f>ImportsSawnwood!AJ$23</f>
        <v>9.3861723053276815E-3</v>
      </c>
      <c r="AJ149" s="264">
        <f>ImportsSawnwood!AK$23</f>
        <v>9.1122671783622905E-3</v>
      </c>
      <c r="AK149" s="264">
        <f>ImportsSawnwood!AL$23</f>
        <v>7.6150628600898471E-3</v>
      </c>
      <c r="AL149" s="264">
        <f>ImportsSawnwood!AM$23</f>
        <v>3.2341204423938985E-3</v>
      </c>
      <c r="AM149" s="264">
        <f>ImportsSawnwood!AN$23</f>
        <v>6.5465269633466607E-3</v>
      </c>
      <c r="AN149" s="264">
        <f>ImportsSawnwood!AO$23</f>
        <v>5.6006392371650343E-3</v>
      </c>
      <c r="AO149" s="264">
        <f>ImportsSawnwood!AP$23</f>
        <v>8.19384879649937E-3</v>
      </c>
      <c r="AP149" s="264">
        <f>ImportsSawnwood!AQ$23</f>
        <v>8.7570767068525044E-3</v>
      </c>
      <c r="AQ149" s="264">
        <f>ImportsSawnwood!AR$23</f>
        <v>1.1284182805817897E-2</v>
      </c>
      <c r="AR149" s="264">
        <f>ImportsSawnwood!AS$23</f>
        <v>1.2757152901661108E-2</v>
      </c>
      <c r="AS149" s="264">
        <f>ImportsSawnwood!AT$23</f>
        <v>1.3449416228373081E-2</v>
      </c>
      <c r="AT149" s="264">
        <f>ImportsSawnwood!AU$23</f>
        <v>1.6636451156731277E-2</v>
      </c>
      <c r="AU149" s="264">
        <f>ImportsSawnwood!AV$23</f>
        <v>2.0833642456967835E-2</v>
      </c>
      <c r="AV149" s="264">
        <f>ImportsSawnwood!AW$23</f>
        <v>1.5621814000000001E-2</v>
      </c>
      <c r="AW149" s="264">
        <f>ImportsSawnwood!AX$23</f>
        <v>1.2748211000000001E-2</v>
      </c>
      <c r="AX149" s="264">
        <f>ImportsSawnwood!AY$23</f>
        <v>2.0081627000000001E-2</v>
      </c>
      <c r="AY149" s="264">
        <f>ImportsSawnwood!AZ$23</f>
        <v>2.5437512717000003E-2</v>
      </c>
      <c r="AZ149" s="264">
        <f>ImportsSawnwood!BA$23</f>
        <v>8.4236899999999993E-4</v>
      </c>
      <c r="BA149" s="264">
        <f>ImportsSawnwood!BB$23</f>
        <v>1.9678250929999998E-2</v>
      </c>
      <c r="BB149" s="264">
        <f>ImportsSawnwood!BC$23</f>
        <v>0</v>
      </c>
      <c r="BD149" s="259">
        <f t="shared" ref="BD149:BE154" si="168">AK149/AK$134</f>
        <v>2.0805042057397288E-2</v>
      </c>
      <c r="BE149" s="259">
        <f t="shared" si="168"/>
        <v>1.1986972736931096E-2</v>
      </c>
      <c r="BF149" s="259">
        <f t="shared" ref="BF149:BF154" si="169">AM149/AM$134</f>
        <v>2.0154616478113185E-2</v>
      </c>
      <c r="BG149" s="259">
        <f t="shared" ref="BG149:BG154" si="170">AN149/AN$134</f>
        <v>1.6315654697527018E-2</v>
      </c>
      <c r="BH149" s="259">
        <f t="shared" ref="BH149:BN154" si="171">AO149/AO$134</f>
        <v>2.135206666867899E-2</v>
      </c>
      <c r="BI149" s="259">
        <f t="shared" si="171"/>
        <v>2.7562776437109922E-2</v>
      </c>
      <c r="BJ149" s="259">
        <f t="shared" si="171"/>
        <v>4.0145624483133885E-2</v>
      </c>
      <c r="BK149" s="259">
        <f t="shared" si="171"/>
        <v>5.1530946086346285E-2</v>
      </c>
      <c r="BL149" s="259">
        <f t="shared" si="171"/>
        <v>6.2052565501706854E-2</v>
      </c>
      <c r="BM149" s="259">
        <f t="shared" si="171"/>
        <v>6.1704464443355256E-2</v>
      </c>
      <c r="BN149" s="259">
        <f t="shared" si="171"/>
        <v>8.4911603805690544E-2</v>
      </c>
      <c r="BO149" s="259">
        <f t="shared" ref="BO149:BO154" si="172">AV149/AV$134</f>
        <v>7.7286678682343693E-2</v>
      </c>
      <c r="BP149" s="259">
        <f t="shared" ref="BP149:BP154" si="173">AW149/AW$134</f>
        <v>7.6037013809633194E-2</v>
      </c>
      <c r="BQ149" s="259">
        <f t="shared" ref="BQ149:BQ154" si="174">AX149/AX$134</f>
        <v>0.11176499653423014</v>
      </c>
      <c r="BR149" s="259">
        <f t="shared" ref="BR149:BR154" si="175">AY149/AY$134</f>
        <v>0.12634561142327727</v>
      </c>
      <c r="BS149" s="259">
        <f t="shared" ref="BS149:BS154" si="176">AZ149/AZ$134</f>
        <v>7.0477122747571092E-2</v>
      </c>
      <c r="BT149" s="259">
        <f t="shared" ref="BT149:BT154" si="177">BA149/BA$134</f>
        <v>0.1399441728082145</v>
      </c>
    </row>
    <row r="150" spans="1:72">
      <c r="A150" s="258" t="str">
        <f t="shared" si="167"/>
        <v>Laos</v>
      </c>
      <c r="AC150" s="264">
        <f>ImportsSawnwood!AD$20</f>
        <v>3.4102000000000007E-2</v>
      </c>
      <c r="AD150" s="264">
        <f>ImportsSawnwood!AE$20</f>
        <v>4.9367000000000001E-2</v>
      </c>
      <c r="AE150" s="264">
        <f>ImportsSawnwood!AF$20</f>
        <v>7.0302000000000003E-2</v>
      </c>
      <c r="AF150" s="264">
        <f>ImportsSawnwood!AG$20</f>
        <v>7.1167000000000008E-2</v>
      </c>
      <c r="AG150" s="264">
        <f>ImportsSawnwood!AH$20</f>
        <v>6.0878999999999989E-2</v>
      </c>
      <c r="AH150" s="264">
        <f>ImportsSawnwood!AI$20</f>
        <v>6.495803075348143E-2</v>
      </c>
      <c r="AI150" s="264">
        <f>ImportsSawnwood!AJ$20</f>
        <v>7.1410016102499974E-2</v>
      </c>
      <c r="AJ150" s="264">
        <f>ImportsSawnwood!AK$20</f>
        <v>5.8160025636509391E-2</v>
      </c>
      <c r="AK150" s="264">
        <f>ImportsSawnwood!AL$20</f>
        <v>5.5303345779791228E-2</v>
      </c>
      <c r="AL150" s="264">
        <f>ImportsSawnwood!AM$20</f>
        <v>4.7989133739937039E-2</v>
      </c>
      <c r="AM150" s="264">
        <f>ImportsSawnwood!AN$20</f>
        <v>4.5570313189844017E-2</v>
      </c>
      <c r="AN150" s="264">
        <f>ImportsSawnwood!AO$20</f>
        <v>4.4246703880083463E-2</v>
      </c>
      <c r="AO150" s="264">
        <f>ImportsSawnwood!AP$20</f>
        <v>5.3805369491914168E-2</v>
      </c>
      <c r="AP150" s="264">
        <f>ImportsSawnwood!AQ$20</f>
        <v>4.6833195798005219E-2</v>
      </c>
      <c r="AQ150" s="264">
        <f>ImportsSawnwood!AR$20</f>
        <v>3.5134100994402867E-2</v>
      </c>
      <c r="AR150" s="264">
        <f>ImportsSawnwood!AS$20</f>
        <v>3.3584492080459764E-2</v>
      </c>
      <c r="AS150" s="264">
        <f>ImportsSawnwood!AT$20</f>
        <v>1.362682503546464E-2</v>
      </c>
      <c r="AT150" s="264">
        <f>ImportsSawnwood!AU$20</f>
        <v>7.3456896560401171E-3</v>
      </c>
      <c r="AU150" s="264">
        <f>ImportsSawnwood!AV$20</f>
        <v>5.8494862965793835E-3</v>
      </c>
      <c r="AV150" s="264">
        <f>ImportsSawnwood!AW$20</f>
        <v>4.4633240000000003E-3</v>
      </c>
      <c r="AW150" s="264">
        <f>ImportsSawnwood!AX$20</f>
        <v>3.9151350000000001E-3</v>
      </c>
      <c r="AX150" s="264">
        <f>ImportsSawnwood!AY$20</f>
        <v>4.2394429999999999E-3</v>
      </c>
      <c r="AY150" s="264">
        <f>ImportsSawnwood!AZ$20</f>
        <v>4.3471901440000002E-3</v>
      </c>
      <c r="AZ150" s="264" t="e">
        <f>ImportsSawnwood!BA$20</f>
        <v>#VALUE!</v>
      </c>
      <c r="BA150" s="264">
        <f>ImportsSawnwood!BB$20</f>
        <v>4.1745875599999999E-3</v>
      </c>
      <c r="BB150" s="264">
        <f>ImportsSawnwood!BC$20</f>
        <v>0</v>
      </c>
      <c r="BD150" s="259">
        <f t="shared" si="168"/>
        <v>0.15109375405074016</v>
      </c>
      <c r="BE150" s="259">
        <f t="shared" si="168"/>
        <v>0.17786735158934561</v>
      </c>
      <c r="BF150" s="259">
        <f t="shared" si="169"/>
        <v>0.14029609749889205</v>
      </c>
      <c r="BG150" s="259">
        <f t="shared" si="170"/>
        <v>0.12889849023316013</v>
      </c>
      <c r="BH150" s="259">
        <f t="shared" si="171"/>
        <v>0.14020954804719848</v>
      </c>
      <c r="BI150" s="259">
        <f t="shared" si="171"/>
        <v>0.14740682865158733</v>
      </c>
      <c r="BJ150" s="259">
        <f t="shared" si="171"/>
        <v>0.12499624025468491</v>
      </c>
      <c r="BK150" s="259">
        <f t="shared" si="171"/>
        <v>0.13566041452008851</v>
      </c>
      <c r="BL150" s="259">
        <f t="shared" si="171"/>
        <v>6.2871089624665033E-2</v>
      </c>
      <c r="BM150" s="259">
        <f t="shared" si="171"/>
        <v>2.7245104254680876E-2</v>
      </c>
      <c r="BN150" s="259">
        <f t="shared" si="171"/>
        <v>2.3840730871132251E-2</v>
      </c>
      <c r="BO150" s="259">
        <f t="shared" si="172"/>
        <v>2.2081653759492524E-2</v>
      </c>
      <c r="BP150" s="259">
        <f t="shared" si="173"/>
        <v>2.335191769743835E-2</v>
      </c>
      <c r="BQ150" s="259">
        <f t="shared" si="174"/>
        <v>2.3594768103304884E-2</v>
      </c>
      <c r="BR150" s="259">
        <f t="shared" si="175"/>
        <v>2.1592063769263869E-2</v>
      </c>
      <c r="BS150" s="259" t="e">
        <f t="shared" si="176"/>
        <v>#VALUE!</v>
      </c>
      <c r="BT150" s="259">
        <f t="shared" si="177"/>
        <v>2.9688065518517229E-2</v>
      </c>
    </row>
    <row r="151" spans="1:72">
      <c r="A151" s="258" t="str">
        <f t="shared" si="167"/>
        <v>Malaysia</v>
      </c>
      <c r="AC151" s="264">
        <f>ImportsSawnwood!AD$21</f>
        <v>0.11861699999999999</v>
      </c>
      <c r="AD151" s="264">
        <f>ImportsSawnwood!AE$21</f>
        <v>0.11769300000000001</v>
      </c>
      <c r="AE151" s="264">
        <f>ImportsSawnwood!AF$21</f>
        <v>0.133772</v>
      </c>
      <c r="AF151" s="264">
        <f>ImportsSawnwood!AG$21</f>
        <v>0.15082000000000001</v>
      </c>
      <c r="AG151" s="264">
        <f>ImportsSawnwood!AH$21</f>
        <v>0.26406000000000002</v>
      </c>
      <c r="AH151" s="264">
        <f>ImportsSawnwood!AI$21</f>
        <v>0.30629205592626324</v>
      </c>
      <c r="AI151" s="264">
        <f>ImportsSawnwood!AJ$21</f>
        <v>0.20765458994272296</v>
      </c>
      <c r="AJ151" s="264">
        <f>ImportsSawnwood!AK$21</f>
        <v>0.2266615963692992</v>
      </c>
      <c r="AK151" s="264">
        <f>ImportsSawnwood!AL$21</f>
        <v>0.21340612273707471</v>
      </c>
      <c r="AL151" s="264">
        <f>ImportsSawnwood!AM$21</f>
        <v>0.15754089796156112</v>
      </c>
      <c r="AM151" s="264">
        <f>ImportsSawnwood!AN$21</f>
        <v>0.1973134187684856</v>
      </c>
      <c r="AN151" s="264">
        <f>ImportsSawnwood!AO$21</f>
        <v>0.20782292173050038</v>
      </c>
      <c r="AO151" s="264">
        <f>ImportsSawnwood!AP$21</f>
        <v>0.20875418822657002</v>
      </c>
      <c r="AP151" s="264">
        <f>ImportsSawnwood!AQ$21</f>
        <v>0.15961705558229852</v>
      </c>
      <c r="AQ151" s="264">
        <f>ImportsSawnwood!AR$21</f>
        <v>0.1283777254308151</v>
      </c>
      <c r="AR151" s="264">
        <f>ImportsSawnwood!AS$21</f>
        <v>0.11010342143016323</v>
      </c>
      <c r="AS151" s="264">
        <f>ImportsSawnwood!AT$21</f>
        <v>9.2457906986380969E-2</v>
      </c>
      <c r="AT151" s="264">
        <f>ImportsSawnwood!AU$21</f>
        <v>0.12811928139956333</v>
      </c>
      <c r="AU151" s="264">
        <f>ImportsSawnwood!AV$21</f>
        <v>9.8196298626989864E-2</v>
      </c>
      <c r="AV151" s="264">
        <f>ImportsSawnwood!AW$21</f>
        <v>8.4894921999999998E-2</v>
      </c>
      <c r="AW151" s="264">
        <f>ImportsSawnwood!AX$21</f>
        <v>5.9632909999999997E-2</v>
      </c>
      <c r="AX151" s="264">
        <f>ImportsSawnwood!AY$21</f>
        <v>4.4273164999999996E-2</v>
      </c>
      <c r="AY151" s="264">
        <f>ImportsSawnwood!AZ$21</f>
        <v>4.2167453309999998E-2</v>
      </c>
      <c r="AZ151" s="264" t="e">
        <f>ImportsSawnwood!BA$21</f>
        <v>#VALUE!</v>
      </c>
      <c r="BA151" s="264">
        <f>ImportsSawnwood!BB$21</f>
        <v>2.1370421920000004E-2</v>
      </c>
      <c r="BB151" s="264">
        <f>ImportsSawnwood!BC$21</f>
        <v>0</v>
      </c>
      <c r="BD151" s="259">
        <f t="shared" si="168"/>
        <v>0.58304487309229414</v>
      </c>
      <c r="BE151" s="259">
        <f t="shared" si="168"/>
        <v>0.58391098366734084</v>
      </c>
      <c r="BF151" s="259">
        <f t="shared" si="169"/>
        <v>0.60746351516303743</v>
      </c>
      <c r="BG151" s="259">
        <f t="shared" si="170"/>
        <v>0.60542500339700278</v>
      </c>
      <c r="BH151" s="259">
        <f t="shared" si="171"/>
        <v>0.54398530593876426</v>
      </c>
      <c r="BI151" s="259">
        <f t="shared" si="171"/>
        <v>0.50239244965411756</v>
      </c>
      <c r="BJ151" s="259">
        <f t="shared" si="171"/>
        <v>0.45672815177073989</v>
      </c>
      <c r="BK151" s="259">
        <f t="shared" si="171"/>
        <v>0.44474919422665454</v>
      </c>
      <c r="BL151" s="259">
        <f t="shared" si="171"/>
        <v>0.42657987766931765</v>
      </c>
      <c r="BM151" s="259">
        <f t="shared" si="171"/>
        <v>0.47519339125573806</v>
      </c>
      <c r="BN151" s="259">
        <f t="shared" si="171"/>
        <v>0.40021831138853886</v>
      </c>
      <c r="BO151" s="259">
        <f t="shared" si="172"/>
        <v>0.4200054205213703</v>
      </c>
      <c r="BP151" s="259">
        <f t="shared" si="173"/>
        <v>0.355681938522873</v>
      </c>
      <c r="BQ151" s="259">
        <f t="shared" si="174"/>
        <v>0.24640384630111886</v>
      </c>
      <c r="BR151" s="259">
        <f t="shared" si="175"/>
        <v>0.20944157276249492</v>
      </c>
      <c r="BS151" s="259" t="e">
        <f t="shared" si="176"/>
        <v>#VALUE!</v>
      </c>
      <c r="BT151" s="259">
        <f t="shared" si="177"/>
        <v>0.15197824383861214</v>
      </c>
    </row>
    <row r="152" spans="1:72">
      <c r="A152" s="257" t="str">
        <f t="shared" si="167"/>
        <v>New Zealand</v>
      </c>
      <c r="AB152" s="258"/>
      <c r="AC152" s="264">
        <f>ImportsSawnwood!AD$31</f>
        <v>8.7159999999999998E-3</v>
      </c>
      <c r="AD152" s="264">
        <f>ImportsSawnwood!AE$31</f>
        <v>8.2369999999999995E-3</v>
      </c>
      <c r="AE152" s="264">
        <f>ImportsSawnwood!AF$31</f>
        <v>9.7660000000000004E-3</v>
      </c>
      <c r="AF152" s="264">
        <f>ImportsSawnwood!AG$31</f>
        <v>1.3014999999999999E-2</v>
      </c>
      <c r="AG152" s="264">
        <f>ImportsSawnwood!AH$31</f>
        <v>1.1943E-2</v>
      </c>
      <c r="AH152" s="264">
        <f>ImportsSawnwood!AI$31</f>
        <v>1.0471427513644266E-2</v>
      </c>
      <c r="AI152" s="264">
        <f>ImportsSawnwood!AJ$31</f>
        <v>1.2036801011063679E-2</v>
      </c>
      <c r="AJ152" s="264">
        <f>ImportsSawnwood!AK$31</f>
        <v>1.9164548028494998E-2</v>
      </c>
      <c r="AK152" s="264">
        <f>ImportsSawnwood!AL$31</f>
        <v>1.8216269116520599E-2</v>
      </c>
      <c r="AL152" s="264">
        <f>ImportsSawnwood!AM$31</f>
        <v>1.3492513320599663E-2</v>
      </c>
      <c r="AM152" s="264">
        <f>ImportsSawnwood!AN$31</f>
        <v>2.2744892330484216E-2</v>
      </c>
      <c r="AN152" s="264">
        <f>ImportsSawnwood!AO$31</f>
        <v>3.0885393336779962E-2</v>
      </c>
      <c r="AO152" s="264">
        <f>ImportsSawnwood!AP$31</f>
        <v>2.9803639845982721E-2</v>
      </c>
      <c r="AP152" s="264">
        <f>ImportsSawnwood!AQ$31</f>
        <v>3.0190865631148523E-2</v>
      </c>
      <c r="AQ152" s="264">
        <f>ImportsSawnwood!AR$31</f>
        <v>3.140056084460232E-2</v>
      </c>
      <c r="AR152" s="264">
        <f>ImportsSawnwood!AS$31</f>
        <v>2.3255777140333108E-2</v>
      </c>
      <c r="AS152" s="264">
        <f>ImportsSawnwood!AT$31</f>
        <v>2.4022208895844575E-2</v>
      </c>
      <c r="AT152" s="264">
        <f>ImportsSawnwood!AU$31</f>
        <v>3.2326741883661164E-2</v>
      </c>
      <c r="AU152" s="264">
        <f>ImportsSawnwood!AV$31</f>
        <v>3.6081883901926293E-2</v>
      </c>
      <c r="AV152" s="264">
        <f>ImportsSawnwood!AW$31</f>
        <v>2.5275537999999997E-2</v>
      </c>
      <c r="AW152" s="264">
        <f>ImportsSawnwood!AX$31</f>
        <v>1.9982564000000001E-2</v>
      </c>
      <c r="AX152" s="264">
        <f>ImportsSawnwood!AY$31</f>
        <v>2.7446766000000001E-2</v>
      </c>
      <c r="AY152" s="264">
        <f>ImportsSawnwood!AZ$31</f>
        <v>2.9150504337000002E-2</v>
      </c>
      <c r="AZ152" s="264" t="e">
        <f>ImportsSawnwood!BA$31</f>
        <v>#VALUE!</v>
      </c>
      <c r="BA152" s="264">
        <f>ImportsSawnwood!BB$31</f>
        <v>2.7872594599999995E-2</v>
      </c>
      <c r="BB152" s="264">
        <f>ImportsSawnwood!BC$31</f>
        <v>0</v>
      </c>
      <c r="BD152" s="259">
        <f t="shared" si="168"/>
        <v>4.9768498574627243E-2</v>
      </c>
      <c r="BE152" s="259">
        <f t="shared" si="168"/>
        <v>5.0008771227762899E-2</v>
      </c>
      <c r="BF152" s="259">
        <f t="shared" si="169"/>
        <v>7.0024088241521662E-2</v>
      </c>
      <c r="BG152" s="259">
        <f t="shared" si="170"/>
        <v>8.9974624599330311E-2</v>
      </c>
      <c r="BH152" s="259">
        <f t="shared" si="171"/>
        <v>7.7664272403048795E-2</v>
      </c>
      <c r="BI152" s="259">
        <f t="shared" si="171"/>
        <v>9.502532725138868E-2</v>
      </c>
      <c r="BJ152" s="259">
        <f t="shared" si="171"/>
        <v>0.11171346174729327</v>
      </c>
      <c r="BK152" s="259">
        <f t="shared" si="171"/>
        <v>9.3938844133360441E-2</v>
      </c>
      <c r="BL152" s="259">
        <f t="shared" si="171"/>
        <v>0.11083304031147506</v>
      </c>
      <c r="BM152" s="259">
        <f t="shared" si="171"/>
        <v>0.11989962741079042</v>
      </c>
      <c r="BN152" s="259">
        <f t="shared" si="171"/>
        <v>0.14705880821232042</v>
      </c>
      <c r="BO152" s="259">
        <f t="shared" si="172"/>
        <v>0.12504709017335422</v>
      </c>
      <c r="BP152" s="259">
        <f t="shared" si="173"/>
        <v>0.11918648779972964</v>
      </c>
      <c r="BQ152" s="259">
        <f t="shared" si="174"/>
        <v>0.15275593490835307</v>
      </c>
      <c r="BR152" s="259">
        <f t="shared" si="175"/>
        <v>0.14478767380797297</v>
      </c>
      <c r="BS152" s="259" t="e">
        <f t="shared" si="176"/>
        <v>#VALUE!</v>
      </c>
      <c r="BT152" s="259">
        <f t="shared" si="177"/>
        <v>0.19821920196012593</v>
      </c>
    </row>
    <row r="153" spans="1:72">
      <c r="A153" s="257" t="str">
        <f t="shared" si="167"/>
        <v>USA</v>
      </c>
      <c r="AB153" s="258"/>
      <c r="AC153" s="265">
        <f>ImportsSawnwood!AD$10</f>
        <v>2.7386000000000004E-2</v>
      </c>
      <c r="AD153" s="265">
        <f>ImportsSawnwood!AE$10</f>
        <v>2.1857000000000001E-2</v>
      </c>
      <c r="AE153" s="265">
        <f>ImportsSawnwood!AF$10</f>
        <v>2.9382999999999999E-2</v>
      </c>
      <c r="AF153" s="265">
        <f>ImportsSawnwood!AG$10</f>
        <v>2.3302E-2</v>
      </c>
      <c r="AG153" s="265">
        <f>ImportsSawnwood!AH$10</f>
        <v>2.5915000000000001E-2</v>
      </c>
      <c r="AH153" s="265">
        <f>ImportsSawnwood!AI$10</f>
        <v>2.6551135011435967E-2</v>
      </c>
      <c r="AI153" s="265">
        <f>ImportsSawnwood!AJ$10</f>
        <v>3.0449220950010108E-2</v>
      </c>
      <c r="AJ153" s="265">
        <f>ImportsSawnwood!AK$10</f>
        <v>3.0423652255958517E-2</v>
      </c>
      <c r="AK153" s="265">
        <f>ImportsSawnwood!AL$10</f>
        <v>2.6454525840515112E-2</v>
      </c>
      <c r="AL153" s="265">
        <f>ImportsSawnwood!AM$10</f>
        <v>2.12708672405717E-2</v>
      </c>
      <c r="AM153" s="265">
        <f>ImportsSawnwood!AN$10</f>
        <v>2.1264941712940834E-2</v>
      </c>
      <c r="AN153" s="265">
        <f>ImportsSawnwood!AO$10</f>
        <v>1.999493397660736E-2</v>
      </c>
      <c r="AO153" s="265">
        <f>ImportsSawnwood!AP$10</f>
        <v>3.3462204425600724E-2</v>
      </c>
      <c r="AP153" s="265">
        <f>ImportsSawnwood!AQ$10</f>
        <v>2.9043744014801507E-2</v>
      </c>
      <c r="AQ153" s="265">
        <f>ImportsSawnwood!AR$10</f>
        <v>2.9584390596334189E-2</v>
      </c>
      <c r="AR153" s="265">
        <f>ImportsSawnwood!AS$10</f>
        <v>2.5511646074022759E-2</v>
      </c>
      <c r="AS153" s="265">
        <f>ImportsSawnwood!AT$10</f>
        <v>2.0969681737789965E-2</v>
      </c>
      <c r="AT153" s="265">
        <f>ImportsSawnwood!AU$10</f>
        <v>2.4061072017578723E-2</v>
      </c>
      <c r="AU153" s="265">
        <f>ImportsSawnwood!AV$10</f>
        <v>2.1550472107763952E-2</v>
      </c>
      <c r="AV153" s="265">
        <f>ImportsSawnwood!AW$10</f>
        <v>1.9652769E-2</v>
      </c>
      <c r="AW153" s="265">
        <f>ImportsSawnwood!AX$10</f>
        <v>2.0742436999999999E-2</v>
      </c>
      <c r="AX153" s="265">
        <f>ImportsSawnwood!AY$10</f>
        <v>1.9077959000000002E-2</v>
      </c>
      <c r="AY153" s="265">
        <f>ImportsSawnwood!AZ$10</f>
        <v>2.5646501847999995E-2</v>
      </c>
      <c r="AZ153" s="265" t="e">
        <f>ImportsSawnwood!BA$10</f>
        <v>#VALUE!</v>
      </c>
      <c r="BA153" s="265">
        <f>ImportsSawnwood!BB$10</f>
        <v>1.819585629E-2</v>
      </c>
      <c r="BB153" s="265">
        <f>ImportsSawnwood!BC$10</f>
        <v>0</v>
      </c>
      <c r="BD153" s="259">
        <f t="shared" si="168"/>
        <v>7.2276162762223928E-2</v>
      </c>
      <c r="BE153" s="259">
        <f t="shared" si="168"/>
        <v>7.8838531293189046E-2</v>
      </c>
      <c r="BF153" s="259">
        <f t="shared" si="169"/>
        <v>6.5467804081976194E-2</v>
      </c>
      <c r="BG153" s="259">
        <f t="shared" si="170"/>
        <v>5.8248786370198299E-2</v>
      </c>
      <c r="BH153" s="259">
        <f t="shared" si="171"/>
        <v>8.7197999074823021E-2</v>
      </c>
      <c r="BI153" s="259">
        <f t="shared" si="171"/>
        <v>9.1414778010360825E-2</v>
      </c>
      <c r="BJ153" s="259">
        <f t="shared" si="171"/>
        <v>0.10525209099151103</v>
      </c>
      <c r="BK153" s="259">
        <f t="shared" si="171"/>
        <v>0.10305114852415349</v>
      </c>
      <c r="BL153" s="259">
        <f t="shared" si="171"/>
        <v>9.6749370194899612E-2</v>
      </c>
      <c r="BM153" s="259">
        <f t="shared" si="171"/>
        <v>8.9242323906140383E-2</v>
      </c>
      <c r="BN153" s="259">
        <f t="shared" si="171"/>
        <v>8.7833183910095869E-2</v>
      </c>
      <c r="BO153" s="259">
        <f t="shared" si="172"/>
        <v>9.7229248979748759E-2</v>
      </c>
      <c r="BP153" s="259">
        <f t="shared" si="173"/>
        <v>0.12371876874444943</v>
      </c>
      <c r="BQ153" s="259">
        <f t="shared" si="174"/>
        <v>0.10617904722138224</v>
      </c>
      <c r="BR153" s="259">
        <f t="shared" si="175"/>
        <v>0.12738363978048245</v>
      </c>
      <c r="BS153" s="259" t="e">
        <f t="shared" si="176"/>
        <v>#VALUE!</v>
      </c>
      <c r="BT153" s="259">
        <f t="shared" si="177"/>
        <v>0.12940195071702934</v>
      </c>
    </row>
    <row r="154" spans="1:72">
      <c r="A154" s="258" t="str">
        <f t="shared" si="167"/>
        <v>Others</v>
      </c>
      <c r="AC154" s="265">
        <f t="shared" ref="AC154:AM154" si="178">AC134-SUM(AC149:AC153)</f>
        <v>2.5407400000000024E-2</v>
      </c>
      <c r="AD154" s="265">
        <f t="shared" si="178"/>
        <v>2.6224199999999975E-2</v>
      </c>
      <c r="AE154" s="265">
        <f t="shared" si="178"/>
        <v>3.6231999999999986E-2</v>
      </c>
      <c r="AF154" s="265">
        <f t="shared" si="178"/>
        <v>4.8634999999999984E-2</v>
      </c>
      <c r="AG154" s="265">
        <f t="shared" si="178"/>
        <v>5.1667000000000074E-2</v>
      </c>
      <c r="AH154" s="265">
        <f t="shared" si="178"/>
        <v>6.0685781192346522E-2</v>
      </c>
      <c r="AI154" s="265">
        <f t="shared" si="178"/>
        <v>4.4919592248893025E-2</v>
      </c>
      <c r="AJ154" s="265">
        <f t="shared" si="178"/>
        <v>4.1950256326297453E-2</v>
      </c>
      <c r="AK154" s="265">
        <f t="shared" si="178"/>
        <v>4.5024739334767472E-2</v>
      </c>
      <c r="AL154" s="265">
        <f t="shared" si="178"/>
        <v>2.6275403646812995E-2</v>
      </c>
      <c r="AM154" s="265">
        <f t="shared" si="178"/>
        <v>3.1375165636114477E-2</v>
      </c>
      <c r="AN154" s="265">
        <f>AN134-SUM(AN149:AN153)</f>
        <v>3.4717228897489794E-2</v>
      </c>
      <c r="AO154" s="265">
        <f>AO134-SUM(AO149:AO153)</f>
        <v>4.9730431323539825E-2</v>
      </c>
      <c r="AP154" s="265">
        <f t="shared" ref="AP154:BB154" si="179">AP134-SUM(AP149:AP153)</f>
        <v>4.3271944496195036E-2</v>
      </c>
      <c r="AQ154" s="265">
        <f t="shared" si="179"/>
        <v>4.5300301634923518E-2</v>
      </c>
      <c r="AR154" s="265">
        <f t="shared" si="179"/>
        <v>4.2350457893961857E-2</v>
      </c>
      <c r="AS154" s="265">
        <f t="shared" si="179"/>
        <v>5.2216268539409305E-2</v>
      </c>
      <c r="AT154" s="265">
        <f t="shared" si="179"/>
        <v>6.1125795907383151E-2</v>
      </c>
      <c r="AU154" s="265">
        <f t="shared" si="179"/>
        <v>6.2845052698312337E-2</v>
      </c>
      <c r="AV154" s="265">
        <f t="shared" si="179"/>
        <v>5.2219791000000071E-2</v>
      </c>
      <c r="AW154" s="265">
        <f t="shared" si="179"/>
        <v>5.0636708000000002E-2</v>
      </c>
      <c r="AX154" s="265">
        <f t="shared" si="179"/>
        <v>6.4558287999999922E-2</v>
      </c>
      <c r="AY154" s="265">
        <f t="shared" si="179"/>
        <v>7.4583613911000018E-2</v>
      </c>
      <c r="AZ154" s="265" t="e">
        <f t="shared" si="179"/>
        <v>#VALUE!</v>
      </c>
      <c r="BA154" s="265">
        <f t="shared" si="179"/>
        <v>4.9323296349999962E-2</v>
      </c>
      <c r="BB154" s="265">
        <f t="shared" si="179"/>
        <v>0</v>
      </c>
      <c r="BD154" s="259">
        <f t="shared" si="168"/>
        <v>0.12301166946271734</v>
      </c>
      <c r="BE154" s="259">
        <f t="shared" si="168"/>
        <v>9.7387389485430464E-2</v>
      </c>
      <c r="BF154" s="259">
        <f t="shared" si="169"/>
        <v>9.6593878536459343E-2</v>
      </c>
      <c r="BG154" s="259">
        <f t="shared" si="170"/>
        <v>0.10113744070278149</v>
      </c>
      <c r="BH154" s="259">
        <f t="shared" si="171"/>
        <v>0.12959080786748636</v>
      </c>
      <c r="BI154" s="259">
        <f t="shared" si="171"/>
        <v>0.13619783999543553</v>
      </c>
      <c r="BJ154" s="259">
        <f t="shared" si="171"/>
        <v>0.16116443075263698</v>
      </c>
      <c r="BK154" s="259">
        <f t="shared" si="171"/>
        <v>0.17106945250939667</v>
      </c>
      <c r="BL154" s="259">
        <f t="shared" si="171"/>
        <v>0.24091405669793581</v>
      </c>
      <c r="BM154" s="259">
        <f t="shared" si="171"/>
        <v>0.22671508872929499</v>
      </c>
      <c r="BN154" s="259">
        <f t="shared" si="171"/>
        <v>0.25613736181222202</v>
      </c>
      <c r="BO154" s="259">
        <f t="shared" si="172"/>
        <v>0.25834990788369061</v>
      </c>
      <c r="BP154" s="259">
        <f t="shared" si="173"/>
        <v>0.30202387342587628</v>
      </c>
      <c r="BQ154" s="259">
        <f t="shared" si="174"/>
        <v>0.35930140693161078</v>
      </c>
      <c r="BR154" s="259">
        <f t="shared" si="175"/>
        <v>0.37044943845650846</v>
      </c>
      <c r="BS154" s="259" t="e">
        <f t="shared" si="176"/>
        <v>#VALUE!</v>
      </c>
      <c r="BT154" s="259">
        <f t="shared" si="177"/>
        <v>0.35076836515750087</v>
      </c>
    </row>
    <row r="157" spans="1:72" ht="13">
      <c r="A157" s="256" t="s">
        <v>143</v>
      </c>
    </row>
    <row r="158" spans="1:72" ht="13">
      <c r="A158" s="256"/>
      <c r="B158" s="315" t="s">
        <v>72</v>
      </c>
      <c r="C158" s="315"/>
      <c r="D158" s="315"/>
      <c r="E158" s="315"/>
      <c r="F158" s="315"/>
      <c r="G158" s="315"/>
      <c r="H158" s="315"/>
      <c r="I158" s="315"/>
      <c r="J158" s="315"/>
      <c r="K158" s="315"/>
      <c r="L158" s="315"/>
      <c r="M158" s="315"/>
      <c r="N158" s="315"/>
      <c r="O158" s="315"/>
      <c r="P158" s="315"/>
      <c r="Q158" s="315"/>
      <c r="R158" s="315"/>
      <c r="S158" s="315"/>
      <c r="T158" s="315"/>
      <c r="U158" s="315"/>
      <c r="V158" s="315"/>
      <c r="W158" s="315"/>
      <c r="X158" s="315"/>
      <c r="Y158" s="315"/>
      <c r="Z158" s="315"/>
      <c r="AA158" s="315"/>
      <c r="AB158" s="267"/>
      <c r="AC158" s="315" t="s">
        <v>89</v>
      </c>
      <c r="AD158" s="315"/>
      <c r="AE158" s="315"/>
      <c r="AF158" s="315"/>
      <c r="AG158" s="315"/>
      <c r="AH158" s="315"/>
      <c r="AI158" s="315"/>
      <c r="AJ158" s="315"/>
      <c r="AK158" s="315"/>
      <c r="AL158" s="315"/>
      <c r="AM158" s="315"/>
      <c r="AN158" s="315"/>
      <c r="AO158" s="315"/>
      <c r="AP158" s="315"/>
      <c r="AQ158" s="315"/>
      <c r="AR158" s="315"/>
      <c r="AS158" s="315"/>
      <c r="AT158" s="315"/>
      <c r="AU158" s="315"/>
      <c r="AV158" s="315"/>
      <c r="AW158" s="315"/>
      <c r="AX158" s="315"/>
      <c r="AY158" s="315"/>
      <c r="AZ158" s="315"/>
      <c r="BA158" s="315"/>
      <c r="BB158" s="315"/>
    </row>
    <row r="159" spans="1:72">
      <c r="A159" s="257" t="s">
        <v>3</v>
      </c>
      <c r="B159" s="262">
        <f>SUM(ImportsPlywood!C$5:C$5)</f>
        <v>3.7526559999999994E-2</v>
      </c>
      <c r="C159" s="262">
        <f>SUM(ImportsPlywood!D$5:D$5)</f>
        <v>3.5290141580000003E-2</v>
      </c>
      <c r="D159" s="262">
        <f>SUM(ImportsPlywood!E$5:E$5)</f>
        <v>9.141785999999999E-2</v>
      </c>
      <c r="E159" s="262">
        <f>SUM(ImportsPlywood!F$5:F$5)</f>
        <v>0.100937</v>
      </c>
      <c r="F159" s="262">
        <f>SUM(ImportsPlywood!G$5:G$5)</f>
        <v>0.19710237666666672</v>
      </c>
      <c r="G159" s="262">
        <f>SUM(ImportsPlywood!H$5:H$5)</f>
        <v>0.18800577485558997</v>
      </c>
      <c r="H159" s="262">
        <f>SUM(ImportsPlywood!I$5:I$5)</f>
        <v>0.19362280426762973</v>
      </c>
      <c r="I159" s="262">
        <f>SUM(ImportsPlywood!J$5:J$5)</f>
        <v>0.21648221159332837</v>
      </c>
      <c r="J159" s="262">
        <f>SUM(ImportsPlywood!K$5:K$5)</f>
        <v>0.22424397759770254</v>
      </c>
      <c r="K159" s="262">
        <f>SUM(ImportsPlywood!L$5:L$5)</f>
        <v>0.18355478604146971</v>
      </c>
      <c r="L159" s="262">
        <f>SUM(ImportsPlywood!M$5:M$5)</f>
        <v>0.27792491320000007</v>
      </c>
      <c r="M159" s="262">
        <f>SUM(ImportsPlywood!N$5:N$5)</f>
        <v>0.31581846027885352</v>
      </c>
      <c r="N159" s="262">
        <f>SUM(ImportsPlywood!O$5:O$5)</f>
        <v>0.41926609375385715</v>
      </c>
      <c r="O159" s="262">
        <f>SUM(ImportsPlywood!P$5:P$5)</f>
        <v>0.46462053839999962</v>
      </c>
      <c r="P159" s="262">
        <f>SUM(ImportsPlywood!Q$5:Q$5)</f>
        <v>0.43503621954166688</v>
      </c>
      <c r="Q159" s="262">
        <f>SUM(ImportsPlywood!R$5:R$5)</f>
        <v>0.36837447066500012</v>
      </c>
      <c r="R159" s="262">
        <f>SUM(ImportsPlywood!S$5:S$5)</f>
        <v>0.34385300660547991</v>
      </c>
      <c r="S159" s="262">
        <f>SUM(ImportsPlywood!T$5:T$5)</f>
        <v>0.46873882985438242</v>
      </c>
      <c r="T159" s="262">
        <f>SUM(ImportsPlywood!U$5:U$5)</f>
        <v>0.67968754680833321</v>
      </c>
      <c r="U159" s="262">
        <f>SUM(ImportsPlywood!V$5:V$5)</f>
        <v>0.21300812020000001</v>
      </c>
      <c r="V159" s="262">
        <f>SUM(ImportsPlywood!W$5:W$5)</f>
        <v>0.58647846319999986</v>
      </c>
      <c r="W159" s="262">
        <f>SUM(ImportsPlywood!X$5:X$5)</f>
        <v>0.41445935319999999</v>
      </c>
      <c r="X159" s="262">
        <f>SUM(ImportsPlywood!Y$5:Y$5)</f>
        <v>0.25156041272084995</v>
      </c>
      <c r="Y159" s="262">
        <f>SUM(ImportsPlywood!Z$5:Z$5)</f>
        <v>2.9902647478260873E-2</v>
      </c>
      <c r="Z159" s="262">
        <f>SUM(ImportsPlywood!AA$5:AA$5)</f>
        <v>0.56668898136773349</v>
      </c>
      <c r="AA159" s="262">
        <f>SUM(ImportsPlywood!AB$5:AB$5)</f>
        <v>0</v>
      </c>
      <c r="AB159" s="262"/>
      <c r="AC159" s="262">
        <f>SUM(ImportsPlywood!AD$5:AD$5)</f>
        <v>1.1135000000000001E-2</v>
      </c>
      <c r="AD159" s="262">
        <f>SUM(ImportsPlywood!AE$5:AE$5)</f>
        <v>1.1193999999999997E-2</v>
      </c>
      <c r="AE159" s="262">
        <f>SUM(ImportsPlywood!AF$5:AF$5)</f>
        <v>1.6295999999999998E-2</v>
      </c>
      <c r="AF159" s="262">
        <f>SUM(ImportsPlywood!AG$5:AG$5)</f>
        <v>2.8233000000000005E-2</v>
      </c>
      <c r="AG159" s="262">
        <f>SUM(ImportsPlywood!AH$5:AH$5)</f>
        <v>5.1534999999999997E-2</v>
      </c>
      <c r="AH159" s="262">
        <f>SUM(ImportsPlywood!AI$5:AI$5)</f>
        <v>4.898176127476498E-2</v>
      </c>
      <c r="AI159" s="262">
        <f>SUM(ImportsPlywood!AJ$5:AJ$5)</f>
        <v>6.4012577721891062E-2</v>
      </c>
      <c r="AJ159" s="262">
        <f>SUM(ImportsPlywood!AK$5:AK$5)</f>
        <v>7.9017916940502975E-2</v>
      </c>
      <c r="AK159" s="262">
        <f>SUM(ImportsPlywood!AL$5:AL$5)</f>
        <v>7.8658229946834954E-2</v>
      </c>
      <c r="AL159" s="262">
        <f>SUM(ImportsPlywood!AM$5:AM$5)</f>
        <v>6.5809527671461587E-2</v>
      </c>
      <c r="AM159" s="262">
        <f>SUM(ImportsPlywood!AN$5:AN$5)</f>
        <v>9.4835420144890256E-2</v>
      </c>
      <c r="AN159" s="262">
        <f>SUM(ImportsPlywood!AO$5:AO$5)</f>
        <v>0.11983455055891175</v>
      </c>
      <c r="AO159" s="262">
        <f>SUM(ImportsPlywood!AP$5:AP$5)</f>
        <v>0.13631726886747414</v>
      </c>
      <c r="AP159" s="262">
        <f>SUM(ImportsPlywood!AQ$5:AQ$5)</f>
        <v>0.15425114619540495</v>
      </c>
      <c r="AQ159" s="262">
        <f>SUM(ImportsPlywood!AR$5:AR$5)</f>
        <v>0.14785830346029397</v>
      </c>
      <c r="AR159" s="262">
        <f>SUM(ImportsPlywood!AS$5:AS$5)</f>
        <v>0.13890947006037352</v>
      </c>
      <c r="AS159" s="262">
        <f>SUM(ImportsPlywood!AT$5:AT$5)</f>
        <v>0.15435245433208797</v>
      </c>
      <c r="AT159" s="262">
        <f>SUM(ImportsPlywood!AU$5:AU$5)</f>
        <v>0.14082598907624383</v>
      </c>
      <c r="AU159" s="262">
        <f>SUM(ImportsPlywood!AV$5:AV$5)</f>
        <v>0.18554625081921086</v>
      </c>
      <c r="AV159" s="262">
        <f>SUM(ImportsPlywood!AW$5:AW$5)</f>
        <v>0.15759965300000001</v>
      </c>
      <c r="AW159" s="262">
        <f>SUM(ImportsPlywood!AX$5:AX$5)</f>
        <v>0.19682471799999995</v>
      </c>
      <c r="AX159" s="262">
        <f>SUM(ImportsPlywood!AY$5:AY$5)</f>
        <v>0.26148118599999998</v>
      </c>
      <c r="AY159" s="262">
        <f>SUM(ImportsPlywood!AZ$5:AZ$5)</f>
        <v>0.26264544761399994</v>
      </c>
      <c r="AZ159" s="262">
        <f>SUM(ImportsPlywood!BA$5:BA$5)</f>
        <v>5.8124999999999997E-5</v>
      </c>
      <c r="BA159" s="262">
        <f>SUM(ImportsPlywood!BB$5:BB$5)</f>
        <v>0.23267056298</v>
      </c>
      <c r="BB159" s="262">
        <f>SUM(ImportsPlywood!BC$5:BC$5)</f>
        <v>0</v>
      </c>
    </row>
    <row r="160" spans="1:72">
      <c r="B160" s="255">
        <v>2000</v>
      </c>
      <c r="C160" s="255">
        <f t="shared" ref="C160:N160" si="180">1+B160</f>
        <v>2001</v>
      </c>
      <c r="D160" s="255">
        <f t="shared" si="180"/>
        <v>2002</v>
      </c>
      <c r="E160" s="255">
        <f t="shared" si="180"/>
        <v>2003</v>
      </c>
      <c r="F160" s="255">
        <f t="shared" si="180"/>
        <v>2004</v>
      </c>
      <c r="G160" s="255">
        <f t="shared" si="180"/>
        <v>2005</v>
      </c>
      <c r="H160" s="255">
        <f t="shared" si="180"/>
        <v>2006</v>
      </c>
      <c r="I160" s="255">
        <f t="shared" si="180"/>
        <v>2007</v>
      </c>
      <c r="J160" s="255">
        <f t="shared" si="180"/>
        <v>2008</v>
      </c>
      <c r="K160" s="255">
        <f t="shared" si="180"/>
        <v>2009</v>
      </c>
      <c r="L160" s="255">
        <f t="shared" si="180"/>
        <v>2010</v>
      </c>
      <c r="M160" s="255">
        <f t="shared" si="180"/>
        <v>2011</v>
      </c>
      <c r="N160" s="255">
        <f t="shared" si="180"/>
        <v>2012</v>
      </c>
      <c r="O160" s="255">
        <f t="shared" ref="O160:AA160" si="181">1+N160</f>
        <v>2013</v>
      </c>
      <c r="P160" s="255">
        <f>1+O160</f>
        <v>2014</v>
      </c>
      <c r="Q160" s="255">
        <f t="shared" si="181"/>
        <v>2015</v>
      </c>
      <c r="R160" s="255">
        <f t="shared" si="181"/>
        <v>2016</v>
      </c>
      <c r="S160" s="255">
        <f t="shared" si="181"/>
        <v>2017</v>
      </c>
      <c r="T160" s="255">
        <f t="shared" si="181"/>
        <v>2018</v>
      </c>
      <c r="U160" s="255">
        <f t="shared" si="181"/>
        <v>2019</v>
      </c>
      <c r="V160" s="255">
        <f t="shared" si="181"/>
        <v>2020</v>
      </c>
      <c r="W160" s="255">
        <f t="shared" si="181"/>
        <v>2021</v>
      </c>
      <c r="X160" s="255">
        <f t="shared" si="181"/>
        <v>2022</v>
      </c>
      <c r="Y160" s="255">
        <f t="shared" si="181"/>
        <v>2023</v>
      </c>
      <c r="Z160" s="255">
        <f t="shared" si="181"/>
        <v>2024</v>
      </c>
      <c r="AA160" s="255">
        <f t="shared" si="181"/>
        <v>2025</v>
      </c>
      <c r="AC160" s="255">
        <v>2000</v>
      </c>
      <c r="AD160" s="255">
        <f t="shared" ref="AD160:AO160" si="182">1+AC160</f>
        <v>2001</v>
      </c>
      <c r="AE160" s="255">
        <f t="shared" si="182"/>
        <v>2002</v>
      </c>
      <c r="AF160" s="255">
        <f t="shared" si="182"/>
        <v>2003</v>
      </c>
      <c r="AG160" s="255">
        <f t="shared" si="182"/>
        <v>2004</v>
      </c>
      <c r="AH160" s="255">
        <f t="shared" si="182"/>
        <v>2005</v>
      </c>
      <c r="AI160" s="255">
        <f t="shared" si="182"/>
        <v>2006</v>
      </c>
      <c r="AJ160" s="255">
        <f t="shared" si="182"/>
        <v>2007</v>
      </c>
      <c r="AK160" s="255">
        <f t="shared" si="182"/>
        <v>2008</v>
      </c>
      <c r="AL160" s="255">
        <f t="shared" si="182"/>
        <v>2009</v>
      </c>
      <c r="AM160" s="255">
        <f t="shared" si="182"/>
        <v>2010</v>
      </c>
      <c r="AN160" s="255">
        <f t="shared" si="182"/>
        <v>2011</v>
      </c>
      <c r="AO160" s="255">
        <f t="shared" si="182"/>
        <v>2012</v>
      </c>
      <c r="AP160" s="255">
        <f t="shared" ref="AP160:BB160" si="183">1+AO160</f>
        <v>2013</v>
      </c>
      <c r="AQ160" s="255">
        <f t="shared" si="183"/>
        <v>2014</v>
      </c>
      <c r="AR160" s="255">
        <f t="shared" si="183"/>
        <v>2015</v>
      </c>
      <c r="AS160" s="255">
        <f t="shared" si="183"/>
        <v>2016</v>
      </c>
      <c r="AT160" s="255">
        <f t="shared" si="183"/>
        <v>2017</v>
      </c>
      <c r="AU160" s="255">
        <f t="shared" si="183"/>
        <v>2018</v>
      </c>
      <c r="AV160" s="255">
        <f t="shared" si="183"/>
        <v>2019</v>
      </c>
      <c r="AW160" s="255">
        <f t="shared" si="183"/>
        <v>2020</v>
      </c>
      <c r="AX160" s="255">
        <f t="shared" si="183"/>
        <v>2021</v>
      </c>
      <c r="AY160" s="255">
        <f t="shared" si="183"/>
        <v>2022</v>
      </c>
      <c r="AZ160" s="255">
        <f t="shared" si="183"/>
        <v>2023</v>
      </c>
      <c r="BA160" s="255">
        <f t="shared" si="183"/>
        <v>2024</v>
      </c>
      <c r="BB160" s="255">
        <f t="shared" si="183"/>
        <v>2025</v>
      </c>
    </row>
    <row r="161" spans="1:72">
      <c r="A161" s="257" t="s">
        <v>208</v>
      </c>
      <c r="B161" s="262">
        <f>ImportsPlywood!C$16</f>
        <v>0</v>
      </c>
      <c r="C161" s="262">
        <f>ImportsPlywood!D$16</f>
        <v>3.5185000000000003E-5</v>
      </c>
      <c r="D161" s="262">
        <f>ImportsPlywood!E$16</f>
        <v>0</v>
      </c>
      <c r="E161" s="262">
        <f>ImportsPlywood!F$16</f>
        <v>6.4599999999999998E-4</v>
      </c>
      <c r="F161" s="262">
        <f>ImportsPlywood!G$16</f>
        <v>6.1079999999999999E-4</v>
      </c>
      <c r="G161" s="262">
        <f>ImportsPlywood!H$16</f>
        <v>2.9458933565647136E-4</v>
      </c>
      <c r="H161" s="262">
        <f>ImportsPlywood!I$16</f>
        <v>6.3032453491215995E-4</v>
      </c>
      <c r="I161" s="262">
        <f>ImportsPlywood!J$16</f>
        <v>2.3354650276376156E-4</v>
      </c>
      <c r="J161" s="262">
        <f>ImportsPlywood!K$16</f>
        <v>7.6519444279845596E-4</v>
      </c>
      <c r="K161" s="262">
        <f>ImportsPlywood!L$16</f>
        <v>9.1232840000000015E-4</v>
      </c>
      <c r="L161" s="262">
        <f>ImportsPlywood!M$16</f>
        <v>1.2122852000000001E-3</v>
      </c>
      <c r="M161" s="262">
        <f>ImportsPlywood!N$16</f>
        <v>1.9094656603753622E-3</v>
      </c>
      <c r="N161" s="262">
        <f>ImportsPlywood!O$16</f>
        <v>1.53287331E-3</v>
      </c>
      <c r="O161" s="262">
        <f>ImportsPlywood!P$16</f>
        <v>2.648720533333333E-3</v>
      </c>
      <c r="P161" s="262">
        <f>ImportsPlywood!Q$16</f>
        <v>8.2189790000000002E-4</v>
      </c>
      <c r="Q161" s="262">
        <f>ImportsPlywood!R$16</f>
        <v>5.5211842000000004E-4</v>
      </c>
      <c r="R161" s="262">
        <f>ImportsPlywood!S$16</f>
        <v>5.4401206701799997E-3</v>
      </c>
      <c r="S161" s="262">
        <f>ImportsPlywood!T$16</f>
        <v>5.5871630724637677E-3</v>
      </c>
      <c r="T161" s="262">
        <f>ImportsPlywood!U$16</f>
        <v>6.5617598083333346E-3</v>
      </c>
      <c r="U161" s="262">
        <f>ImportsPlywood!V$16</f>
        <v>2.1630306000000005E-3</v>
      </c>
      <c r="V161" s="262">
        <f>ImportsPlywood!W$16</f>
        <v>1.4334970000000002E-3</v>
      </c>
      <c r="W161" s="262">
        <f>ImportsPlywood!X$16</f>
        <v>1.4495622E-3</v>
      </c>
      <c r="X161" s="262">
        <f>ImportsPlywood!Y$16</f>
        <v>1.5922524415999998E-3</v>
      </c>
      <c r="Y161" s="262">
        <f>ImportsPlywood!Z$16</f>
        <v>6.2750434782608703E-4</v>
      </c>
      <c r="Z161" s="262">
        <f>ImportsPlywood!AA$16</f>
        <v>3.9191998100666665E-3</v>
      </c>
      <c r="AA161" s="262">
        <f>ImportsPlywood!AB$16</f>
        <v>0</v>
      </c>
      <c r="AB161" s="262"/>
      <c r="AC161" s="262"/>
      <c r="AD161" s="262"/>
      <c r="AE161" s="262"/>
      <c r="AF161" s="262"/>
      <c r="AG161" s="262"/>
      <c r="AH161" s="262"/>
      <c r="AI161" s="262"/>
      <c r="AJ161" s="262"/>
      <c r="AK161" s="262"/>
      <c r="AL161" s="262"/>
      <c r="AM161" s="262"/>
      <c r="AN161" s="262"/>
      <c r="AO161" s="262"/>
      <c r="AP161" s="262"/>
      <c r="AQ161" s="262"/>
      <c r="AR161" s="262"/>
      <c r="AS161" s="262"/>
      <c r="AT161" s="262"/>
      <c r="AU161" s="262"/>
      <c r="AV161" s="262"/>
      <c r="AW161" s="262"/>
      <c r="AX161" s="262"/>
      <c r="AY161" s="262"/>
      <c r="AZ161" s="262"/>
      <c r="BA161" s="262"/>
      <c r="BB161" s="262"/>
      <c r="BD161" s="259">
        <f t="shared" ref="BD161:BE165" si="184">J161/J$159</f>
        <v>3.4123299586275965E-3</v>
      </c>
      <c r="BE161" s="259">
        <f t="shared" si="184"/>
        <v>4.9703329435053893E-3</v>
      </c>
      <c r="BF161" s="259">
        <f t="shared" ref="BF161:BN165" si="185">L161/L$159</f>
        <v>4.361916267389878E-3</v>
      </c>
      <c r="BG161" s="259">
        <f t="shared" si="185"/>
        <v>6.0460862822565523E-3</v>
      </c>
      <c r="BH161" s="259">
        <f t="shared" si="185"/>
        <v>3.6560869882789034E-3</v>
      </c>
      <c r="BI161" s="259">
        <f t="shared" si="185"/>
        <v>5.7008253282445406E-3</v>
      </c>
      <c r="BJ161" s="259">
        <f t="shared" si="185"/>
        <v>1.889263153458606E-3</v>
      </c>
      <c r="BK161" s="259">
        <f t="shared" si="185"/>
        <v>1.4987966430010746E-3</v>
      </c>
      <c r="BL161" s="259">
        <f t="shared" si="185"/>
        <v>1.5821064715661269E-2</v>
      </c>
      <c r="BM161" s="259">
        <f t="shared" si="185"/>
        <v>1.1919565260252635E-2</v>
      </c>
      <c r="BN161" s="259">
        <f t="shared" si="185"/>
        <v>9.6540827313166908E-3</v>
      </c>
      <c r="BO161" s="259">
        <f t="shared" ref="BO161:BO165" si="186">U161/U$159</f>
        <v>1.0154686112290288E-2</v>
      </c>
      <c r="BP161" s="259">
        <f t="shared" ref="BP161:BP165" si="187">V161/V$159</f>
        <v>2.4442449125555554E-3</v>
      </c>
      <c r="BQ161" s="259">
        <f t="shared" ref="BQ161:BQ165" si="188">W161/W$159</f>
        <v>3.4974773492456438E-3</v>
      </c>
      <c r="BR161" s="259">
        <f t="shared" ref="BR161:BR165" si="189">X161/X$159</f>
        <v>6.3295032170537936E-3</v>
      </c>
      <c r="BS161" s="259">
        <f t="shared" ref="BS161:BS165" si="190">Y161/Y$159</f>
        <v>2.0984909389119497E-2</v>
      </c>
      <c r="BT161" s="259">
        <f t="shared" ref="BT161:BT165" si="191">Z161/Z$159</f>
        <v>6.9159626160499414E-3</v>
      </c>
    </row>
    <row r="162" spans="1:72">
      <c r="A162" s="262" t="str">
        <f>ImportsPlywood!B$10</f>
        <v xml:space="preserve">China </v>
      </c>
      <c r="B162" s="262">
        <f>ImportsPlywood!C$10</f>
        <v>4.6500000000000003E-4</v>
      </c>
      <c r="C162" s="262">
        <f>ImportsPlywood!D$10</f>
        <v>2.1728299999999997E-3</v>
      </c>
      <c r="D162" s="262">
        <f>ImportsPlywood!E$10</f>
        <v>1.54742E-2</v>
      </c>
      <c r="E162" s="262">
        <f>ImportsPlywood!F$10</f>
        <v>5.8060000000000004E-3</v>
      </c>
      <c r="F162" s="262">
        <f>ImportsPlywood!G$10</f>
        <v>4.9553666666666669E-2</v>
      </c>
      <c r="G162" s="262">
        <f>ImportsPlywood!H$10</f>
        <v>7.6913288831450752E-2</v>
      </c>
      <c r="H162" s="262">
        <f>ImportsPlywood!I$10</f>
        <v>0.11292982924065689</v>
      </c>
      <c r="I162" s="262">
        <f>ImportsPlywood!J$10</f>
        <v>0.12724075170875035</v>
      </c>
      <c r="J162" s="262">
        <f>ImportsPlywood!K$10</f>
        <v>0.13872205897689208</v>
      </c>
      <c r="K162" s="262">
        <f>ImportsPlywood!L$10</f>
        <v>0.10764554548712212</v>
      </c>
      <c r="L162" s="262">
        <f>ImportsPlywood!M$10</f>
        <v>0.19580279880000001</v>
      </c>
      <c r="M162" s="262">
        <f>ImportsPlywood!N$10</f>
        <v>0.25448625388329998</v>
      </c>
      <c r="N162" s="262">
        <f>ImportsPlywood!O$10</f>
        <v>0.32177975541971432</v>
      </c>
      <c r="O162" s="262">
        <f>ImportsPlywood!P$10</f>
        <v>0.34584869848333305</v>
      </c>
      <c r="P162" s="262">
        <f>ImportsPlywood!Q$10</f>
        <v>0.33240327827500016</v>
      </c>
      <c r="Q162" s="262">
        <f>ImportsPlywood!R$10</f>
        <v>0.225773494725</v>
      </c>
      <c r="R162" s="262">
        <f>ImportsPlywood!S$10</f>
        <v>0.21951741091111998</v>
      </c>
      <c r="S162" s="262">
        <f>ImportsPlywood!T$10</f>
        <v>0.36031964412422368</v>
      </c>
      <c r="T162" s="262">
        <f>ImportsPlywood!U$10</f>
        <v>0.45200264849166666</v>
      </c>
      <c r="U162" s="262">
        <f>ImportsPlywood!V$10</f>
        <v>0.11711150920000001</v>
      </c>
      <c r="V162" s="262">
        <f>ImportsPlywood!W$10</f>
        <v>0.25140818619999999</v>
      </c>
      <c r="W162" s="262">
        <f>ImportsPlywood!X$10</f>
        <v>0.28304853480000003</v>
      </c>
      <c r="X162" s="262">
        <f>ImportsPlywood!Y$10</f>
        <v>0.16096034139900001</v>
      </c>
      <c r="Y162" s="262">
        <f>ImportsPlywood!Z$10</f>
        <v>0</v>
      </c>
      <c r="Z162" s="262">
        <f>ImportsPlywood!AA$10</f>
        <v>0.29162857094166666</v>
      </c>
      <c r="AA162" s="262">
        <f>ImportsPlywood!AB$10</f>
        <v>0</v>
      </c>
      <c r="AB162" s="262"/>
      <c r="AC162" s="262"/>
      <c r="AD162" s="262"/>
      <c r="AE162" s="262"/>
      <c r="AF162" s="262"/>
      <c r="AG162" s="262"/>
      <c r="AH162" s="262"/>
      <c r="AI162" s="262"/>
      <c r="AJ162" s="262"/>
      <c r="AK162" s="262"/>
      <c r="AL162" s="262"/>
      <c r="AM162" s="262"/>
      <c r="AN162" s="262"/>
      <c r="AO162" s="262"/>
      <c r="AP162" s="262"/>
      <c r="AQ162" s="262"/>
      <c r="AR162" s="262"/>
      <c r="AS162" s="262"/>
      <c r="AT162" s="262"/>
      <c r="AU162" s="262"/>
      <c r="AV162" s="262"/>
      <c r="AW162" s="262"/>
      <c r="AX162" s="262"/>
      <c r="AY162" s="262"/>
      <c r="AZ162" s="262"/>
      <c r="BA162" s="262"/>
      <c r="BB162" s="262"/>
      <c r="BD162" s="259">
        <f t="shared" si="184"/>
        <v>0.61862111287448607</v>
      </c>
      <c r="BE162" s="259">
        <f t="shared" si="184"/>
        <v>0.58644913493458151</v>
      </c>
      <c r="BF162" s="259">
        <f t="shared" si="185"/>
        <v>0.7045169018694506</v>
      </c>
      <c r="BG162" s="259">
        <f t="shared" si="185"/>
        <v>0.80579917227954323</v>
      </c>
      <c r="BH162" s="259">
        <f t="shared" si="185"/>
        <v>0.767483372048265</v>
      </c>
      <c r="BI162" s="259">
        <f t="shared" si="185"/>
        <v>0.74436808083069739</v>
      </c>
      <c r="BJ162" s="259">
        <f t="shared" si="185"/>
        <v>0.76408184731194151</v>
      </c>
      <c r="BK162" s="259">
        <f t="shared" si="185"/>
        <v>0.61289126338594324</v>
      </c>
      <c r="BL162" s="259">
        <f t="shared" si="185"/>
        <v>0.63840480290749213</v>
      </c>
      <c r="BM162" s="259">
        <f t="shared" si="185"/>
        <v>0.76870022531771043</v>
      </c>
      <c r="BN162" s="259">
        <f t="shared" si="185"/>
        <v>0.6650153450863916</v>
      </c>
      <c r="BO162" s="259">
        <f t="shared" si="186"/>
        <v>0.54979833205438522</v>
      </c>
      <c r="BP162" s="259">
        <f t="shared" si="187"/>
        <v>0.42867420029073638</v>
      </c>
      <c r="BQ162" s="259">
        <f t="shared" si="188"/>
        <v>0.68293436404465258</v>
      </c>
      <c r="BR162" s="259">
        <f t="shared" si="189"/>
        <v>0.63984765988444103</v>
      </c>
      <c r="BS162" s="259">
        <f t="shared" si="190"/>
        <v>0</v>
      </c>
      <c r="BT162" s="259">
        <f t="shared" si="191"/>
        <v>0.51461838950495531</v>
      </c>
    </row>
    <row r="163" spans="1:72">
      <c r="A163" s="262" t="str">
        <f>ImportsPlywood!B$13</f>
        <v xml:space="preserve">Malaysia </v>
      </c>
      <c r="B163" s="262">
        <f>ImportsPlywood!C$13</f>
        <v>2.0552999999999998E-2</v>
      </c>
      <c r="C163" s="262">
        <f>ImportsPlywood!D$13</f>
        <v>2.1427370000000001E-2</v>
      </c>
      <c r="D163" s="262">
        <f>ImportsPlywood!E$13</f>
        <v>5.839185999999999E-2</v>
      </c>
      <c r="E163" s="262">
        <f>ImportsPlywood!F$13</f>
        <v>6.2421000000000011E-2</v>
      </c>
      <c r="F163" s="262">
        <f>ImportsPlywood!G$13</f>
        <v>8.9084000000000024E-2</v>
      </c>
      <c r="G163" s="262">
        <f>ImportsPlywood!H$13</f>
        <v>6.4698561383423614E-2</v>
      </c>
      <c r="H163" s="262">
        <f>ImportsPlywood!I$13</f>
        <v>4.7893197272256702E-2</v>
      </c>
      <c r="I163" s="262">
        <f>ImportsPlywood!J$13</f>
        <v>5.7768632221882533E-2</v>
      </c>
      <c r="J163" s="262">
        <f>ImportsPlywood!K$13</f>
        <v>4.3603608381764636E-2</v>
      </c>
      <c r="K163" s="262">
        <f>ImportsPlywood!L$13</f>
        <v>4.5689468342175708E-2</v>
      </c>
      <c r="L163" s="262">
        <f>ImportsPlywood!M$13</f>
        <v>4.804108880000002E-2</v>
      </c>
      <c r="M163" s="262">
        <f>ImportsPlywood!N$13</f>
        <v>3.8973565326013294E-2</v>
      </c>
      <c r="N163" s="262">
        <f>ImportsPlywood!O$13</f>
        <v>4.8995570094666659E-2</v>
      </c>
      <c r="O163" s="262">
        <f>ImportsPlywood!P$13</f>
        <v>5.5820746400000003E-2</v>
      </c>
      <c r="P163" s="262">
        <f>ImportsPlywood!Q$13</f>
        <v>2.9975939199999999E-2</v>
      </c>
      <c r="Q163" s="262">
        <f>ImportsPlywood!R$13</f>
        <v>3.3454248299999989E-2</v>
      </c>
      <c r="R163" s="262">
        <f>ImportsPlywood!S$13</f>
        <v>3.6306751331600003E-2</v>
      </c>
      <c r="S163" s="262">
        <f>ImportsPlywood!T$13</f>
        <v>2.859172439751553E-2</v>
      </c>
      <c r="T163" s="262">
        <f>ImportsPlywood!U$13</f>
        <v>5.7505549500000003E-2</v>
      </c>
      <c r="U163" s="262">
        <f>ImportsPlywood!V$13</f>
        <v>3.09735384E-2</v>
      </c>
      <c r="V163" s="262">
        <f>ImportsPlywood!W$13</f>
        <v>3.1358259400000005E-2</v>
      </c>
      <c r="W163" s="262">
        <f>ImportsPlywood!X$13</f>
        <v>1.5118644800000003E-2</v>
      </c>
      <c r="X163" s="262">
        <f>ImportsPlywood!Y$13</f>
        <v>8.6659450159999995E-3</v>
      </c>
      <c r="Y163" s="262" t="e">
        <f>ImportsPlywood!Z$13</f>
        <v>#VALUE!</v>
      </c>
      <c r="Z163" s="262">
        <f>ImportsPlywood!AA$13</f>
        <v>2.0447756275000003E-2</v>
      </c>
      <c r="AA163" s="262">
        <f>ImportsPlywood!AB$13</f>
        <v>0</v>
      </c>
      <c r="AB163" s="262"/>
      <c r="AC163" s="262"/>
      <c r="AD163" s="262"/>
      <c r="AE163" s="262"/>
      <c r="AF163" s="262"/>
      <c r="AG163" s="262"/>
      <c r="AH163" s="262"/>
      <c r="AI163" s="262"/>
      <c r="AJ163" s="262"/>
      <c r="AK163" s="262"/>
      <c r="AL163" s="262"/>
      <c r="AM163" s="262"/>
      <c r="AN163" s="262"/>
      <c r="AO163" s="262"/>
      <c r="AP163" s="262"/>
      <c r="AQ163" s="262"/>
      <c r="AR163" s="262"/>
      <c r="AS163" s="262"/>
      <c r="AT163" s="262"/>
      <c r="AU163" s="262"/>
      <c r="AV163" s="262"/>
      <c r="AW163" s="262"/>
      <c r="AX163" s="262"/>
      <c r="AY163" s="262"/>
      <c r="AZ163" s="262"/>
      <c r="BA163" s="262"/>
      <c r="BB163" s="262"/>
      <c r="BD163" s="259">
        <f t="shared" si="184"/>
        <v>0.19444717690474722</v>
      </c>
      <c r="BE163" s="259">
        <f t="shared" si="184"/>
        <v>0.24891461196687778</v>
      </c>
      <c r="BF163" s="259">
        <f t="shared" si="185"/>
        <v>0.17285635982344891</v>
      </c>
      <c r="BG163" s="259">
        <f t="shared" si="185"/>
        <v>0.12340496274854036</v>
      </c>
      <c r="BH163" s="259">
        <f t="shared" si="185"/>
        <v>0.11686032050908221</v>
      </c>
      <c r="BI163" s="259">
        <f t="shared" si="185"/>
        <v>0.12014265790364821</v>
      </c>
      <c r="BJ163" s="259">
        <f t="shared" si="185"/>
        <v>6.8904467843117059E-2</v>
      </c>
      <c r="BK163" s="259">
        <f t="shared" si="185"/>
        <v>9.0815870707889781E-2</v>
      </c>
      <c r="BL163" s="259">
        <f t="shared" si="185"/>
        <v>0.10558800020398423</v>
      </c>
      <c r="BM163" s="259">
        <f t="shared" si="185"/>
        <v>6.0997132254645481E-2</v>
      </c>
      <c r="BN163" s="259">
        <f t="shared" si="185"/>
        <v>8.4605860104446109E-2</v>
      </c>
      <c r="BO163" s="259">
        <f t="shared" si="186"/>
        <v>0.14541012976837678</v>
      </c>
      <c r="BP163" s="259">
        <f t="shared" si="187"/>
        <v>5.346873136466098E-2</v>
      </c>
      <c r="BQ163" s="259">
        <f t="shared" si="188"/>
        <v>3.6477991588971102E-2</v>
      </c>
      <c r="BR163" s="259">
        <f t="shared" si="189"/>
        <v>3.4448762912534944E-2</v>
      </c>
      <c r="BS163" s="259" t="e">
        <f t="shared" si="190"/>
        <v>#VALUE!</v>
      </c>
      <c r="BT163" s="259">
        <f t="shared" si="191"/>
        <v>3.6082854876846683E-2</v>
      </c>
    </row>
    <row r="164" spans="1:72">
      <c r="A164" s="262" t="str">
        <f>ImportsPlywood!B$14</f>
        <v xml:space="preserve">Vietnam </v>
      </c>
      <c r="B164" s="262">
        <f>ImportsPlywood!C$14</f>
        <v>0</v>
      </c>
      <c r="C164" s="262">
        <f>ImportsPlywood!D$14</f>
        <v>0</v>
      </c>
      <c r="D164" s="262">
        <f>ImportsPlywood!E$14</f>
        <v>0</v>
      </c>
      <c r="E164" s="262">
        <f>ImportsPlywood!F$14</f>
        <v>3.1E-4</v>
      </c>
      <c r="F164" s="262">
        <f>ImportsPlywood!G$14</f>
        <v>0</v>
      </c>
      <c r="G164" s="262">
        <f>ImportsPlywood!H$14</f>
        <v>3.1793999999999994E-5</v>
      </c>
      <c r="H164" s="262">
        <f>ImportsPlywood!I$14</f>
        <v>1.7292884749742606E-4</v>
      </c>
      <c r="I164" s="262">
        <f>ImportsPlywood!J$14</f>
        <v>4.2603739999999996E-4</v>
      </c>
      <c r="J164" s="262">
        <f>ImportsPlywood!K$14</f>
        <v>1.5518020000000003E-4</v>
      </c>
      <c r="K164" s="262">
        <f>ImportsPlywood!L$14</f>
        <v>2.9079309258623747E-4</v>
      </c>
      <c r="L164" s="262">
        <f>ImportsPlywood!M$14</f>
        <v>1.1797479999999998E-4</v>
      </c>
      <c r="M164" s="262">
        <f>ImportsPlywood!N$14</f>
        <v>1.9758591999999996E-3</v>
      </c>
      <c r="N164" s="262">
        <f>ImportsPlywood!O$14</f>
        <v>1.3950934901142856E-2</v>
      </c>
      <c r="O164" s="262">
        <f>ImportsPlywood!P$14</f>
        <v>3.0379211721428566E-2</v>
      </c>
      <c r="P164" s="262">
        <f>ImportsPlywood!Q$14</f>
        <v>4.8775473466666656E-2</v>
      </c>
      <c r="Q164" s="262">
        <f>ImportsPlywood!R$14</f>
        <v>8.0406606966666655E-2</v>
      </c>
      <c r="R164" s="262">
        <f>ImportsPlywood!S$14</f>
        <v>5.9438939560539993E-2</v>
      </c>
      <c r="S164" s="262">
        <f>ImportsPlywood!T$14</f>
        <v>3.932069647342995E-2</v>
      </c>
      <c r="T164" s="262">
        <f>ImportsPlywood!U$14</f>
        <v>0.11233009849166664</v>
      </c>
      <c r="U164" s="262">
        <f>ImportsPlywood!V$14</f>
        <v>4.7226050199999994E-2</v>
      </c>
      <c r="V164" s="262">
        <f>ImportsPlywood!W$14</f>
        <v>0.24635502159999997</v>
      </c>
      <c r="W164" s="262">
        <f>ImportsPlywood!X$14</f>
        <v>7.7217806400000005E-2</v>
      </c>
      <c r="X164" s="262">
        <f>ImportsPlywood!Y$14</f>
        <v>5.30102637722E-2</v>
      </c>
      <c r="Y164" s="262" t="e">
        <f>ImportsPlywood!Z$14</f>
        <v>#VALUE!</v>
      </c>
      <c r="Z164" s="262">
        <f>ImportsPlywood!AA$14</f>
        <v>0.20614889565000002</v>
      </c>
      <c r="AA164" s="262">
        <f>ImportsPlywood!AB$14</f>
        <v>0</v>
      </c>
      <c r="AB164" s="262"/>
      <c r="AC164" s="262"/>
      <c r="AD164" s="262"/>
      <c r="AE164" s="262"/>
      <c r="AF164" s="262"/>
      <c r="AG164" s="262"/>
      <c r="AH164" s="262"/>
      <c r="AI164" s="262"/>
      <c r="AJ164" s="262"/>
      <c r="AK164" s="262"/>
      <c r="AL164" s="262"/>
      <c r="AM164" s="262"/>
      <c r="AN164" s="262"/>
      <c r="AO164" s="262"/>
      <c r="AP164" s="262"/>
      <c r="AQ164" s="262"/>
      <c r="AR164" s="262"/>
      <c r="AS164" s="262"/>
      <c r="AT164" s="262"/>
      <c r="AU164" s="262"/>
      <c r="AV164" s="262"/>
      <c r="AW164" s="262"/>
      <c r="AX164" s="262"/>
      <c r="AY164" s="262"/>
      <c r="AZ164" s="262"/>
      <c r="BA164" s="262"/>
      <c r="BB164" s="262"/>
      <c r="BD164" s="259">
        <f t="shared" ref="BD164" si="192">J164/J$159</f>
        <v>6.920150171363617E-4</v>
      </c>
      <c r="BE164" s="259">
        <f t="shared" ref="BE164" si="193">K164/K$159</f>
        <v>1.5842305115407881E-3</v>
      </c>
      <c r="BF164" s="259">
        <f t="shared" ref="BF164" si="194">L164/L$159</f>
        <v>4.2448443589187369E-4</v>
      </c>
      <c r="BG164" s="259">
        <f t="shared" ref="BG164" si="195">M164/M$159</f>
        <v>6.256313194154023E-3</v>
      </c>
      <c r="BH164" s="259">
        <f t="shared" ref="BH164" si="196">N164/N$159</f>
        <v>3.3274655663744601E-2</v>
      </c>
      <c r="BI164" s="259">
        <f t="shared" ref="BI164:BN164" si="197">O164/O$159</f>
        <v>6.5384995304005683E-2</v>
      </c>
      <c r="BJ164" s="259">
        <f t="shared" si="197"/>
        <v>0.11211818987865915</v>
      </c>
      <c r="BK164" s="259">
        <f t="shared" si="197"/>
        <v>0.21827410249552406</v>
      </c>
      <c r="BL164" s="259">
        <f t="shared" si="197"/>
        <v>0.17286147981465033</v>
      </c>
      <c r="BM164" s="259">
        <f t="shared" si="197"/>
        <v>8.3886151453774913E-2</v>
      </c>
      <c r="BN164" s="259">
        <f t="shared" si="197"/>
        <v>0.16526725996252936</v>
      </c>
      <c r="BO164" s="259">
        <f t="shared" si="186"/>
        <v>0.22171009328497887</v>
      </c>
      <c r="BP164" s="259">
        <f t="shared" si="187"/>
        <v>0.4200580874799974</v>
      </c>
      <c r="BQ164" s="259">
        <f t="shared" si="188"/>
        <v>0.1863097208539484</v>
      </c>
      <c r="BR164" s="259">
        <f t="shared" si="189"/>
        <v>0.21072577834821773</v>
      </c>
      <c r="BS164" s="259" t="e">
        <f t="shared" si="190"/>
        <v>#VALUE!</v>
      </c>
      <c r="BT164" s="259">
        <f t="shared" si="191"/>
        <v>0.363777843628526</v>
      </c>
    </row>
    <row r="165" spans="1:72">
      <c r="A165" s="257" t="s">
        <v>31</v>
      </c>
      <c r="B165" s="262">
        <f t="shared" ref="B165:AA165" si="198">B159-SUM(B161:B164)</f>
        <v>1.6508559999999995E-2</v>
      </c>
      <c r="C165" s="262">
        <f t="shared" si="198"/>
        <v>1.1654756580000002E-2</v>
      </c>
      <c r="D165" s="262">
        <f t="shared" si="198"/>
        <v>1.7551800000000006E-2</v>
      </c>
      <c r="E165" s="262">
        <f t="shared" si="198"/>
        <v>3.1753999999999977E-2</v>
      </c>
      <c r="F165" s="262">
        <f t="shared" si="198"/>
        <v>5.7853910000000036E-2</v>
      </c>
      <c r="G165" s="262">
        <f t="shared" si="198"/>
        <v>4.6067541305059134E-2</v>
      </c>
      <c r="H165" s="262">
        <f t="shared" si="198"/>
        <v>3.1996524372306545E-2</v>
      </c>
      <c r="I165" s="262">
        <f t="shared" si="198"/>
        <v>3.0813243759931747E-2</v>
      </c>
      <c r="J165" s="262">
        <f t="shared" si="198"/>
        <v>4.099793559624737E-2</v>
      </c>
      <c r="K165" s="262">
        <f t="shared" si="198"/>
        <v>2.9016650719585674E-2</v>
      </c>
      <c r="L165" s="262">
        <f t="shared" si="198"/>
        <v>3.2750765600000037E-2</v>
      </c>
      <c r="M165" s="262">
        <f t="shared" si="198"/>
        <v>1.8473316209164869E-2</v>
      </c>
      <c r="N165" s="262">
        <f t="shared" si="198"/>
        <v>3.300696002833331E-2</v>
      </c>
      <c r="O165" s="262">
        <f t="shared" si="198"/>
        <v>2.9923161261904696E-2</v>
      </c>
      <c r="P165" s="262">
        <f t="shared" si="198"/>
        <v>2.3059630700000056E-2</v>
      </c>
      <c r="Q165" s="262">
        <f t="shared" si="198"/>
        <v>2.8188002253333455E-2</v>
      </c>
      <c r="R165" s="262">
        <f t="shared" si="198"/>
        <v>2.3149784132039941E-2</v>
      </c>
      <c r="S165" s="262">
        <f t="shared" si="198"/>
        <v>3.4919601786749521E-2</v>
      </c>
      <c r="T165" s="262">
        <f t="shared" si="198"/>
        <v>5.128749051666659E-2</v>
      </c>
      <c r="U165" s="262">
        <f t="shared" si="198"/>
        <v>1.5533991800000008E-2</v>
      </c>
      <c r="V165" s="262">
        <f t="shared" si="198"/>
        <v>5.5923498999999821E-2</v>
      </c>
      <c r="W165" s="262">
        <f t="shared" si="198"/>
        <v>3.7624804999999928E-2</v>
      </c>
      <c r="X165" s="262">
        <f t="shared" si="198"/>
        <v>2.7331610092049957E-2</v>
      </c>
      <c r="Y165" s="262" t="e">
        <f t="shared" si="198"/>
        <v>#VALUE!</v>
      </c>
      <c r="Z165" s="262">
        <f t="shared" si="198"/>
        <v>4.4544558691000158E-2</v>
      </c>
      <c r="AA165" s="262">
        <f t="shared" si="198"/>
        <v>0</v>
      </c>
      <c r="AB165" s="262"/>
      <c r="BD165" s="259">
        <f t="shared" si="184"/>
        <v>0.18282736524500273</v>
      </c>
      <c r="BE165" s="259">
        <f t="shared" si="184"/>
        <v>0.15808168964349462</v>
      </c>
      <c r="BF165" s="259">
        <f t="shared" si="185"/>
        <v>0.11784033760381878</v>
      </c>
      <c r="BG165" s="259">
        <f t="shared" si="185"/>
        <v>5.8493465495505742E-2</v>
      </c>
      <c r="BH165" s="259">
        <f t="shared" si="185"/>
        <v>7.8725564790629227E-2</v>
      </c>
      <c r="BI165" s="259">
        <f t="shared" si="185"/>
        <v>6.4403440633404252E-2</v>
      </c>
      <c r="BJ165" s="259">
        <f t="shared" si="185"/>
        <v>5.3006231812823691E-2</v>
      </c>
      <c r="BK165" s="259">
        <f t="shared" si="185"/>
        <v>7.651996676764182E-2</v>
      </c>
      <c r="BL165" s="259">
        <f t="shared" si="185"/>
        <v>6.7324652358212098E-2</v>
      </c>
      <c r="BM165" s="259">
        <f t="shared" si="185"/>
        <v>7.4496925713616644E-2</v>
      </c>
      <c r="BN165" s="259">
        <f t="shared" si="185"/>
        <v>7.5457452115316265E-2</v>
      </c>
      <c r="BO165" s="259">
        <f t="shared" si="186"/>
        <v>7.2926758779968834E-2</v>
      </c>
      <c r="BP165" s="259">
        <f t="shared" si="187"/>
        <v>9.5354735952049588E-2</v>
      </c>
      <c r="BQ165" s="259">
        <f t="shared" si="188"/>
        <v>9.0780446163182232E-2</v>
      </c>
      <c r="BR165" s="259">
        <f t="shared" si="189"/>
        <v>0.10864829563775256</v>
      </c>
      <c r="BS165" s="259" t="e">
        <f t="shared" si="190"/>
        <v>#VALUE!</v>
      </c>
      <c r="BT165" s="259">
        <f t="shared" si="191"/>
        <v>7.8604949373622085E-2</v>
      </c>
    </row>
    <row r="166" spans="1:72">
      <c r="A166" s="257"/>
      <c r="B166" s="262"/>
      <c r="C166" s="262"/>
      <c r="D166" s="262"/>
      <c r="E166" s="262"/>
      <c r="F166" s="262"/>
      <c r="G166" s="262"/>
      <c r="H166" s="262"/>
      <c r="I166" s="262"/>
      <c r="J166" s="262"/>
      <c r="K166" s="262"/>
      <c r="L166" s="262"/>
      <c r="M166" s="262"/>
      <c r="N166" s="262"/>
      <c r="O166" s="262"/>
      <c r="P166" s="262"/>
      <c r="Q166" s="262"/>
      <c r="R166" s="262"/>
      <c r="S166" s="262"/>
      <c r="T166" s="262"/>
      <c r="U166" s="262"/>
      <c r="V166" s="262"/>
      <c r="W166" s="262"/>
      <c r="X166" s="262"/>
      <c r="Y166" s="262"/>
      <c r="Z166" s="262"/>
      <c r="AA166" s="262"/>
      <c r="AB166" s="262"/>
    </row>
    <row r="167" spans="1:72">
      <c r="A167" s="257"/>
      <c r="B167" s="262"/>
      <c r="C167" s="262"/>
      <c r="D167" s="262"/>
      <c r="E167" s="262"/>
      <c r="F167" s="262"/>
      <c r="G167" s="262"/>
      <c r="H167" s="262"/>
      <c r="I167" s="262"/>
      <c r="J167" s="262"/>
      <c r="K167" s="262"/>
      <c r="L167" s="262"/>
      <c r="M167" s="262"/>
      <c r="N167" s="262"/>
      <c r="O167" s="262"/>
      <c r="P167" s="262"/>
      <c r="Q167" s="262"/>
      <c r="R167" s="262"/>
      <c r="S167" s="262"/>
      <c r="T167" s="262"/>
      <c r="U167" s="262"/>
      <c r="V167" s="262"/>
      <c r="W167" s="262"/>
      <c r="X167" s="262"/>
      <c r="Y167" s="262"/>
      <c r="Z167" s="262"/>
      <c r="AA167" s="262"/>
      <c r="AB167" s="262"/>
    </row>
    <row r="168" spans="1:72">
      <c r="AB168" s="262"/>
    </row>
    <row r="169" spans="1:72">
      <c r="A169" s="258"/>
      <c r="B169" s="258"/>
      <c r="C169" s="258"/>
      <c r="D169" s="258"/>
      <c r="E169" s="258"/>
      <c r="F169" s="258"/>
      <c r="G169" s="258"/>
      <c r="H169" s="258"/>
      <c r="I169" s="258"/>
      <c r="J169" s="258"/>
      <c r="K169" s="258"/>
      <c r="L169" s="258"/>
      <c r="M169" s="258"/>
      <c r="N169" s="258"/>
      <c r="O169" s="258"/>
      <c r="P169" s="258"/>
      <c r="Q169" s="258"/>
      <c r="R169" s="258"/>
      <c r="S169" s="258"/>
      <c r="T169" s="258"/>
      <c r="U169" s="258"/>
      <c r="V169" s="258"/>
      <c r="W169" s="258"/>
      <c r="X169" s="258"/>
      <c r="Y169" s="258"/>
      <c r="Z169" s="258"/>
      <c r="AA169" s="258"/>
      <c r="AB169" s="258"/>
      <c r="AC169" s="258"/>
      <c r="AD169" s="258"/>
      <c r="AE169" s="258"/>
      <c r="AF169" s="258"/>
      <c r="AG169" s="258"/>
      <c r="AH169" s="258"/>
      <c r="AI169" s="258"/>
      <c r="AJ169" s="258"/>
      <c r="AK169" s="258"/>
      <c r="AL169" s="258"/>
      <c r="AM169" s="258"/>
      <c r="AN169" s="258"/>
      <c r="AO169" s="258"/>
      <c r="AP169" s="258"/>
      <c r="AQ169" s="258"/>
      <c r="AR169" s="258"/>
      <c r="AS169" s="258"/>
      <c r="AT169" s="258"/>
      <c r="AU169" s="258"/>
      <c r="AV169" s="258"/>
      <c r="AW169" s="258"/>
      <c r="AX169" s="258"/>
      <c r="AY169" s="258"/>
      <c r="AZ169" s="258"/>
      <c r="BA169" s="258"/>
      <c r="BB169" s="258"/>
    </row>
    <row r="170" spans="1:72">
      <c r="A170" s="258"/>
      <c r="B170" s="258"/>
      <c r="C170" s="258"/>
      <c r="D170" s="258"/>
      <c r="E170" s="258"/>
      <c r="F170" s="258"/>
      <c r="G170" s="258"/>
      <c r="H170" s="258"/>
      <c r="I170" s="258"/>
      <c r="J170" s="258"/>
      <c r="K170" s="258"/>
      <c r="L170" s="258"/>
      <c r="M170" s="258"/>
      <c r="N170" s="258"/>
      <c r="O170" s="258"/>
      <c r="P170" s="258"/>
      <c r="Q170" s="258"/>
      <c r="R170" s="258"/>
      <c r="S170" s="258"/>
      <c r="T170" s="258"/>
      <c r="U170" s="258"/>
      <c r="V170" s="258"/>
      <c r="W170" s="258"/>
      <c r="X170" s="258"/>
      <c r="Y170" s="258"/>
      <c r="Z170" s="258"/>
      <c r="AA170" s="258"/>
      <c r="AB170" s="258"/>
      <c r="AC170" s="258"/>
      <c r="AD170" s="258"/>
      <c r="AE170" s="258"/>
      <c r="AF170" s="258"/>
      <c r="AG170" s="258"/>
      <c r="AH170" s="258"/>
      <c r="AI170" s="258"/>
      <c r="AJ170" s="258"/>
      <c r="AK170" s="258"/>
      <c r="AL170" s="258"/>
      <c r="AM170" s="258"/>
      <c r="AN170" s="258"/>
      <c r="AO170" s="258"/>
      <c r="AP170" s="258"/>
      <c r="AQ170" s="258"/>
      <c r="AR170" s="258"/>
      <c r="AS170" s="258"/>
      <c r="AT170" s="258"/>
      <c r="AU170" s="258"/>
      <c r="AV170" s="258"/>
      <c r="AW170" s="258"/>
      <c r="AX170" s="258"/>
      <c r="AY170" s="258"/>
      <c r="AZ170" s="258"/>
      <c r="BA170" s="258"/>
      <c r="BB170" s="258"/>
    </row>
    <row r="171" spans="1:72">
      <c r="A171" s="258" t="str">
        <f>A161</f>
        <v>EU-28</v>
      </c>
      <c r="B171" s="258"/>
      <c r="C171" s="258"/>
      <c r="D171" s="258"/>
      <c r="E171" s="258"/>
      <c r="F171" s="258"/>
      <c r="G171" s="258"/>
      <c r="H171" s="258"/>
      <c r="I171" s="258"/>
      <c r="J171" s="258"/>
      <c r="K171" s="258"/>
      <c r="L171" s="258"/>
      <c r="M171" s="258"/>
      <c r="N171" s="258"/>
      <c r="O171" s="258"/>
      <c r="P171" s="258"/>
      <c r="Q171" s="258"/>
      <c r="R171" s="258"/>
      <c r="S171" s="258"/>
      <c r="T171" s="258"/>
      <c r="U171" s="258"/>
      <c r="V171" s="258"/>
      <c r="W171" s="258"/>
      <c r="X171" s="258"/>
      <c r="Y171" s="258"/>
      <c r="Z171" s="258"/>
      <c r="AA171" s="258"/>
      <c r="AB171" s="258"/>
      <c r="AC171" s="264">
        <f>ImportsPlywood!AD$16</f>
        <v>0</v>
      </c>
      <c r="AD171" s="264">
        <f>ImportsPlywood!AE$16</f>
        <v>6.9999999999999999E-6</v>
      </c>
      <c r="AE171" s="264">
        <f>ImportsPlywood!AF$16</f>
        <v>0</v>
      </c>
      <c r="AF171" s="264">
        <f>ImportsPlywood!AG$16</f>
        <v>3.4000000000000007E-5</v>
      </c>
      <c r="AG171" s="264">
        <f>ImportsPlywood!AH$16</f>
        <v>1.6099999999999998E-4</v>
      </c>
      <c r="AH171" s="264">
        <f>ImportsPlywood!AI$16</f>
        <v>4.3518014900915258E-4</v>
      </c>
      <c r="AI171" s="264">
        <f>ImportsPlywood!AJ$16</f>
        <v>6.1833029766420269E-4</v>
      </c>
      <c r="AJ171" s="264">
        <f>ImportsPlywood!AK$16</f>
        <v>3.7870174047379437E-4</v>
      </c>
      <c r="AK171" s="264">
        <f>ImportsPlywood!AL$16</f>
        <v>7.5723922226913175E-4</v>
      </c>
      <c r="AL171" s="264">
        <f>ImportsPlywood!AM$16</f>
        <v>6.7232368438297125E-4</v>
      </c>
      <c r="AM171" s="264">
        <f>ImportsPlywood!AN$16</f>
        <v>1.0172564683137992E-3</v>
      </c>
      <c r="AN171" s="264">
        <f>ImportsPlywood!AO$16</f>
        <v>1.521638851331781E-3</v>
      </c>
      <c r="AO171" s="264">
        <f>ImportsPlywood!AP$16</f>
        <v>1.2553512708266942E-3</v>
      </c>
      <c r="AP171" s="264">
        <f>ImportsPlywood!AQ$16</f>
        <v>8.1541069041154036E-4</v>
      </c>
      <c r="AQ171" s="264">
        <f>ImportsPlywood!AR$16</f>
        <v>9.1138764942666874E-4</v>
      </c>
      <c r="AR171" s="264">
        <f>ImportsPlywood!AS$16</f>
        <v>1.3313311530082808E-3</v>
      </c>
      <c r="AS171" s="264">
        <f>ImportsPlywood!AT$16</f>
        <v>2.1534017405727426E-3</v>
      </c>
      <c r="AT171" s="264">
        <f>ImportsPlywood!AU$16</f>
        <v>1.8850219858004378E-3</v>
      </c>
      <c r="AU171" s="264">
        <f>ImportsPlywood!AV$16</f>
        <v>2.1212236102850345E-3</v>
      </c>
      <c r="AV171" s="264">
        <f>ImportsPlywood!AW$16</f>
        <v>1.9340759999999996E-3</v>
      </c>
      <c r="AW171" s="264">
        <f>ImportsPlywood!AX$16</f>
        <v>1.7379800000000003E-3</v>
      </c>
      <c r="AX171" s="264">
        <f>ImportsPlywood!AY$16</f>
        <v>1.9651899999999999E-3</v>
      </c>
      <c r="AY171" s="264">
        <f>ImportsPlywood!AZ$16</f>
        <v>1.9034123799999997E-3</v>
      </c>
      <c r="AZ171" s="264">
        <f>ImportsPlywood!BA$16</f>
        <v>1.2379999999999998E-5</v>
      </c>
      <c r="BA171" s="264">
        <f>ImportsPlywood!BB$16</f>
        <v>1.8137187300000001E-3</v>
      </c>
      <c r="BB171" s="264">
        <f>ImportsPlywood!BC$16</f>
        <v>0</v>
      </c>
      <c r="BD171" s="259">
        <f t="shared" ref="BD171:BE175" si="199">AK171/AK$159</f>
        <v>9.6269547735939303E-3</v>
      </c>
      <c r="BE171" s="259">
        <f t="shared" si="199"/>
        <v>1.0216205892547767E-2</v>
      </c>
      <c r="BF171" s="259">
        <f t="shared" ref="BF171:BN175" si="200">AM171/AM$159</f>
        <v>1.0726545701591528E-2</v>
      </c>
      <c r="BG171" s="259">
        <f t="shared" si="200"/>
        <v>1.2697830836222225E-2</v>
      </c>
      <c r="BH171" s="259">
        <f t="shared" si="200"/>
        <v>9.2090406538817195E-3</v>
      </c>
      <c r="BI171" s="259">
        <f t="shared" si="200"/>
        <v>5.2862536877267691E-3</v>
      </c>
      <c r="BJ171" s="259">
        <f t="shared" si="200"/>
        <v>6.1639260568914465E-3</v>
      </c>
      <c r="BK171" s="259">
        <f t="shared" si="200"/>
        <v>9.5841640777237936E-3</v>
      </c>
      <c r="BL171" s="259">
        <f t="shared" si="200"/>
        <v>1.3951198572714091E-2</v>
      </c>
      <c r="BM171" s="259">
        <f t="shared" si="200"/>
        <v>1.3385469529916656E-2</v>
      </c>
      <c r="BN171" s="259">
        <f t="shared" si="200"/>
        <v>1.143231728434046E-2</v>
      </c>
      <c r="BO171" s="259">
        <f t="shared" ref="BO171:BO175" si="201">AV171/AV$159</f>
        <v>1.2272082857948929E-2</v>
      </c>
      <c r="BP171" s="259">
        <f t="shared" ref="BP171:BP175" si="202">AW171/AW$159</f>
        <v>8.8300901312608551E-3</v>
      </c>
      <c r="BQ171" s="259">
        <f t="shared" ref="BQ171:BQ175" si="203">AX171/AX$159</f>
        <v>7.5156076429911869E-3</v>
      </c>
      <c r="BR171" s="259">
        <f t="shared" ref="BR171:BR175" si="204">AY171/AY$159</f>
        <v>7.2470792747086664E-3</v>
      </c>
      <c r="BS171" s="259">
        <f t="shared" ref="BS171:BS175" si="205">AZ171/AZ$159</f>
        <v>0.21298924731182795</v>
      </c>
      <c r="BT171" s="259">
        <f t="shared" ref="BT171:BT175" si="206">BA171/BA$159</f>
        <v>7.7952221663550305E-3</v>
      </c>
    </row>
    <row r="172" spans="1:72">
      <c r="A172" s="258" t="str">
        <f>A162</f>
        <v xml:space="preserve">China </v>
      </c>
      <c r="AC172" s="264">
        <f>ImportsPlywood!AD$10</f>
        <v>2.6600000000000001E-4</v>
      </c>
      <c r="AD172" s="264">
        <f>ImportsPlywood!AE$10</f>
        <v>9.0200000000000002E-4</v>
      </c>
      <c r="AE172" s="264">
        <f>ImportsPlywood!AF$10</f>
        <v>2.9919999999999999E-3</v>
      </c>
      <c r="AF172" s="264">
        <f>ImportsPlywood!AG$10</f>
        <v>2.9000000000000002E-3</v>
      </c>
      <c r="AG172" s="264">
        <f>ImportsPlywood!AH$10</f>
        <v>1.5318999999999999E-2</v>
      </c>
      <c r="AH172" s="264">
        <f>ImportsPlywood!AI$10</f>
        <v>2.0243606061246068E-2</v>
      </c>
      <c r="AI172" s="264">
        <f>ImportsPlywood!AJ$10</f>
        <v>3.609650142670217E-2</v>
      </c>
      <c r="AJ172" s="264">
        <f>ImportsPlywood!AK$10</f>
        <v>4.6479479510578542E-2</v>
      </c>
      <c r="AK172" s="264">
        <f>ImportsPlywood!AL$10</f>
        <v>4.5132721618157505E-2</v>
      </c>
      <c r="AL172" s="264">
        <f>ImportsPlywood!AM$10</f>
        <v>3.8017620052860093E-2</v>
      </c>
      <c r="AM172" s="264">
        <f>ImportsPlywood!AN$10</f>
        <v>5.7833548119001217E-2</v>
      </c>
      <c r="AN172" s="264">
        <f>ImportsPlywood!AO$10</f>
        <v>8.6204981457050661E-2</v>
      </c>
      <c r="AO172" s="264">
        <f>ImportsPlywood!AP$10</f>
        <v>9.6511469767362579E-2</v>
      </c>
      <c r="AP172" s="264">
        <f>ImportsPlywood!AQ$10</f>
        <v>0.10926917123316283</v>
      </c>
      <c r="AQ172" s="264">
        <f>ImportsPlywood!AR$10</f>
        <v>0.10005156780900418</v>
      </c>
      <c r="AR172" s="264">
        <f>ImportsPlywood!AS$10</f>
        <v>8.2859791201801924E-2</v>
      </c>
      <c r="AS172" s="264">
        <f>ImportsPlywood!AT$10</f>
        <v>9.3050657101550027E-2</v>
      </c>
      <c r="AT172" s="264">
        <f>ImportsPlywood!AU$10</f>
        <v>8.0915392775496878E-2</v>
      </c>
      <c r="AU172" s="264">
        <f>ImportsPlywood!AV$10</f>
        <v>0.10771300955327194</v>
      </c>
      <c r="AV172" s="264">
        <f>ImportsPlywood!AW$10</f>
        <v>8.7438212999999987E-2</v>
      </c>
      <c r="AW172" s="264">
        <f>ImportsPlywood!AX$10</f>
        <v>0.103959916</v>
      </c>
      <c r="AX172" s="264">
        <f>ImportsPlywood!AY$10</f>
        <v>0.16426934000000001</v>
      </c>
      <c r="AY172" s="264">
        <f>ImportsPlywood!AZ$10</f>
        <v>0.16096034139899998</v>
      </c>
      <c r="AZ172" s="264">
        <f>ImportsPlywood!BA$10</f>
        <v>0</v>
      </c>
      <c r="BA172" s="264">
        <f>ImportsPlywood!BB$10</f>
        <v>0.14118035091</v>
      </c>
      <c r="BB172" s="264">
        <f>ImportsPlywood!BC$10</f>
        <v>0</v>
      </c>
      <c r="BD172" s="259">
        <f t="shared" si="199"/>
        <v>0.57378257365647156</v>
      </c>
      <c r="BE172" s="259">
        <f t="shared" si="199"/>
        <v>0.5776917324593791</v>
      </c>
      <c r="BF172" s="259">
        <f t="shared" si="200"/>
        <v>0.60983067329319252</v>
      </c>
      <c r="BG172" s="259">
        <f t="shared" si="200"/>
        <v>0.71936666891967449</v>
      </c>
      <c r="BH172" s="259">
        <f t="shared" si="200"/>
        <v>0.70799151544907901</v>
      </c>
      <c r="BI172" s="259">
        <f t="shared" si="200"/>
        <v>0.70838482519112655</v>
      </c>
      <c r="BJ172" s="259">
        <f t="shared" si="200"/>
        <v>0.67667195867611274</v>
      </c>
      <c r="BK172" s="259">
        <f t="shared" si="200"/>
        <v>0.59650210432585338</v>
      </c>
      <c r="BL172" s="259">
        <f t="shared" si="200"/>
        <v>0.60284533539941221</v>
      </c>
      <c r="BM172" s="259">
        <f t="shared" si="200"/>
        <v>0.57457713101300445</v>
      </c>
      <c r="BN172" s="259">
        <f t="shared" si="200"/>
        <v>0.58051838330176431</v>
      </c>
      <c r="BO172" s="259">
        <f t="shared" si="201"/>
        <v>0.5548122177654794</v>
      </c>
      <c r="BP172" s="259">
        <f t="shared" si="202"/>
        <v>0.52818526583637748</v>
      </c>
      <c r="BQ172" s="259">
        <f t="shared" si="203"/>
        <v>0.62822623115989706</v>
      </c>
      <c r="BR172" s="259">
        <f t="shared" si="204"/>
        <v>0.61284268530539043</v>
      </c>
      <c r="BS172" s="259">
        <f t="shared" si="205"/>
        <v>0</v>
      </c>
      <c r="BT172" s="259">
        <f t="shared" si="206"/>
        <v>0.60678217777869758</v>
      </c>
    </row>
    <row r="173" spans="1:72">
      <c r="A173" s="258" t="str">
        <f>A163</f>
        <v xml:space="preserve">Malaysia </v>
      </c>
      <c r="AB173" s="258"/>
      <c r="AC173" s="264">
        <f>ImportsPlywood!AD$13</f>
        <v>6.6429999999999996E-3</v>
      </c>
      <c r="AD173" s="264">
        <f>ImportsPlywood!AE$13</f>
        <v>6.4349999999999997E-3</v>
      </c>
      <c r="AE173" s="264">
        <f>ImportsPlywood!AF$13</f>
        <v>9.1820000000000009E-3</v>
      </c>
      <c r="AF173" s="264">
        <f>ImportsPlywood!AG$13</f>
        <v>1.5243000000000003E-2</v>
      </c>
      <c r="AG173" s="264">
        <f>ImportsPlywood!AH$13</f>
        <v>1.4821000000000003E-2</v>
      </c>
      <c r="AH173" s="264">
        <f>ImportsPlywood!AI$13</f>
        <v>1.4214233740870179E-2</v>
      </c>
      <c r="AI173" s="264">
        <f>ImportsPlywood!AJ$13</f>
        <v>1.5871012715498234E-2</v>
      </c>
      <c r="AJ173" s="264">
        <f>ImportsPlywood!AK$13</f>
        <v>1.858718599737583E-2</v>
      </c>
      <c r="AK173" s="264">
        <f>ImportsPlywood!AL$13</f>
        <v>1.540298274096789E-2</v>
      </c>
      <c r="AL173" s="264">
        <f>ImportsPlywood!AM$13</f>
        <v>1.433263281646284E-2</v>
      </c>
      <c r="AM173" s="264">
        <f>ImportsPlywood!AN$13</f>
        <v>1.6918759281537788E-2</v>
      </c>
      <c r="AN173" s="264">
        <f>ImportsPlywood!AO$13</f>
        <v>1.6038209110692609E-2</v>
      </c>
      <c r="AO173" s="264">
        <f>ImportsPlywood!AP$13</f>
        <v>1.9661682637864941E-2</v>
      </c>
      <c r="AP173" s="264">
        <f>ImportsPlywood!AQ$13</f>
        <v>2.3941977896898205E-2</v>
      </c>
      <c r="AQ173" s="264">
        <f>ImportsPlywood!AR$13</f>
        <v>2.5340639222760881E-2</v>
      </c>
      <c r="AR173" s="264">
        <f>ImportsPlywood!AS$13</f>
        <v>2.3973340411354949E-2</v>
      </c>
      <c r="AS173" s="264">
        <f>ImportsPlywood!AT$13</f>
        <v>2.4655711843920496E-2</v>
      </c>
      <c r="AT173" s="264">
        <f>ImportsPlywood!AU$13</f>
        <v>2.784394527874904E-2</v>
      </c>
      <c r="AU173" s="264">
        <f>ImportsPlywood!AV$13</f>
        <v>2.8510414209530498E-2</v>
      </c>
      <c r="AV173" s="264">
        <f>ImportsPlywood!AW$13</f>
        <v>2.4183688000000002E-2</v>
      </c>
      <c r="AW173" s="264">
        <f>ImportsPlywood!AX$13</f>
        <v>1.5372152E-2</v>
      </c>
      <c r="AX173" s="264">
        <f>ImportsPlywood!AY$13</f>
        <v>9.8768280000000007E-3</v>
      </c>
      <c r="AY173" s="264">
        <f>ImportsPlywood!AZ$13</f>
        <v>8.6659450160000012E-3</v>
      </c>
      <c r="AZ173" s="264" t="e">
        <f>ImportsPlywood!BA$13</f>
        <v>#VALUE!</v>
      </c>
      <c r="BA173" s="264">
        <f>ImportsPlywood!BB$13</f>
        <v>9.209861510000002E-3</v>
      </c>
      <c r="BB173" s="264">
        <f>ImportsPlywood!BC$13</f>
        <v>0</v>
      </c>
      <c r="BD173" s="259">
        <f t="shared" si="199"/>
        <v>0.1958216292354755</v>
      </c>
      <c r="BE173" s="259">
        <f t="shared" si="199"/>
        <v>0.21778963204256835</v>
      </c>
      <c r="BF173" s="259">
        <f t="shared" si="200"/>
        <v>0.17840126880535967</v>
      </c>
      <c r="BG173" s="259">
        <f t="shared" si="200"/>
        <v>0.13383626872124899</v>
      </c>
      <c r="BH173" s="259">
        <f t="shared" si="200"/>
        <v>0.14423471656389897</v>
      </c>
      <c r="BI173" s="259">
        <f t="shared" si="200"/>
        <v>0.15521426250258505</v>
      </c>
      <c r="BJ173" s="259">
        <f t="shared" si="200"/>
        <v>0.17138462047595376</v>
      </c>
      <c r="BK173" s="259">
        <f t="shared" si="200"/>
        <v>0.17258247692497522</v>
      </c>
      <c r="BL173" s="259">
        <f t="shared" si="200"/>
        <v>0.15973644183767849</v>
      </c>
      <c r="BM173" s="259">
        <f t="shared" si="200"/>
        <v>0.19771879793916591</v>
      </c>
      <c r="BN173" s="259">
        <f t="shared" si="200"/>
        <v>0.15365664401006923</v>
      </c>
      <c r="BO173" s="259">
        <f t="shared" si="201"/>
        <v>0.15345013481723846</v>
      </c>
      <c r="BP173" s="259">
        <f t="shared" si="202"/>
        <v>7.8100719036721819E-2</v>
      </c>
      <c r="BQ173" s="259">
        <f t="shared" si="203"/>
        <v>3.7772614355512373E-2</v>
      </c>
      <c r="BR173" s="259">
        <f t="shared" si="204"/>
        <v>3.299484188561308E-2</v>
      </c>
      <c r="BS173" s="259" t="e">
        <f t="shared" si="205"/>
        <v>#VALUE!</v>
      </c>
      <c r="BT173" s="259">
        <f t="shared" si="206"/>
        <v>3.9583269116822771E-2</v>
      </c>
    </row>
    <row r="174" spans="1:72">
      <c r="A174" s="258" t="str">
        <f>A164</f>
        <v xml:space="preserve">Vietnam </v>
      </c>
      <c r="AB174" s="258"/>
      <c r="AC174" s="264">
        <f>ImportsPlywood!AD$14</f>
        <v>0</v>
      </c>
      <c r="AD174" s="264">
        <f>ImportsPlywood!AE$14</f>
        <v>0</v>
      </c>
      <c r="AE174" s="264">
        <f>ImportsPlywood!AF$14</f>
        <v>0</v>
      </c>
      <c r="AF174" s="264">
        <f>ImportsPlywood!AG$14</f>
        <v>1.2900000000000002E-4</v>
      </c>
      <c r="AG174" s="264">
        <f>ImportsPlywood!AH$14</f>
        <v>0</v>
      </c>
      <c r="AH174" s="264">
        <f>ImportsPlywood!AI$14</f>
        <v>1.1522452625550214E-4</v>
      </c>
      <c r="AI174" s="264">
        <f>ImportsPlywood!AJ$14</f>
        <v>1.3746676728621299E-4</v>
      </c>
      <c r="AJ174" s="264">
        <f>ImportsPlywood!AK$14</f>
        <v>4.1130796632802787E-4</v>
      </c>
      <c r="AK174" s="264">
        <f>ImportsPlywood!AL$14</f>
        <v>1.7928581432446577E-4</v>
      </c>
      <c r="AL174" s="264">
        <f>ImportsPlywood!AM$14</f>
        <v>3.8925088646242647E-4</v>
      </c>
      <c r="AM174" s="264">
        <f>ImportsPlywood!AN$14</f>
        <v>2.3402026782102538E-4</v>
      </c>
      <c r="AN174" s="264">
        <f>ImportsPlywood!AO$14</f>
        <v>4.3235973649665592E-4</v>
      </c>
      <c r="AO174" s="264">
        <f>ImportsPlywood!AP$14</f>
        <v>3.5578051634061678E-3</v>
      </c>
      <c r="AP174" s="264">
        <f>ImportsPlywood!AQ$14</f>
        <v>7.1614089554767994E-3</v>
      </c>
      <c r="AQ174" s="264">
        <f>ImportsPlywood!AR$14</f>
        <v>9.3899779983790069E-3</v>
      </c>
      <c r="AR174" s="264">
        <f>ImportsPlywood!AS$14</f>
        <v>1.5724723824563139E-2</v>
      </c>
      <c r="AS174" s="264">
        <f>ImportsPlywood!AT$14</f>
        <v>1.8669841561197567E-2</v>
      </c>
      <c r="AT174" s="264">
        <f>ImportsPlywood!AU$14</f>
        <v>1.8215284150694445E-2</v>
      </c>
      <c r="AU174" s="264">
        <f>ImportsPlywood!AV$14</f>
        <v>3.0364327166353244E-2</v>
      </c>
      <c r="AV174" s="264">
        <f>ImportsPlywood!AW$14</f>
        <v>3.0278405000000001E-2</v>
      </c>
      <c r="AW174" s="264">
        <f>ImportsPlywood!AX$14</f>
        <v>4.5767091000000003E-2</v>
      </c>
      <c r="AX174" s="264">
        <f>ImportsPlywood!AY$14</f>
        <v>5.7186875000000005E-2</v>
      </c>
      <c r="AY174" s="264">
        <f>ImportsPlywood!AZ$14</f>
        <v>6.2309854461999999E-2</v>
      </c>
      <c r="AZ174" s="264" t="e">
        <f>ImportsPlywood!BA$14</f>
        <v>#VALUE!</v>
      </c>
      <c r="BA174" s="264">
        <f>ImportsPlywood!BB$14</f>
        <v>6.3378937260000004E-2</v>
      </c>
      <c r="BB174" s="264">
        <f>ImportsPlywood!BC$14</f>
        <v>0</v>
      </c>
      <c r="BD174" s="259">
        <f t="shared" ref="BD174" si="207">AK174/AK$159</f>
        <v>2.279301408710124E-3</v>
      </c>
      <c r="BE174" s="259">
        <f t="shared" ref="BE174" si="208">AL174/AL$159</f>
        <v>5.9148105181011015E-3</v>
      </c>
      <c r="BF174" s="259">
        <f t="shared" ref="BF174" si="209">AM174/AM$159</f>
        <v>2.4676462387522246E-3</v>
      </c>
      <c r="BG174" s="259">
        <f t="shared" ref="BG174" si="210">AN174/AN$159</f>
        <v>3.6079722791141438E-3</v>
      </c>
      <c r="BH174" s="259">
        <f t="shared" ref="BH174" si="211">AO174/AO$159</f>
        <v>2.6099445748616189E-2</v>
      </c>
      <c r="BI174" s="259">
        <f t="shared" ref="BI174:BN174" si="212">AP174/AP$159</f>
        <v>4.6426941595654303E-2</v>
      </c>
      <c r="BJ174" s="259">
        <f t="shared" si="212"/>
        <v>6.3506599079169085E-2</v>
      </c>
      <c r="BK174" s="259">
        <f t="shared" si="212"/>
        <v>0.11320123687556206</v>
      </c>
      <c r="BL174" s="259">
        <f t="shared" si="212"/>
        <v>0.12095590991400476</v>
      </c>
      <c r="BM174" s="259">
        <f t="shared" si="212"/>
        <v>0.12934604095578273</v>
      </c>
      <c r="BN174" s="259">
        <f t="shared" si="212"/>
        <v>0.1636482927156479</v>
      </c>
      <c r="BO174" s="259">
        <f t="shared" si="201"/>
        <v>0.19212228214741056</v>
      </c>
      <c r="BP174" s="259">
        <f t="shared" si="202"/>
        <v>0.23252715139162558</v>
      </c>
      <c r="BQ174" s="259">
        <f t="shared" si="203"/>
        <v>0.21870359345853668</v>
      </c>
      <c r="BR174" s="259">
        <f t="shared" si="204"/>
        <v>0.23723942306273829</v>
      </c>
      <c r="BS174" s="259" t="e">
        <f t="shared" si="205"/>
        <v>#VALUE!</v>
      </c>
      <c r="BT174" s="259">
        <f t="shared" si="206"/>
        <v>0.27239774747718282</v>
      </c>
    </row>
    <row r="175" spans="1:72">
      <c r="A175" s="258" t="str">
        <f>A165</f>
        <v>Others</v>
      </c>
      <c r="AC175" s="264">
        <f t="shared" ref="AC175:BB175" si="213">AC159-SUM(AC171:AC174)</f>
        <v>4.2260000000000015E-3</v>
      </c>
      <c r="AD175" s="264">
        <f t="shared" si="213"/>
        <v>3.8499999999999975E-3</v>
      </c>
      <c r="AE175" s="264">
        <f t="shared" si="213"/>
        <v>4.1219999999999972E-3</v>
      </c>
      <c r="AF175" s="264">
        <f t="shared" si="213"/>
        <v>9.9270000000000018E-3</v>
      </c>
      <c r="AG175" s="264">
        <f t="shared" si="213"/>
        <v>2.1233999999999996E-2</v>
      </c>
      <c r="AH175" s="264">
        <f t="shared" si="213"/>
        <v>1.3973516797384081E-2</v>
      </c>
      <c r="AI175" s="264">
        <f t="shared" si="213"/>
        <v>1.1289266514740243E-2</v>
      </c>
      <c r="AJ175" s="264">
        <f t="shared" si="213"/>
        <v>1.3161241725746772E-2</v>
      </c>
      <c r="AK175" s="264">
        <f t="shared" si="213"/>
        <v>1.7186000551115958E-2</v>
      </c>
      <c r="AL175" s="264">
        <f t="shared" si="213"/>
        <v>1.239770023129326E-2</v>
      </c>
      <c r="AM175" s="264">
        <f t="shared" si="213"/>
        <v>1.8831836008216418E-2</v>
      </c>
      <c r="AN175" s="264">
        <f t="shared" si="213"/>
        <v>1.5637361403340044E-2</v>
      </c>
      <c r="AO175" s="264">
        <f t="shared" si="213"/>
        <v>1.5330960028013763E-2</v>
      </c>
      <c r="AP175" s="264">
        <f t="shared" si="213"/>
        <v>1.3063177419455591E-2</v>
      </c>
      <c r="AQ175" s="264">
        <f t="shared" si="213"/>
        <v>1.2164730780723221E-2</v>
      </c>
      <c r="AR175" s="264">
        <f t="shared" si="213"/>
        <v>1.5020283469645235E-2</v>
      </c>
      <c r="AS175" s="264">
        <f t="shared" si="213"/>
        <v>1.5822842084847133E-2</v>
      </c>
      <c r="AT175" s="264">
        <f t="shared" si="213"/>
        <v>1.1966344885503022E-2</v>
      </c>
      <c r="AU175" s="264">
        <f t="shared" si="213"/>
        <v>1.6837276279770164E-2</v>
      </c>
      <c r="AV175" s="264">
        <f t="shared" si="213"/>
        <v>1.3765271000000023E-2</v>
      </c>
      <c r="AW175" s="264">
        <f t="shared" si="213"/>
        <v>2.9987578999999959E-2</v>
      </c>
      <c r="AX175" s="264">
        <f t="shared" si="213"/>
        <v>2.8182952999999955E-2</v>
      </c>
      <c r="AY175" s="264">
        <f t="shared" si="213"/>
        <v>2.8805894356999984E-2</v>
      </c>
      <c r="AZ175" s="264" t="e">
        <f t="shared" si="213"/>
        <v>#VALUE!</v>
      </c>
      <c r="BA175" s="264">
        <f t="shared" si="213"/>
        <v>1.7087694569999978E-2</v>
      </c>
      <c r="BB175" s="264">
        <f t="shared" si="213"/>
        <v>0</v>
      </c>
      <c r="BD175" s="259">
        <f t="shared" si="199"/>
        <v>0.21848954092574885</v>
      </c>
      <c r="BE175" s="259">
        <f t="shared" si="199"/>
        <v>0.18838761908740373</v>
      </c>
      <c r="BF175" s="259">
        <f t="shared" si="200"/>
        <v>0.19857386596110399</v>
      </c>
      <c r="BG175" s="259">
        <f t="shared" si="200"/>
        <v>0.13049125924374019</v>
      </c>
      <c r="BH175" s="259">
        <f t="shared" si="200"/>
        <v>0.11246528158452412</v>
      </c>
      <c r="BI175" s="259">
        <f t="shared" si="200"/>
        <v>8.4687717022907505E-2</v>
      </c>
      <c r="BJ175" s="259">
        <f t="shared" si="200"/>
        <v>8.2272895711872893E-2</v>
      </c>
      <c r="BK175" s="259">
        <f t="shared" si="200"/>
        <v>0.10813001779588566</v>
      </c>
      <c r="BL175" s="259">
        <f t="shared" si="200"/>
        <v>0.10251111427619042</v>
      </c>
      <c r="BM175" s="259">
        <f t="shared" si="200"/>
        <v>8.4972560562130248E-2</v>
      </c>
      <c r="BN175" s="259">
        <f t="shared" si="200"/>
        <v>9.0744362688178259E-2</v>
      </c>
      <c r="BO175" s="259">
        <f t="shared" si="201"/>
        <v>8.7343282411922712E-2</v>
      </c>
      <c r="BP175" s="259">
        <f t="shared" si="202"/>
        <v>0.15235677360401434</v>
      </c>
      <c r="BQ175" s="259">
        <f t="shared" si="203"/>
        <v>0.10778195338306273</v>
      </c>
      <c r="BR175" s="259">
        <f t="shared" si="204"/>
        <v>0.1096759704715496</v>
      </c>
      <c r="BS175" s="259" t="e">
        <f t="shared" si="205"/>
        <v>#VALUE!</v>
      </c>
      <c r="BT175" s="259">
        <f t="shared" si="206"/>
        <v>7.3441583460941776E-2</v>
      </c>
    </row>
    <row r="176" spans="1:72">
      <c r="A176" s="258"/>
      <c r="B176" s="262"/>
      <c r="C176" s="262"/>
      <c r="D176" s="262"/>
      <c r="E176" s="262"/>
      <c r="F176" s="262"/>
      <c r="G176" s="262"/>
      <c r="H176" s="262"/>
      <c r="I176" s="262"/>
      <c r="J176" s="262"/>
      <c r="K176" s="262"/>
      <c r="L176" s="262"/>
      <c r="M176" s="262"/>
      <c r="N176" s="262"/>
      <c r="O176" s="262"/>
      <c r="P176" s="262"/>
      <c r="Q176" s="262"/>
      <c r="R176" s="262"/>
      <c r="S176" s="262"/>
      <c r="T176" s="262"/>
      <c r="U176" s="262"/>
      <c r="V176" s="262"/>
      <c r="W176" s="262"/>
      <c r="X176" s="262"/>
      <c r="Y176" s="262"/>
      <c r="Z176" s="262"/>
      <c r="AA176" s="262"/>
      <c r="AB176" s="266"/>
    </row>
    <row r="177" spans="1:72" ht="13">
      <c r="A177" s="256" t="s">
        <v>144</v>
      </c>
    </row>
    <row r="178" spans="1:72" ht="13">
      <c r="A178" s="256"/>
      <c r="B178" s="315" t="s">
        <v>73</v>
      </c>
      <c r="C178" s="315"/>
      <c r="D178" s="315"/>
      <c r="E178" s="315"/>
      <c r="F178" s="315"/>
      <c r="G178" s="315"/>
      <c r="H178" s="315"/>
      <c r="I178" s="315"/>
      <c r="J178" s="315"/>
      <c r="K178" s="315"/>
      <c r="L178" s="315"/>
      <c r="M178" s="315"/>
      <c r="N178" s="315"/>
      <c r="O178" s="315"/>
      <c r="P178" s="315"/>
      <c r="Q178" s="315"/>
      <c r="R178" s="315"/>
      <c r="S178" s="315"/>
      <c r="T178" s="315"/>
      <c r="U178" s="315"/>
      <c r="V178" s="315"/>
      <c r="W178" s="315"/>
      <c r="X178" s="315"/>
      <c r="Y178" s="315"/>
      <c r="Z178" s="315"/>
      <c r="AA178" s="315"/>
      <c r="AC178" s="315" t="s">
        <v>89</v>
      </c>
      <c r="AD178" s="315"/>
      <c r="AE178" s="315"/>
      <c r="AF178" s="315"/>
      <c r="AG178" s="315"/>
      <c r="AH178" s="315"/>
      <c r="AI178" s="315"/>
      <c r="AJ178" s="315"/>
      <c r="AK178" s="315"/>
      <c r="AL178" s="315"/>
      <c r="AM178" s="315"/>
      <c r="AN178" s="315"/>
      <c r="AO178" s="315"/>
      <c r="AP178" s="315"/>
      <c r="AQ178" s="315"/>
      <c r="AR178" s="315"/>
      <c r="AS178" s="315"/>
      <c r="AT178" s="315"/>
      <c r="AU178" s="315"/>
      <c r="AV178" s="315"/>
      <c r="AW178" s="315"/>
      <c r="AX178" s="315"/>
      <c r="AY178" s="315"/>
      <c r="AZ178" s="315"/>
      <c r="BA178" s="315"/>
      <c r="BB178" s="315"/>
    </row>
    <row r="179" spans="1:72">
      <c r="A179" s="257" t="s">
        <v>3</v>
      </c>
      <c r="B179" s="262">
        <f>SUM(ImportsPulp!C$5:C$5)</f>
        <v>0.41392499999999999</v>
      </c>
      <c r="C179" s="262">
        <f>SUM(ImportsPulp!D$5:D$5)</f>
        <v>0.37967265599999994</v>
      </c>
      <c r="D179" s="262">
        <f>SUM(ImportsPulp!E$5:E$5)</f>
        <v>0.46526149799999994</v>
      </c>
      <c r="E179" s="262">
        <f>SUM(ImportsPulp!F$5:F$5)</f>
        <v>0.46224762899999994</v>
      </c>
      <c r="F179" s="262">
        <f>SUM(ImportsPulp!G$5:G$5)</f>
        <v>0.45979540700000004</v>
      </c>
      <c r="G179" s="262">
        <f>SUM(ImportsPulp!H$5:H$5)</f>
        <v>0.43777713299999998</v>
      </c>
      <c r="H179" s="262">
        <f>SUM(ImportsPulp!I$5:I$5)</f>
        <v>0.45867014999999994</v>
      </c>
      <c r="I179" s="262">
        <f>SUM(ImportsPulp!J$5:J$5)</f>
        <v>0.47301026800000001</v>
      </c>
      <c r="J179" s="262">
        <f>SUM(ImportsPulp!K$5:K$5)</f>
        <v>0.46268599299999991</v>
      </c>
      <c r="K179" s="262">
        <f>SUM(ImportsPulp!L$5:L$5)</f>
        <v>0.44149788099999993</v>
      </c>
      <c r="L179" s="262">
        <f>SUM(ImportsPulp!M$5:M$5)</f>
        <v>0.525209751</v>
      </c>
      <c r="M179" s="262">
        <f>SUM(ImportsPulp!N$5:N$5)</f>
        <v>0.51391444899999994</v>
      </c>
      <c r="N179" s="262">
        <f>SUM(ImportsPulp!O$5:O$5)</f>
        <v>0.54337885200000002</v>
      </c>
      <c r="O179" s="262">
        <f>SUM(ImportsPulp!P$5:P$5)</f>
        <v>0.49219580800000001</v>
      </c>
      <c r="P179" s="262">
        <f>SUM(ImportsPulp!Q$5:Q$5)</f>
        <v>0.53736219399999996</v>
      </c>
      <c r="Q179" s="262">
        <f>SUM(ImportsPulp!R$5:R$5)</f>
        <v>0.6206340159999999</v>
      </c>
      <c r="R179" s="262">
        <f>SUM(ImportsPulp!S$5:S$5)</f>
        <v>0.62963959200000019</v>
      </c>
      <c r="S179" s="262">
        <f>SUM(ImportsPulp!T$5:T$5)</f>
        <v>0.63823593399999989</v>
      </c>
      <c r="T179" s="262">
        <f>SUM(ImportsPulp!U$5:U$5)</f>
        <v>0.61260043900000005</v>
      </c>
      <c r="U179" s="262">
        <f>SUM(ImportsPulp!V$5:V$5)</f>
        <v>0.508944234</v>
      </c>
      <c r="V179" s="262">
        <f>SUM(ImportsPulp!W$5:W$5)</f>
        <v>0.49947019199999998</v>
      </c>
      <c r="W179" s="262">
        <f>SUM(ImportsPulp!X$5:X$5)</f>
        <v>0.57713660899999997</v>
      </c>
      <c r="X179" s="262">
        <f>SUM(ImportsPulp!Y$5:Y$5)</f>
        <v>0.64560874630199983</v>
      </c>
      <c r="Y179" s="262">
        <f>SUM(ImportsPulp!Z$5:Z$5)</f>
        <v>0.26848625899999995</v>
      </c>
      <c r="Z179" s="262">
        <f>SUM(ImportsPulp!AA$5:AA$5)</f>
        <v>0.69081695064099979</v>
      </c>
      <c r="AA179" s="262">
        <f>SUM(ImportsPulp!AB$5:AB$5)</f>
        <v>0</v>
      </c>
      <c r="AB179" s="262"/>
      <c r="AC179" s="262">
        <f>SUM(ImportsPulp!AD$5:AD$5)</f>
        <v>0.26009000000000004</v>
      </c>
      <c r="AD179" s="262">
        <f>SUM(ImportsPulp!AE$5:AE$5)</f>
        <v>0.18769080509542671</v>
      </c>
      <c r="AE179" s="262">
        <f>SUM(ImportsPulp!AF$5:AF$5)</f>
        <v>0.20883000000000004</v>
      </c>
      <c r="AF179" s="262">
        <f>SUM(ImportsPulp!AG$5:AG$5)</f>
        <v>0.21975899999999998</v>
      </c>
      <c r="AG179" s="262">
        <f>SUM(ImportsPulp!AH$5:AH$5)</f>
        <v>0.24481478699999998</v>
      </c>
      <c r="AH179" s="262">
        <f>SUM(ImportsPulp!AI$5:AI$5)</f>
        <v>0.230990485</v>
      </c>
      <c r="AI179" s="262">
        <f>SUM(ImportsPulp!AJ$5:AJ$5)</f>
        <v>0.27521520300000002</v>
      </c>
      <c r="AJ179" s="262">
        <f>SUM(ImportsPulp!AK$5:AK$5)</f>
        <v>0.34262615700000004</v>
      </c>
      <c r="AK179" s="262">
        <f>SUM(ImportsPulp!AL$5:AL$5)</f>
        <v>0.36336942684440576</v>
      </c>
      <c r="AL179" s="262">
        <f>SUM(ImportsPulp!AM$5:AM$5)</f>
        <v>0.26589372000000006</v>
      </c>
      <c r="AM179" s="262">
        <f>SUM(ImportsPulp!AN$5:AN$5)</f>
        <v>0.462961601</v>
      </c>
      <c r="AN179" s="262">
        <f>SUM(ImportsPulp!AO$5:AO$5)</f>
        <v>0.4925928620301826</v>
      </c>
      <c r="AO179" s="262">
        <f>SUM(ImportsPulp!AP$5:AP$5)</f>
        <v>0.42280164899999995</v>
      </c>
      <c r="AP179" s="262">
        <f>SUM(ImportsPulp!AQ$5:AQ$5)</f>
        <v>0.37868325767031985</v>
      </c>
      <c r="AQ179" s="262">
        <f>SUM(ImportsPulp!AR$5:AR$5)</f>
        <v>0.40943642020289933</v>
      </c>
      <c r="AR179" s="262">
        <f>SUM(ImportsPulp!AS$5:AS$5)</f>
        <v>0.44850934900000011</v>
      </c>
      <c r="AS179" s="262">
        <f>SUM(ImportsPulp!AT$5:AT$5)</f>
        <v>0.42461903384182975</v>
      </c>
      <c r="AT179" s="262">
        <f>SUM(ImportsPulp!AU$5:AU$5)</f>
        <v>0.46659389512751215</v>
      </c>
      <c r="AU179" s="262">
        <f>SUM(ImportsPulp!AV$5:AV$5)</f>
        <v>0.53378761623403792</v>
      </c>
      <c r="AV179" s="262">
        <f>SUM(ImportsPulp!AW$5:AW$5)</f>
        <v>0.39516653300000004</v>
      </c>
      <c r="AW179" s="262">
        <f>SUM(ImportsPulp!AX$5:AX$5)</f>
        <v>0.31167308699999996</v>
      </c>
      <c r="AX179" s="262">
        <f>SUM(ImportsPulp!AY$5:AY$5)</f>
        <v>0.46550119499999987</v>
      </c>
      <c r="AY179" s="262">
        <f>SUM(ImportsPulp!AZ$5:AZ$5)</f>
        <v>0.60761116475699994</v>
      </c>
      <c r="AZ179" s="262">
        <f>SUM(ImportsPulp!BA$5:BA$5)</f>
        <v>0.15804737700000002</v>
      </c>
      <c r="BA179" s="262">
        <f>SUM(ImportsPulp!BB$5:BB$5)</f>
        <v>0.59115338459</v>
      </c>
      <c r="BB179" s="262">
        <f>SUM(ImportsPulp!BC$5:BC$5)</f>
        <v>0</v>
      </c>
    </row>
    <row r="180" spans="1:72">
      <c r="B180" s="255">
        <v>2000</v>
      </c>
      <c r="C180" s="255">
        <f t="shared" ref="C180:N180" si="214">1+B180</f>
        <v>2001</v>
      </c>
      <c r="D180" s="255">
        <f t="shared" si="214"/>
        <v>2002</v>
      </c>
      <c r="E180" s="255">
        <f t="shared" si="214"/>
        <v>2003</v>
      </c>
      <c r="F180" s="255">
        <f t="shared" si="214"/>
        <v>2004</v>
      </c>
      <c r="G180" s="255">
        <f t="shared" si="214"/>
        <v>2005</v>
      </c>
      <c r="H180" s="255">
        <f t="shared" si="214"/>
        <v>2006</v>
      </c>
      <c r="I180" s="255">
        <f t="shared" si="214"/>
        <v>2007</v>
      </c>
      <c r="J180" s="255">
        <f t="shared" si="214"/>
        <v>2008</v>
      </c>
      <c r="K180" s="255">
        <f t="shared" si="214"/>
        <v>2009</v>
      </c>
      <c r="L180" s="255">
        <f t="shared" si="214"/>
        <v>2010</v>
      </c>
      <c r="M180" s="255">
        <f t="shared" si="214"/>
        <v>2011</v>
      </c>
      <c r="N180" s="255">
        <f t="shared" si="214"/>
        <v>2012</v>
      </c>
      <c r="O180" s="255">
        <f t="shared" ref="O180:AA180" si="215">1+N180</f>
        <v>2013</v>
      </c>
      <c r="P180" s="255">
        <f>1+O180</f>
        <v>2014</v>
      </c>
      <c r="Q180" s="255">
        <f t="shared" si="215"/>
        <v>2015</v>
      </c>
      <c r="R180" s="255">
        <f t="shared" si="215"/>
        <v>2016</v>
      </c>
      <c r="S180" s="255">
        <f t="shared" si="215"/>
        <v>2017</v>
      </c>
      <c r="T180" s="255">
        <f t="shared" si="215"/>
        <v>2018</v>
      </c>
      <c r="U180" s="255">
        <f t="shared" si="215"/>
        <v>2019</v>
      </c>
      <c r="V180" s="255">
        <f t="shared" si="215"/>
        <v>2020</v>
      </c>
      <c r="W180" s="255">
        <f t="shared" si="215"/>
        <v>2021</v>
      </c>
      <c r="X180" s="255">
        <f t="shared" si="215"/>
        <v>2022</v>
      </c>
      <c r="Y180" s="255">
        <f t="shared" si="215"/>
        <v>2023</v>
      </c>
      <c r="Z180" s="255">
        <f t="shared" si="215"/>
        <v>2024</v>
      </c>
      <c r="AA180" s="255">
        <f t="shared" si="215"/>
        <v>2025</v>
      </c>
      <c r="AC180" s="255">
        <v>2000</v>
      </c>
      <c r="AD180" s="255">
        <f t="shared" ref="AD180:AO180" si="216">1+AC180</f>
        <v>2001</v>
      </c>
      <c r="AE180" s="255">
        <f t="shared" si="216"/>
        <v>2002</v>
      </c>
      <c r="AF180" s="255">
        <f t="shared" si="216"/>
        <v>2003</v>
      </c>
      <c r="AG180" s="255">
        <f t="shared" si="216"/>
        <v>2004</v>
      </c>
      <c r="AH180" s="255">
        <f t="shared" si="216"/>
        <v>2005</v>
      </c>
      <c r="AI180" s="255">
        <f t="shared" si="216"/>
        <v>2006</v>
      </c>
      <c r="AJ180" s="255">
        <f t="shared" si="216"/>
        <v>2007</v>
      </c>
      <c r="AK180" s="255">
        <f t="shared" si="216"/>
        <v>2008</v>
      </c>
      <c r="AL180" s="255">
        <f t="shared" si="216"/>
        <v>2009</v>
      </c>
      <c r="AM180" s="255">
        <f t="shared" si="216"/>
        <v>2010</v>
      </c>
      <c r="AN180" s="255">
        <f t="shared" si="216"/>
        <v>2011</v>
      </c>
      <c r="AO180" s="255">
        <f t="shared" si="216"/>
        <v>2012</v>
      </c>
      <c r="AP180" s="255">
        <f t="shared" ref="AP180:BB180" si="217">1+AO180</f>
        <v>2013</v>
      </c>
      <c r="AQ180" s="255">
        <f t="shared" si="217"/>
        <v>2014</v>
      </c>
      <c r="AR180" s="255">
        <f t="shared" si="217"/>
        <v>2015</v>
      </c>
      <c r="AS180" s="255">
        <f t="shared" si="217"/>
        <v>2016</v>
      </c>
      <c r="AT180" s="255">
        <f t="shared" si="217"/>
        <v>2017</v>
      </c>
      <c r="AU180" s="255">
        <f t="shared" si="217"/>
        <v>2018</v>
      </c>
      <c r="AV180" s="255">
        <f t="shared" si="217"/>
        <v>2019</v>
      </c>
      <c r="AW180" s="255">
        <f t="shared" si="217"/>
        <v>2020</v>
      </c>
      <c r="AX180" s="255">
        <f t="shared" si="217"/>
        <v>2021</v>
      </c>
      <c r="AY180" s="255">
        <f t="shared" si="217"/>
        <v>2022</v>
      </c>
      <c r="AZ180" s="255">
        <f t="shared" si="217"/>
        <v>2023</v>
      </c>
      <c r="BA180" s="255">
        <f t="shared" si="217"/>
        <v>2024</v>
      </c>
      <c r="BB180" s="255">
        <f t="shared" si="217"/>
        <v>2025</v>
      </c>
    </row>
    <row r="181" spans="1:72">
      <c r="A181" s="257" t="s">
        <v>208</v>
      </c>
      <c r="B181" s="262">
        <f>ImportsPulp!C$21</f>
        <v>6.7577999999999999E-2</v>
      </c>
      <c r="C181" s="262">
        <f>ImportsPulp!D$21</f>
        <v>3.5547288999999996E-2</v>
      </c>
      <c r="D181" s="262">
        <f>ImportsPulp!E$21</f>
        <v>5.4904210999999987E-2</v>
      </c>
      <c r="E181" s="262">
        <f>ImportsPulp!F$21</f>
        <v>7.1308629999999998E-2</v>
      </c>
      <c r="F181" s="262">
        <f>ImportsPulp!G$21</f>
        <v>6.2886241999999981E-2</v>
      </c>
      <c r="G181" s="262">
        <f>ImportsPulp!H$21</f>
        <v>8.4431630999999993E-2</v>
      </c>
      <c r="H181" s="262">
        <f>ImportsPulp!I$21</f>
        <v>8.9273623999999996E-2</v>
      </c>
      <c r="I181" s="262">
        <f>ImportsPulp!J$21</f>
        <v>9.1620996999999982E-2</v>
      </c>
      <c r="J181" s="262">
        <f>ImportsPulp!K$21</f>
        <v>7.215016099999999E-2</v>
      </c>
      <c r="K181" s="262">
        <f>ImportsPulp!L$21</f>
        <v>5.7775164999999989E-2</v>
      </c>
      <c r="L181" s="262">
        <f>ImportsPulp!M$21</f>
        <v>7.2502212999999996E-2</v>
      </c>
      <c r="M181" s="262">
        <f>ImportsPulp!N$21</f>
        <v>8.7328083999999986E-2</v>
      </c>
      <c r="N181" s="262">
        <f>ImportsPulp!O$21</f>
        <v>6.9990529999999995E-2</v>
      </c>
      <c r="O181" s="262">
        <f>ImportsPulp!P$21</f>
        <v>6.0871661999999993E-2</v>
      </c>
      <c r="P181" s="262">
        <f>ImportsPulp!Q$21</f>
        <v>4.2583373999999993E-2</v>
      </c>
      <c r="Q181" s="262">
        <f>ImportsPulp!R$21</f>
        <v>5.0440005999999989E-2</v>
      </c>
      <c r="R181" s="262">
        <f>ImportsPulp!S$21</f>
        <v>3.9280618999999996E-2</v>
      </c>
      <c r="S181" s="262">
        <f>ImportsPulp!T$21</f>
        <v>5.3000016999999996E-2</v>
      </c>
      <c r="T181" s="262">
        <f>ImportsPulp!U$21</f>
        <v>4.779033299999999E-2</v>
      </c>
      <c r="U181" s="262">
        <f>ImportsPulp!V$21</f>
        <v>4.4460848999999997E-2</v>
      </c>
      <c r="V181" s="262">
        <f>ImportsPulp!W$21</f>
        <v>5.4766029999999993E-2</v>
      </c>
      <c r="W181" s="262">
        <f>ImportsPulp!X$21</f>
        <v>5.5808062999999998E-2</v>
      </c>
      <c r="X181" s="262">
        <f>ImportsPulp!Y$21</f>
        <v>6.7932227533000003E-2</v>
      </c>
      <c r="Y181" s="262">
        <f>ImportsPulp!Z$21</f>
        <v>5.3924306999999998E-2</v>
      </c>
      <c r="Z181" s="262">
        <f>ImportsPulp!AA$21</f>
        <v>0.10773031399999997</v>
      </c>
      <c r="AA181" s="262">
        <f>ImportsPulp!AB$21</f>
        <v>0</v>
      </c>
      <c r="AB181" s="262"/>
      <c r="BD181" s="259">
        <f t="shared" ref="BD181:BE186" si="218">J181/J$179</f>
        <v>0.15593763825048407</v>
      </c>
      <c r="BE181" s="259">
        <f t="shared" si="218"/>
        <v>0.13086170395458818</v>
      </c>
      <c r="BF181" s="259">
        <f t="shared" ref="BF181:BF186" si="219">L181/L$179</f>
        <v>0.13804430108533913</v>
      </c>
      <c r="BG181" s="259">
        <f t="shared" ref="BG181:BG186" si="220">M181/M$179</f>
        <v>0.16992727908298214</v>
      </c>
      <c r="BH181" s="259">
        <f t="shared" ref="BH181:BN186" si="221">N181/N$179</f>
        <v>0.12880613542906155</v>
      </c>
      <c r="BI181" s="259">
        <f t="shared" si="221"/>
        <v>0.12367367013414302</v>
      </c>
      <c r="BJ181" s="259">
        <f t="shared" si="221"/>
        <v>7.9245199002593025E-2</v>
      </c>
      <c r="BK181" s="259">
        <f t="shared" si="221"/>
        <v>8.1271739382070857E-2</v>
      </c>
      <c r="BL181" s="259">
        <f t="shared" si="221"/>
        <v>6.2385878364523153E-2</v>
      </c>
      <c r="BM181" s="259">
        <f t="shared" si="221"/>
        <v>8.3041418034604117E-2</v>
      </c>
      <c r="BN181" s="259">
        <f t="shared" si="221"/>
        <v>7.8012240862922369E-2</v>
      </c>
      <c r="BO181" s="259">
        <f t="shared" ref="BO181:BO186" si="222">U181/U$179</f>
        <v>8.735897968735018E-2</v>
      </c>
      <c r="BP181" s="259">
        <f t="shared" ref="BP181:BP186" si="223">V181/V$179</f>
        <v>0.1096482450348108</v>
      </c>
      <c r="BQ181" s="259">
        <f t="shared" ref="BQ181:BQ186" si="224">W181/W$179</f>
        <v>9.6698185714987284E-2</v>
      </c>
      <c r="BR181" s="259">
        <f t="shared" ref="BR181:BR186" si="225">X181/X$179</f>
        <v>0.10522197526305349</v>
      </c>
      <c r="BS181" s="259">
        <f t="shared" ref="BS181:BS186" si="226">Y181/Y$179</f>
        <v>0.20084568648259951</v>
      </c>
      <c r="BT181" s="259">
        <f t="shared" ref="BT181:BT186" si="227">Z181/Z$179</f>
        <v>0.15594625160838693</v>
      </c>
    </row>
    <row r="182" spans="1:72">
      <c r="A182" s="257" t="s">
        <v>153</v>
      </c>
      <c r="B182" s="262">
        <f>ImportsPulp!C$11</f>
        <v>0.12305099999999999</v>
      </c>
      <c r="C182" s="262">
        <f>ImportsPulp!D$11</f>
        <v>0.12264127799999998</v>
      </c>
      <c r="D182" s="262">
        <f>ImportsPulp!E$11</f>
        <v>0.153010114</v>
      </c>
      <c r="E182" s="262">
        <f>ImportsPulp!F$11</f>
        <v>0.15909605899999998</v>
      </c>
      <c r="F182" s="262">
        <f>ImportsPulp!G$11</f>
        <v>0.129385584</v>
      </c>
      <c r="G182" s="262">
        <f>ImportsPulp!H$11</f>
        <v>9.9106350999999981E-2</v>
      </c>
      <c r="H182" s="262">
        <f>ImportsPulp!I$11</f>
        <v>0.115912558</v>
      </c>
      <c r="I182" s="262">
        <f>ImportsPulp!J$11</f>
        <v>0.10688161799999998</v>
      </c>
      <c r="J182" s="262">
        <f>ImportsPulp!K$11</f>
        <v>0.13437667099999998</v>
      </c>
      <c r="K182" s="262">
        <f>ImportsPulp!L$11</f>
        <v>0.15077227599999998</v>
      </c>
      <c r="L182" s="262">
        <f>ImportsPulp!M$11</f>
        <v>0.15705371899999998</v>
      </c>
      <c r="M182" s="262">
        <f>ImportsPulp!N$11</f>
        <v>0.12917741099999996</v>
      </c>
      <c r="N182" s="262">
        <f>ImportsPulp!O$11</f>
        <v>0.13472405899999998</v>
      </c>
      <c r="O182" s="262">
        <f>ImportsPulp!P$11</f>
        <v>0.14550741699999997</v>
      </c>
      <c r="P182" s="262">
        <f>ImportsPulp!Q$11</f>
        <v>0.12208262099999999</v>
      </c>
      <c r="Q182" s="262">
        <f>ImportsPulp!R$11</f>
        <v>0.155824199</v>
      </c>
      <c r="R182" s="262">
        <f>ImportsPulp!S$11</f>
        <v>0.15202612399999998</v>
      </c>
      <c r="S182" s="262">
        <f>ImportsPulp!T$11</f>
        <v>0.18798335799999996</v>
      </c>
      <c r="T182" s="262">
        <f>ImportsPulp!U$11</f>
        <v>0.15914441999999998</v>
      </c>
      <c r="U182" s="262">
        <f>ImportsPulp!V$11</f>
        <v>0.112080359</v>
      </c>
      <c r="V182" s="262">
        <f>ImportsPulp!W$11</f>
        <v>0.12088880599999997</v>
      </c>
      <c r="W182" s="262">
        <f>ImportsPulp!X$11</f>
        <v>0.14770249899999999</v>
      </c>
      <c r="X182" s="262">
        <f>ImportsPulp!Y$11</f>
        <v>0.15223416699999998</v>
      </c>
      <c r="Y182" s="262" t="e">
        <f>ImportsPulp!Z$11</f>
        <v>#VALUE!</v>
      </c>
      <c r="Z182" s="262">
        <f>ImportsPulp!AA$11</f>
        <v>9.4021080999999992E-2</v>
      </c>
      <c r="AA182" s="262">
        <f>ImportsPulp!AB$11</f>
        <v>0</v>
      </c>
      <c r="AB182" s="262"/>
      <c r="BD182" s="259">
        <f t="shared" si="218"/>
        <v>0.29042735901451849</v>
      </c>
      <c r="BE182" s="259">
        <f t="shared" si="218"/>
        <v>0.34150169794359669</v>
      </c>
      <c r="BF182" s="259">
        <f t="shared" si="219"/>
        <v>0.29903047059002524</v>
      </c>
      <c r="BG182" s="259">
        <f t="shared" si="220"/>
        <v>0.25135975696219426</v>
      </c>
      <c r="BH182" s="259">
        <f t="shared" si="221"/>
        <v>0.24793761940518064</v>
      </c>
      <c r="BI182" s="259">
        <f t="shared" si="221"/>
        <v>0.29562912693478277</v>
      </c>
      <c r="BJ182" s="259">
        <f t="shared" si="221"/>
        <v>0.22718870505430458</v>
      </c>
      <c r="BK182" s="259">
        <f t="shared" si="221"/>
        <v>0.25107260476035531</v>
      </c>
      <c r="BL182" s="259">
        <f t="shared" si="221"/>
        <v>0.24144943540970965</v>
      </c>
      <c r="BM182" s="259">
        <f t="shared" si="221"/>
        <v>0.29453584166259117</v>
      </c>
      <c r="BN182" s="259">
        <f t="shared" si="221"/>
        <v>0.2597850244113194</v>
      </c>
      <c r="BO182" s="259">
        <f t="shared" si="222"/>
        <v>0.22022129638666857</v>
      </c>
      <c r="BP182" s="259">
        <f t="shared" si="223"/>
        <v>0.2420340751786044</v>
      </c>
      <c r="BQ182" s="259">
        <f t="shared" si="224"/>
        <v>0.25592294215389133</v>
      </c>
      <c r="BR182" s="259">
        <f t="shared" si="225"/>
        <v>0.2357994185673386</v>
      </c>
      <c r="BS182" s="259" t="e">
        <f t="shared" si="226"/>
        <v>#VALUE!</v>
      </c>
      <c r="BT182" s="259">
        <f t="shared" si="227"/>
        <v>0.13610129414566202</v>
      </c>
    </row>
    <row r="183" spans="1:72">
      <c r="A183" s="257" t="s">
        <v>66</v>
      </c>
      <c r="B183" s="262">
        <f>ImportsPulp!C$16</f>
        <v>6.8328E-2</v>
      </c>
      <c r="C183" s="262">
        <f>ImportsPulp!D$16</f>
        <v>7.8114090999999997E-2</v>
      </c>
      <c r="D183" s="262">
        <f>ImportsPulp!E$16</f>
        <v>5.9610107999999995E-2</v>
      </c>
      <c r="E183" s="262">
        <f>ImportsPulp!F$16</f>
        <v>4.5708899999999997E-2</v>
      </c>
      <c r="F183" s="262">
        <f>ImportsPulp!G$16</f>
        <v>4.8013734999999995E-2</v>
      </c>
      <c r="G183" s="262">
        <f>ImportsPulp!H$16</f>
        <v>3.4240791999999992E-2</v>
      </c>
      <c r="H183" s="262">
        <f>ImportsPulp!I$16</f>
        <v>2.5981665999999997E-2</v>
      </c>
      <c r="I183" s="262">
        <f>ImportsPulp!J$16</f>
        <v>3.1925885999999994E-2</v>
      </c>
      <c r="J183" s="262">
        <f>ImportsPulp!K$16</f>
        <v>2.8575992999999994E-2</v>
      </c>
      <c r="K183" s="262">
        <f>ImportsPulp!L$16</f>
        <v>1.9829465999999997E-2</v>
      </c>
      <c r="L183" s="262">
        <f>ImportsPulp!M$16</f>
        <v>2.1079008999999999E-2</v>
      </c>
      <c r="M183" s="262">
        <f>ImportsPulp!N$16</f>
        <v>4.4493909999999998E-2</v>
      </c>
      <c r="N183" s="262">
        <f>ImportsPulp!O$16</f>
        <v>4.5096368999999997E-2</v>
      </c>
      <c r="O183" s="262">
        <f>ImportsPulp!P$16</f>
        <v>5.1147622999999996E-2</v>
      </c>
      <c r="P183" s="262">
        <f>ImportsPulp!Q$16</f>
        <v>4.9289486999999993E-2</v>
      </c>
      <c r="Q183" s="262">
        <f>ImportsPulp!R$16</f>
        <v>5.5883469999999991E-2</v>
      </c>
      <c r="R183" s="262">
        <f>ImportsPulp!S$16</f>
        <v>4.2866124999999991E-2</v>
      </c>
      <c r="S183" s="262">
        <f>ImportsPulp!T$16</f>
        <v>2.9139519000000003E-2</v>
      </c>
      <c r="T183" s="262">
        <f>ImportsPulp!U$16</f>
        <v>3.6717329999999999E-2</v>
      </c>
      <c r="U183" s="262">
        <f>ImportsPulp!V$16</f>
        <v>5.1323867999999995E-2</v>
      </c>
      <c r="V183" s="262">
        <f>ImportsPulp!W$16</f>
        <v>2.7079461999999999E-2</v>
      </c>
      <c r="W183" s="262">
        <f>ImportsPulp!X$16</f>
        <v>8.0895428999999991E-2</v>
      </c>
      <c r="X183" s="262">
        <f>ImportsPulp!Y$16</f>
        <v>8.1824926999999992E-2</v>
      </c>
      <c r="Y183" s="262">
        <f>ImportsPulp!Z$16</f>
        <v>2.7079461999999999E-2</v>
      </c>
      <c r="Z183" s="262">
        <f>ImportsPulp!AA$16</f>
        <v>0.119295653</v>
      </c>
      <c r="AA183" s="262">
        <f>ImportsPulp!AB$16</f>
        <v>0</v>
      </c>
      <c r="AB183" s="262"/>
      <c r="BD183" s="259">
        <f t="shared" si="218"/>
        <v>6.1761093770565038E-2</v>
      </c>
      <c r="BE183" s="259">
        <f t="shared" si="218"/>
        <v>4.4914068341813856E-2</v>
      </c>
      <c r="BF183" s="259">
        <f t="shared" si="219"/>
        <v>4.0134458585099647E-2</v>
      </c>
      <c r="BG183" s="259">
        <f t="shared" si="220"/>
        <v>8.6578437493980642E-2</v>
      </c>
      <c r="BH183" s="259">
        <f t="shared" si="221"/>
        <v>8.2992499310591494E-2</v>
      </c>
      <c r="BI183" s="259">
        <f t="shared" si="221"/>
        <v>0.10391722596710941</v>
      </c>
      <c r="BJ183" s="259">
        <f t="shared" si="221"/>
        <v>9.172488788818664E-2</v>
      </c>
      <c r="BK183" s="259">
        <f t="shared" si="221"/>
        <v>9.0042550938748411E-2</v>
      </c>
      <c r="BL183" s="259">
        <f t="shared" si="221"/>
        <v>6.8080415438678418E-2</v>
      </c>
      <c r="BM183" s="259">
        <f t="shared" si="221"/>
        <v>4.5656343442423607E-2</v>
      </c>
      <c r="BN183" s="259">
        <f t="shared" si="221"/>
        <v>5.9936832660350076E-2</v>
      </c>
      <c r="BO183" s="259">
        <f t="shared" si="222"/>
        <v>0.1008437950001414</v>
      </c>
      <c r="BP183" s="259">
        <f t="shared" si="223"/>
        <v>5.4216372535800895E-2</v>
      </c>
      <c r="BQ183" s="259">
        <f t="shared" si="224"/>
        <v>0.1401668647223174</v>
      </c>
      <c r="BR183" s="259">
        <f t="shared" si="225"/>
        <v>0.12674073495547769</v>
      </c>
      <c r="BS183" s="259">
        <f t="shared" si="226"/>
        <v>0.10085976876753311</v>
      </c>
      <c r="BT183" s="259">
        <f t="shared" si="227"/>
        <v>0.1726877907227192</v>
      </c>
    </row>
    <row r="184" spans="1:72">
      <c r="A184" s="257" t="s">
        <v>70</v>
      </c>
      <c r="B184" s="262">
        <f>ImportsPulp!C$7</f>
        <v>6.1128999999999996E-2</v>
      </c>
      <c r="C184" s="262">
        <f>ImportsPulp!D$7</f>
        <v>5.7728655999999996E-2</v>
      </c>
      <c r="D184" s="262">
        <f>ImportsPulp!E$7</f>
        <v>4.7029913999999999E-2</v>
      </c>
      <c r="E184" s="262">
        <f>ImportsPulp!F$7</f>
        <v>4.7706999999999999E-2</v>
      </c>
      <c r="F184" s="262">
        <f>ImportsPulp!G$7</f>
        <v>5.6029472999999996E-2</v>
      </c>
      <c r="G184" s="262">
        <f>ImportsPulp!H$7</f>
        <v>4.5137186999999995E-2</v>
      </c>
      <c r="H184" s="262">
        <f>ImportsPulp!I$7</f>
        <v>5.8187221999999997E-2</v>
      </c>
      <c r="I184" s="262">
        <f>ImportsPulp!J$7</f>
        <v>6.2271528999999992E-2</v>
      </c>
      <c r="J184" s="262">
        <f>ImportsPulp!K$7</f>
        <v>5.0089405999999996E-2</v>
      </c>
      <c r="K184" s="262">
        <f>ImportsPulp!L$7</f>
        <v>5.7571344999999996E-2</v>
      </c>
      <c r="L184" s="262">
        <f>ImportsPulp!M$7</f>
        <v>7.2679634999999992E-2</v>
      </c>
      <c r="M184" s="262">
        <f>ImportsPulp!N$7</f>
        <v>8.935513099999999E-2</v>
      </c>
      <c r="N184" s="262">
        <f>ImportsPulp!O$7</f>
        <v>9.2127735999999988E-2</v>
      </c>
      <c r="O184" s="262">
        <f>ImportsPulp!P$7</f>
        <v>6.9032977999999995E-2</v>
      </c>
      <c r="P184" s="262">
        <f>ImportsPulp!Q$7</f>
        <v>8.5256238999999998E-2</v>
      </c>
      <c r="Q184" s="262">
        <f>ImportsPulp!R$7</f>
        <v>9.3087692999999985E-2</v>
      </c>
      <c r="R184" s="262">
        <f>ImportsPulp!S$7</f>
        <v>0.10451682299999998</v>
      </c>
      <c r="S184" s="262">
        <f>ImportsPulp!T$7</f>
        <v>8.7583256999999984E-2</v>
      </c>
      <c r="T184" s="262">
        <f>ImportsPulp!U$7</f>
        <v>9.2847783999999989E-2</v>
      </c>
      <c r="U184" s="262">
        <f>ImportsPulp!V$7</f>
        <v>7.7225082E-2</v>
      </c>
      <c r="V184" s="262">
        <f>ImportsPulp!W$7</f>
        <v>7.419121599999999E-2</v>
      </c>
      <c r="W184" s="262">
        <f>ImportsPulp!X$7</f>
        <v>2.3802944999999995E-2</v>
      </c>
      <c r="X184" s="262">
        <f>ImportsPulp!Y$7</f>
        <v>4.6337094999999995E-2</v>
      </c>
      <c r="Y184" s="262" t="e">
        <f>ImportsPulp!Z$7</f>
        <v>#VALUE!</v>
      </c>
      <c r="Z184" s="262">
        <f>ImportsPulp!AA$7</f>
        <v>5.0142466999999996E-2</v>
      </c>
      <c r="AA184" s="262">
        <f>ImportsPulp!AB$7</f>
        <v>0</v>
      </c>
      <c r="AB184" s="262"/>
      <c r="BD184" s="259">
        <f t="shared" si="218"/>
        <v>0.10825788279266109</v>
      </c>
      <c r="BE184" s="259">
        <f t="shared" si="218"/>
        <v>0.13040004828471646</v>
      </c>
      <c r="BF184" s="259">
        <f t="shared" si="219"/>
        <v>0.13838211278754417</v>
      </c>
      <c r="BG184" s="259">
        <f t="shared" si="220"/>
        <v>0.17387160678955729</v>
      </c>
      <c r="BH184" s="259">
        <f t="shared" si="221"/>
        <v>0.16954604630067566</v>
      </c>
      <c r="BI184" s="259">
        <f t="shared" si="221"/>
        <v>0.14025511164044696</v>
      </c>
      <c r="BJ184" s="259">
        <f t="shared" si="221"/>
        <v>0.15865693558635427</v>
      </c>
      <c r="BK184" s="259">
        <f t="shared" si="221"/>
        <v>0.14998806156316125</v>
      </c>
      <c r="BL184" s="259">
        <f t="shared" si="221"/>
        <v>0.16599468065216577</v>
      </c>
      <c r="BM184" s="259">
        <f t="shared" si="221"/>
        <v>0.13722708536808897</v>
      </c>
      <c r="BN184" s="259">
        <f t="shared" si="221"/>
        <v>0.15156336510558716</v>
      </c>
      <c r="BO184" s="259">
        <f t="shared" si="222"/>
        <v>0.15173584224160794</v>
      </c>
      <c r="BP184" s="259">
        <f t="shared" si="223"/>
        <v>0.14853982717751452</v>
      </c>
      <c r="BQ184" s="259">
        <f t="shared" si="224"/>
        <v>4.1243172983330877E-2</v>
      </c>
      <c r="BR184" s="259">
        <f t="shared" si="225"/>
        <v>7.1772718795114723E-2</v>
      </c>
      <c r="BS184" s="259" t="e">
        <f t="shared" si="226"/>
        <v>#VALUE!</v>
      </c>
      <c r="BT184" s="259">
        <f t="shared" si="227"/>
        <v>7.2584303198515138E-2</v>
      </c>
    </row>
    <row r="185" spans="1:72">
      <c r="A185" s="257" t="s">
        <v>152</v>
      </c>
      <c r="B185" s="262">
        <f>ImportsPulp!C$13</f>
        <v>6.0626000000000006E-2</v>
      </c>
      <c r="C185" s="262">
        <f>ImportsPulp!D$13</f>
        <v>4.5100132999999994E-2</v>
      </c>
      <c r="D185" s="262">
        <f>ImportsPulp!E$13</f>
        <v>6.9023976999999986E-2</v>
      </c>
      <c r="E185" s="262">
        <f>ImportsPulp!F$13</f>
        <v>7.2454730999999994E-2</v>
      </c>
      <c r="F185" s="262">
        <f>ImportsPulp!G$13</f>
        <v>6.6905605999999992E-2</v>
      </c>
      <c r="G185" s="262">
        <f>ImportsPulp!H$13</f>
        <v>7.1296654999999987E-2</v>
      </c>
      <c r="H185" s="262">
        <f>ImportsPulp!I$13</f>
        <v>6.3700202999999997E-2</v>
      </c>
      <c r="I185" s="262">
        <f>ImportsPulp!J$13</f>
        <v>6.2416228999999997E-2</v>
      </c>
      <c r="J185" s="262">
        <f>ImportsPulp!K$13</f>
        <v>6.9038925999999987E-2</v>
      </c>
      <c r="K185" s="262">
        <f>ImportsPulp!L$13</f>
        <v>6.0262866999999991E-2</v>
      </c>
      <c r="L185" s="262">
        <f>ImportsPulp!M$13</f>
        <v>6.8753274000000003E-2</v>
      </c>
      <c r="M185" s="262">
        <f>ImportsPulp!N$13</f>
        <v>7.2513205999999997E-2</v>
      </c>
      <c r="N185" s="262">
        <f>ImportsPulp!O$13</f>
        <v>6.9740119000000003E-2</v>
      </c>
      <c r="O185" s="262">
        <f>ImportsPulp!P$13</f>
        <v>8.3151484999999997E-2</v>
      </c>
      <c r="P185" s="262">
        <f>ImportsPulp!Q$13</f>
        <v>0.10760020199999998</v>
      </c>
      <c r="Q185" s="262">
        <f>ImportsPulp!R$13</f>
        <v>8.246140099999999E-2</v>
      </c>
      <c r="R185" s="262">
        <f>ImportsPulp!S$13</f>
        <v>9.602179999999999E-2</v>
      </c>
      <c r="S185" s="262">
        <f>ImportsPulp!T$13</f>
        <v>0.10124415799999997</v>
      </c>
      <c r="T185" s="262">
        <f>ImportsPulp!U$13</f>
        <v>0.11790908</v>
      </c>
      <c r="U185" s="262">
        <f>ImportsPulp!V$13</f>
        <v>0.10119936199999999</v>
      </c>
      <c r="V185" s="262">
        <f>ImportsPulp!W$13</f>
        <v>0.10309816699999999</v>
      </c>
      <c r="W185" s="262">
        <f>ImportsPulp!X$13</f>
        <v>0.11437255699999999</v>
      </c>
      <c r="X185" s="262">
        <f>ImportsPulp!Y$13</f>
        <v>0.14921797476899998</v>
      </c>
      <c r="Y185" s="262" t="e">
        <f>ImportsPulp!Z$13</f>
        <v>#VALUE!</v>
      </c>
      <c r="Z185" s="262">
        <f>ImportsPulp!AA$13</f>
        <v>0.12115308699999998</v>
      </c>
      <c r="AA185" s="262">
        <f>ImportsPulp!AB$13</f>
        <v>0</v>
      </c>
      <c r="AB185" s="262"/>
      <c r="BD185" s="259">
        <f t="shared" si="218"/>
        <v>0.14921334780929926</v>
      </c>
      <c r="BE185" s="259">
        <f t="shared" si="218"/>
        <v>0.13649639011517703</v>
      </c>
      <c r="BF185" s="259">
        <f t="shared" si="219"/>
        <v>0.13090631670317179</v>
      </c>
      <c r="BG185" s="259">
        <f t="shared" si="220"/>
        <v>0.14109976113942654</v>
      </c>
      <c r="BH185" s="259">
        <f t="shared" si="221"/>
        <v>0.12834529489565044</v>
      </c>
      <c r="BI185" s="259">
        <f t="shared" si="221"/>
        <v>0.16893984802081044</v>
      </c>
      <c r="BJ185" s="259">
        <f t="shared" si="221"/>
        <v>0.20023775993441026</v>
      </c>
      <c r="BK185" s="259">
        <f t="shared" si="221"/>
        <v>0.13286638965016059</v>
      </c>
      <c r="BL185" s="259">
        <f t="shared" si="221"/>
        <v>0.15250279877571607</v>
      </c>
      <c r="BM185" s="259">
        <f t="shared" si="221"/>
        <v>0.15863124059072486</v>
      </c>
      <c r="BN185" s="259">
        <f t="shared" si="221"/>
        <v>0.1924730582832638</v>
      </c>
      <c r="BO185" s="259">
        <f t="shared" si="222"/>
        <v>0.1988417497230158</v>
      </c>
      <c r="BP185" s="259">
        <f t="shared" si="223"/>
        <v>0.20641505469459526</v>
      </c>
      <c r="BQ185" s="259">
        <f t="shared" si="224"/>
        <v>0.19817241744233208</v>
      </c>
      <c r="BR185" s="259">
        <f t="shared" si="225"/>
        <v>0.23112756080785729</v>
      </c>
      <c r="BS185" s="259" t="e">
        <f t="shared" si="226"/>
        <v>#VALUE!</v>
      </c>
      <c r="BT185" s="259">
        <f t="shared" si="227"/>
        <v>0.1753765406126524</v>
      </c>
    </row>
    <row r="186" spans="1:72">
      <c r="A186" s="257" t="s">
        <v>31</v>
      </c>
      <c r="B186" s="262">
        <f t="shared" ref="B186:N186" si="228">B179-SUM(B181:B185)</f>
        <v>3.3212999999999993E-2</v>
      </c>
      <c r="C186" s="262">
        <f t="shared" si="228"/>
        <v>4.0541208999999967E-2</v>
      </c>
      <c r="D186" s="262">
        <f t="shared" si="228"/>
        <v>8.1683174000000025E-2</v>
      </c>
      <c r="E186" s="262">
        <f t="shared" si="228"/>
        <v>6.5972308999999951E-2</v>
      </c>
      <c r="F186" s="262">
        <f t="shared" si="228"/>
        <v>9.6574767000000061E-2</v>
      </c>
      <c r="G186" s="262">
        <f t="shared" si="228"/>
        <v>0.10356451700000002</v>
      </c>
      <c r="H186" s="262">
        <f t="shared" si="228"/>
        <v>0.10561487699999994</v>
      </c>
      <c r="I186" s="262">
        <f t="shared" si="228"/>
        <v>0.11789400900000008</v>
      </c>
      <c r="J186" s="262">
        <f t="shared" si="228"/>
        <v>0.10845483599999994</v>
      </c>
      <c r="K186" s="262">
        <f t="shared" si="228"/>
        <v>9.5286761999999969E-2</v>
      </c>
      <c r="L186" s="262">
        <f t="shared" si="228"/>
        <v>0.13314190100000012</v>
      </c>
      <c r="M186" s="262">
        <f t="shared" si="228"/>
        <v>9.1046707000000004E-2</v>
      </c>
      <c r="N186" s="262">
        <f t="shared" si="228"/>
        <v>0.13170003900000005</v>
      </c>
      <c r="O186" s="262">
        <f t="shared" ref="O186:AA186" si="229">O179-SUM(O181:O185)</f>
        <v>8.248464300000008E-2</v>
      </c>
      <c r="P186" s="262">
        <f t="shared" si="229"/>
        <v>0.130550271</v>
      </c>
      <c r="Q186" s="262">
        <f t="shared" si="229"/>
        <v>0.18293724699999997</v>
      </c>
      <c r="R186" s="262">
        <f t="shared" si="229"/>
        <v>0.19492810100000024</v>
      </c>
      <c r="S186" s="262">
        <f t="shared" si="229"/>
        <v>0.179285625</v>
      </c>
      <c r="T186" s="262">
        <f t="shared" si="229"/>
        <v>0.1581914920000001</v>
      </c>
      <c r="U186" s="262">
        <f t="shared" si="229"/>
        <v>0.12265471400000005</v>
      </c>
      <c r="V186" s="262">
        <f t="shared" si="229"/>
        <v>0.11944651100000003</v>
      </c>
      <c r="W186" s="262">
        <f t="shared" si="229"/>
        <v>0.15455511599999999</v>
      </c>
      <c r="X186" s="262">
        <f t="shared" si="229"/>
        <v>0.14806235499999987</v>
      </c>
      <c r="Y186" s="262" t="e">
        <f t="shared" si="229"/>
        <v>#VALUE!</v>
      </c>
      <c r="Z186" s="262">
        <f t="shared" si="229"/>
        <v>0.19847434864099983</v>
      </c>
      <c r="AA186" s="262">
        <f t="shared" si="229"/>
        <v>0</v>
      </c>
      <c r="AB186" s="262"/>
      <c r="BD186" s="259">
        <f t="shared" si="218"/>
        <v>0.234402678362472</v>
      </c>
      <c r="BE186" s="259">
        <f t="shared" si="218"/>
        <v>0.21582609136010777</v>
      </c>
      <c r="BF186" s="259">
        <f t="shared" si="219"/>
        <v>0.25350234024882018</v>
      </c>
      <c r="BG186" s="259">
        <f t="shared" si="220"/>
        <v>0.1771631585318591</v>
      </c>
      <c r="BH186" s="259">
        <f t="shared" si="221"/>
        <v>0.24237240465884019</v>
      </c>
      <c r="BI186" s="259">
        <f t="shared" si="221"/>
        <v>0.16758501730270745</v>
      </c>
      <c r="BJ186" s="259">
        <f t="shared" si="221"/>
        <v>0.24294651253415123</v>
      </c>
      <c r="BK186" s="259">
        <f t="shared" si="221"/>
        <v>0.29475865370550364</v>
      </c>
      <c r="BL186" s="259">
        <f t="shared" si="221"/>
        <v>0.30958679135920691</v>
      </c>
      <c r="BM186" s="259">
        <f t="shared" si="221"/>
        <v>0.28090807090156733</v>
      </c>
      <c r="BN186" s="259">
        <f t="shared" si="221"/>
        <v>0.25822947867655721</v>
      </c>
      <c r="BO186" s="259">
        <f t="shared" si="222"/>
        <v>0.24099833696121617</v>
      </c>
      <c r="BP186" s="259">
        <f t="shared" si="223"/>
        <v>0.23914642537867412</v>
      </c>
      <c r="BQ186" s="259">
        <f t="shared" si="224"/>
        <v>0.26779641698314099</v>
      </c>
      <c r="BR186" s="259">
        <f t="shared" si="225"/>
        <v>0.22933759161115819</v>
      </c>
      <c r="BS186" s="259" t="e">
        <f t="shared" si="226"/>
        <v>#VALUE!</v>
      </c>
      <c r="BT186" s="259">
        <f t="shared" si="227"/>
        <v>0.28730381971206431</v>
      </c>
    </row>
    <row r="187" spans="1:72">
      <c r="A187" s="257"/>
      <c r="B187" s="262"/>
      <c r="C187" s="262"/>
      <c r="D187" s="262"/>
      <c r="E187" s="262"/>
      <c r="F187" s="262"/>
      <c r="G187" s="262"/>
      <c r="H187" s="262"/>
      <c r="I187" s="262"/>
      <c r="J187" s="262"/>
      <c r="K187" s="262"/>
      <c r="L187" s="262"/>
      <c r="M187" s="262"/>
      <c r="N187" s="262"/>
      <c r="O187" s="262"/>
      <c r="P187" s="262"/>
      <c r="Q187" s="262"/>
      <c r="R187" s="262"/>
      <c r="S187" s="262"/>
      <c r="T187" s="262"/>
      <c r="U187" s="262"/>
      <c r="V187" s="262"/>
      <c r="W187" s="262"/>
      <c r="X187" s="262"/>
      <c r="Y187" s="262"/>
      <c r="Z187" s="262"/>
      <c r="AA187" s="262"/>
      <c r="AB187" s="262"/>
    </row>
    <row r="188" spans="1:72">
      <c r="A188" s="257"/>
      <c r="B188" s="262"/>
      <c r="C188" s="262"/>
      <c r="D188" s="262"/>
      <c r="E188" s="262"/>
      <c r="F188" s="262"/>
      <c r="G188" s="262"/>
      <c r="H188" s="262"/>
      <c r="I188" s="262"/>
      <c r="J188" s="262"/>
      <c r="K188" s="262"/>
      <c r="L188" s="262"/>
      <c r="M188" s="262"/>
      <c r="N188" s="262"/>
      <c r="O188" s="262"/>
      <c r="P188" s="262"/>
      <c r="Q188" s="262"/>
      <c r="R188" s="262"/>
      <c r="S188" s="262"/>
      <c r="T188" s="262"/>
      <c r="U188" s="262"/>
      <c r="V188" s="262"/>
      <c r="W188" s="262"/>
      <c r="X188" s="262"/>
      <c r="Y188" s="262"/>
      <c r="Z188" s="262"/>
      <c r="AA188" s="262"/>
      <c r="AB188" s="262"/>
    </row>
    <row r="189" spans="1:72">
      <c r="AB189" s="262"/>
    </row>
    <row r="190" spans="1:72">
      <c r="A190" s="258" t="str">
        <f t="shared" ref="A190:A195" si="230">A181</f>
        <v>EU-28</v>
      </c>
      <c r="B190" s="258"/>
      <c r="C190" s="258"/>
      <c r="D190" s="258"/>
      <c r="E190" s="258"/>
      <c r="F190" s="258"/>
      <c r="G190" s="258"/>
      <c r="H190" s="258"/>
      <c r="I190" s="258"/>
      <c r="J190" s="258"/>
      <c r="K190" s="258"/>
      <c r="L190" s="258"/>
      <c r="M190" s="258"/>
      <c r="N190" s="258"/>
      <c r="O190" s="258"/>
      <c r="P190" s="258"/>
      <c r="Q190" s="258"/>
      <c r="R190" s="258"/>
      <c r="S190" s="258"/>
      <c r="T190" s="258"/>
      <c r="U190" s="258"/>
      <c r="V190" s="258"/>
      <c r="W190" s="258"/>
      <c r="X190" s="258"/>
      <c r="Y190" s="258"/>
      <c r="Z190" s="258"/>
      <c r="AA190" s="258"/>
      <c r="AB190" s="258"/>
      <c r="AC190" s="262">
        <f>ImportsPulp!AD$21</f>
        <v>3.7385000000000002E-2</v>
      </c>
      <c r="AD190" s="262">
        <f>ImportsPulp!AE$21</f>
        <v>1.5286999999999999E-2</v>
      </c>
      <c r="AE190" s="262">
        <f>ImportsPulp!AF$21</f>
        <v>2.3109999999999999E-2</v>
      </c>
      <c r="AF190" s="262">
        <f>ImportsPulp!AG$21</f>
        <v>3.3709000000000003E-2</v>
      </c>
      <c r="AG190" s="262">
        <f>ImportsPulp!AH$21</f>
        <v>3.3566759999999994E-2</v>
      </c>
      <c r="AH190" s="262">
        <f>ImportsPulp!AI$21</f>
        <v>4.0978206000000003E-2</v>
      </c>
      <c r="AI190" s="262">
        <f>ImportsPulp!AJ$21</f>
        <v>5.0734646000000001E-2</v>
      </c>
      <c r="AJ190" s="262">
        <f>ImportsPulp!AK$21</f>
        <v>6.4971856000000008E-2</v>
      </c>
      <c r="AK190" s="262">
        <f>ImportsPulp!AL$21</f>
        <v>5.2915201741324344E-2</v>
      </c>
      <c r="AL190" s="262">
        <f>ImportsPulp!AM$21</f>
        <v>3.0932766E-2</v>
      </c>
      <c r="AM190" s="262">
        <f>ImportsPulp!AN$21</f>
        <v>6.1537225000000001E-2</v>
      </c>
      <c r="AN190" s="262">
        <f>ImportsPulp!AO$21</f>
        <v>8.7641865159475946E-2</v>
      </c>
      <c r="AO190" s="262">
        <f>ImportsPulp!AP$21</f>
        <v>4.7806880999999996E-2</v>
      </c>
      <c r="AP190" s="262">
        <f>ImportsPulp!AQ$21</f>
        <v>4.1020845558693328E-2</v>
      </c>
      <c r="AQ190" s="262">
        <f>ImportsPulp!AR$21</f>
        <v>3.1125411579298254E-2</v>
      </c>
      <c r="AR190" s="262">
        <f>ImportsPulp!AS$21</f>
        <v>3.4225901999999996E-2</v>
      </c>
      <c r="AS190" s="262">
        <f>ImportsPulp!AT$21</f>
        <v>2.3549186973738714E-2</v>
      </c>
      <c r="AT190" s="262">
        <f>ImportsPulp!AU$21</f>
        <v>3.4844095556929633E-2</v>
      </c>
      <c r="AU190" s="262">
        <f>ImportsPulp!AV$21</f>
        <v>4.2578100346980854E-2</v>
      </c>
      <c r="AV190" s="262">
        <f>ImportsPulp!AW$21</f>
        <v>3.0820217E-2</v>
      </c>
      <c r="AW190" s="262">
        <f>ImportsPulp!AX$21</f>
        <v>3.2512966999999997E-2</v>
      </c>
      <c r="AX190" s="262">
        <f>ImportsPulp!AY$21</f>
        <v>4.6844016999999995E-2</v>
      </c>
      <c r="AY190" s="262">
        <f>ImportsPulp!AZ$21</f>
        <v>6.2474616538999994E-2</v>
      </c>
      <c r="AZ190" s="262">
        <f>ImportsPulp!BA$21</f>
        <v>3.8279015999999999E-2</v>
      </c>
      <c r="BA190" s="262">
        <f>ImportsPulp!BB$21</f>
        <v>8.6946377890000009E-2</v>
      </c>
      <c r="BB190" s="262">
        <f>ImportsPulp!BC$21</f>
        <v>0</v>
      </c>
      <c r="BD190" s="259">
        <f t="shared" ref="BD190:BE195" si="231">AK190/AK$179</f>
        <v>0.14562370368044902</v>
      </c>
      <c r="BE190" s="259">
        <f t="shared" si="231"/>
        <v>0.1163350755331867</v>
      </c>
      <c r="BF190" s="259">
        <f t="shared" ref="BF190:BF195" si="232">AM190/AM$179</f>
        <v>0.13292079703171755</v>
      </c>
      <c r="BG190" s="259">
        <f t="shared" ref="BG190:BG195" si="233">AN190/AN$179</f>
        <v>0.17791947856951665</v>
      </c>
      <c r="BH190" s="259">
        <f t="shared" ref="BH190:BN195" si="234">AO190/AO$179</f>
        <v>0.11307165218743033</v>
      </c>
      <c r="BI190" s="259">
        <f t="shared" si="234"/>
        <v>0.10832495159953946</v>
      </c>
      <c r="BJ190" s="259">
        <f t="shared" si="234"/>
        <v>7.6020134124545682E-2</v>
      </c>
      <c r="BK190" s="259">
        <f t="shared" si="234"/>
        <v>7.6310342418302604E-2</v>
      </c>
      <c r="BL190" s="259">
        <f t="shared" si="234"/>
        <v>5.5459565155788017E-2</v>
      </c>
      <c r="BM190" s="259">
        <f t="shared" si="234"/>
        <v>7.4677564196178214E-2</v>
      </c>
      <c r="BN190" s="259">
        <f t="shared" si="234"/>
        <v>7.9765995036334053E-2</v>
      </c>
      <c r="BO190" s="259">
        <f t="shared" ref="BO190:BO195" si="235">AV190/AV$179</f>
        <v>7.7992983783371148E-2</v>
      </c>
      <c r="BP190" s="259">
        <f t="shared" ref="BP190:BP195" si="236">AW190/AW$179</f>
        <v>0.10431753127275953</v>
      </c>
      <c r="BQ190" s="259">
        <f t="shared" ref="BQ190:BQ195" si="237">AX190/AX$179</f>
        <v>0.10063135713325078</v>
      </c>
      <c r="BR190" s="259">
        <f t="shared" ref="BR190:BR195" si="238">AY190/AY$179</f>
        <v>0.10282006020081161</v>
      </c>
      <c r="BS190" s="259">
        <f t="shared" ref="BS190:BS195" si="239">AZ190/AZ$179</f>
        <v>0.242199628532905</v>
      </c>
      <c r="BT190" s="259">
        <f t="shared" ref="BT190:BT195" si="240">BA190/BA$179</f>
        <v>0.14707921861988912</v>
      </c>
    </row>
    <row r="191" spans="1:72">
      <c r="A191" s="258" t="str">
        <f t="shared" si="230"/>
        <v>Canada</v>
      </c>
      <c r="AB191" s="258"/>
      <c r="AC191" s="262">
        <f>ImportsPulp!AD$11</f>
        <v>8.2799999999999999E-2</v>
      </c>
      <c r="AD191" s="262">
        <f>ImportsPulp!AE$11</f>
        <v>6.8765763661325169E-2</v>
      </c>
      <c r="AE191" s="262">
        <f>ImportsPulp!AF$11</f>
        <v>7.1323000000000011E-2</v>
      </c>
      <c r="AF191" s="262">
        <f>ImportsPulp!AG$11</f>
        <v>7.5640999999999986E-2</v>
      </c>
      <c r="AG191" s="262">
        <f>ImportsPulp!AH$11</f>
        <v>7.5464159999999988E-2</v>
      </c>
      <c r="AH191" s="262">
        <f>ImportsPulp!AI$11</f>
        <v>5.5074142999999999E-2</v>
      </c>
      <c r="AI191" s="262">
        <f>ImportsPulp!AJ$11</f>
        <v>7.3011041999999998E-2</v>
      </c>
      <c r="AJ191" s="262">
        <f>ImportsPulp!AK$11</f>
        <v>8.1849849999999988E-2</v>
      </c>
      <c r="AK191" s="262">
        <f>ImportsPulp!AL$11</f>
        <v>0.10820010410530866</v>
      </c>
      <c r="AL191" s="262">
        <f>ImportsPulp!AM$11</f>
        <v>9.6682664000000001E-2</v>
      </c>
      <c r="AM191" s="262">
        <f>ImportsPulp!AN$11</f>
        <v>0.14095182599999997</v>
      </c>
      <c r="AN191" s="262">
        <f>ImportsPulp!AO$11</f>
        <v>0.12394756612449628</v>
      </c>
      <c r="AO191" s="262">
        <f>ImportsPulp!AP$11</f>
        <v>0.108247338</v>
      </c>
      <c r="AP191" s="262">
        <f>ImportsPulp!AQ$11</f>
        <v>0.116924449311279</v>
      </c>
      <c r="AQ191" s="262">
        <f>ImportsPulp!AR$11</f>
        <v>9.9048632453104454E-2</v>
      </c>
      <c r="AR191" s="262">
        <f>ImportsPulp!AS$11</f>
        <v>0.11751329000000001</v>
      </c>
      <c r="AS191" s="262">
        <f>ImportsPulp!AT$11</f>
        <v>0.11197496481024476</v>
      </c>
      <c r="AT191" s="262">
        <f>ImportsPulp!AU$11</f>
        <v>0.14206249204745025</v>
      </c>
      <c r="AU191" s="262">
        <f>ImportsPulp!AV$11</f>
        <v>0.14272677970499198</v>
      </c>
      <c r="AV191" s="262">
        <f>ImportsPulp!AW$11</f>
        <v>9.4777529999999999E-2</v>
      </c>
      <c r="AW191" s="262">
        <f>ImportsPulp!AX$11</f>
        <v>7.5934809000000006E-2</v>
      </c>
      <c r="AX191" s="262">
        <f>ImportsPulp!AY$11</f>
        <v>0.11890914699999999</v>
      </c>
      <c r="AY191" s="262">
        <f>ImportsPulp!AZ$11</f>
        <v>0.14300026134000002</v>
      </c>
      <c r="AZ191" s="262" t="e">
        <f>ImportsPulp!BA$11</f>
        <v>#VALUE!</v>
      </c>
      <c r="BA191" s="262">
        <f>ImportsPulp!BB$11</f>
        <v>7.8296427320000014E-2</v>
      </c>
      <c r="BB191" s="262">
        <f>ImportsPulp!BC$11</f>
        <v>0</v>
      </c>
      <c r="BD191" s="259">
        <f t="shared" si="231"/>
        <v>0.2977688713245536</v>
      </c>
      <c r="BE191" s="259">
        <f t="shared" si="231"/>
        <v>0.36361394319504792</v>
      </c>
      <c r="BF191" s="259">
        <f t="shared" si="232"/>
        <v>0.30445683982330962</v>
      </c>
      <c r="BG191" s="259">
        <f t="shared" si="233"/>
        <v>0.2516227409663554</v>
      </c>
      <c r="BH191" s="259">
        <f t="shared" si="234"/>
        <v>0.25602392577234251</v>
      </c>
      <c r="BI191" s="259">
        <f t="shared" si="234"/>
        <v>0.30876582722617479</v>
      </c>
      <c r="BJ191" s="259">
        <f t="shared" si="234"/>
        <v>0.2419145624710673</v>
      </c>
      <c r="BK191" s="259">
        <f t="shared" si="234"/>
        <v>0.26200856294748043</v>
      </c>
      <c r="BL191" s="259">
        <f t="shared" si="234"/>
        <v>0.26370688990817903</v>
      </c>
      <c r="BM191" s="259">
        <f t="shared" si="234"/>
        <v>0.30446710411551142</v>
      </c>
      <c r="BN191" s="259">
        <f t="shared" si="234"/>
        <v>0.26738495866943035</v>
      </c>
      <c r="BO191" s="259">
        <f t="shared" si="235"/>
        <v>0.23984199593137101</v>
      </c>
      <c r="BP191" s="259">
        <f t="shared" si="236"/>
        <v>0.24363607949248442</v>
      </c>
      <c r="BQ191" s="259">
        <f t="shared" si="237"/>
        <v>0.25544326905541032</v>
      </c>
      <c r="BR191" s="259">
        <f t="shared" si="238"/>
        <v>0.23534831095012823</v>
      </c>
      <c r="BS191" s="259" t="e">
        <f t="shared" si="239"/>
        <v>#VALUE!</v>
      </c>
      <c r="BT191" s="259">
        <f t="shared" si="240"/>
        <v>0.13244689003058527</v>
      </c>
    </row>
    <row r="192" spans="1:72">
      <c r="A192" s="258" t="str">
        <f t="shared" si="230"/>
        <v>Chile</v>
      </c>
      <c r="AC192" s="262">
        <f>ImportsPulp!AD$16</f>
        <v>3.7145999999999998E-2</v>
      </c>
      <c r="AD192" s="262">
        <f>ImportsPulp!AE$16</f>
        <v>2.8407000000000002E-2</v>
      </c>
      <c r="AE192" s="262">
        <f>ImportsPulp!AF$16</f>
        <v>2.3212E-2</v>
      </c>
      <c r="AF192" s="262">
        <f>ImportsPulp!AG$16</f>
        <v>1.7358000000000002E-2</v>
      </c>
      <c r="AG192" s="262">
        <f>ImportsPulp!AH$16</f>
        <v>2.0834007000000002E-2</v>
      </c>
      <c r="AH192" s="262">
        <f>ImportsPulp!AI$16</f>
        <v>1.5392612999999999E-2</v>
      </c>
      <c r="AI192" s="262">
        <f>ImportsPulp!AJ$16</f>
        <v>1.2698355E-2</v>
      </c>
      <c r="AJ192" s="262">
        <f>ImportsPulp!AK$16</f>
        <v>1.9850078999999996E-2</v>
      </c>
      <c r="AK192" s="262">
        <f>ImportsPulp!AL$16</f>
        <v>1.608254946266189E-2</v>
      </c>
      <c r="AL192" s="262">
        <f>ImportsPulp!AM$16</f>
        <v>9.6479519999999996E-3</v>
      </c>
      <c r="AM192" s="262">
        <f>ImportsPulp!AN$16</f>
        <v>1.4721093999999999E-2</v>
      </c>
      <c r="AN192" s="262">
        <f>ImportsPulp!AO$16</f>
        <v>3.4091942938213132E-2</v>
      </c>
      <c r="AO192" s="262">
        <f>ImportsPulp!AP$16</f>
        <v>2.8393401999999998E-2</v>
      </c>
      <c r="AP192" s="262">
        <f>ImportsPulp!AQ$16</f>
        <v>3.2252464327377321E-2</v>
      </c>
      <c r="AQ192" s="262">
        <f>ImportsPulp!AR$16</f>
        <v>3.5057905764135006E-2</v>
      </c>
      <c r="AR192" s="262">
        <f>ImportsPulp!AS$16</f>
        <v>3.5552607E-2</v>
      </c>
      <c r="AS192" s="262">
        <f>ImportsPulp!AT$16</f>
        <v>2.5545459277802402E-2</v>
      </c>
      <c r="AT192" s="262">
        <f>ImportsPulp!AU$16</f>
        <v>1.8640684772011525E-2</v>
      </c>
      <c r="AU192" s="262">
        <f>ImportsPulp!AV$16</f>
        <v>3.2716378253845151E-2</v>
      </c>
      <c r="AV192" s="262">
        <f>ImportsPulp!AW$16</f>
        <v>3.6113495000000002E-2</v>
      </c>
      <c r="AW192" s="262">
        <f>ImportsPulp!AX$16</f>
        <v>1.5641703E-2</v>
      </c>
      <c r="AX192" s="262">
        <f>ImportsPulp!AY$16</f>
        <v>7.1609299000000001E-2</v>
      </c>
      <c r="AY192" s="262">
        <f>ImportsPulp!AZ$16</f>
        <v>7.4649474871000016E-2</v>
      </c>
      <c r="AZ192" s="262">
        <f>ImportsPulp!BA$16</f>
        <v>1.5641703E-2</v>
      </c>
      <c r="BA192" s="262">
        <f>ImportsPulp!BB$16</f>
        <v>0.10559685375</v>
      </c>
      <c r="BB192" s="262">
        <f>ImportsPulp!BC$16</f>
        <v>0</v>
      </c>
      <c r="BD192" s="259">
        <f t="shared" si="231"/>
        <v>4.4259500867552107E-2</v>
      </c>
      <c r="BE192" s="259">
        <f t="shared" si="231"/>
        <v>3.6284993868978918E-2</v>
      </c>
      <c r="BF192" s="259">
        <f t="shared" si="232"/>
        <v>3.1797656583618043E-2</v>
      </c>
      <c r="BG192" s="259">
        <f t="shared" si="233"/>
        <v>6.9209169612620608E-2</v>
      </c>
      <c r="BH192" s="259">
        <f t="shared" si="234"/>
        <v>6.7155371950784429E-2</v>
      </c>
      <c r="BI192" s="259">
        <f t="shared" si="234"/>
        <v>8.5170029765235064E-2</v>
      </c>
      <c r="BJ192" s="259">
        <f t="shared" si="234"/>
        <v>8.5624785764690389E-2</v>
      </c>
      <c r="BK192" s="259">
        <f t="shared" si="234"/>
        <v>7.9268374403495406E-2</v>
      </c>
      <c r="BL192" s="259">
        <f t="shared" si="234"/>
        <v>6.0160890685173725E-2</v>
      </c>
      <c r="BM192" s="259">
        <f t="shared" si="234"/>
        <v>3.9950554361448183E-2</v>
      </c>
      <c r="BN192" s="259">
        <f t="shared" si="234"/>
        <v>6.1291002748742551E-2</v>
      </c>
      <c r="BO192" s="259">
        <f t="shared" si="235"/>
        <v>9.138804019114645E-2</v>
      </c>
      <c r="BP192" s="259">
        <f t="shared" si="236"/>
        <v>5.0186248516221749E-2</v>
      </c>
      <c r="BQ192" s="259">
        <f t="shared" si="237"/>
        <v>0.15383268564971142</v>
      </c>
      <c r="BR192" s="259">
        <f t="shared" si="238"/>
        <v>0.12285731270401253</v>
      </c>
      <c r="BS192" s="259">
        <f t="shared" si="239"/>
        <v>9.8968444126725355E-2</v>
      </c>
      <c r="BT192" s="259">
        <f t="shared" si="240"/>
        <v>0.17862851926871345</v>
      </c>
    </row>
    <row r="193" spans="1:72">
      <c r="A193" s="258" t="str">
        <f t="shared" si="230"/>
        <v>South Africa</v>
      </c>
      <c r="AC193" s="262">
        <f>ImportsPulp!AD$7</f>
        <v>4.0939000000000003E-2</v>
      </c>
      <c r="AD193" s="262">
        <f>ImportsPulp!AE$7</f>
        <v>3.1218041434101552E-2</v>
      </c>
      <c r="AE193" s="262">
        <f>ImportsPulp!AF$7</f>
        <v>2.5297E-2</v>
      </c>
      <c r="AF193" s="262">
        <f>ImportsPulp!AG$7</f>
        <v>2.9287000000000001E-2</v>
      </c>
      <c r="AG193" s="262">
        <f>ImportsPulp!AH$7</f>
        <v>3.7460184999999993E-2</v>
      </c>
      <c r="AH193" s="262">
        <f>ImportsPulp!AI$7</f>
        <v>3.2230239000000001E-2</v>
      </c>
      <c r="AI193" s="262">
        <f>ImportsPulp!AJ$7</f>
        <v>4.1229313999999996E-2</v>
      </c>
      <c r="AJ193" s="262">
        <f>ImportsPulp!AK$7</f>
        <v>5.3001562000000002E-2</v>
      </c>
      <c r="AK193" s="262">
        <f>ImportsPulp!AL$7</f>
        <v>4.9027832197815251E-2</v>
      </c>
      <c r="AL193" s="262">
        <f>ImportsPulp!AM$7</f>
        <v>4.0610441000000004E-2</v>
      </c>
      <c r="AM193" s="262">
        <f>ImportsPulp!AN$7</f>
        <v>8.3835766999999992E-2</v>
      </c>
      <c r="AN193" s="262">
        <f>ImportsPulp!AO$7</f>
        <v>0.10155162820539447</v>
      </c>
      <c r="AO193" s="262">
        <f>ImportsPulp!AP$7</f>
        <v>8.5866299999999993E-2</v>
      </c>
      <c r="AP193" s="262">
        <f>ImportsPulp!AQ$7</f>
        <v>6.2047715387754325E-2</v>
      </c>
      <c r="AQ193" s="262">
        <f>ImportsPulp!AR$7</f>
        <v>6.816335941861866E-2</v>
      </c>
      <c r="AR193" s="262">
        <f>ImportsPulp!AS$7</f>
        <v>7.2811387999999991E-2</v>
      </c>
      <c r="AS193" s="262">
        <f>ImportsPulp!AT$7</f>
        <v>7.8469116665334765E-2</v>
      </c>
      <c r="AT193" s="262">
        <f>ImportsPulp!AU$7</f>
        <v>7.3062134511369212E-2</v>
      </c>
      <c r="AU193" s="262">
        <f>ImportsPulp!AV$7</f>
        <v>8.363405970058814E-2</v>
      </c>
      <c r="AV193" s="262">
        <f>ImportsPulp!AW$7</f>
        <v>6.8331374E-2</v>
      </c>
      <c r="AW193" s="262">
        <f>ImportsPulp!AX$7</f>
        <v>4.3307566999999998E-2</v>
      </c>
      <c r="AX193" s="262">
        <f>ImportsPulp!AY$7</f>
        <v>1.5144696999999999E-2</v>
      </c>
      <c r="AY193" s="262">
        <f>ImportsPulp!AZ$7</f>
        <v>4.4059432186000003E-2</v>
      </c>
      <c r="AZ193" s="262" t="e">
        <f>ImportsPulp!BA$7</f>
        <v>#VALUE!</v>
      </c>
      <c r="BA193" s="262">
        <f>ImportsPulp!BB$7</f>
        <v>4.2655219500000001E-2</v>
      </c>
      <c r="BB193" s="262">
        <f>ImportsPulp!BC$7</f>
        <v>0</v>
      </c>
      <c r="BD193" s="259">
        <f t="shared" si="231"/>
        <v>0.13492558420114109</v>
      </c>
      <c r="BE193" s="259">
        <f t="shared" si="231"/>
        <v>0.15273185466734601</v>
      </c>
      <c r="BF193" s="259">
        <f t="shared" si="232"/>
        <v>0.18108578944541881</v>
      </c>
      <c r="BG193" s="259">
        <f t="shared" si="233"/>
        <v>0.20615732795407846</v>
      </c>
      <c r="BH193" s="259">
        <f t="shared" si="234"/>
        <v>0.20308884840702218</v>
      </c>
      <c r="BI193" s="259">
        <f t="shared" si="234"/>
        <v>0.16385122429091603</v>
      </c>
      <c r="BJ193" s="259">
        <f t="shared" si="234"/>
        <v>0.16648093832209598</v>
      </c>
      <c r="BK193" s="259">
        <f t="shared" si="234"/>
        <v>0.16234084788274941</v>
      </c>
      <c r="BL193" s="259">
        <f t="shared" si="234"/>
        <v>0.184798867717655</v>
      </c>
      <c r="BM193" s="259">
        <f t="shared" si="234"/>
        <v>0.15658613469728869</v>
      </c>
      <c r="BN193" s="259">
        <f t="shared" si="234"/>
        <v>0.15668040463478827</v>
      </c>
      <c r="BO193" s="259">
        <f t="shared" si="235"/>
        <v>0.17291791762132852</v>
      </c>
      <c r="BP193" s="259">
        <f t="shared" si="236"/>
        <v>0.1389518980187083</v>
      </c>
      <c r="BQ193" s="259">
        <f t="shared" si="237"/>
        <v>3.2534174267801835E-2</v>
      </c>
      <c r="BR193" s="259">
        <f t="shared" si="238"/>
        <v>7.2512545426351008E-2</v>
      </c>
      <c r="BS193" s="259" t="e">
        <f t="shared" si="239"/>
        <v>#VALUE!</v>
      </c>
      <c r="BT193" s="259">
        <f t="shared" si="240"/>
        <v>7.2155925368817653E-2</v>
      </c>
    </row>
    <row r="194" spans="1:72">
      <c r="A194" s="258" t="str">
        <f t="shared" si="230"/>
        <v>USA</v>
      </c>
      <c r="AC194" s="262">
        <f>ImportsPulp!AD$13</f>
        <v>4.0102000000000006E-2</v>
      </c>
      <c r="AD194" s="262">
        <f>ImportsPulp!AE$13</f>
        <v>2.7016999999999999E-2</v>
      </c>
      <c r="AE194" s="262">
        <f>ImportsPulp!AF$13</f>
        <v>3.5173000000000003E-2</v>
      </c>
      <c r="AF194" s="262">
        <f>ImportsPulp!AG$13</f>
        <v>3.7387000000000004E-2</v>
      </c>
      <c r="AG194" s="262">
        <f>ImportsPulp!AH$13</f>
        <v>3.6695065999999998E-2</v>
      </c>
      <c r="AH194" s="262">
        <f>ImportsPulp!AI$13</f>
        <v>4.0298106E-2</v>
      </c>
      <c r="AI194" s="262">
        <f>ImportsPulp!AJ$13</f>
        <v>4.0726662999999996E-2</v>
      </c>
      <c r="AJ194" s="262">
        <f>ImportsPulp!AK$13</f>
        <v>4.3669730999999996E-2</v>
      </c>
      <c r="AK194" s="262">
        <f>ImportsPulp!AL$13</f>
        <v>5.1240616835330072E-2</v>
      </c>
      <c r="AL194" s="262">
        <f>ImportsPulp!AM$13</f>
        <v>3.8648911000000001E-2</v>
      </c>
      <c r="AM194" s="262">
        <f>ImportsPulp!AN$13</f>
        <v>5.5890524999999996E-2</v>
      </c>
      <c r="AN194" s="262">
        <f>ImportsPulp!AO$13</f>
        <v>6.3979602340357405E-2</v>
      </c>
      <c r="AO194" s="262">
        <f>ImportsPulp!AP$13</f>
        <v>5.4387905E-2</v>
      </c>
      <c r="AP194" s="262">
        <f>ImportsPulp!AQ$13</f>
        <v>6.11657066683945E-2</v>
      </c>
      <c r="AQ194" s="262">
        <f>ImportsPulp!AR$13</f>
        <v>8.3039830630292313E-2</v>
      </c>
      <c r="AR194" s="262">
        <f>ImportsPulp!AS$13</f>
        <v>6.5290112999999997E-2</v>
      </c>
      <c r="AS194" s="262">
        <f>ImportsPulp!AT$13</f>
        <v>6.9114874064585927E-2</v>
      </c>
      <c r="AT194" s="262">
        <f>ImportsPulp!AU$13</f>
        <v>7.2493132534607457E-2</v>
      </c>
      <c r="AU194" s="262">
        <f>ImportsPulp!AV$13</f>
        <v>0.1001306899983716</v>
      </c>
      <c r="AV194" s="262">
        <f>ImportsPulp!AW$13</f>
        <v>7.8251244999999997E-2</v>
      </c>
      <c r="AW194" s="262">
        <f>ImportsPulp!AX$13</f>
        <v>7.1787812000000006E-2</v>
      </c>
      <c r="AX194" s="262">
        <f>ImportsPulp!AY$13</f>
        <v>9.8228175000000001E-2</v>
      </c>
      <c r="AY194" s="262">
        <f>ImportsPulp!AZ$13</f>
        <v>0.16064710294600001</v>
      </c>
      <c r="AZ194" s="262" t="e">
        <f>ImportsPulp!BA$13</f>
        <v>#VALUE!</v>
      </c>
      <c r="BA194" s="262">
        <f>ImportsPulp!BB$13</f>
        <v>0.12246782673000001</v>
      </c>
      <c r="BB194" s="262">
        <f>ImportsPulp!BC$13</f>
        <v>0</v>
      </c>
      <c r="BD194" s="259">
        <f t="shared" si="231"/>
        <v>0.14101521220515678</v>
      </c>
      <c r="BE194" s="259">
        <f t="shared" si="231"/>
        <v>0.14535473421485845</v>
      </c>
      <c r="BF194" s="259">
        <f t="shared" si="232"/>
        <v>0.12072388915036605</v>
      </c>
      <c r="BG194" s="259">
        <f t="shared" si="233"/>
        <v>0.12988333220394327</v>
      </c>
      <c r="BH194" s="259">
        <f t="shared" si="234"/>
        <v>0.12863692733610887</v>
      </c>
      <c r="BI194" s="259">
        <f t="shared" si="234"/>
        <v>0.16152207796217155</v>
      </c>
      <c r="BJ194" s="259">
        <f t="shared" si="234"/>
        <v>0.20281495864276386</v>
      </c>
      <c r="BK194" s="259">
        <f t="shared" si="234"/>
        <v>0.14557135351932202</v>
      </c>
      <c r="BL194" s="259">
        <f t="shared" si="234"/>
        <v>0.16276913787696848</v>
      </c>
      <c r="BM194" s="259">
        <f t="shared" si="234"/>
        <v>0.1553666545825601</v>
      </c>
      <c r="BN194" s="259">
        <f t="shared" si="234"/>
        <v>0.18758526228991707</v>
      </c>
      <c r="BO194" s="259">
        <f t="shared" si="235"/>
        <v>0.19802093159543951</v>
      </c>
      <c r="BP194" s="259">
        <f t="shared" si="236"/>
        <v>0.23033048086054353</v>
      </c>
      <c r="BQ194" s="259">
        <f t="shared" si="237"/>
        <v>0.21101594594187889</v>
      </c>
      <c r="BR194" s="259">
        <f t="shared" si="238"/>
        <v>0.26439129539406525</v>
      </c>
      <c r="BS194" s="259" t="e">
        <f t="shared" si="239"/>
        <v>#VALUE!</v>
      </c>
      <c r="BT194" s="259">
        <f t="shared" si="240"/>
        <v>0.20716759799140577</v>
      </c>
    </row>
    <row r="195" spans="1:72">
      <c r="A195" s="258" t="str">
        <f t="shared" si="230"/>
        <v>Others</v>
      </c>
      <c r="AC195" s="262">
        <f t="shared" ref="AC195:AM195" si="241">AC179-SUM(AC190:AC194)</f>
        <v>2.1718000000000043E-2</v>
      </c>
      <c r="AD195" s="262">
        <f t="shared" si="241"/>
        <v>1.6995999999999983E-2</v>
      </c>
      <c r="AE195" s="262">
        <f t="shared" si="241"/>
        <v>3.071500000000002E-2</v>
      </c>
      <c r="AF195" s="262">
        <f t="shared" si="241"/>
        <v>2.6376999999999984E-2</v>
      </c>
      <c r="AG195" s="262">
        <f t="shared" si="241"/>
        <v>4.0794609000000037E-2</v>
      </c>
      <c r="AH195" s="262">
        <f t="shared" si="241"/>
        <v>4.7017177999999993E-2</v>
      </c>
      <c r="AI195" s="262">
        <f t="shared" si="241"/>
        <v>5.6815183000000047E-2</v>
      </c>
      <c r="AJ195" s="262">
        <f t="shared" si="241"/>
        <v>7.9283079000000034E-2</v>
      </c>
      <c r="AK195" s="262">
        <f t="shared" si="241"/>
        <v>8.5903122501965523E-2</v>
      </c>
      <c r="AL195" s="262">
        <f t="shared" si="241"/>
        <v>4.9370986000000061E-2</v>
      </c>
      <c r="AM195" s="262">
        <f t="shared" si="241"/>
        <v>0.10602516400000001</v>
      </c>
      <c r="AN195" s="262">
        <f>AN179-SUM(AN190:AN194)</f>
        <v>8.1380257262245403E-2</v>
      </c>
      <c r="AO195" s="262">
        <f>AO179-SUM(AO190:AO194)</f>
        <v>9.8099822999999919E-2</v>
      </c>
      <c r="AP195" s="262">
        <f t="shared" ref="AP195:BB195" si="242">AP179-SUM(AP190:AP194)</f>
        <v>6.5272076416821367E-2</v>
      </c>
      <c r="AQ195" s="262">
        <f t="shared" si="242"/>
        <v>9.3001280357450644E-2</v>
      </c>
      <c r="AR195" s="262">
        <f t="shared" si="242"/>
        <v>0.12311604900000017</v>
      </c>
      <c r="AS195" s="262">
        <f t="shared" si="242"/>
        <v>0.11596543205012316</v>
      </c>
      <c r="AT195" s="262">
        <f t="shared" si="242"/>
        <v>0.12549135570514403</v>
      </c>
      <c r="AU195" s="262">
        <f t="shared" si="242"/>
        <v>0.13200160822926021</v>
      </c>
      <c r="AV195" s="262">
        <f t="shared" si="242"/>
        <v>8.687267200000004E-2</v>
      </c>
      <c r="AW195" s="262">
        <f t="shared" si="242"/>
        <v>7.248822899999996E-2</v>
      </c>
      <c r="AX195" s="262">
        <f t="shared" si="242"/>
        <v>0.11476585999999989</v>
      </c>
      <c r="AY195" s="262">
        <f t="shared" si="242"/>
        <v>0.12278027687499993</v>
      </c>
      <c r="AZ195" s="262" t="e">
        <f t="shared" si="242"/>
        <v>#VALUE!</v>
      </c>
      <c r="BA195" s="262">
        <f t="shared" si="242"/>
        <v>0.15519067939999998</v>
      </c>
      <c r="BB195" s="262">
        <f t="shared" si="242"/>
        <v>0</v>
      </c>
      <c r="BD195" s="259">
        <f t="shared" si="231"/>
        <v>0.2364071277211473</v>
      </c>
      <c r="BE195" s="259">
        <f t="shared" si="231"/>
        <v>0.18567939852058202</v>
      </c>
      <c r="BF195" s="259">
        <f t="shared" si="232"/>
        <v>0.22901502796556988</v>
      </c>
      <c r="BG195" s="259">
        <f t="shared" si="233"/>
        <v>0.16520795069348568</v>
      </c>
      <c r="BH195" s="259">
        <f t="shared" si="234"/>
        <v>0.23202327434631156</v>
      </c>
      <c r="BI195" s="259">
        <f t="shared" si="234"/>
        <v>0.1723658891559631</v>
      </c>
      <c r="BJ195" s="259">
        <f t="shared" si="234"/>
        <v>0.22714462067483676</v>
      </c>
      <c r="BK195" s="259">
        <f t="shared" si="234"/>
        <v>0.27450051882865018</v>
      </c>
      <c r="BL195" s="259">
        <f t="shared" si="234"/>
        <v>0.27310464865623568</v>
      </c>
      <c r="BM195" s="259">
        <f t="shared" si="234"/>
        <v>0.26895198804701331</v>
      </c>
      <c r="BN195" s="259">
        <f t="shared" si="234"/>
        <v>0.24729237662078773</v>
      </c>
      <c r="BO195" s="259">
        <f t="shared" si="235"/>
        <v>0.21983813087734339</v>
      </c>
      <c r="BP195" s="259">
        <f t="shared" si="236"/>
        <v>0.23257776183928247</v>
      </c>
      <c r="BQ195" s="259">
        <f t="shared" si="237"/>
        <v>0.24654256795194676</v>
      </c>
      <c r="BR195" s="259">
        <f t="shared" si="238"/>
        <v>0.20207047532463143</v>
      </c>
      <c r="BS195" s="259" t="e">
        <f t="shared" si="239"/>
        <v>#VALUE!</v>
      </c>
      <c r="BT195" s="259">
        <f t="shared" si="240"/>
        <v>0.2625218487205887</v>
      </c>
    </row>
    <row r="196" spans="1:72">
      <c r="AC196" s="262"/>
      <c r="AD196" s="262"/>
      <c r="AE196" s="262"/>
      <c r="AF196" s="262"/>
      <c r="AG196" s="262"/>
      <c r="AH196" s="262"/>
      <c r="AI196" s="262"/>
      <c r="AJ196" s="262"/>
      <c r="AK196" s="262"/>
      <c r="AL196" s="262"/>
      <c r="AM196" s="262"/>
      <c r="AN196" s="262"/>
      <c r="AO196" s="262"/>
      <c r="AP196" s="262"/>
      <c r="AQ196" s="262"/>
      <c r="AR196" s="262"/>
      <c r="AS196" s="262"/>
      <c r="AT196" s="262"/>
      <c r="AU196" s="262"/>
      <c r="AV196" s="262"/>
      <c r="AW196" s="262"/>
      <c r="AX196" s="262"/>
      <c r="AY196" s="262"/>
      <c r="AZ196" s="262"/>
      <c r="BA196" s="262"/>
      <c r="BB196" s="262"/>
    </row>
    <row r="197" spans="1:72" ht="13">
      <c r="A197" s="256" t="s">
        <v>145</v>
      </c>
    </row>
    <row r="198" spans="1:72" ht="13">
      <c r="A198" s="256"/>
      <c r="B198" s="315" t="s">
        <v>73</v>
      </c>
      <c r="C198" s="315"/>
      <c r="D198" s="315"/>
      <c r="E198" s="315"/>
      <c r="F198" s="315"/>
      <c r="G198" s="315"/>
      <c r="H198" s="315"/>
      <c r="I198" s="315"/>
      <c r="J198" s="315"/>
      <c r="K198" s="315"/>
      <c r="L198" s="315"/>
      <c r="M198" s="315"/>
      <c r="N198" s="315"/>
      <c r="O198" s="315"/>
      <c r="P198" s="315"/>
      <c r="Q198" s="315"/>
      <c r="R198" s="315"/>
      <c r="S198" s="315"/>
      <c r="T198" s="315"/>
      <c r="U198" s="315"/>
      <c r="V198" s="315"/>
      <c r="W198" s="315"/>
      <c r="X198" s="315"/>
      <c r="Y198" s="315"/>
      <c r="Z198" s="315"/>
      <c r="AA198" s="315"/>
      <c r="AC198" s="315" t="s">
        <v>89</v>
      </c>
      <c r="AD198" s="315"/>
      <c r="AE198" s="315"/>
      <c r="AF198" s="315"/>
      <c r="AG198" s="315"/>
      <c r="AH198" s="315"/>
      <c r="AI198" s="315"/>
      <c r="AJ198" s="315"/>
      <c r="AK198" s="315"/>
      <c r="AL198" s="315"/>
      <c r="AM198" s="315"/>
      <c r="AN198" s="315"/>
      <c r="AO198" s="315"/>
      <c r="AP198" s="315"/>
      <c r="AQ198" s="315"/>
      <c r="AR198" s="315"/>
      <c r="AS198" s="315"/>
      <c r="AT198" s="315"/>
      <c r="AU198" s="315"/>
      <c r="AV198" s="315"/>
      <c r="AW198" s="315"/>
      <c r="AX198" s="315"/>
      <c r="AY198" s="315"/>
      <c r="AZ198" s="315"/>
      <c r="BA198" s="315"/>
      <c r="BB198" s="315"/>
    </row>
    <row r="199" spans="1:72">
      <c r="A199" s="257" t="s">
        <v>3</v>
      </c>
      <c r="B199" s="262">
        <f>SUM(ImportsPaper!C$5:C$5)</f>
        <v>0.44683639999999991</v>
      </c>
      <c r="C199" s="262">
        <f>SUM(ImportsPaper!D$5:D$5)</f>
        <v>0.41401003199999997</v>
      </c>
      <c r="D199" s="262">
        <f>SUM(ImportsPaper!E$5:E$5)</f>
        <v>0.49129146399999996</v>
      </c>
      <c r="E199" s="262">
        <f>SUM(ImportsPaper!F$5:F$5)</f>
        <v>0.58051407899999996</v>
      </c>
      <c r="F199" s="262">
        <f>SUM(ImportsPaper!G$5:G$5)</f>
        <v>0.60997451499999988</v>
      </c>
      <c r="G199" s="262">
        <f>SUM(ImportsPaper!H$5:H$5)</f>
        <v>0.70361217600000003</v>
      </c>
      <c r="H199" s="262">
        <f>SUM(ImportsPaper!I$5:I$5)</f>
        <v>0.73639046500000038</v>
      </c>
      <c r="I199" s="262">
        <f>SUM(ImportsPaper!J$5:J$5)</f>
        <v>0.84454996099999979</v>
      </c>
      <c r="J199" s="262">
        <f>SUM(ImportsPaper!K$5:K$5)</f>
        <v>0.78637540999999989</v>
      </c>
      <c r="K199" s="262">
        <f>SUM(ImportsPaper!L$5:L$5)</f>
        <v>0.72583155699999957</v>
      </c>
      <c r="L199" s="262">
        <f>SUM(ImportsPaper!M$5:M$5)</f>
        <v>0.89858490960799964</v>
      </c>
      <c r="M199" s="262">
        <f>SUM(ImportsPaper!N$5:N$5)</f>
        <v>0.91359870399999998</v>
      </c>
      <c r="N199" s="262">
        <f>SUM(ImportsPaper!O$5:O$5)</f>
        <v>1.0527927119999998</v>
      </c>
      <c r="O199" s="262">
        <f>SUM(ImportsPaper!P$5:P$5)</f>
        <v>1.2104381340000001</v>
      </c>
      <c r="P199" s="262">
        <f>SUM(ImportsPaper!Q$5:Q$5)</f>
        <v>1.1779461329999996</v>
      </c>
      <c r="Q199" s="262">
        <f>SUM(ImportsPaper!R$5:R$5)</f>
        <v>1.1872915900000001</v>
      </c>
      <c r="R199" s="262">
        <f>SUM(ImportsPaper!S$5:S$5)</f>
        <v>1.1985494719999992</v>
      </c>
      <c r="S199" s="262">
        <f>SUM(ImportsPaper!T$5:T$5)</f>
        <v>1.2541893420666665</v>
      </c>
      <c r="T199" s="262">
        <f>SUM(ImportsPaper!U$5:U$5)</f>
        <v>1.2304306159999994</v>
      </c>
      <c r="U199" s="262">
        <f>SUM(ImportsPaper!V$5:V$5)</f>
        <v>1.1830023736666662</v>
      </c>
      <c r="V199" s="262">
        <f>SUM(ImportsPaper!W$5:W$5)</f>
        <v>1.2573309614195802</v>
      </c>
      <c r="W199" s="262">
        <f>SUM(ImportsPaper!X$5:X$5)</f>
        <v>1.329053791</v>
      </c>
      <c r="X199" s="262">
        <f>SUM(ImportsPaper!Y$5:Y$5)</f>
        <v>1.4479975834389998</v>
      </c>
      <c r="Y199" s="262">
        <f>SUM(ImportsPaper!Z$5:Z$5)</f>
        <v>0.12514955699999999</v>
      </c>
      <c r="Z199" s="262">
        <f>SUM(ImportsPaper!AA$5:AA$5)</f>
        <v>1.6685656842550005</v>
      </c>
      <c r="AA199" s="262">
        <f>SUM(ImportsPaper!AB$5:AB$5)</f>
        <v>0</v>
      </c>
      <c r="AB199" s="262"/>
      <c r="AC199" s="262">
        <f>SUM(ImportsPaper!AD$5:AD$5)</f>
        <v>0.55041399999999985</v>
      </c>
      <c r="AD199" s="262">
        <f>SUM(ImportsPaper!AE$5:AE$5)</f>
        <v>0.53339299999999989</v>
      </c>
      <c r="AE199" s="262">
        <f>SUM(ImportsPaper!AF$5:AF$5)</f>
        <v>0.58617400000000008</v>
      </c>
      <c r="AF199" s="262">
        <f>SUM(ImportsPaper!AG$5:AG$5)</f>
        <v>0.64614500000000019</v>
      </c>
      <c r="AG199" s="262">
        <f>SUM(ImportsPaper!AH$5:AH$5)</f>
        <v>0.7865540000000002</v>
      </c>
      <c r="AH199" s="262">
        <f>SUM(ImportsPaper!AI$5:AI$5)</f>
        <v>0.93075496099999999</v>
      </c>
      <c r="AI199" s="262">
        <f>SUM(ImportsPaper!AJ$5:AJ$5)</f>
        <v>0.97864279300000012</v>
      </c>
      <c r="AJ199" s="262">
        <f>SUM(ImportsPaper!AK$5:AK$5)</f>
        <v>1.0962907920000002</v>
      </c>
      <c r="AK199" s="262">
        <f>SUM(ImportsPaper!AL$5:AL$5)</f>
        <v>1.252577555</v>
      </c>
      <c r="AL199" s="262">
        <f>SUM(ImportsPaper!AM$5:AM$5)</f>
        <v>1.107523644</v>
      </c>
      <c r="AM199" s="262">
        <f>SUM(ImportsPaper!AN$5:AN$5)</f>
        <v>1.4138399619999997</v>
      </c>
      <c r="AN199" s="262">
        <f>SUM(ImportsPaper!AO$5:AO$5)</f>
        <v>1.6707662840000008</v>
      </c>
      <c r="AO199" s="262">
        <f>SUM(ImportsPaper!AP$5:AP$5)</f>
        <v>1.6819744680000002</v>
      </c>
      <c r="AP199" s="262">
        <f>SUM(ImportsPaper!AQ$5:AQ$5)</f>
        <v>1.689413184</v>
      </c>
      <c r="AQ199" s="262">
        <f>SUM(ImportsPaper!AR$5:AR$5)</f>
        <v>1.6779231670000003</v>
      </c>
      <c r="AR199" s="262">
        <f>SUM(ImportsPaper!AS$5:AS$5)</f>
        <v>1.6484964919999996</v>
      </c>
      <c r="AS199" s="262">
        <f>SUM(ImportsPaper!AT$5:AT$5)</f>
        <v>1.5689106389999996</v>
      </c>
      <c r="AT199" s="262">
        <f>SUM(ImportsPaper!AU$5:AU$5)</f>
        <v>1.5582611321003736</v>
      </c>
      <c r="AU199" s="262">
        <f>SUM(ImportsPaper!AV$5:AV$5)</f>
        <v>1.7689298250611734</v>
      </c>
      <c r="AV199" s="262">
        <f>SUM(ImportsPaper!AW$5:AW$5)</f>
        <v>1.622653728</v>
      </c>
      <c r="AW199" s="262">
        <f>SUM(ImportsPaper!AX$5:AX$5)</f>
        <v>1.6480248690000001</v>
      </c>
      <c r="AX199" s="262">
        <f>SUM(ImportsPaper!AY$5:AY$5)</f>
        <v>1.8751229749999991</v>
      </c>
      <c r="AY199" s="262">
        <f>SUM(ImportsPaper!AZ$5:AZ$5)</f>
        <v>2.0349078687629998</v>
      </c>
      <c r="AZ199" s="262">
        <f>SUM(ImportsPaper!BA$5:BA$5)</f>
        <v>0.18109061100000004</v>
      </c>
      <c r="BA199" s="262">
        <f>SUM(ImportsPaper!BB$5:BB$5)</f>
        <v>2.0985444183400004</v>
      </c>
      <c r="BB199" s="262">
        <f>SUM(ImportsPaper!BC$5:BC$5)</f>
        <v>0</v>
      </c>
    </row>
    <row r="200" spans="1:72">
      <c r="B200" s="255">
        <v>2000</v>
      </c>
      <c r="C200" s="255">
        <f t="shared" ref="C200:N200" si="243">1+B200</f>
        <v>2001</v>
      </c>
      <c r="D200" s="255">
        <f t="shared" si="243"/>
        <v>2002</v>
      </c>
      <c r="E200" s="255">
        <f t="shared" si="243"/>
        <v>2003</v>
      </c>
      <c r="F200" s="255">
        <f t="shared" si="243"/>
        <v>2004</v>
      </c>
      <c r="G200" s="255">
        <f t="shared" si="243"/>
        <v>2005</v>
      </c>
      <c r="H200" s="255">
        <f t="shared" si="243"/>
        <v>2006</v>
      </c>
      <c r="I200" s="255">
        <f t="shared" si="243"/>
        <v>2007</v>
      </c>
      <c r="J200" s="255">
        <f t="shared" si="243"/>
        <v>2008</v>
      </c>
      <c r="K200" s="255">
        <f t="shared" si="243"/>
        <v>2009</v>
      </c>
      <c r="L200" s="255">
        <f t="shared" si="243"/>
        <v>2010</v>
      </c>
      <c r="M200" s="255">
        <f t="shared" si="243"/>
        <v>2011</v>
      </c>
      <c r="N200" s="255">
        <f t="shared" si="243"/>
        <v>2012</v>
      </c>
      <c r="O200" s="255">
        <f t="shared" ref="O200:AA200" si="244">1+N200</f>
        <v>2013</v>
      </c>
      <c r="P200" s="255">
        <f>1+O200</f>
        <v>2014</v>
      </c>
      <c r="Q200" s="255">
        <f t="shared" si="244"/>
        <v>2015</v>
      </c>
      <c r="R200" s="255">
        <f t="shared" si="244"/>
        <v>2016</v>
      </c>
      <c r="S200" s="255">
        <f t="shared" si="244"/>
        <v>2017</v>
      </c>
      <c r="T200" s="255">
        <f t="shared" si="244"/>
        <v>2018</v>
      </c>
      <c r="U200" s="255">
        <f t="shared" si="244"/>
        <v>2019</v>
      </c>
      <c r="V200" s="255">
        <f t="shared" si="244"/>
        <v>2020</v>
      </c>
      <c r="W200" s="255">
        <f t="shared" si="244"/>
        <v>2021</v>
      </c>
      <c r="X200" s="255">
        <f t="shared" si="244"/>
        <v>2022</v>
      </c>
      <c r="Y200" s="255">
        <f t="shared" si="244"/>
        <v>2023</v>
      </c>
      <c r="Z200" s="255">
        <f t="shared" si="244"/>
        <v>2024</v>
      </c>
      <c r="AA200" s="255">
        <f t="shared" si="244"/>
        <v>2025</v>
      </c>
      <c r="AC200" s="255">
        <v>2000</v>
      </c>
      <c r="AD200" s="255">
        <f t="shared" ref="AD200:AO200" si="245">1+AC200</f>
        <v>2001</v>
      </c>
      <c r="AE200" s="255">
        <f t="shared" si="245"/>
        <v>2002</v>
      </c>
      <c r="AF200" s="255">
        <f t="shared" si="245"/>
        <v>2003</v>
      </c>
      <c r="AG200" s="255">
        <f t="shared" si="245"/>
        <v>2004</v>
      </c>
      <c r="AH200" s="255">
        <f t="shared" si="245"/>
        <v>2005</v>
      </c>
      <c r="AI200" s="255">
        <f t="shared" si="245"/>
        <v>2006</v>
      </c>
      <c r="AJ200" s="255">
        <f t="shared" si="245"/>
        <v>2007</v>
      </c>
      <c r="AK200" s="255">
        <f t="shared" si="245"/>
        <v>2008</v>
      </c>
      <c r="AL200" s="255">
        <f t="shared" si="245"/>
        <v>2009</v>
      </c>
      <c r="AM200" s="255">
        <f t="shared" si="245"/>
        <v>2010</v>
      </c>
      <c r="AN200" s="255">
        <f t="shared" si="245"/>
        <v>2011</v>
      </c>
      <c r="AO200" s="255">
        <f t="shared" si="245"/>
        <v>2012</v>
      </c>
      <c r="AP200" s="255">
        <f t="shared" ref="AP200:BB200" si="246">1+AO200</f>
        <v>2013</v>
      </c>
      <c r="AQ200" s="255">
        <f t="shared" si="246"/>
        <v>2014</v>
      </c>
      <c r="AR200" s="255">
        <f t="shared" si="246"/>
        <v>2015</v>
      </c>
      <c r="AS200" s="255">
        <f t="shared" si="246"/>
        <v>2016</v>
      </c>
      <c r="AT200" s="255">
        <f t="shared" si="246"/>
        <v>2017</v>
      </c>
      <c r="AU200" s="255">
        <f t="shared" si="246"/>
        <v>2018</v>
      </c>
      <c r="AV200" s="255">
        <f t="shared" si="246"/>
        <v>2019</v>
      </c>
      <c r="AW200" s="255">
        <f t="shared" si="246"/>
        <v>2020</v>
      </c>
      <c r="AX200" s="255">
        <f t="shared" si="246"/>
        <v>2021</v>
      </c>
      <c r="AY200" s="255">
        <f t="shared" si="246"/>
        <v>2022</v>
      </c>
      <c r="AZ200" s="255">
        <f t="shared" si="246"/>
        <v>2023</v>
      </c>
      <c r="BA200" s="255">
        <f t="shared" si="246"/>
        <v>2024</v>
      </c>
      <c r="BB200" s="255">
        <f t="shared" si="246"/>
        <v>2025</v>
      </c>
    </row>
    <row r="201" spans="1:72">
      <c r="A201" s="257" t="s">
        <v>208</v>
      </c>
      <c r="B201" s="262">
        <f>ImportsPaper!C$22</f>
        <v>0.11588599999999998</v>
      </c>
      <c r="C201" s="262">
        <f>ImportsPaper!D$22</f>
        <v>8.4890280999999984E-2</v>
      </c>
      <c r="D201" s="262">
        <f>ImportsPaper!E$22</f>
        <v>0.11976796299999999</v>
      </c>
      <c r="E201" s="262">
        <f>ImportsPaper!F$22</f>
        <v>0.13632914399999999</v>
      </c>
      <c r="F201" s="262">
        <f>ImportsPaper!G$22</f>
        <v>0.14936519999999998</v>
      </c>
      <c r="G201" s="262">
        <f>ImportsPaper!H$22</f>
        <v>0.13968581799999999</v>
      </c>
      <c r="H201" s="262">
        <f>ImportsPaper!I$22</f>
        <v>0.12778240499999996</v>
      </c>
      <c r="I201" s="262">
        <f>ImportsPaper!J$22</f>
        <v>0.12834946599999997</v>
      </c>
      <c r="J201" s="262">
        <f>ImportsPaper!K$22</f>
        <v>0.12316422699999997</v>
      </c>
      <c r="K201" s="262">
        <f>ImportsPaper!L$22</f>
        <v>0.11702818999999999</v>
      </c>
      <c r="L201" s="262">
        <f>ImportsPaper!M$22</f>
        <v>0.14139995760799998</v>
      </c>
      <c r="M201" s="262">
        <f>ImportsPaper!N$22</f>
        <v>0.15156935400000002</v>
      </c>
      <c r="N201" s="262">
        <f>ImportsPaper!O$22</f>
        <v>0.192698181</v>
      </c>
      <c r="O201" s="262">
        <f>ImportsPaper!P$22</f>
        <v>0.21633275600000001</v>
      </c>
      <c r="P201" s="262">
        <f>ImportsPaper!Q$22</f>
        <v>0.19221032299999999</v>
      </c>
      <c r="Q201" s="262">
        <f>ImportsPaper!R$22</f>
        <v>0.23073291999999995</v>
      </c>
      <c r="R201" s="262">
        <f>ImportsPaper!S$22</f>
        <v>0.15399052999999999</v>
      </c>
      <c r="S201" s="262">
        <f>ImportsPaper!T$22</f>
        <v>0.15389679306666668</v>
      </c>
      <c r="T201" s="262">
        <f>ImportsPaper!U$22</f>
        <v>0.14376769600000003</v>
      </c>
      <c r="U201" s="262">
        <f>ImportsPaper!V$22</f>
        <v>0.13045068933333334</v>
      </c>
      <c r="V201" s="262">
        <f>ImportsPaper!W$22</f>
        <v>0.10812353369230768</v>
      </c>
      <c r="W201" s="262">
        <f>ImportsPaper!X$22</f>
        <v>0.13213039800000001</v>
      </c>
      <c r="X201" s="262">
        <f>ImportsPaper!Y$22</f>
        <v>0.14259023700500004</v>
      </c>
      <c r="Y201" s="262">
        <f>ImportsPaper!Z$22</f>
        <v>1.6945868999999999E-2</v>
      </c>
      <c r="Z201" s="262">
        <f>ImportsPaper!AA$22</f>
        <v>0.12441388006199999</v>
      </c>
      <c r="AA201" s="262">
        <f>ImportsPaper!AB$22</f>
        <v>0</v>
      </c>
      <c r="AB201" s="262"/>
      <c r="BD201" s="259">
        <f t="shared" ref="BD201:BE206" si="247">J201/J$199</f>
        <v>0.15662268356026035</v>
      </c>
      <c r="BE201" s="259">
        <f t="shared" si="247"/>
        <v>0.16123326255433126</v>
      </c>
      <c r="BF201" s="259">
        <f t="shared" ref="BF201:BF206" si="248">L201/L$199</f>
        <v>0.15735848231602795</v>
      </c>
      <c r="BG201" s="259">
        <f t="shared" ref="BG201:BG206" si="249">M201/M$199</f>
        <v>0.16590364383879425</v>
      </c>
      <c r="BH201" s="259">
        <f t="shared" ref="BH201:BN206" si="250">N201/N$199</f>
        <v>0.1830352535723101</v>
      </c>
      <c r="BI201" s="259">
        <f t="shared" si="250"/>
        <v>0.17872268720178969</v>
      </c>
      <c r="BJ201" s="259">
        <f t="shared" si="250"/>
        <v>0.16317411943997617</v>
      </c>
      <c r="BK201" s="259">
        <f t="shared" si="250"/>
        <v>0.19433551281197903</v>
      </c>
      <c r="BL201" s="259">
        <f t="shared" si="250"/>
        <v>0.12848074576599547</v>
      </c>
      <c r="BM201" s="259">
        <f t="shared" si="250"/>
        <v>0.12270618789749393</v>
      </c>
      <c r="BN201" s="259">
        <f t="shared" si="250"/>
        <v>0.11684339948186083</v>
      </c>
      <c r="BO201" s="259">
        <f t="shared" ref="BO201:BO206" si="251">U201/U$199</f>
        <v>0.11027086017503659</v>
      </c>
      <c r="BP201" s="259">
        <f t="shared" ref="BP201:BP206" si="252">V201/V$199</f>
        <v>8.5994489128170037E-2</v>
      </c>
      <c r="BQ201" s="259">
        <f t="shared" ref="BQ201:BQ206" si="253">W201/W$199</f>
        <v>9.9416892600398904E-2</v>
      </c>
      <c r="BR201" s="259">
        <f t="shared" ref="BR201:BR206" si="254">X201/X$199</f>
        <v>9.8474084926542263E-2</v>
      </c>
      <c r="BS201" s="259">
        <f t="shared" ref="BS201:BS206" si="255">Y201/Y$199</f>
        <v>0.13540494594000041</v>
      </c>
      <c r="BT201" s="259">
        <f t="shared" ref="BT201:BT206" si="256">Z201/Z$199</f>
        <v>7.4563369746843175E-2</v>
      </c>
    </row>
    <row r="202" spans="1:72">
      <c r="A202" s="257" t="s">
        <v>65</v>
      </c>
      <c r="B202" s="262">
        <f>ImportsPaper!C$13</f>
        <v>1.3465E-2</v>
      </c>
      <c r="C202" s="262">
        <f>ImportsPaper!D$13</f>
        <v>2.2841492999999997E-2</v>
      </c>
      <c r="D202" s="262">
        <f>ImportsPaper!E$13</f>
        <v>1.6181971999999999E-2</v>
      </c>
      <c r="E202" s="262">
        <f>ImportsPaper!F$13</f>
        <v>2.0213121000000001E-2</v>
      </c>
      <c r="F202" s="262">
        <f>ImportsPaper!G$13</f>
        <v>2.3941124000000001E-2</v>
      </c>
      <c r="G202" s="262">
        <f>ImportsPaper!H$13</f>
        <v>4.4340734999999999E-2</v>
      </c>
      <c r="H202" s="262">
        <f>ImportsPaper!I$13</f>
        <v>0.10814226199999999</v>
      </c>
      <c r="I202" s="262">
        <f>ImportsPaper!J$13</f>
        <v>0.13727799599999999</v>
      </c>
      <c r="J202" s="262">
        <f>ImportsPaper!K$13</f>
        <v>0.14642126899999999</v>
      </c>
      <c r="K202" s="262">
        <f>ImportsPaper!L$13</f>
        <v>0.10531748999999999</v>
      </c>
      <c r="L202" s="262">
        <f>ImportsPaper!M$13</f>
        <v>0.14355458999999998</v>
      </c>
      <c r="M202" s="262">
        <f>ImportsPaper!N$13</f>
        <v>0.19011919199999999</v>
      </c>
      <c r="N202" s="262">
        <f>ImportsPaper!O$13</f>
        <v>0.21481547199999998</v>
      </c>
      <c r="O202" s="262">
        <f>ImportsPaper!P$13</f>
        <v>0.24280001099999998</v>
      </c>
      <c r="P202" s="262">
        <f>ImportsPaper!Q$13</f>
        <v>0.24408938399999996</v>
      </c>
      <c r="Q202" s="262">
        <f>ImportsPaper!R$13</f>
        <v>0.26986228799999995</v>
      </c>
      <c r="R202" s="262">
        <f>ImportsPaper!S$13</f>
        <v>0.32539686400000001</v>
      </c>
      <c r="S202" s="262">
        <f>ImportsPaper!T$13</f>
        <v>0.31836205000000001</v>
      </c>
      <c r="T202" s="262">
        <f>ImportsPaper!U$13</f>
        <v>0.28101971699999995</v>
      </c>
      <c r="U202" s="262">
        <f>ImportsPaper!V$13</f>
        <v>0.26401427666666666</v>
      </c>
      <c r="V202" s="262">
        <f>ImportsPaper!W$13</f>
        <v>0.32300684400000002</v>
      </c>
      <c r="W202" s="262">
        <f>ImportsPaper!X$13</f>
        <v>0.33978701499999997</v>
      </c>
      <c r="X202" s="262">
        <f>ImportsPaper!Y$13</f>
        <v>0.39865688968199997</v>
      </c>
      <c r="Y202" s="262">
        <f>ImportsPaper!Z$13</f>
        <v>0</v>
      </c>
      <c r="Z202" s="262">
        <f>ImportsPaper!AA$13</f>
        <v>0.59858599536699975</v>
      </c>
      <c r="AA202" s="262">
        <f>ImportsPaper!AB$13</f>
        <v>0</v>
      </c>
      <c r="AB202" s="262"/>
      <c r="BD202" s="259">
        <f t="shared" si="247"/>
        <v>0.18619766988899109</v>
      </c>
      <c r="BE202" s="259">
        <f t="shared" si="247"/>
        <v>0.14509907840780206</v>
      </c>
      <c r="BF202" s="259">
        <f t="shared" si="248"/>
        <v>0.15975628843202419</v>
      </c>
      <c r="BG202" s="259">
        <f t="shared" si="249"/>
        <v>0.20809923565740959</v>
      </c>
      <c r="BH202" s="259">
        <f t="shared" si="250"/>
        <v>0.20404346416106273</v>
      </c>
      <c r="BI202" s="259">
        <f t="shared" si="250"/>
        <v>0.20058853416790978</v>
      </c>
      <c r="BJ202" s="259">
        <f t="shared" si="250"/>
        <v>0.20721608328417515</v>
      </c>
      <c r="BK202" s="259">
        <f t="shared" si="250"/>
        <v>0.22729234357669453</v>
      </c>
      <c r="BL202" s="259">
        <f t="shared" si="250"/>
        <v>0.27149222589620414</v>
      </c>
      <c r="BM202" s="259">
        <f t="shared" si="250"/>
        <v>0.25383890559570504</v>
      </c>
      <c r="BN202" s="259">
        <f t="shared" si="250"/>
        <v>0.22839135612015696</v>
      </c>
      <c r="BO202" s="259">
        <f t="shared" si="251"/>
        <v>0.22317307432644071</v>
      </c>
      <c r="BP202" s="259">
        <f t="shared" si="252"/>
        <v>0.25689882291239496</v>
      </c>
      <c r="BQ202" s="259">
        <f t="shared" si="253"/>
        <v>0.25566084480624302</v>
      </c>
      <c r="BR202" s="259">
        <f t="shared" si="254"/>
        <v>0.27531599102202114</v>
      </c>
      <c r="BS202" s="259">
        <f t="shared" si="255"/>
        <v>0</v>
      </c>
      <c r="BT202" s="259">
        <f t="shared" si="256"/>
        <v>0.35874284184039357</v>
      </c>
    </row>
    <row r="203" spans="1:72">
      <c r="A203" s="257" t="s">
        <v>30</v>
      </c>
      <c r="B203" s="262">
        <f>ImportsPaper!C$14</f>
        <v>5.8265399999999995E-2</v>
      </c>
      <c r="C203" s="262">
        <f>ImportsPaper!D$14</f>
        <v>5.5240577999999999E-2</v>
      </c>
      <c r="D203" s="262">
        <f>ImportsPaper!E$14</f>
        <v>4.9683169999999999E-2</v>
      </c>
      <c r="E203" s="262">
        <f>ImportsPaper!F$14</f>
        <v>8.8211645999999991E-2</v>
      </c>
      <c r="F203" s="262">
        <f>ImportsPaper!G$14</f>
        <v>7.0622866999999992E-2</v>
      </c>
      <c r="G203" s="262">
        <f>ImportsPaper!H$14</f>
        <v>8.8824047000000003E-2</v>
      </c>
      <c r="H203" s="262">
        <f>ImportsPaper!I$14</f>
        <v>7.8937910999999986E-2</v>
      </c>
      <c r="I203" s="262">
        <f>ImportsPaper!J$14</f>
        <v>9.6002812999999992E-2</v>
      </c>
      <c r="J203" s="262">
        <f>ImportsPaper!K$14</f>
        <v>9.5245680999999999E-2</v>
      </c>
      <c r="K203" s="262">
        <f>ImportsPaper!L$14</f>
        <v>0.10786399499999999</v>
      </c>
      <c r="L203" s="262">
        <f>ImportsPaper!M$14</f>
        <v>0.11769518699999999</v>
      </c>
      <c r="M203" s="262">
        <f>ImportsPaper!N$14</f>
        <v>0.104362485</v>
      </c>
      <c r="N203" s="262">
        <f>ImportsPaper!O$14</f>
        <v>0.12710213299999998</v>
      </c>
      <c r="O203" s="262">
        <f>ImportsPaper!P$14</f>
        <v>0.12848004499999999</v>
      </c>
      <c r="P203" s="262">
        <f>ImportsPaper!Q$14</f>
        <v>9.2507664000000003E-2</v>
      </c>
      <c r="Q203" s="262">
        <f>ImportsPaper!R$14</f>
        <v>0.12568604999999999</v>
      </c>
      <c r="R203" s="262">
        <f>ImportsPaper!S$14</f>
        <v>0.11472571899999999</v>
      </c>
      <c r="S203" s="262">
        <f>ImportsPaper!T$14</f>
        <v>0.14815309700000001</v>
      </c>
      <c r="T203" s="262">
        <f>ImportsPaper!U$14</f>
        <v>0.13959075699999998</v>
      </c>
      <c r="U203" s="262">
        <f>ImportsPaper!V$14</f>
        <v>0.15586961399999999</v>
      </c>
      <c r="V203" s="262">
        <f>ImportsPaper!W$14</f>
        <v>0.13427423899999999</v>
      </c>
      <c r="W203" s="262">
        <f>ImportsPaper!X$14</f>
        <v>0.172132486</v>
      </c>
      <c r="X203" s="262">
        <f>ImportsPaper!Y$14</f>
        <v>0.202186953542</v>
      </c>
      <c r="Y203" s="262" t="e">
        <f>ImportsPaper!Z$14</f>
        <v>#VALUE!</v>
      </c>
      <c r="Z203" s="262">
        <f>ImportsPaper!AA$14</f>
        <v>0.15302138005200003</v>
      </c>
      <c r="AA203" s="262">
        <f>ImportsPaper!AB$14</f>
        <v>0</v>
      </c>
      <c r="AB203" s="262"/>
      <c r="BD203" s="259">
        <f t="shared" si="247"/>
        <v>0.12111986182273936</v>
      </c>
      <c r="BE203" s="259">
        <f t="shared" si="247"/>
        <v>0.14860747505360952</v>
      </c>
      <c r="BF203" s="259">
        <f t="shared" si="248"/>
        <v>0.13097837025923745</v>
      </c>
      <c r="BG203" s="259">
        <f t="shared" si="249"/>
        <v>0.11423230412113194</v>
      </c>
      <c r="BH203" s="259">
        <f t="shared" si="250"/>
        <v>0.12072854565885331</v>
      </c>
      <c r="BI203" s="259">
        <f t="shared" si="250"/>
        <v>0.10614342145304551</v>
      </c>
      <c r="BJ203" s="259">
        <f t="shared" si="250"/>
        <v>7.8533017264890523E-2</v>
      </c>
      <c r="BK203" s="259">
        <f t="shared" si="250"/>
        <v>0.10585946288055488</v>
      </c>
      <c r="BL203" s="259">
        <f t="shared" si="250"/>
        <v>9.572047018514733E-2</v>
      </c>
      <c r="BM203" s="259">
        <f t="shared" si="250"/>
        <v>0.11812657948111069</v>
      </c>
      <c r="BN203" s="259">
        <f t="shared" si="250"/>
        <v>0.11344870258007303</v>
      </c>
      <c r="BO203" s="259">
        <f t="shared" si="251"/>
        <v>0.13175765109996243</v>
      </c>
      <c r="BP203" s="259">
        <f t="shared" si="252"/>
        <v>0.10679307447292848</v>
      </c>
      <c r="BQ203" s="259">
        <f t="shared" si="253"/>
        <v>0.12951506339746033</v>
      </c>
      <c r="BR203" s="259">
        <f t="shared" si="254"/>
        <v>0.1396321070245195</v>
      </c>
      <c r="BS203" s="259" t="e">
        <f t="shared" si="255"/>
        <v>#VALUE!</v>
      </c>
      <c r="BT203" s="259">
        <f t="shared" si="256"/>
        <v>9.1708334586973542E-2</v>
      </c>
    </row>
    <row r="204" spans="1:72">
      <c r="A204" s="257" t="s">
        <v>91</v>
      </c>
      <c r="B204" s="262">
        <f>ImportsPaper!C$15</f>
        <v>7.667199999999999E-2</v>
      </c>
      <c r="C204" s="262">
        <f>ImportsPaper!D$15</f>
        <v>9.2159494999999994E-2</v>
      </c>
      <c r="D204" s="262">
        <f>ImportsPaper!E$15</f>
        <v>0.13123404499999999</v>
      </c>
      <c r="E204" s="262">
        <f>ImportsPaper!F$15</f>
        <v>0.10867516499999999</v>
      </c>
      <c r="F204" s="262">
        <f>ImportsPaper!G$15</f>
        <v>0.13990353699999999</v>
      </c>
      <c r="G204" s="262">
        <f>ImportsPaper!H$15</f>
        <v>0.151447739</v>
      </c>
      <c r="H204" s="262">
        <f>ImportsPaper!I$15</f>
        <v>0.162983881</v>
      </c>
      <c r="I204" s="262">
        <f>ImportsPaper!J$15</f>
        <v>0.20989558899999997</v>
      </c>
      <c r="J204" s="262">
        <f>ImportsPaper!K$15</f>
        <v>0.16477198099999998</v>
      </c>
      <c r="K204" s="262">
        <f>ImportsPaper!L$15</f>
        <v>0.109846739</v>
      </c>
      <c r="L204" s="262">
        <f>ImportsPaper!M$15</f>
        <v>0.138344777</v>
      </c>
      <c r="M204" s="262">
        <f>ImportsPaper!N$15</f>
        <v>0.115038617</v>
      </c>
      <c r="N204" s="262">
        <f>ImportsPaper!O$15</f>
        <v>0.109251263</v>
      </c>
      <c r="O204" s="262">
        <f>ImportsPaper!P$15</f>
        <v>0.14003597199999998</v>
      </c>
      <c r="P204" s="262">
        <f>ImportsPaper!Q$15</f>
        <v>0.19862210799999999</v>
      </c>
      <c r="Q204" s="262">
        <f>ImportsPaper!R$15</f>
        <v>0.18926706799999998</v>
      </c>
      <c r="R204" s="262">
        <f>ImportsPaper!S$15</f>
        <v>0.229704409</v>
      </c>
      <c r="S204" s="262">
        <f>ImportsPaper!T$15</f>
        <v>0.24283766299999998</v>
      </c>
      <c r="T204" s="262">
        <f>ImportsPaper!U$15</f>
        <v>0.24969889199999998</v>
      </c>
      <c r="U204" s="262">
        <f>ImportsPaper!V$15</f>
        <v>0.18523009499999998</v>
      </c>
      <c r="V204" s="262">
        <f>ImportsPaper!W$15</f>
        <v>0.19992206699999998</v>
      </c>
      <c r="W204" s="262">
        <f>ImportsPaper!X$15</f>
        <v>0.22904951199999996</v>
      </c>
      <c r="X204" s="262">
        <f>ImportsPaper!Y$15</f>
        <v>0.21146375512099996</v>
      </c>
      <c r="Y204" s="262" t="e">
        <f>ImportsPaper!Z$15</f>
        <v>#VALUE!</v>
      </c>
      <c r="Z204" s="262">
        <f>ImportsPaper!AA$15</f>
        <v>0.15036112136399998</v>
      </c>
      <c r="AA204" s="262">
        <f>ImportsPaper!AB$15</f>
        <v>0</v>
      </c>
      <c r="AB204" s="262"/>
      <c r="BD204" s="259">
        <f t="shared" si="247"/>
        <v>0.20953348604834937</v>
      </c>
      <c r="BE204" s="259">
        <f t="shared" si="247"/>
        <v>0.15133916118777963</v>
      </c>
      <c r="BF204" s="259">
        <f t="shared" si="248"/>
        <v>0.15395849131313788</v>
      </c>
      <c r="BG204" s="259">
        <f t="shared" si="249"/>
        <v>0.12591810441097123</v>
      </c>
      <c r="BH204" s="259">
        <f t="shared" si="250"/>
        <v>0.10377281468111077</v>
      </c>
      <c r="BI204" s="259">
        <f t="shared" si="250"/>
        <v>0.11569031746978981</v>
      </c>
      <c r="BJ204" s="259">
        <f t="shared" si="250"/>
        <v>0.16861730976963107</v>
      </c>
      <c r="BK204" s="259">
        <f t="shared" si="250"/>
        <v>0.15941077119901101</v>
      </c>
      <c r="BL204" s="259">
        <f t="shared" si="250"/>
        <v>0.19165200466585341</v>
      </c>
      <c r="BM204" s="259">
        <f t="shared" si="250"/>
        <v>0.19362121400254406</v>
      </c>
      <c r="BN204" s="259">
        <f t="shared" si="250"/>
        <v>0.20293618246573289</v>
      </c>
      <c r="BO204" s="259">
        <f t="shared" si="251"/>
        <v>0.15657626655970866</v>
      </c>
      <c r="BP204" s="259">
        <f t="shared" si="252"/>
        <v>0.15900512524902707</v>
      </c>
      <c r="BQ204" s="259">
        <f t="shared" si="253"/>
        <v>0.17234028716599925</v>
      </c>
      <c r="BR204" s="259">
        <f t="shared" si="254"/>
        <v>0.14603874864125999</v>
      </c>
      <c r="BS204" s="259" t="e">
        <f t="shared" si="255"/>
        <v>#VALUE!</v>
      </c>
      <c r="BT204" s="259">
        <f t="shared" si="256"/>
        <v>9.0113995980406883E-2</v>
      </c>
    </row>
    <row r="205" spans="1:72">
      <c r="A205" s="257" t="s">
        <v>152</v>
      </c>
      <c r="B205" s="262">
        <f>ImportsPaper!C$10</f>
        <v>5.0871999999999994E-2</v>
      </c>
      <c r="C205" s="262">
        <f>ImportsPaper!D$10</f>
        <v>4.0414459999999999E-2</v>
      </c>
      <c r="D205" s="262">
        <f>ImportsPaper!E$10</f>
        <v>3.6132751999999997E-2</v>
      </c>
      <c r="E205" s="262">
        <f>ImportsPaper!F$10</f>
        <v>3.7722337999999994E-2</v>
      </c>
      <c r="F205" s="262">
        <f>ImportsPaper!G$10</f>
        <v>3.7653983999999995E-2</v>
      </c>
      <c r="G205" s="262">
        <f>ImportsPaper!H$10</f>
        <v>4.4013923999999996E-2</v>
      </c>
      <c r="H205" s="262">
        <f>ImportsPaper!I$10</f>
        <v>3.8723587999999996E-2</v>
      </c>
      <c r="I205" s="262">
        <f>ImportsPaper!J$10</f>
        <v>4.4807443999999995E-2</v>
      </c>
      <c r="J205" s="262">
        <f>ImportsPaper!K$10</f>
        <v>3.5810301999999995E-2</v>
      </c>
      <c r="K205" s="262">
        <f>ImportsPaper!L$10</f>
        <v>4.7965246999999996E-2</v>
      </c>
      <c r="L205" s="262">
        <f>ImportsPaper!M$10</f>
        <v>5.1048540999999989E-2</v>
      </c>
      <c r="M205" s="262">
        <f>ImportsPaper!N$10</f>
        <v>5.7008574999999992E-2</v>
      </c>
      <c r="N205" s="262">
        <f>ImportsPaper!O$10</f>
        <v>6.1248533000000001E-2</v>
      </c>
      <c r="O205" s="262">
        <f>ImportsPaper!P$10</f>
        <v>8.4424579E-2</v>
      </c>
      <c r="P205" s="262">
        <f>ImportsPaper!Q$10</f>
        <v>6.461542599999999E-2</v>
      </c>
      <c r="Q205" s="262">
        <f>ImportsPaper!R$10</f>
        <v>5.2469768999999999E-2</v>
      </c>
      <c r="R205" s="262">
        <f>ImportsPaper!S$10</f>
        <v>4.3449201999999992E-2</v>
      </c>
      <c r="S205" s="262">
        <f>ImportsPaper!T$10</f>
        <v>5.0803198999999993E-2</v>
      </c>
      <c r="T205" s="262">
        <f>ImportsPaper!U$10</f>
        <v>4.8145852999999995E-2</v>
      </c>
      <c r="U205" s="262">
        <f>ImportsPaper!V$10</f>
        <v>5.5062899999999998E-2</v>
      </c>
      <c r="V205" s="262">
        <f>ImportsPaper!W$10</f>
        <v>5.8802327999999994E-2</v>
      </c>
      <c r="W205" s="262">
        <f>ImportsPaper!X$10</f>
        <v>4.9425710999999997E-2</v>
      </c>
      <c r="X205" s="262">
        <f>ImportsPaper!Y$10</f>
        <v>4.2688643614999987E-2</v>
      </c>
      <c r="Y205" s="262" t="e">
        <f>ImportsPaper!Z$10</f>
        <v>#VALUE!</v>
      </c>
      <c r="Z205" s="262">
        <f>ImportsPaper!AA$10</f>
        <v>3.5257309502999969E-2</v>
      </c>
      <c r="AA205" s="262">
        <f>ImportsPaper!AB$10</f>
        <v>0</v>
      </c>
      <c r="AB205" s="262"/>
      <c r="BD205" s="259">
        <f t="shared" si="247"/>
        <v>4.5538430556977871E-2</v>
      </c>
      <c r="BE205" s="259">
        <f t="shared" si="247"/>
        <v>6.6083165629019378E-2</v>
      </c>
      <c r="BF205" s="259">
        <f t="shared" si="248"/>
        <v>5.6809924642813668E-2</v>
      </c>
      <c r="BG205" s="259">
        <f t="shared" si="249"/>
        <v>6.2400017371303095E-2</v>
      </c>
      <c r="BH205" s="259">
        <f t="shared" si="250"/>
        <v>5.8177200793540461E-2</v>
      </c>
      <c r="BI205" s="259">
        <f t="shared" si="250"/>
        <v>6.9747124308626576E-2</v>
      </c>
      <c r="BJ205" s="259">
        <f t="shared" si="250"/>
        <v>5.4854313104655363E-2</v>
      </c>
      <c r="BK205" s="259">
        <f t="shared" si="250"/>
        <v>4.4192824611854614E-2</v>
      </c>
      <c r="BL205" s="259">
        <f t="shared" si="250"/>
        <v>3.6251488165521484E-2</v>
      </c>
      <c r="BM205" s="259">
        <f t="shared" si="250"/>
        <v>4.0506801721250429E-2</v>
      </c>
      <c r="BN205" s="259">
        <f t="shared" si="250"/>
        <v>3.9129270983614746E-2</v>
      </c>
      <c r="BO205" s="259">
        <f t="shared" si="251"/>
        <v>4.6545046084172134E-2</v>
      </c>
      <c r="BP205" s="259">
        <f t="shared" si="252"/>
        <v>4.676758133245177E-2</v>
      </c>
      <c r="BQ205" s="259">
        <f t="shared" si="253"/>
        <v>3.7188646038781734E-2</v>
      </c>
      <c r="BR205" s="259">
        <f t="shared" si="254"/>
        <v>2.9481156669898784E-2</v>
      </c>
      <c r="BS205" s="259" t="e">
        <f t="shared" si="255"/>
        <v>#VALUE!</v>
      </c>
      <c r="BT205" s="259">
        <f t="shared" si="256"/>
        <v>2.1130309604048964E-2</v>
      </c>
    </row>
    <row r="206" spans="1:72">
      <c r="A206" s="257" t="s">
        <v>31</v>
      </c>
      <c r="B206" s="262">
        <f t="shared" ref="B206:N206" si="257">B199-SUM(B201:B205)</f>
        <v>0.13167599999999996</v>
      </c>
      <c r="C206" s="262">
        <f t="shared" si="257"/>
        <v>0.11846372500000002</v>
      </c>
      <c r="D206" s="262">
        <f t="shared" si="257"/>
        <v>0.13829156199999998</v>
      </c>
      <c r="E206" s="262">
        <f t="shared" si="257"/>
        <v>0.18936266499999999</v>
      </c>
      <c r="F206" s="262">
        <f t="shared" si="257"/>
        <v>0.1884878029999999</v>
      </c>
      <c r="G206" s="262">
        <f t="shared" si="257"/>
        <v>0.23529991300000003</v>
      </c>
      <c r="H206" s="262">
        <f t="shared" si="257"/>
        <v>0.21982041800000041</v>
      </c>
      <c r="I206" s="262">
        <f t="shared" si="257"/>
        <v>0.22821665299999983</v>
      </c>
      <c r="J206" s="262">
        <f t="shared" si="257"/>
        <v>0.22096194999999985</v>
      </c>
      <c r="K206" s="262">
        <f t="shared" si="257"/>
        <v>0.23780989599999963</v>
      </c>
      <c r="L206" s="262">
        <f t="shared" si="257"/>
        <v>0.3065418569999997</v>
      </c>
      <c r="M206" s="262">
        <f t="shared" si="257"/>
        <v>0.29550048100000004</v>
      </c>
      <c r="N206" s="262">
        <f t="shared" si="257"/>
        <v>0.34767712999999989</v>
      </c>
      <c r="O206" s="262">
        <f t="shared" ref="O206:AA206" si="258">O199-SUM(O201:O205)</f>
        <v>0.39836477100000023</v>
      </c>
      <c r="P206" s="262">
        <f t="shared" si="258"/>
        <v>0.3859012279999996</v>
      </c>
      <c r="Q206" s="262">
        <f t="shared" si="258"/>
        <v>0.31927349500000024</v>
      </c>
      <c r="R206" s="262">
        <f t="shared" si="258"/>
        <v>0.33128274799999924</v>
      </c>
      <c r="S206" s="262">
        <f t="shared" si="258"/>
        <v>0.34013653999999993</v>
      </c>
      <c r="T206" s="262">
        <f t="shared" si="258"/>
        <v>0.36820770099999944</v>
      </c>
      <c r="U206" s="262">
        <f t="shared" si="258"/>
        <v>0.39237479866666614</v>
      </c>
      <c r="V206" s="262">
        <f t="shared" si="258"/>
        <v>0.43320194972727266</v>
      </c>
      <c r="W206" s="262">
        <f t="shared" si="258"/>
        <v>0.40652866900000006</v>
      </c>
      <c r="X206" s="262">
        <f t="shared" si="258"/>
        <v>0.45041110447399979</v>
      </c>
      <c r="Y206" s="262" t="e">
        <f t="shared" si="258"/>
        <v>#VALUE!</v>
      </c>
      <c r="Z206" s="262">
        <f t="shared" si="258"/>
        <v>0.60692599790700075</v>
      </c>
      <c r="AA206" s="262">
        <f t="shared" si="258"/>
        <v>0</v>
      </c>
      <c r="AB206" s="262"/>
      <c r="BD206" s="259">
        <f t="shared" si="247"/>
        <v>0.28098786812268189</v>
      </c>
      <c r="BE206" s="259">
        <f t="shared" si="247"/>
        <v>0.32763785716745819</v>
      </c>
      <c r="BF206" s="259">
        <f t="shared" si="248"/>
        <v>0.34113844303675889</v>
      </c>
      <c r="BG206" s="259">
        <f t="shared" si="249"/>
        <v>0.32344669460038994</v>
      </c>
      <c r="BH206" s="259">
        <f t="shared" si="250"/>
        <v>0.3302427211331227</v>
      </c>
      <c r="BI206" s="259">
        <f t="shared" si="250"/>
        <v>0.32910791539883871</v>
      </c>
      <c r="BJ206" s="259">
        <f t="shared" si="250"/>
        <v>0.32760515713667165</v>
      </c>
      <c r="BK206" s="259">
        <f t="shared" si="250"/>
        <v>0.26890908491990601</v>
      </c>
      <c r="BL206" s="259">
        <f t="shared" si="250"/>
        <v>0.27640306532127817</v>
      </c>
      <c r="BM206" s="259">
        <f t="shared" si="250"/>
        <v>0.27120031130189587</v>
      </c>
      <c r="BN206" s="259">
        <f t="shared" si="250"/>
        <v>0.29925108836856157</v>
      </c>
      <c r="BO206" s="259">
        <f t="shared" si="251"/>
        <v>0.33167710175467946</v>
      </c>
      <c r="BP206" s="259">
        <f t="shared" si="252"/>
        <v>0.34454090690502776</v>
      </c>
      <c r="BQ206" s="259">
        <f t="shared" si="253"/>
        <v>0.30587826599111673</v>
      </c>
      <c r="BR206" s="259">
        <f t="shared" si="254"/>
        <v>0.31105791171575831</v>
      </c>
      <c r="BS206" s="259" t="e">
        <f t="shared" si="255"/>
        <v>#VALUE!</v>
      </c>
      <c r="BT206" s="259">
        <f t="shared" si="256"/>
        <v>0.3637411482413338</v>
      </c>
    </row>
    <row r="207" spans="1:72">
      <c r="A207" s="257"/>
      <c r="B207" s="262"/>
      <c r="C207" s="262"/>
      <c r="D207" s="262"/>
      <c r="E207" s="262"/>
      <c r="F207" s="262"/>
      <c r="G207" s="262"/>
      <c r="H207" s="262"/>
      <c r="I207" s="262"/>
      <c r="J207" s="262"/>
      <c r="K207" s="262"/>
      <c r="L207" s="262"/>
      <c r="M207" s="262"/>
      <c r="N207" s="262"/>
      <c r="O207" s="262"/>
      <c r="P207" s="262"/>
      <c r="Q207" s="262"/>
      <c r="R207" s="262"/>
      <c r="S207" s="262"/>
      <c r="T207" s="262"/>
      <c r="U207" s="262"/>
      <c r="V207" s="262"/>
      <c r="W207" s="262"/>
      <c r="X207" s="262"/>
      <c r="Y207" s="262"/>
      <c r="Z207" s="262"/>
      <c r="AA207" s="262"/>
      <c r="AB207" s="262"/>
    </row>
    <row r="208" spans="1:72">
      <c r="AB208" s="262"/>
    </row>
    <row r="209" spans="1:72">
      <c r="A209" s="258"/>
      <c r="B209" s="258"/>
      <c r="C209" s="258"/>
      <c r="D209" s="258"/>
      <c r="E209" s="258"/>
      <c r="F209" s="258"/>
      <c r="G209" s="258"/>
      <c r="H209" s="258"/>
      <c r="I209" s="258"/>
      <c r="J209" s="258"/>
      <c r="K209" s="258"/>
      <c r="L209" s="258"/>
      <c r="M209" s="258"/>
      <c r="N209" s="258"/>
      <c r="O209" s="258"/>
      <c r="P209" s="258"/>
      <c r="Q209" s="258"/>
      <c r="R209" s="258"/>
      <c r="S209" s="258"/>
      <c r="T209" s="258"/>
      <c r="U209" s="258"/>
      <c r="V209" s="258"/>
      <c r="W209" s="258"/>
      <c r="X209" s="258"/>
      <c r="Y209" s="258"/>
      <c r="Z209" s="258"/>
      <c r="AA209" s="258"/>
      <c r="AB209" s="258"/>
      <c r="AC209" s="258"/>
      <c r="AD209" s="258"/>
      <c r="AE209" s="258"/>
      <c r="AF209" s="258"/>
      <c r="AG209" s="258"/>
      <c r="AH209" s="258"/>
      <c r="AI209" s="258"/>
      <c r="AJ209" s="258"/>
      <c r="AK209" s="258"/>
      <c r="AL209" s="258"/>
      <c r="AM209" s="258"/>
      <c r="AN209" s="258"/>
      <c r="AO209" s="258"/>
      <c r="AP209" s="258"/>
      <c r="AQ209" s="258"/>
      <c r="AR209" s="258"/>
      <c r="AS209" s="258"/>
      <c r="AT209" s="258"/>
      <c r="AU209" s="258"/>
      <c r="AV209" s="258"/>
      <c r="AW209" s="258"/>
      <c r="AX209" s="258"/>
      <c r="AY209" s="258"/>
      <c r="AZ209" s="258"/>
      <c r="BA209" s="258"/>
      <c r="BB209" s="258"/>
    </row>
    <row r="210" spans="1:72">
      <c r="A210" s="258" t="str">
        <f t="shared" ref="A210:A215" si="259">A201</f>
        <v>EU-28</v>
      </c>
      <c r="B210" s="258"/>
      <c r="C210" s="258"/>
      <c r="D210" s="258"/>
      <c r="E210" s="258"/>
      <c r="F210" s="258"/>
      <c r="G210" s="258"/>
      <c r="H210" s="258"/>
      <c r="I210" s="258"/>
      <c r="J210" s="258"/>
      <c r="K210" s="258"/>
      <c r="L210" s="258"/>
      <c r="M210" s="258"/>
      <c r="N210" s="258"/>
      <c r="O210" s="258"/>
      <c r="P210" s="258"/>
      <c r="Q210" s="258"/>
      <c r="R210" s="258"/>
      <c r="S210" s="258"/>
      <c r="T210" s="258"/>
      <c r="U210" s="258"/>
      <c r="V210" s="258"/>
      <c r="W210" s="258"/>
      <c r="X210" s="258"/>
      <c r="Y210" s="258"/>
      <c r="Z210" s="258"/>
      <c r="AA210" s="258"/>
      <c r="AB210" s="258"/>
      <c r="AC210" s="262">
        <f>ImportsPaper!AD$22</f>
        <v>0.13469300000000001</v>
      </c>
      <c r="AD210" s="262">
        <f>ImportsPaper!AE$22</f>
        <v>0.10853600000000002</v>
      </c>
      <c r="AE210" s="262">
        <f>ImportsPaper!AF$22</f>
        <v>0.13527799999999998</v>
      </c>
      <c r="AF210" s="262">
        <f>ImportsPaper!AG$22</f>
        <v>0.151587</v>
      </c>
      <c r="AG210" s="262">
        <f>ImportsPaper!AH$22</f>
        <v>0.19378199999999998</v>
      </c>
      <c r="AH210" s="262">
        <f>ImportsPaper!AI$22</f>
        <v>0.211605655</v>
      </c>
      <c r="AI210" s="262">
        <f>ImportsPaper!AJ$22</f>
        <v>0.196749126</v>
      </c>
      <c r="AJ210" s="262">
        <f>ImportsPaper!AK$22</f>
        <v>0.21645972499999994</v>
      </c>
      <c r="AK210" s="262">
        <f>ImportsPaper!AL$22</f>
        <v>0.24366908100000001</v>
      </c>
      <c r="AL210" s="262">
        <f>ImportsPaper!AM$22</f>
        <v>0.22775627499999995</v>
      </c>
      <c r="AM210" s="262">
        <f>ImportsPaper!AN$22</f>
        <v>0.25955640299999999</v>
      </c>
      <c r="AN210" s="262">
        <f>ImportsPaper!AO$22</f>
        <v>0.31686219999999998</v>
      </c>
      <c r="AO210" s="262">
        <f>ImportsPaper!AP$22</f>
        <v>0.32818367500000001</v>
      </c>
      <c r="AP210" s="262">
        <f>ImportsPaper!AQ$22</f>
        <v>0.369251365</v>
      </c>
      <c r="AQ210" s="262">
        <f>ImportsPaper!AR$22</f>
        <v>0.34700766200000005</v>
      </c>
      <c r="AR210" s="262">
        <f>ImportsPaper!AS$22</f>
        <v>0.351722912</v>
      </c>
      <c r="AS210" s="262">
        <f>ImportsPaper!AT$22</f>
        <v>0.25560299600000003</v>
      </c>
      <c r="AT210" s="262">
        <f>ImportsPaper!AU$22</f>
        <v>0.2283737877773272</v>
      </c>
      <c r="AU210" s="262">
        <f>ImportsPaper!AV$22</f>
        <v>0.27520734611875231</v>
      </c>
      <c r="AV210" s="262">
        <f>ImportsPaper!AW$22</f>
        <v>0.20641084200000001</v>
      </c>
      <c r="AW210" s="262">
        <f>ImportsPaper!AX$22</f>
        <v>0.18821790300000005</v>
      </c>
      <c r="AX210" s="262">
        <f>ImportsPaper!AY$22</f>
        <v>0.22712989500000003</v>
      </c>
      <c r="AY210" s="262">
        <f>ImportsPaper!AZ$22</f>
        <v>0.25230039498600004</v>
      </c>
      <c r="AZ210" s="262">
        <f>ImportsPaper!BA$22</f>
        <v>5.7436569999999999E-2</v>
      </c>
      <c r="BA210" s="262">
        <f>ImportsPaper!BB$22</f>
        <v>0.23934775019000001</v>
      </c>
      <c r="BB210" s="262">
        <f>ImportsPaper!BC$22</f>
        <v>0</v>
      </c>
      <c r="BD210" s="259">
        <f t="shared" ref="BD210:BE215" si="260">AK210/AK$199</f>
        <v>0.19453412687089064</v>
      </c>
      <c r="BE210" s="259">
        <f t="shared" si="260"/>
        <v>0.20564461646834145</v>
      </c>
      <c r="BF210" s="259">
        <f t="shared" ref="BF210:BF215" si="261">AM210/AM$199</f>
        <v>0.18358259065816393</v>
      </c>
      <c r="BG210" s="259">
        <f t="shared" ref="BG210:BG215" si="262">AN210/AN$199</f>
        <v>0.1896508225204285</v>
      </c>
      <c r="BH210" s="259">
        <f t="shared" ref="BH210:BN215" si="263">AO210/AO$199</f>
        <v>0.1951181074646372</v>
      </c>
      <c r="BI210" s="259">
        <f t="shared" si="263"/>
        <v>0.21856782490931478</v>
      </c>
      <c r="BJ210" s="259">
        <f t="shared" si="263"/>
        <v>0.20680783770357228</v>
      </c>
      <c r="BK210" s="259">
        <f t="shared" si="263"/>
        <v>0.21335981829920697</v>
      </c>
      <c r="BL210" s="259">
        <f t="shared" si="263"/>
        <v>0.16291749806918104</v>
      </c>
      <c r="BM210" s="259">
        <f t="shared" si="263"/>
        <v>0.14655681456259076</v>
      </c>
      <c r="BN210" s="259">
        <f t="shared" si="263"/>
        <v>0.15557844195952492</v>
      </c>
      <c r="BO210" s="259">
        <f t="shared" ref="BO210:BO215" si="264">AV210/AV$199</f>
        <v>0.12720572383265744</v>
      </c>
      <c r="BP210" s="259">
        <f t="shared" ref="BP210:BP215" si="265">AW210/AW$199</f>
        <v>0.11420816914869021</v>
      </c>
      <c r="BQ210" s="259">
        <f t="shared" ref="BQ210:BQ215" si="266">AX210/AX$199</f>
        <v>0.12112799961826511</v>
      </c>
      <c r="BR210" s="259">
        <f t="shared" ref="BR210:BR215" si="267">AY210/AY$199</f>
        <v>0.12398615134324038</v>
      </c>
      <c r="BS210" s="259">
        <f t="shared" ref="BS210:BS215" si="268">AZ210/AZ$199</f>
        <v>0.31717033634615099</v>
      </c>
      <c r="BT210" s="259">
        <f t="shared" ref="BT210:BT215" si="269">BA210/BA$199</f>
        <v>0.11405417397804231</v>
      </c>
    </row>
    <row r="211" spans="1:72">
      <c r="A211" s="258" t="str">
        <f t="shared" si="259"/>
        <v>China</v>
      </c>
      <c r="AC211" s="262">
        <f>ImportsPaper!AD$13</f>
        <v>2.8672E-2</v>
      </c>
      <c r="AD211" s="262">
        <f>ImportsPaper!AE$13</f>
        <v>3.7486000000000005E-2</v>
      </c>
      <c r="AE211" s="262">
        <f>ImportsPaper!AF$13</f>
        <v>3.7590999999999999E-2</v>
      </c>
      <c r="AF211" s="262">
        <f>ImportsPaper!AG$13</f>
        <v>3.9775000000000005E-2</v>
      </c>
      <c r="AG211" s="262">
        <f>ImportsPaper!AH$13</f>
        <v>5.1861000000000004E-2</v>
      </c>
      <c r="AH211" s="262">
        <f>ImportsPaper!AI$13</f>
        <v>7.9270419000000009E-2</v>
      </c>
      <c r="AI211" s="262">
        <f>ImportsPaper!AJ$13</f>
        <v>0.12450984599999999</v>
      </c>
      <c r="AJ211" s="262">
        <f>ImportsPaper!AK$13</f>
        <v>0.16447416600000003</v>
      </c>
      <c r="AK211" s="262">
        <f>ImportsPaper!AL$13</f>
        <v>0.19918458800000002</v>
      </c>
      <c r="AL211" s="262">
        <f>ImportsPaper!AM$13</f>
        <v>0.14748930899999999</v>
      </c>
      <c r="AM211" s="262">
        <f>ImportsPaper!AN$13</f>
        <v>0.213236022</v>
      </c>
      <c r="AN211" s="262">
        <f>ImportsPaper!AO$13</f>
        <v>0.32193466700000001</v>
      </c>
      <c r="AO211" s="262">
        <f>ImportsPaper!AP$13</f>
        <v>0.30498054100000005</v>
      </c>
      <c r="AP211" s="262">
        <f>ImportsPaper!AQ$13</f>
        <v>0.32628176200000003</v>
      </c>
      <c r="AQ211" s="262">
        <f>ImportsPaper!AR$13</f>
        <v>0.33962715399999999</v>
      </c>
      <c r="AR211" s="262">
        <f>ImportsPaper!AS$13</f>
        <v>0.34478267000000001</v>
      </c>
      <c r="AS211" s="262">
        <f>ImportsPaper!AT$13</f>
        <v>0.37316062799999999</v>
      </c>
      <c r="AT211" s="262">
        <f>ImportsPaper!AU$13</f>
        <v>0.39263972313306178</v>
      </c>
      <c r="AU211" s="262">
        <f>ImportsPaper!AV$13</f>
        <v>0.41106448572842713</v>
      </c>
      <c r="AV211" s="262">
        <f>ImportsPaper!AW$13</f>
        <v>0.40014714899999998</v>
      </c>
      <c r="AW211" s="262">
        <f>ImportsPaper!AX$13</f>
        <v>0.45530278799999996</v>
      </c>
      <c r="AX211" s="262">
        <f>ImportsPaper!AY$13</f>
        <v>0.55609925100000002</v>
      </c>
      <c r="AY211" s="262">
        <f>ImportsPaper!AZ$13</f>
        <v>0.63994876771099996</v>
      </c>
      <c r="AZ211" s="262">
        <f>ImportsPaper!BA$13</f>
        <v>0</v>
      </c>
      <c r="BA211" s="262">
        <f>ImportsPaper!BB$13</f>
        <v>0.84150411324999974</v>
      </c>
      <c r="BB211" s="262">
        <f>ImportsPaper!BC$13</f>
        <v>0</v>
      </c>
      <c r="BD211" s="259">
        <f t="shared" si="260"/>
        <v>0.15901976464842532</v>
      </c>
      <c r="BE211" s="259">
        <f t="shared" si="260"/>
        <v>0.13317034791900115</v>
      </c>
      <c r="BF211" s="259">
        <f t="shared" si="261"/>
        <v>0.15082048020368521</v>
      </c>
      <c r="BG211" s="259">
        <f t="shared" si="262"/>
        <v>0.19268683482722221</v>
      </c>
      <c r="BH211" s="259">
        <f t="shared" si="263"/>
        <v>0.1813229313537951</v>
      </c>
      <c r="BI211" s="259">
        <f t="shared" si="263"/>
        <v>0.19313319269088883</v>
      </c>
      <c r="BJ211" s="259">
        <f t="shared" si="263"/>
        <v>0.20240924058950069</v>
      </c>
      <c r="BK211" s="259">
        <f t="shared" si="263"/>
        <v>0.20914977476336669</v>
      </c>
      <c r="BL211" s="259">
        <f t="shared" si="263"/>
        <v>0.23784696127616742</v>
      </c>
      <c r="BM211" s="259">
        <f t="shared" si="263"/>
        <v>0.25197299415652136</v>
      </c>
      <c r="BN211" s="259">
        <f t="shared" si="263"/>
        <v>0.23238032391376048</v>
      </c>
      <c r="BO211" s="259">
        <f t="shared" si="264"/>
        <v>0.24660045584291165</v>
      </c>
      <c r="BP211" s="259">
        <f t="shared" si="265"/>
        <v>0.27627179453685774</v>
      </c>
      <c r="BQ211" s="259">
        <f t="shared" si="266"/>
        <v>0.29656681637107041</v>
      </c>
      <c r="BR211" s="259">
        <f t="shared" si="267"/>
        <v>0.31448537672617993</v>
      </c>
      <c r="BS211" s="259">
        <f t="shared" si="268"/>
        <v>0</v>
      </c>
      <c r="BT211" s="259">
        <f t="shared" si="269"/>
        <v>0.40099418715933111</v>
      </c>
    </row>
    <row r="212" spans="1:72">
      <c r="A212" s="258" t="str">
        <f t="shared" si="259"/>
        <v>Indonesia</v>
      </c>
      <c r="AC212" s="262">
        <f>ImportsPaper!AD$14</f>
        <v>3.9598000000000001E-2</v>
      </c>
      <c r="AD212" s="262">
        <f>ImportsPaper!AE$14</f>
        <v>3.8136000000000003E-2</v>
      </c>
      <c r="AE212" s="262">
        <f>ImportsPaper!AF$14</f>
        <v>3.4838000000000001E-2</v>
      </c>
      <c r="AF212" s="262">
        <f>ImportsPaper!AG$14</f>
        <v>4.6533999999999999E-2</v>
      </c>
      <c r="AG212" s="262">
        <f>ImportsPaper!AH$14</f>
        <v>5.5691999999999998E-2</v>
      </c>
      <c r="AH212" s="262">
        <f>ImportsPaper!AI$14</f>
        <v>7.0114242000000007E-2</v>
      </c>
      <c r="AI212" s="262">
        <f>ImportsPaper!AJ$14</f>
        <v>6.7205665999999997E-2</v>
      </c>
      <c r="AJ212" s="262">
        <f>ImportsPaper!AK$14</f>
        <v>8.2871311000000003E-2</v>
      </c>
      <c r="AK212" s="262">
        <f>ImportsPaper!AL$14</f>
        <v>9.7448919000000009E-2</v>
      </c>
      <c r="AL212" s="262">
        <f>ImportsPaper!AM$14</f>
        <v>9.5499116999999994E-2</v>
      </c>
      <c r="AM212" s="262">
        <f>ImportsPaper!AN$14</f>
        <v>0.12101500699999999</v>
      </c>
      <c r="AN212" s="262">
        <f>ImportsPaper!AO$14</f>
        <v>0.11934976799999999</v>
      </c>
      <c r="AO212" s="262">
        <f>ImportsPaper!AP$14</f>
        <v>0.13657549399999999</v>
      </c>
      <c r="AP212" s="262">
        <f>ImportsPaper!AQ$14</f>
        <v>0.126619124</v>
      </c>
      <c r="AQ212" s="262">
        <f>ImportsPaper!AR$14</f>
        <v>9.6107481999999994E-2</v>
      </c>
      <c r="AR212" s="262">
        <f>ImportsPaper!AS$14</f>
        <v>0.12010153599999999</v>
      </c>
      <c r="AS212" s="262">
        <f>ImportsPaper!AT$14</f>
        <v>0.11490227</v>
      </c>
      <c r="AT212" s="262">
        <f>ImportsPaper!AU$14</f>
        <v>0.13925205847891745</v>
      </c>
      <c r="AU212" s="262">
        <f>ImportsPaper!AV$14</f>
        <v>0.14610973665620994</v>
      </c>
      <c r="AV212" s="262">
        <f>ImportsPaper!AW$14</f>
        <v>0.14057788099999999</v>
      </c>
      <c r="AW212" s="262">
        <f>ImportsPaper!AX$14</f>
        <v>0.118247754</v>
      </c>
      <c r="AX212" s="262">
        <f>ImportsPaper!AY$14</f>
        <v>0.155231234</v>
      </c>
      <c r="AY212" s="262">
        <f>ImportsPaper!AZ$14</f>
        <v>0.17863357621000001</v>
      </c>
      <c r="AZ212" s="262" t="e">
        <f>ImportsPaper!BA$14</f>
        <v>#VALUE!</v>
      </c>
      <c r="BA212" s="262">
        <f>ImportsPaper!BB$14</f>
        <v>0.14051581579999997</v>
      </c>
      <c r="BB212" s="262">
        <f>ImportsPaper!BC$14</f>
        <v>0</v>
      </c>
      <c r="BD212" s="259">
        <f t="shared" si="260"/>
        <v>7.7798710835114721E-2</v>
      </c>
      <c r="BE212" s="259">
        <f t="shared" si="260"/>
        <v>8.6227610143914904E-2</v>
      </c>
      <c r="BF212" s="259">
        <f t="shared" si="261"/>
        <v>8.5593143674347505E-2</v>
      </c>
      <c r="BG212" s="259">
        <f t="shared" si="262"/>
        <v>7.1434149194262733E-2</v>
      </c>
      <c r="BH212" s="259">
        <f t="shared" si="263"/>
        <v>8.1199504866681468E-2</v>
      </c>
      <c r="BI212" s="259">
        <f t="shared" si="263"/>
        <v>7.4948582856566609E-2</v>
      </c>
      <c r="BJ212" s="259">
        <f t="shared" si="263"/>
        <v>5.7277641724104031E-2</v>
      </c>
      <c r="BK212" s="259">
        <f t="shared" si="263"/>
        <v>7.2855196588431703E-2</v>
      </c>
      <c r="BL212" s="259">
        <f t="shared" si="263"/>
        <v>7.3236975480794123E-2</v>
      </c>
      <c r="BM212" s="259">
        <f t="shared" si="263"/>
        <v>8.936375015092636E-2</v>
      </c>
      <c r="BN212" s="259">
        <f t="shared" si="263"/>
        <v>8.2597813992512203E-2</v>
      </c>
      <c r="BO212" s="259">
        <f t="shared" si="264"/>
        <v>8.6634553370341746E-2</v>
      </c>
      <c r="BP212" s="259">
        <f t="shared" si="265"/>
        <v>7.1751195157480352E-2</v>
      </c>
      <c r="BQ212" s="259">
        <f t="shared" si="266"/>
        <v>8.2784561903200007E-2</v>
      </c>
      <c r="BR212" s="259">
        <f t="shared" si="267"/>
        <v>8.7784601431901477E-2</v>
      </c>
      <c r="BS212" s="259" t="e">
        <f t="shared" si="268"/>
        <v>#VALUE!</v>
      </c>
      <c r="BT212" s="259">
        <f t="shared" si="269"/>
        <v>6.695870460114034E-2</v>
      </c>
    </row>
    <row r="213" spans="1:72">
      <c r="A213" s="258" t="str">
        <f t="shared" si="259"/>
        <v>Japan</v>
      </c>
      <c r="AC213" s="262">
        <f>ImportsPaper!AD$15</f>
        <v>0.11696900000000002</v>
      </c>
      <c r="AD213" s="262">
        <f>ImportsPaper!AE$15</f>
        <v>0.119215</v>
      </c>
      <c r="AE213" s="262">
        <f>ImportsPaper!AF$15</f>
        <v>0.12330200000000001</v>
      </c>
      <c r="AF213" s="262">
        <f>ImportsPaper!AG$15</f>
        <v>0.12983699999999998</v>
      </c>
      <c r="AG213" s="262">
        <f>ImportsPaper!AH$15</f>
        <v>0.17980500000000002</v>
      </c>
      <c r="AH213" s="262">
        <f>ImportsPaper!AI$15</f>
        <v>0.20432505500000001</v>
      </c>
      <c r="AI213" s="262">
        <f>ImportsPaper!AJ$15</f>
        <v>0.21416787800000001</v>
      </c>
      <c r="AJ213" s="262">
        <f>ImportsPaper!AK$15</f>
        <v>0.24307950500000003</v>
      </c>
      <c r="AK213" s="262">
        <f>ImportsPaper!AL$15</f>
        <v>0.26145012900000003</v>
      </c>
      <c r="AL213" s="262">
        <f>ImportsPaper!AM$15</f>
        <v>0.21027533299999998</v>
      </c>
      <c r="AM213" s="262">
        <f>ImportsPaper!AN$15</f>
        <v>0.27041322299999998</v>
      </c>
      <c r="AN213" s="262">
        <f>ImportsPaper!AO$15</f>
        <v>0.26347695399999999</v>
      </c>
      <c r="AO213" s="262">
        <f>ImportsPaper!AP$15</f>
        <v>0.243642939</v>
      </c>
      <c r="AP213" s="262">
        <f>ImportsPaper!AQ$15</f>
        <v>0.21327797500000001</v>
      </c>
      <c r="AQ213" s="262">
        <f>ImportsPaper!AR$15</f>
        <v>0.23400563399999999</v>
      </c>
      <c r="AR213" s="262">
        <f>ImportsPaper!AS$15</f>
        <v>0.22060224599999997</v>
      </c>
      <c r="AS213" s="262">
        <f>ImportsPaper!AT$15</f>
        <v>0.25209811199999999</v>
      </c>
      <c r="AT213" s="262">
        <f>ImportsPaper!AU$15</f>
        <v>0.26673226787067278</v>
      </c>
      <c r="AU213" s="262">
        <f>ImportsPaper!AV$15</f>
        <v>0.31995261653101181</v>
      </c>
      <c r="AV213" s="262">
        <f>ImportsPaper!AW$15</f>
        <v>0.25062722199999998</v>
      </c>
      <c r="AW213" s="262">
        <f>ImportsPaper!AX$15</f>
        <v>0.236227669</v>
      </c>
      <c r="AX213" s="262">
        <f>ImportsPaper!AY$15</f>
        <v>0.27165266400000004</v>
      </c>
      <c r="AY213" s="262">
        <f>ImportsPaper!AZ$15</f>
        <v>0.25185629590100006</v>
      </c>
      <c r="AZ213" s="262" t="e">
        <f>ImportsPaper!BA$15</f>
        <v>#VALUE!</v>
      </c>
      <c r="BA213" s="262">
        <f>ImportsPaper!BB$15</f>
        <v>0.21722064904000005</v>
      </c>
      <c r="BB213" s="262">
        <f>ImportsPaper!BC$15</f>
        <v>0</v>
      </c>
      <c r="BD213" s="259">
        <f t="shared" si="260"/>
        <v>0.20872969338812719</v>
      </c>
      <c r="BE213" s="259">
        <f t="shared" si="260"/>
        <v>0.18986080716124196</v>
      </c>
      <c r="BF213" s="259">
        <f t="shared" si="261"/>
        <v>0.19126155029419095</v>
      </c>
      <c r="BG213" s="259">
        <f t="shared" si="262"/>
        <v>0.15769827086120433</v>
      </c>
      <c r="BH213" s="259">
        <f t="shared" si="263"/>
        <v>0.14485531358256026</v>
      </c>
      <c r="BI213" s="259">
        <f t="shared" si="263"/>
        <v>0.12624382064725265</v>
      </c>
      <c r="BJ213" s="259">
        <f t="shared" si="263"/>
        <v>0.13946147153947719</v>
      </c>
      <c r="BK213" s="259">
        <f t="shared" si="263"/>
        <v>0.13382027021019588</v>
      </c>
      <c r="BL213" s="259">
        <f t="shared" si="263"/>
        <v>0.16068353782130229</v>
      </c>
      <c r="BM213" s="259">
        <f t="shared" si="263"/>
        <v>0.1711730225287372</v>
      </c>
      <c r="BN213" s="259">
        <f t="shared" si="263"/>
        <v>0.18087354964459779</v>
      </c>
      <c r="BO213" s="259">
        <f t="shared" si="264"/>
        <v>0.1544551481781084</v>
      </c>
      <c r="BP213" s="259">
        <f t="shared" si="265"/>
        <v>0.14333986910242433</v>
      </c>
      <c r="BQ213" s="259">
        <f t="shared" si="266"/>
        <v>0.14487191913373051</v>
      </c>
      <c r="BR213" s="259">
        <f t="shared" si="267"/>
        <v>0.12376791095417061</v>
      </c>
      <c r="BS213" s="259" t="e">
        <f t="shared" si="268"/>
        <v>#VALUE!</v>
      </c>
      <c r="BT213" s="259">
        <f t="shared" si="269"/>
        <v>0.10351015072238826</v>
      </c>
    </row>
    <row r="214" spans="1:72">
      <c r="A214" s="258" t="str">
        <f t="shared" si="259"/>
        <v>USA</v>
      </c>
      <c r="AC214" s="262">
        <f>ImportsPaper!AD$10</f>
        <v>7.0649000000000003E-2</v>
      </c>
      <c r="AD214" s="262">
        <f>ImportsPaper!AE$10</f>
        <v>6.8995000000000001E-2</v>
      </c>
      <c r="AE214" s="262">
        <f>ImportsPaper!AF$10</f>
        <v>8.3473000000000006E-2</v>
      </c>
      <c r="AF214" s="262">
        <f>ImportsPaper!AG$10</f>
        <v>8.0322999999999992E-2</v>
      </c>
      <c r="AG214" s="262">
        <f>ImportsPaper!AH$10</f>
        <v>6.7990999999999996E-2</v>
      </c>
      <c r="AH214" s="262">
        <f>ImportsPaper!AI$10</f>
        <v>8.0382115000000004E-2</v>
      </c>
      <c r="AI214" s="262">
        <f>ImportsPaper!AJ$10</f>
        <v>7.9956264999999999E-2</v>
      </c>
      <c r="AJ214" s="262">
        <f>ImportsPaper!AK$10</f>
        <v>8.0944992999999993E-2</v>
      </c>
      <c r="AK214" s="262">
        <f>ImportsPaper!AL$10</f>
        <v>8.3841683E-2</v>
      </c>
      <c r="AL214" s="262">
        <f>ImportsPaper!AM$10</f>
        <v>7.7853814000000007E-2</v>
      </c>
      <c r="AM214" s="262">
        <f>ImportsPaper!AN$10</f>
        <v>8.9797552000000003E-2</v>
      </c>
      <c r="AN214" s="262">
        <f>ImportsPaper!AO$10</f>
        <v>0.10343609499999999</v>
      </c>
      <c r="AO214" s="262">
        <f>ImportsPaper!AP$10</f>
        <v>0.10541022</v>
      </c>
      <c r="AP214" s="262">
        <f>ImportsPaper!AQ$10</f>
        <v>0.10165258899999999</v>
      </c>
      <c r="AQ214" s="262">
        <f>ImportsPaper!AR$10</f>
        <v>0.109175597</v>
      </c>
      <c r="AR214" s="262">
        <f>ImportsPaper!AS$10</f>
        <v>9.3680526E-2</v>
      </c>
      <c r="AS214" s="262">
        <f>ImportsPaper!AT$10</f>
        <v>8.5423660999999998E-2</v>
      </c>
      <c r="AT214" s="262">
        <f>ImportsPaper!AU$10</f>
        <v>7.8621952874457474E-2</v>
      </c>
      <c r="AU214" s="262">
        <f>ImportsPaper!AV$10</f>
        <v>8.6871565230606879E-2</v>
      </c>
      <c r="AV214" s="262">
        <f>ImportsPaper!AW$10</f>
        <v>8.684191799999999E-2</v>
      </c>
      <c r="AW214" s="262">
        <f>ImportsPaper!AX$10</f>
        <v>9.1562674999999996E-2</v>
      </c>
      <c r="AX214" s="262">
        <f>ImportsPaper!AY$10</f>
        <v>7.6203119999999999E-2</v>
      </c>
      <c r="AY214" s="262">
        <f>ImportsPaper!AZ$10</f>
        <v>9.8390574278999998E-2</v>
      </c>
      <c r="AZ214" s="262" t="e">
        <f>ImportsPaper!BA$10</f>
        <v>#VALUE!</v>
      </c>
      <c r="BA214" s="262">
        <f>ImportsPaper!BB$10</f>
        <v>6.1578013869999997E-2</v>
      </c>
      <c r="BB214" s="262">
        <f>ImportsPaper!BC$10</f>
        <v>0</v>
      </c>
      <c r="BD214" s="259">
        <f t="shared" si="260"/>
        <v>6.6935322819192622E-2</v>
      </c>
      <c r="BE214" s="259">
        <f t="shared" si="260"/>
        <v>7.0295396781614894E-2</v>
      </c>
      <c r="BF214" s="259">
        <f t="shared" si="261"/>
        <v>6.3513236585117844E-2</v>
      </c>
      <c r="BG214" s="259">
        <f t="shared" si="262"/>
        <v>6.1909374153973497E-2</v>
      </c>
      <c r="BH214" s="259">
        <f t="shared" si="263"/>
        <v>6.2670523248394505E-2</v>
      </c>
      <c r="BI214" s="259">
        <f t="shared" si="263"/>
        <v>6.0170353802566273E-2</v>
      </c>
      <c r="BJ214" s="259">
        <f t="shared" si="263"/>
        <v>6.506590954054095E-2</v>
      </c>
      <c r="BK214" s="259">
        <f t="shared" si="263"/>
        <v>5.6827858872992992E-2</v>
      </c>
      <c r="BL214" s="259">
        <f t="shared" si="263"/>
        <v>5.4447754305782373E-2</v>
      </c>
      <c r="BM214" s="259">
        <f t="shared" si="263"/>
        <v>5.0454927774835324E-2</v>
      </c>
      <c r="BN214" s="259">
        <f t="shared" si="263"/>
        <v>4.9109672978464636E-2</v>
      </c>
      <c r="BO214" s="259">
        <f t="shared" si="264"/>
        <v>5.3518453445416787E-2</v>
      </c>
      <c r="BP214" s="259">
        <f t="shared" si="265"/>
        <v>5.5559037197999948E-2</v>
      </c>
      <c r="BQ214" s="259">
        <f t="shared" si="266"/>
        <v>4.0638998623543629E-2</v>
      </c>
      <c r="BR214" s="259">
        <f t="shared" si="267"/>
        <v>4.8351365577455181E-2</v>
      </c>
      <c r="BS214" s="259" t="e">
        <f t="shared" si="268"/>
        <v>#VALUE!</v>
      </c>
      <c r="BT214" s="259">
        <f t="shared" si="269"/>
        <v>2.93432025225893E-2</v>
      </c>
    </row>
    <row r="215" spans="1:72">
      <c r="A215" s="258" t="str">
        <f t="shared" si="259"/>
        <v>Others</v>
      </c>
      <c r="AC215" s="262">
        <f t="shared" ref="AC215:AM215" si="270">AC199-SUM(AC210:AC214)</f>
        <v>0.15983299999999984</v>
      </c>
      <c r="AD215" s="262">
        <f t="shared" si="270"/>
        <v>0.16102499999999986</v>
      </c>
      <c r="AE215" s="262">
        <f t="shared" si="270"/>
        <v>0.17169200000000007</v>
      </c>
      <c r="AF215" s="262">
        <f t="shared" si="270"/>
        <v>0.19808900000000024</v>
      </c>
      <c r="AG215" s="262">
        <f t="shared" si="270"/>
        <v>0.23742300000000016</v>
      </c>
      <c r="AH215" s="262">
        <f t="shared" si="270"/>
        <v>0.28505747499999989</v>
      </c>
      <c r="AI215" s="262">
        <f t="shared" si="270"/>
        <v>0.29605401200000014</v>
      </c>
      <c r="AJ215" s="262">
        <f t="shared" si="270"/>
        <v>0.30846109200000027</v>
      </c>
      <c r="AK215" s="262">
        <f t="shared" si="270"/>
        <v>0.36698315500000001</v>
      </c>
      <c r="AL215" s="262">
        <f t="shared" si="270"/>
        <v>0.34864979600000001</v>
      </c>
      <c r="AM215" s="262">
        <f t="shared" si="270"/>
        <v>0.45982175499999967</v>
      </c>
      <c r="AN215" s="262">
        <f>AN199-SUM(AN210:AN214)</f>
        <v>0.54570660000000104</v>
      </c>
      <c r="AO215" s="262">
        <f>AO199-SUM(AO210:AO214)</f>
        <v>0.5631815990000002</v>
      </c>
      <c r="AP215" s="262">
        <f t="shared" ref="AP215:BB215" si="271">AP199-SUM(AP210:AP214)</f>
        <v>0.5523303690000001</v>
      </c>
      <c r="AQ215" s="262">
        <f t="shared" si="271"/>
        <v>0.55199963800000051</v>
      </c>
      <c r="AR215" s="262">
        <f t="shared" si="271"/>
        <v>0.51760660199999964</v>
      </c>
      <c r="AS215" s="262">
        <f t="shared" si="271"/>
        <v>0.48772297199999959</v>
      </c>
      <c r="AT215" s="262">
        <f t="shared" si="271"/>
        <v>0.45264134196593719</v>
      </c>
      <c r="AU215" s="262">
        <f t="shared" si="271"/>
        <v>0.52972407479616512</v>
      </c>
      <c r="AV215" s="262">
        <f t="shared" si="271"/>
        <v>0.53804871600000004</v>
      </c>
      <c r="AW215" s="262">
        <f t="shared" si="271"/>
        <v>0.55846608000000009</v>
      </c>
      <c r="AX215" s="262">
        <f t="shared" si="271"/>
        <v>0.5888068109999991</v>
      </c>
      <c r="AY215" s="262">
        <f t="shared" si="271"/>
        <v>0.61377825967599975</v>
      </c>
      <c r="AZ215" s="262" t="e">
        <f t="shared" si="271"/>
        <v>#VALUE!</v>
      </c>
      <c r="BA215" s="262">
        <f t="shared" si="271"/>
        <v>0.59837807619000061</v>
      </c>
      <c r="BB215" s="262">
        <f t="shared" si="271"/>
        <v>0</v>
      </c>
      <c r="BD215" s="259">
        <f t="shared" si="260"/>
        <v>0.29298238143824956</v>
      </c>
      <c r="BE215" s="259">
        <f t="shared" si="260"/>
        <v>0.31480122152588552</v>
      </c>
      <c r="BF215" s="259">
        <f t="shared" si="261"/>
        <v>0.3252289985844945</v>
      </c>
      <c r="BG215" s="259">
        <f t="shared" si="262"/>
        <v>0.32662054844290883</v>
      </c>
      <c r="BH215" s="259">
        <f t="shared" si="263"/>
        <v>0.33483361948393153</v>
      </c>
      <c r="BI215" s="259">
        <f t="shared" si="263"/>
        <v>0.32693622509341097</v>
      </c>
      <c r="BJ215" s="259">
        <f t="shared" si="263"/>
        <v>0.32897789890280499</v>
      </c>
      <c r="BK215" s="259">
        <f t="shared" si="263"/>
        <v>0.31398708126580577</v>
      </c>
      <c r="BL215" s="259">
        <f t="shared" si="263"/>
        <v>0.31086727304677275</v>
      </c>
      <c r="BM215" s="259">
        <f t="shared" si="263"/>
        <v>0.29047849082638916</v>
      </c>
      <c r="BN215" s="259">
        <f t="shared" si="263"/>
        <v>0.29946019751113989</v>
      </c>
      <c r="BO215" s="259">
        <f t="shared" si="264"/>
        <v>0.33158566533056399</v>
      </c>
      <c r="BP215" s="259">
        <f t="shared" si="265"/>
        <v>0.33886993485654737</v>
      </c>
      <c r="BQ215" s="259">
        <f t="shared" si="266"/>
        <v>0.31400970435019032</v>
      </c>
      <c r="BR215" s="259">
        <f t="shared" si="267"/>
        <v>0.30162459396705238</v>
      </c>
      <c r="BS215" s="259" t="e">
        <f t="shared" si="268"/>
        <v>#VALUE!</v>
      </c>
      <c r="BT215" s="259">
        <f t="shared" si="269"/>
        <v>0.28513958101650866</v>
      </c>
    </row>
    <row r="216" spans="1:72">
      <c r="A216" s="258"/>
      <c r="AC216" s="262"/>
      <c r="AD216" s="262"/>
      <c r="AE216" s="262"/>
      <c r="AF216" s="262"/>
      <c r="AG216" s="262"/>
      <c r="AH216" s="262"/>
      <c r="AI216" s="262"/>
      <c r="AJ216" s="262"/>
      <c r="AK216" s="262"/>
      <c r="AL216" s="262"/>
      <c r="AM216" s="262"/>
      <c r="AN216" s="262"/>
      <c r="AO216" s="262"/>
      <c r="AP216" s="262"/>
      <c r="AQ216" s="262"/>
      <c r="AR216" s="262"/>
      <c r="AS216" s="262"/>
      <c r="AT216" s="262"/>
      <c r="AU216" s="262"/>
      <c r="AV216" s="262"/>
      <c r="AW216" s="262"/>
      <c r="AX216" s="262"/>
      <c r="AY216" s="262"/>
      <c r="AZ216" s="262"/>
      <c r="BA216" s="262"/>
      <c r="BB216" s="262"/>
      <c r="BD216" s="259"/>
      <c r="BE216" s="259"/>
      <c r="BF216" s="259"/>
      <c r="BG216" s="259"/>
      <c r="BH216" s="259"/>
      <c r="BI216" s="259"/>
      <c r="BJ216" s="259"/>
      <c r="BK216" s="259"/>
      <c r="BL216" s="259"/>
      <c r="BM216" s="259"/>
      <c r="BN216" s="259"/>
      <c r="BO216" s="259"/>
      <c r="BP216" s="259"/>
      <c r="BQ216" s="259"/>
      <c r="BR216" s="259"/>
      <c r="BS216" s="259"/>
      <c r="BT216" s="259"/>
    </row>
    <row r="217" spans="1:72" ht="13">
      <c r="A217" s="256" t="s">
        <v>192</v>
      </c>
      <c r="AC217" s="262"/>
      <c r="AD217" s="262"/>
      <c r="AE217" s="262"/>
      <c r="AF217" s="262"/>
      <c r="AG217" s="262"/>
      <c r="AH217" s="262"/>
      <c r="AI217" s="262"/>
      <c r="AJ217" s="262"/>
      <c r="AK217" s="262"/>
      <c r="AL217" s="262"/>
      <c r="AM217" s="262"/>
      <c r="AN217" s="262"/>
      <c r="AO217" s="262"/>
      <c r="AP217" s="262"/>
      <c r="AQ217" s="262"/>
      <c r="AR217" s="262"/>
      <c r="AS217" s="262"/>
      <c r="AT217" s="262"/>
      <c r="AU217" s="262"/>
      <c r="AV217" s="262"/>
      <c r="AW217" s="262"/>
      <c r="AX217" s="262"/>
      <c r="AY217" s="262"/>
      <c r="AZ217" s="262"/>
      <c r="BA217" s="262"/>
      <c r="BB217" s="262"/>
      <c r="BD217" s="259"/>
      <c r="BE217" s="259"/>
      <c r="BF217" s="259"/>
      <c r="BG217" s="259"/>
      <c r="BH217" s="259"/>
      <c r="BI217" s="259"/>
      <c r="BJ217" s="259"/>
      <c r="BK217" s="259"/>
      <c r="BL217" s="259"/>
      <c r="BM217" s="259"/>
      <c r="BN217" s="259"/>
      <c r="BO217" s="259"/>
      <c r="BP217" s="259"/>
      <c r="BQ217" s="259"/>
      <c r="BR217" s="259"/>
      <c r="BS217" s="259"/>
      <c r="BT217" s="259"/>
    </row>
    <row r="218" spans="1:72">
      <c r="A218" s="257" t="s">
        <v>3</v>
      </c>
      <c r="B218" s="315" t="s">
        <v>171</v>
      </c>
      <c r="C218" s="315"/>
      <c r="D218" s="315"/>
      <c r="E218" s="315"/>
      <c r="F218" s="315"/>
      <c r="G218" s="315"/>
      <c r="H218" s="315"/>
      <c r="I218" s="315"/>
      <c r="J218" s="315"/>
      <c r="K218" s="315"/>
      <c r="L218" s="315"/>
      <c r="M218" s="315"/>
      <c r="N218" s="315"/>
      <c r="O218" s="315"/>
      <c r="P218" s="315"/>
      <c r="Q218" s="315"/>
      <c r="R218" s="315"/>
      <c r="S218" s="315"/>
      <c r="T218" s="315"/>
      <c r="U218" s="315"/>
      <c r="V218" s="315"/>
      <c r="W218" s="315"/>
      <c r="X218" s="315"/>
      <c r="Y218" s="315"/>
      <c r="Z218" s="315"/>
      <c r="AA218" s="315"/>
      <c r="AB218" s="267"/>
      <c r="AC218" s="315" t="s">
        <v>139</v>
      </c>
      <c r="AD218" s="315"/>
      <c r="AE218" s="315"/>
      <c r="AF218" s="315"/>
      <c r="AG218" s="315"/>
      <c r="AH218" s="315"/>
      <c r="AI218" s="315"/>
      <c r="AJ218" s="315"/>
      <c r="AK218" s="315"/>
      <c r="AL218" s="315"/>
      <c r="AM218" s="315"/>
      <c r="AN218" s="315"/>
      <c r="AO218" s="315"/>
      <c r="AP218" s="315"/>
      <c r="AQ218" s="315"/>
      <c r="AR218" s="315"/>
      <c r="AS218" s="315"/>
      <c r="AT218" s="315"/>
      <c r="AU218" s="315"/>
      <c r="AV218" s="315"/>
      <c r="AW218" s="315"/>
      <c r="AX218" s="315"/>
      <c r="AY218" s="315"/>
      <c r="AZ218" s="315"/>
      <c r="BA218" s="315"/>
      <c r="BB218" s="315"/>
    </row>
    <row r="219" spans="1:72">
      <c r="A219" s="257"/>
      <c r="B219" s="255">
        <v>2000</v>
      </c>
      <c r="C219" s="255">
        <f t="shared" ref="C219:N219" si="272">1+B219</f>
        <v>2001</v>
      </c>
      <c r="D219" s="255">
        <f t="shared" si="272"/>
        <v>2002</v>
      </c>
      <c r="E219" s="255">
        <f t="shared" si="272"/>
        <v>2003</v>
      </c>
      <c r="F219" s="255">
        <f t="shared" si="272"/>
        <v>2004</v>
      </c>
      <c r="G219" s="255">
        <f t="shared" si="272"/>
        <v>2005</v>
      </c>
      <c r="H219" s="255">
        <f t="shared" si="272"/>
        <v>2006</v>
      </c>
      <c r="I219" s="255">
        <f t="shared" si="272"/>
        <v>2007</v>
      </c>
      <c r="J219" s="255">
        <f t="shared" si="272"/>
        <v>2008</v>
      </c>
      <c r="K219" s="255">
        <f t="shared" si="272"/>
        <v>2009</v>
      </c>
      <c r="L219" s="255">
        <f t="shared" si="272"/>
        <v>2010</v>
      </c>
      <c r="M219" s="255">
        <f t="shared" si="272"/>
        <v>2011</v>
      </c>
      <c r="N219" s="255">
        <f t="shared" si="272"/>
        <v>2012</v>
      </c>
      <c r="O219" s="255">
        <f t="shared" ref="O219:AA219" si="273">1+N219</f>
        <v>2013</v>
      </c>
      <c r="P219" s="255">
        <f>1+O219</f>
        <v>2014</v>
      </c>
      <c r="Q219" s="255">
        <f t="shared" si="273"/>
        <v>2015</v>
      </c>
      <c r="R219" s="255">
        <f t="shared" si="273"/>
        <v>2016</v>
      </c>
      <c r="S219" s="255">
        <f t="shared" si="273"/>
        <v>2017</v>
      </c>
      <c r="T219" s="255">
        <f t="shared" si="273"/>
        <v>2018</v>
      </c>
      <c r="U219" s="255">
        <f t="shared" si="273"/>
        <v>2019</v>
      </c>
      <c r="V219" s="255">
        <f t="shared" si="273"/>
        <v>2020</v>
      </c>
      <c r="W219" s="255">
        <f t="shared" si="273"/>
        <v>2021</v>
      </c>
      <c r="X219" s="255">
        <f t="shared" si="273"/>
        <v>2022</v>
      </c>
      <c r="Y219" s="255">
        <f t="shared" si="273"/>
        <v>2023</v>
      </c>
      <c r="Z219" s="255">
        <f t="shared" si="273"/>
        <v>2024</v>
      </c>
      <c r="AA219" s="255">
        <f t="shared" si="273"/>
        <v>2025</v>
      </c>
      <c r="AC219" s="255">
        <v>2000</v>
      </c>
      <c r="AD219" s="255">
        <f t="shared" ref="AD219:AO219" si="274">1+AC219</f>
        <v>2001</v>
      </c>
      <c r="AE219" s="255">
        <f t="shared" si="274"/>
        <v>2002</v>
      </c>
      <c r="AF219" s="255">
        <f t="shared" si="274"/>
        <v>2003</v>
      </c>
      <c r="AG219" s="255">
        <f t="shared" si="274"/>
        <v>2004</v>
      </c>
      <c r="AH219" s="255">
        <f t="shared" si="274"/>
        <v>2005</v>
      </c>
      <c r="AI219" s="255">
        <f t="shared" si="274"/>
        <v>2006</v>
      </c>
      <c r="AJ219" s="255">
        <f t="shared" si="274"/>
        <v>2007</v>
      </c>
      <c r="AK219" s="255">
        <f t="shared" si="274"/>
        <v>2008</v>
      </c>
      <c r="AL219" s="255">
        <f t="shared" si="274"/>
        <v>2009</v>
      </c>
      <c r="AM219" s="255">
        <f t="shared" si="274"/>
        <v>2010</v>
      </c>
      <c r="AN219" s="255">
        <f t="shared" si="274"/>
        <v>2011</v>
      </c>
      <c r="AO219" s="255">
        <f t="shared" si="274"/>
        <v>2012</v>
      </c>
      <c r="AP219" s="255">
        <f t="shared" ref="AP219:BB219" si="275">1+AO219</f>
        <v>2013</v>
      </c>
      <c r="AQ219" s="255">
        <f t="shared" si="275"/>
        <v>2014</v>
      </c>
      <c r="AR219" s="255">
        <f t="shared" si="275"/>
        <v>2015</v>
      </c>
      <c r="AS219" s="255">
        <f t="shared" si="275"/>
        <v>2016</v>
      </c>
      <c r="AT219" s="255">
        <f t="shared" si="275"/>
        <v>2017</v>
      </c>
      <c r="AU219" s="255">
        <f t="shared" si="275"/>
        <v>2018</v>
      </c>
      <c r="AV219" s="255">
        <f t="shared" si="275"/>
        <v>2019</v>
      </c>
      <c r="AW219" s="255">
        <f t="shared" si="275"/>
        <v>2020</v>
      </c>
      <c r="AX219" s="255">
        <f t="shared" si="275"/>
        <v>2021</v>
      </c>
      <c r="AY219" s="255">
        <f t="shared" si="275"/>
        <v>2022</v>
      </c>
      <c r="AZ219" s="255">
        <f t="shared" si="275"/>
        <v>2023</v>
      </c>
      <c r="BA219" s="255">
        <f t="shared" si="275"/>
        <v>2024</v>
      </c>
      <c r="BB219" s="255">
        <f t="shared" si="275"/>
        <v>2025</v>
      </c>
    </row>
    <row r="220" spans="1:72">
      <c r="A220" s="257" t="s">
        <v>46</v>
      </c>
      <c r="B220" s="258">
        <f>ExportsCoreVPA!C$5</f>
        <v>0.68022117293442708</v>
      </c>
      <c r="C220" s="258">
        <f>ExportsCoreVPA!D$5</f>
        <v>0.71795869206352925</v>
      </c>
      <c r="D220" s="258">
        <f>ExportsCoreVPA!E$5</f>
        <v>1.1646606137483333</v>
      </c>
      <c r="E220" s="258">
        <f>ExportsCoreVPA!F$5</f>
        <v>1.6623583576754881</v>
      </c>
      <c r="F220" s="258">
        <f>ExportsCoreVPA!G$5</f>
        <v>2.0696677193833333</v>
      </c>
      <c r="G220" s="258">
        <f>ExportsCoreVPA!H$5</f>
        <v>1.8655214654600005</v>
      </c>
      <c r="H220" s="258">
        <f>ExportsCoreVPA!I$5</f>
        <v>1.9806724175244454</v>
      </c>
      <c r="I220" s="258">
        <f>ExportsCoreVPA!J$5</f>
        <v>2.026539322432749</v>
      </c>
      <c r="J220" s="258">
        <f>ExportsCoreVPA!K$5</f>
        <v>1.872108776021558</v>
      </c>
      <c r="K220" s="258">
        <f>ExportsCoreVPA!L$5</f>
        <v>2.4105513995161858</v>
      </c>
      <c r="L220" s="258">
        <f>ExportsCoreVPA!M$5</f>
        <v>3.3367790537047313</v>
      </c>
      <c r="M220" s="258">
        <f>ExportsCoreVPA!N$5</f>
        <v>3.4513353992715134</v>
      </c>
      <c r="N220" s="258">
        <f>ExportsCoreVPA!O$5</f>
        <v>2.9633046714978319</v>
      </c>
      <c r="O220" s="258">
        <f>ExportsCoreVPA!P$5</f>
        <v>3.7722189109168025</v>
      </c>
      <c r="P220" s="258">
        <f>ExportsCoreVPA!Q$5</f>
        <v>4.1292046626179992</v>
      </c>
      <c r="Q220" s="258">
        <f>ExportsCoreVPA!R$5</f>
        <v>5.309315471850077</v>
      </c>
      <c r="R220" s="258">
        <f>ExportsCoreVPA!S$5</f>
        <v>5.2374144706533343</v>
      </c>
      <c r="S220" s="258">
        <f>ExportsCoreVPA!T$5</f>
        <v>5.9168899084446691</v>
      </c>
      <c r="T220" s="258">
        <f>ExportsCoreVPA!U$5</f>
        <v>5.0396180766999992</v>
      </c>
      <c r="U220" s="258">
        <f>ExportsCoreVPA!V$5</f>
        <v>1.6598616136520006</v>
      </c>
      <c r="V220" s="258">
        <f>ExportsCoreVPA!W$5</f>
        <v>4.5245689904796684</v>
      </c>
      <c r="W220" s="258">
        <f>ExportsCoreVPA!X$5</f>
        <v>2.359672295522858</v>
      </c>
      <c r="X220" s="258">
        <f>ExportsCoreVPA!Y$5</f>
        <v>4.7108288298959522</v>
      </c>
      <c r="Y220" s="258">
        <f>ExportsCoreVPA!Z$5</f>
        <v>1.2965777413333332E-3</v>
      </c>
      <c r="Z220" s="258">
        <f>ExportsCoreVPA!AA$5</f>
        <v>8.5236161745020755</v>
      </c>
      <c r="AA220" s="258">
        <f>ExportsCoreVPA!AB$5</f>
        <v>0</v>
      </c>
    </row>
    <row r="221" spans="1:72">
      <c r="A221" s="255" t="s">
        <v>45</v>
      </c>
      <c r="B221" s="258">
        <f>ExportsTimberSectorMinusCoreVPA!C$5</f>
        <v>2.6440941804462734</v>
      </c>
      <c r="C221" s="258">
        <f>ExportsTimberSectorMinusCoreVPA!D$5</f>
        <v>2.478687619671506</v>
      </c>
      <c r="D221" s="258">
        <f>ExportsTimberSectorMinusCoreVPA!E$5</f>
        <v>2.9567809147981547</v>
      </c>
      <c r="E221" s="258">
        <f>ExportsTimberSectorMinusCoreVPA!F$5</f>
        <v>3.0740041478824236</v>
      </c>
      <c r="F221" s="258">
        <f>ExportsTimberSectorMinusCoreVPA!G$5</f>
        <v>3.850360117325978</v>
      </c>
      <c r="G221" s="258">
        <f>ExportsTimberSectorMinusCoreVPA!H$5</f>
        <v>4.6062747721693169</v>
      </c>
      <c r="H221" s="258">
        <f>ExportsTimberSectorMinusCoreVPA!I$5</f>
        <v>5.1668911913553535</v>
      </c>
      <c r="I221" s="258">
        <f>ExportsTimberSectorMinusCoreVPA!J$5</f>
        <v>5.3269667964960599</v>
      </c>
      <c r="J221" s="258">
        <f>ExportsTimberSectorMinusCoreVPA!K$5</f>
        <v>4.9925174285815936</v>
      </c>
      <c r="K221" s="258">
        <f>ExportsTimberSectorMinusCoreVPA!L$5</f>
        <v>5.1891151036354621</v>
      </c>
      <c r="L221" s="258">
        <f>ExportsTimberSectorMinusCoreVPA!M$5</f>
        <v>6.0692138315855715</v>
      </c>
      <c r="M221" s="258">
        <f>ExportsTimberSectorMinusCoreVPA!N$5</f>
        <v>5.8502903613959081</v>
      </c>
      <c r="N221" s="258">
        <f>ExportsTimberSectorMinusCoreVPA!O$5</f>
        <v>5.430677583606756</v>
      </c>
      <c r="O221" s="258">
        <f>ExportsTimberSectorMinusCoreVPA!P$5</f>
        <v>6.2956386148594925</v>
      </c>
      <c r="P221" s="258">
        <f>ExportsTimberSectorMinusCoreVPA!Q$5</f>
        <v>6.4414275087543187</v>
      </c>
      <c r="Q221" s="258">
        <f>ExportsTimberSectorMinusCoreVPA!R$5</f>
        <v>6.9413536113689629</v>
      </c>
      <c r="R221" s="258">
        <f>ExportsTimberSectorMinusCoreVPA!S$5</f>
        <v>7.9088515872999965</v>
      </c>
      <c r="S221" s="258">
        <f>ExportsTimberSectorMinusCoreVPA!T$5</f>
        <v>8.2184393705003362</v>
      </c>
      <c r="T221" s="258">
        <f>ExportsTimberSectorMinusCoreVPA!U$5</f>
        <v>9.1644377741471086</v>
      </c>
      <c r="U221" s="258">
        <f>ExportsTimberSectorMinusCoreVPA!V$5</f>
        <v>6.2374139103500035</v>
      </c>
      <c r="V221" s="258">
        <f>ExportsTimberSectorMinusCoreVPA!W$5</f>
        <v>10.137932185381667</v>
      </c>
      <c r="W221" s="258">
        <f>ExportsTimberSectorMinusCoreVPA!X$5</f>
        <v>11.38558784239857</v>
      </c>
      <c r="X221" s="258">
        <f>ExportsTimberSectorMinusCoreVPA!Y$5</f>
        <v>9.6798945777745455</v>
      </c>
      <c r="Y221" s="258">
        <f>ExportsTimberSectorMinusCoreVPA!Z$5</f>
        <v>1.8586434179984002</v>
      </c>
      <c r="Z221" s="258">
        <f>ExportsTimberSectorMinusCoreVPA!AA$5</f>
        <v>12.228710190124421</v>
      </c>
      <c r="AA221" s="258">
        <f>ExportsTimberSectorMinusCoreVPA!AB$5</f>
        <v>0</v>
      </c>
    </row>
    <row r="222" spans="1:72">
      <c r="A222" s="255" t="s">
        <v>47</v>
      </c>
      <c r="B222" s="258">
        <f>ExportsPaperSectorMinusCoreVPA!C$5</f>
        <v>4.7888166536700005</v>
      </c>
      <c r="C222" s="258">
        <f>ExportsPaperSectorMinusCoreVPA!D$5</f>
        <v>5.4518632314499982</v>
      </c>
      <c r="D222" s="258">
        <f>ExportsPaperSectorMinusCoreVPA!E$5</f>
        <v>5.0367953762099997</v>
      </c>
      <c r="E222" s="258">
        <f>ExportsPaperSectorMinusCoreVPA!F$5</f>
        <v>5.4362145785500005</v>
      </c>
      <c r="F222" s="258">
        <f>ExportsPaperSectorMinusCoreVPA!G$5</f>
        <v>5.0040725290059296</v>
      </c>
      <c r="G222" s="258">
        <f>ExportsPaperSectorMinusCoreVPA!H$5</f>
        <v>5.0551005889899994</v>
      </c>
      <c r="H222" s="258">
        <f>ExportsPaperSectorMinusCoreVPA!I$5</f>
        <v>5.2472630038900014</v>
      </c>
      <c r="I222" s="258">
        <f>ExportsPaperSectorMinusCoreVPA!J$5</f>
        <v>5.954566895950002</v>
      </c>
      <c r="J222" s="258">
        <f>ExportsPaperSectorMinusCoreVPA!K$5</f>
        <v>6.1165917146710003</v>
      </c>
      <c r="K222" s="258">
        <f>ExportsPaperSectorMinusCoreVPA!L$5</f>
        <v>6.7512478011200017</v>
      </c>
      <c r="L222" s="258">
        <f>ExportsPaperSectorMinusCoreVPA!M$5</f>
        <v>7.8999347711149985</v>
      </c>
      <c r="M222" s="258">
        <f>ExportsPaperSectorMinusCoreVPA!N$5</f>
        <v>9.3528763874800003</v>
      </c>
      <c r="N222" s="258">
        <f>ExportsPaperSectorMinusCoreVPA!O$5</f>
        <v>9.5298160428399967</v>
      </c>
      <c r="O222" s="258">
        <f>ExportsPaperSectorMinusCoreVPA!P$5</f>
        <v>8.8800940531699979</v>
      </c>
      <c r="P222" s="258">
        <f>ExportsPaperSectorMinusCoreVPA!Q$5</f>
        <v>9.0223569433499975</v>
      </c>
      <c r="Q222" s="258">
        <f>ExportsPaperSectorMinusCoreVPA!R$5</f>
        <v>9.8379075584199978</v>
      </c>
      <c r="R222" s="258">
        <f>ExportsPaperSectorMinusCoreVPA!S$5</f>
        <v>9.9406586222400009</v>
      </c>
      <c r="S222" s="258">
        <f>ExportsPaperSectorMinusCoreVPA!T$5</f>
        <v>8.7743136211900001</v>
      </c>
      <c r="T222" s="258">
        <f>ExportsPaperSectorMinusCoreVPA!U$5</f>
        <v>8.8207978828800009</v>
      </c>
      <c r="U222" s="258">
        <f>ExportsPaperSectorMinusCoreVPA!V$5</f>
        <v>10.129623690879997</v>
      </c>
      <c r="V222" s="258">
        <f>ExportsPaperSectorMinusCoreVPA!W$5</f>
        <v>9.1267275708000017</v>
      </c>
      <c r="W222" s="258">
        <f>ExportsPaperSectorMinusCoreVPA!X$5</f>
        <v>9.9481066507899989</v>
      </c>
      <c r="X222" s="258">
        <f>ExportsPaperSectorMinusCoreVPA!Y$5</f>
        <v>12.092033699364496</v>
      </c>
      <c r="Y222" s="258">
        <f>ExportsPaperSectorMinusCoreVPA!Z$5</f>
        <v>3.1452008679099999</v>
      </c>
      <c r="Z222" s="258">
        <f>ExportsPaperSectorMinusCoreVPA!AA$5</f>
        <v>12.25946612337842</v>
      </c>
      <c r="AA222" s="258">
        <f>ExportsPaperSectorMinusCoreVPA!AB$5</f>
        <v>0</v>
      </c>
    </row>
    <row r="224" spans="1:72">
      <c r="AB224" s="258"/>
      <c r="AC224" s="258"/>
      <c r="AD224" s="258"/>
      <c r="AE224" s="258"/>
      <c r="AF224" s="258"/>
      <c r="AG224" s="258"/>
      <c r="AH224" s="258"/>
      <c r="AI224" s="258"/>
      <c r="AJ224" s="258"/>
      <c r="AK224" s="258"/>
      <c r="AL224" s="258"/>
      <c r="AM224" s="258"/>
      <c r="AN224" s="258"/>
      <c r="AO224" s="258"/>
      <c r="AP224" s="258"/>
      <c r="AQ224" s="258"/>
      <c r="AR224" s="258"/>
      <c r="AS224" s="258"/>
      <c r="AT224" s="258"/>
      <c r="AU224" s="258"/>
      <c r="AV224" s="258"/>
      <c r="AW224" s="258"/>
      <c r="AX224" s="258"/>
      <c r="AY224" s="258"/>
      <c r="AZ224" s="258"/>
      <c r="BA224" s="258"/>
      <c r="BB224" s="258"/>
    </row>
    <row r="225" spans="1:72">
      <c r="AB225" s="258"/>
      <c r="AC225" s="258"/>
      <c r="AD225" s="258"/>
      <c r="AE225" s="258"/>
      <c r="AF225" s="258"/>
      <c r="AG225" s="258"/>
      <c r="AH225" s="258"/>
      <c r="AI225" s="258"/>
      <c r="AJ225" s="258"/>
      <c r="AK225" s="258"/>
      <c r="AL225" s="258"/>
      <c r="AM225" s="258"/>
      <c r="AN225" s="258"/>
      <c r="AO225" s="258"/>
      <c r="AP225" s="258"/>
      <c r="AQ225" s="258"/>
      <c r="AR225" s="258"/>
      <c r="AS225" s="258"/>
      <c r="AT225" s="258"/>
      <c r="AU225" s="258"/>
      <c r="AV225" s="258"/>
      <c r="AW225" s="258"/>
      <c r="AX225" s="258"/>
      <c r="AY225" s="258"/>
      <c r="AZ225" s="258"/>
      <c r="BA225" s="258"/>
      <c r="BB225" s="258"/>
    </row>
    <row r="226" spans="1:72">
      <c r="A226" s="257" t="str">
        <f>A220</f>
        <v xml:space="preserve">VPA core products </v>
      </c>
      <c r="AB226" s="258"/>
      <c r="AC226" s="263">
        <f>ExportsCoreVPA!AD$5</f>
        <v>7.3175999999999991E-2</v>
      </c>
      <c r="AD226" s="263">
        <f>ExportsCoreVPA!AE$5</f>
        <v>6.9266999999999981E-2</v>
      </c>
      <c r="AE226" s="263">
        <f>ExportsCoreVPA!AF$5</f>
        <v>0.11680399999999999</v>
      </c>
      <c r="AF226" s="263">
        <f>ExportsCoreVPA!AG$5</f>
        <v>0.15729399999999999</v>
      </c>
      <c r="AG226" s="263">
        <f>ExportsCoreVPA!AH$5</f>
        <v>0.23509498600000001</v>
      </c>
      <c r="AH226" s="263">
        <f>ExportsCoreVPA!AI$5</f>
        <v>0.22459586199999992</v>
      </c>
      <c r="AI226" s="263">
        <f>ExportsCoreVPA!AJ$5</f>
        <v>0.29279899700000012</v>
      </c>
      <c r="AJ226" s="263">
        <f>ExportsCoreVPA!AK$5</f>
        <v>0.32666069033905532</v>
      </c>
      <c r="AK226" s="263">
        <f>ExportsCoreVPA!AL$5</f>
        <v>0.29889289027988108</v>
      </c>
      <c r="AL226" s="263">
        <f>ExportsCoreVPA!AM$5</f>
        <v>0.36896697801864409</v>
      </c>
      <c r="AM226" s="263">
        <f>ExportsCoreVPA!AN$5</f>
        <v>0.56456896498573694</v>
      </c>
      <c r="AN226" s="263">
        <f>ExportsCoreVPA!AO$5</f>
        <v>0.73658475042709448</v>
      </c>
      <c r="AO226" s="263">
        <f>ExportsCoreVPA!AP$5</f>
        <v>0.71889506644070988</v>
      </c>
      <c r="AP226" s="263">
        <f>ExportsCoreVPA!AQ$5</f>
        <v>0.90682765775774521</v>
      </c>
      <c r="AQ226" s="263">
        <f>ExportsCoreVPA!AR$5</f>
        <v>0.96133483690202071</v>
      </c>
      <c r="AR226" s="263">
        <f>ExportsCoreVPA!AS$5</f>
        <v>0.86664826900256786</v>
      </c>
      <c r="AS226" s="263">
        <f>ExportsCoreVPA!AT$5</f>
        <v>1.165775971</v>
      </c>
      <c r="AT226" s="263">
        <f>ExportsCoreVPA!AU$5</f>
        <v>1.4588836192046315</v>
      </c>
      <c r="AU226" s="263">
        <f>ExportsCoreVPA!AV$5</f>
        <v>1.2518275401286358</v>
      </c>
      <c r="AV226" s="263">
        <f>ExportsCoreVPA!AW$5</f>
        <v>0.99698117099999994</v>
      </c>
      <c r="AW226" s="263">
        <f>ExportsCoreVPA!AX$5</f>
        <v>1.0012158790000003</v>
      </c>
      <c r="AX226" s="263">
        <f>ExportsCoreVPA!AY$5</f>
        <v>1.1686393289999999</v>
      </c>
      <c r="AY226" s="263">
        <f>ExportsCoreVPA!AZ$5</f>
        <v>1.1067341028759998</v>
      </c>
      <c r="AZ226" s="263">
        <f>ExportsCoreVPA!BA$5</f>
        <v>2.4489799999999996E-4</v>
      </c>
      <c r="BA226" s="263">
        <f>ExportsCoreVPA!BB$5</f>
        <v>1.4810019722000003</v>
      </c>
      <c r="BB226" s="263">
        <f>ExportsCoreVPA!BC$5</f>
        <v>0</v>
      </c>
    </row>
    <row r="227" spans="1:72">
      <c r="A227" s="258" t="str">
        <f>A221</f>
        <v>Other Timber Sector</v>
      </c>
      <c r="AB227" s="258"/>
      <c r="AC227" s="263">
        <f>ExportsTimberSectorMinusCoreVPA!AD$5</f>
        <v>1.0740770259999997</v>
      </c>
      <c r="AD227" s="263">
        <f>ExportsTimberSectorMinusCoreVPA!AE$5</f>
        <v>1.0408321970000001</v>
      </c>
      <c r="AE227" s="263">
        <f>ExportsTimberSectorMinusCoreVPA!AF$5</f>
        <v>1.1651841679999997</v>
      </c>
      <c r="AF227" s="263">
        <f>ExportsTimberSectorMinusCoreVPA!AG$5</f>
        <v>1.2220977749999995</v>
      </c>
      <c r="AG227" s="263">
        <f>ExportsTimberSectorMinusCoreVPA!AH$5</f>
        <v>1.4957406039655887</v>
      </c>
      <c r="AH227" s="263">
        <f>ExportsTimberSectorMinusCoreVPA!AI$5</f>
        <v>1.622295371730349</v>
      </c>
      <c r="AI227" s="263">
        <f>ExportsTimberSectorMinusCoreVPA!AJ$5</f>
        <v>1.5833340676472052</v>
      </c>
      <c r="AJ227" s="263">
        <f>ExportsTimberSectorMinusCoreVPA!AK$5</f>
        <v>1.7369277066575006</v>
      </c>
      <c r="AK227" s="263">
        <f>ExportsTimberSectorMinusCoreVPA!AL$5</f>
        <v>1.5931214584046451</v>
      </c>
      <c r="AL227" s="263">
        <f>ExportsTimberSectorMinusCoreVPA!AM$5</f>
        <v>1.3643277026146079</v>
      </c>
      <c r="AM227" s="263">
        <f>ExportsTimberSectorMinusCoreVPA!AN$5</f>
        <v>1.5798222685354952</v>
      </c>
      <c r="AN227" s="263">
        <f>ExportsTimberSectorMinusCoreVPA!AO$5</f>
        <v>1.6215433000984809</v>
      </c>
      <c r="AO227" s="263">
        <f>ExportsTimberSectorMinusCoreVPA!AP$5</f>
        <v>1.496297959278976</v>
      </c>
      <c r="AP227" s="263">
        <f>ExportsTimberSectorMinusCoreVPA!AQ$5</f>
        <v>1.4575303792275269</v>
      </c>
      <c r="AQ227" s="263">
        <f>ExportsTimberSectorMinusCoreVPA!AR$5</f>
        <v>1.4711075102081836</v>
      </c>
      <c r="AR227" s="263">
        <f>ExportsTimberSectorMinusCoreVPA!AS$5</f>
        <v>1.4348070238891191</v>
      </c>
      <c r="AS227" s="263">
        <f>ExportsTimberSectorMinusCoreVPA!AT$5</f>
        <v>1.4534723619999992</v>
      </c>
      <c r="AT227" s="263">
        <f>ExportsTimberSectorMinusCoreVPA!AU$5</f>
        <v>1.4427134644146256</v>
      </c>
      <c r="AU227" s="263">
        <f>ExportsTimberSectorMinusCoreVPA!AV$5</f>
        <v>1.5452840192322623</v>
      </c>
      <c r="AV227" s="263">
        <f>ExportsTimberSectorMinusCoreVPA!AW$5</f>
        <v>1.4916753359999999</v>
      </c>
      <c r="AW227" s="263">
        <f>ExportsTimberSectorMinusCoreVPA!AX$5</f>
        <v>1.6713139169999998</v>
      </c>
      <c r="AX227" s="263">
        <f>ExportsTimberSectorMinusCoreVPA!AY$5</f>
        <v>2.1851224169999992</v>
      </c>
      <c r="AY227" s="263">
        <f>ExportsTimberSectorMinusCoreVPA!AZ$5</f>
        <v>2.0004414630239999</v>
      </c>
      <c r="AZ227" s="263">
        <f>ExportsTimberSectorMinusCoreVPA!BA$5</f>
        <v>0.20885443599999995</v>
      </c>
      <c r="BA227" s="263">
        <f>ExportsTimberSectorMinusCoreVPA!BB$5</f>
        <v>1.9069806422100002</v>
      </c>
      <c r="BB227" s="263">
        <f>ExportsTimberSectorMinusCoreVPA!BC$5</f>
        <v>0</v>
      </c>
    </row>
    <row r="228" spans="1:72">
      <c r="A228" s="258" t="str">
        <f>A222</f>
        <v>Paper Sector</v>
      </c>
      <c r="B228" s="262"/>
      <c r="C228" s="262"/>
      <c r="D228" s="262"/>
      <c r="E228" s="262"/>
      <c r="F228" s="262"/>
      <c r="G228" s="262"/>
      <c r="H228" s="262"/>
      <c r="I228" s="262"/>
      <c r="J228" s="262"/>
      <c r="K228" s="262"/>
      <c r="L228" s="262"/>
      <c r="M228" s="262"/>
      <c r="N228" s="262"/>
      <c r="O228" s="262"/>
      <c r="P228" s="262"/>
      <c r="Q228" s="262"/>
      <c r="R228" s="262"/>
      <c r="S228" s="262"/>
      <c r="T228" s="262"/>
      <c r="U228" s="262"/>
      <c r="V228" s="262"/>
      <c r="W228" s="262"/>
      <c r="X228" s="262"/>
      <c r="Y228" s="262"/>
      <c r="Z228" s="262"/>
      <c r="AA228" s="262"/>
      <c r="AC228" s="263">
        <f>ExportsPaperSectorMinusCoreVPA!AD$5</f>
        <v>0.77261127100000004</v>
      </c>
      <c r="AD228" s="263">
        <f>ExportsPaperSectorMinusCoreVPA!AE$5</f>
        <v>0.7440429077916817</v>
      </c>
      <c r="AE228" s="263">
        <f>ExportsPaperSectorMinusCoreVPA!AF$5</f>
        <v>0.72892837520949716</v>
      </c>
      <c r="AF228" s="263">
        <f>ExportsPaperSectorMinusCoreVPA!AG$5</f>
        <v>0.88273620915688633</v>
      </c>
      <c r="AG228" s="263">
        <f>ExportsPaperSectorMinusCoreVPA!AH$5</f>
        <v>0.88891652314542358</v>
      </c>
      <c r="AH228" s="263">
        <f>ExportsPaperSectorMinusCoreVPA!AI$5</f>
        <v>1.0210299172201718</v>
      </c>
      <c r="AI228" s="263">
        <f>ExportsPaperSectorMinusCoreVPA!AJ$5</f>
        <v>1.2013880361139315</v>
      </c>
      <c r="AJ228" s="263">
        <f>ExportsPaperSectorMinusCoreVPA!AK$5</f>
        <v>1.3443133490984955</v>
      </c>
      <c r="AK228" s="263">
        <f>ExportsPaperSectorMinusCoreVPA!AL$5</f>
        <v>1.473258309561196</v>
      </c>
      <c r="AL228" s="263">
        <f>ExportsPaperSectorMinusCoreVPA!AM$5</f>
        <v>1.4130175284593736</v>
      </c>
      <c r="AM228" s="263">
        <f>ExportsPaperSectorMinusCoreVPA!AN$5</f>
        <v>1.5748189660000007</v>
      </c>
      <c r="AN228" s="263">
        <f>ExportsPaperSectorMinusCoreVPA!AO$5</f>
        <v>1.793244116427094</v>
      </c>
      <c r="AO228" s="263">
        <f>ExportsPaperSectorMinusCoreVPA!AP$5</f>
        <v>1.9229289729999997</v>
      </c>
      <c r="AP228" s="263">
        <f>ExportsPaperSectorMinusCoreVPA!AQ$5</f>
        <v>1.6966726811804476</v>
      </c>
      <c r="AQ228" s="263">
        <f>ExportsPaperSectorMinusCoreVPA!AR$5</f>
        <v>1.7271070627322267</v>
      </c>
      <c r="AR228" s="263">
        <f>ExportsPaperSectorMinusCoreVPA!AS$5</f>
        <v>1.7303942539999999</v>
      </c>
      <c r="AS228" s="263">
        <f>ExportsPaperSectorMinusCoreVPA!AT$5</f>
        <v>1.7652735119999998</v>
      </c>
      <c r="AT228" s="263">
        <f>ExportsPaperSectorMinusCoreVPA!AU$5</f>
        <v>1.6696428519687605</v>
      </c>
      <c r="AU228" s="263">
        <f>ExportsPaperSectorMinusCoreVPA!AV$5</f>
        <v>1.9367666561704246</v>
      </c>
      <c r="AV228" s="263">
        <f>ExportsPaperSectorMinusCoreVPA!AW$5</f>
        <v>1.8999153469999999</v>
      </c>
      <c r="AW228" s="263">
        <f>ExportsPaperSectorMinusCoreVPA!AX$5</f>
        <v>1.6819170809999997</v>
      </c>
      <c r="AX228" s="263">
        <f>ExportsPaperSectorMinusCoreVPA!AY$5</f>
        <v>1.8289616949999992</v>
      </c>
      <c r="AY228" s="263">
        <f>ExportsPaperSectorMinusCoreVPA!AZ$5</f>
        <v>2.03663008956</v>
      </c>
      <c r="AZ228" s="263">
        <f>ExportsPaperSectorMinusCoreVPA!BA$5</f>
        <v>0.31513776399999999</v>
      </c>
      <c r="BA228" s="263">
        <f>ExportsPaperSectorMinusCoreVPA!BB$5</f>
        <v>2.0953185152500002</v>
      </c>
      <c r="BB228" s="263">
        <f>ExportsPaperSectorMinusCoreVPA!BC$5</f>
        <v>0</v>
      </c>
    </row>
    <row r="229" spans="1:72">
      <c r="A229" s="258"/>
      <c r="AB229" s="262"/>
    </row>
    <row r="230" spans="1:72" ht="13">
      <c r="A230" s="256" t="s">
        <v>157</v>
      </c>
      <c r="B230" s="258"/>
      <c r="C230" s="258"/>
      <c r="D230" s="258"/>
      <c r="E230" s="258"/>
      <c r="F230" s="258"/>
      <c r="G230" s="258"/>
      <c r="H230" s="258"/>
      <c r="I230" s="258"/>
      <c r="J230" s="258"/>
      <c r="K230" s="258"/>
      <c r="L230" s="258"/>
      <c r="M230" s="258"/>
      <c r="N230" s="258"/>
      <c r="O230" s="258"/>
      <c r="P230" s="258"/>
      <c r="Q230" s="258"/>
      <c r="R230" s="258"/>
      <c r="S230" s="258"/>
      <c r="T230" s="258"/>
      <c r="U230" s="258"/>
      <c r="V230" s="258"/>
      <c r="W230" s="258"/>
      <c r="X230" s="258"/>
      <c r="Y230" s="258"/>
      <c r="Z230" s="258"/>
      <c r="AA230" s="258"/>
      <c r="AB230" s="258"/>
      <c r="AC230" s="258"/>
      <c r="AD230" s="258"/>
      <c r="AE230" s="258"/>
      <c r="AF230" s="258"/>
      <c r="AG230" s="258"/>
      <c r="AH230" s="258"/>
      <c r="AI230" s="258"/>
      <c r="AJ230" s="258"/>
      <c r="AK230" s="258"/>
      <c r="AL230" s="258"/>
      <c r="AM230" s="258"/>
      <c r="AN230" s="258"/>
      <c r="AO230" s="258"/>
      <c r="AP230" s="258"/>
      <c r="AQ230" s="258"/>
      <c r="AR230" s="258"/>
      <c r="AS230" s="258"/>
      <c r="AT230" s="258"/>
      <c r="AU230" s="258"/>
      <c r="AV230" s="258"/>
      <c r="AW230" s="258"/>
      <c r="AX230" s="258"/>
      <c r="AY230" s="258"/>
      <c r="AZ230" s="258"/>
      <c r="BA230" s="258"/>
      <c r="BB230" s="258"/>
    </row>
    <row r="231" spans="1:72">
      <c r="B231" s="315" t="s">
        <v>171</v>
      </c>
      <c r="C231" s="315"/>
      <c r="D231" s="315"/>
      <c r="E231" s="315"/>
      <c r="F231" s="315"/>
      <c r="G231" s="315"/>
      <c r="H231" s="315"/>
      <c r="I231" s="315"/>
      <c r="J231" s="315"/>
      <c r="K231" s="315"/>
      <c r="L231" s="315"/>
      <c r="M231" s="315"/>
      <c r="N231" s="315"/>
      <c r="O231" s="315"/>
      <c r="P231" s="315"/>
      <c r="Q231" s="315"/>
      <c r="R231" s="315"/>
      <c r="S231" s="315"/>
      <c r="T231" s="315"/>
      <c r="U231" s="315"/>
      <c r="V231" s="315"/>
      <c r="W231" s="315"/>
      <c r="X231" s="315"/>
      <c r="Y231" s="315"/>
      <c r="Z231" s="315"/>
      <c r="AA231" s="315"/>
      <c r="AB231" s="267"/>
      <c r="AC231" s="315" t="s">
        <v>139</v>
      </c>
      <c r="AD231" s="315"/>
      <c r="AE231" s="315"/>
      <c r="AF231" s="315"/>
      <c r="AG231" s="315"/>
      <c r="AH231" s="315"/>
      <c r="AI231" s="315"/>
      <c r="AJ231" s="315"/>
      <c r="AK231" s="315"/>
      <c r="AL231" s="315"/>
      <c r="AM231" s="315"/>
      <c r="AN231" s="315"/>
      <c r="AO231" s="315"/>
      <c r="AP231" s="315"/>
      <c r="AQ231" s="315"/>
      <c r="AR231" s="315"/>
      <c r="AS231" s="315"/>
      <c r="AT231" s="315"/>
      <c r="AU231" s="315"/>
      <c r="AV231" s="315"/>
      <c r="AW231" s="315"/>
      <c r="AX231" s="315"/>
      <c r="AY231" s="315"/>
      <c r="AZ231" s="315"/>
      <c r="BA231" s="315"/>
      <c r="BB231" s="315"/>
    </row>
    <row r="232" spans="1:72">
      <c r="A232" s="257" t="s">
        <v>3</v>
      </c>
      <c r="B232" s="258">
        <f>Exports!C$6</f>
        <v>8.1131320070506998</v>
      </c>
      <c r="C232" s="258">
        <f>Exports!D$6</f>
        <v>8.6485095431850354</v>
      </c>
      <c r="D232" s="258">
        <f>Exports!E$6</f>
        <v>9.1582369047564889</v>
      </c>
      <c r="E232" s="258">
        <f>Exports!F$6</f>
        <v>10.17257708410791</v>
      </c>
      <c r="F232" s="258">
        <f>Exports!G$6</f>
        <v>10.92410036571524</v>
      </c>
      <c r="G232" s="258">
        <f>Exports!H$6</f>
        <v>11.526896826619318</v>
      </c>
      <c r="H232" s="258">
        <f>Exports!I$6</f>
        <v>12.394826612769799</v>
      </c>
      <c r="I232" s="258">
        <f>Exports!J$6</f>
        <v>13.308073014878811</v>
      </c>
      <c r="J232" s="258">
        <f>Exports!K$6</f>
        <v>12.981217919274151</v>
      </c>
      <c r="K232" s="258">
        <f>Exports!L$6</f>
        <v>14.350914304271644</v>
      </c>
      <c r="L232" s="258">
        <f>Exports!M$6</f>
        <v>17.305927656405302</v>
      </c>
      <c r="M232" s="258">
        <f>Exports!N$6</f>
        <v>18.654502148147426</v>
      </c>
      <c r="N232" s="258">
        <f>Exports!O$6</f>
        <v>17.925335704901116</v>
      </c>
      <c r="O232" s="258">
        <f>Exports!P$6</f>
        <v>18.992164840163685</v>
      </c>
      <c r="P232" s="258">
        <f>Exports!Q$6</f>
        <v>19.862827079591881</v>
      </c>
      <c r="Q232" s="258">
        <f>Exports!R$6</f>
        <v>22.150490224595565</v>
      </c>
      <c r="R232" s="258">
        <f>Exports!S$6</f>
        <v>23.139774894454199</v>
      </c>
      <c r="S232" s="258">
        <f>Exports!T$6</f>
        <v>23.221372626743701</v>
      </c>
      <c r="T232" s="258">
        <f>Exports!U$6</f>
        <v>23.603475007727106</v>
      </c>
      <c r="U232" s="258">
        <f>Exports!V$6</f>
        <v>18.325328644447218</v>
      </c>
      <c r="V232" s="258">
        <f>Exports!W$6</f>
        <v>23.937262134139587</v>
      </c>
      <c r="W232" s="258">
        <f>Exports!X$6</f>
        <v>23.76685488749402</v>
      </c>
      <c r="X232" s="258">
        <f>Exports!Y$6</f>
        <v>26.807636862850998</v>
      </c>
      <c r="Y232" s="258">
        <f>Exports!Z$6</f>
        <v>5.005140863649733</v>
      </c>
      <c r="Z232" s="258">
        <f>Exports!AA$6</f>
        <v>33.888353207853953</v>
      </c>
      <c r="AA232" s="258">
        <f>Exports!AB$6</f>
        <v>0</v>
      </c>
      <c r="AB232" s="258"/>
      <c r="AC232" s="263">
        <f>Exports!AD$6</f>
        <v>1.9198642969999993</v>
      </c>
      <c r="AD232" s="263">
        <f>Exports!AE$6</f>
        <v>1.8541421047916815</v>
      </c>
      <c r="AE232" s="263">
        <f>Exports!AF$6</f>
        <v>2.0109165432094973</v>
      </c>
      <c r="AF232" s="263">
        <f>Exports!AG$6</f>
        <v>2.2621279841568858</v>
      </c>
      <c r="AG232" s="263">
        <f>Exports!AH$6</f>
        <v>2.6197521131110122</v>
      </c>
      <c r="AH232" s="263">
        <f>Exports!AI$6</f>
        <v>2.86792115095052</v>
      </c>
      <c r="AI232" s="263">
        <f>Exports!AJ$6</f>
        <v>3.0775211007611372</v>
      </c>
      <c r="AJ232" s="263">
        <f>Exports!AK$6</f>
        <v>3.4079017460950505</v>
      </c>
      <c r="AK232" s="263">
        <f>Exports!AL$6</f>
        <v>3.3652726582457224</v>
      </c>
      <c r="AL232" s="263">
        <f>Exports!AM$6</f>
        <v>3.1463122090926254</v>
      </c>
      <c r="AM232" s="263">
        <f>Exports!AN$6</f>
        <v>3.7192101995212319</v>
      </c>
      <c r="AN232" s="263">
        <f>Exports!AO$6</f>
        <v>4.1513721669526706</v>
      </c>
      <c r="AO232" s="263">
        <f>Exports!AP$6</f>
        <v>4.1382203097196868</v>
      </c>
      <c r="AP232" s="263">
        <f>Exports!AQ$6</f>
        <v>4.063437030165721</v>
      </c>
      <c r="AQ232" s="263">
        <f>Exports!AR$6</f>
        <v>4.1757711748424313</v>
      </c>
      <c r="AR232" s="263">
        <f>Exports!AS$6</f>
        <v>4.0346009948916874</v>
      </c>
      <c r="AS232" s="263">
        <f>Exports!AT$6</f>
        <v>4.386488802999998</v>
      </c>
      <c r="AT232" s="263">
        <f>Exports!AU$6</f>
        <v>4.583734604822217</v>
      </c>
      <c r="AU232" s="263">
        <f>Exports!AV$6</f>
        <v>4.7707175918743037</v>
      </c>
      <c r="AV232" s="263">
        <f>Exports!AW$6</f>
        <v>4.4085726810000008</v>
      </c>
      <c r="AW232" s="263">
        <f>Exports!AX$6</f>
        <v>4.3609468180000004</v>
      </c>
      <c r="AX232" s="263">
        <f>Exports!AY$6</f>
        <v>5.185951800999999</v>
      </c>
      <c r="AY232" s="263">
        <f>Exports!AZ$6</f>
        <v>5.1620372139969994</v>
      </c>
      <c r="AZ232" s="263">
        <f>Exports!BA$6</f>
        <v>0.52423709799999996</v>
      </c>
      <c r="BA232" s="263">
        <f>Exports!BB$6</f>
        <v>5.5344383500899994</v>
      </c>
      <c r="BB232" s="263">
        <f>Exports!BC$6</f>
        <v>0</v>
      </c>
    </row>
    <row r="233" spans="1:72">
      <c r="B233" s="255">
        <v>2000</v>
      </c>
      <c r="C233" s="255">
        <f t="shared" ref="C233:N233" si="276">1+B233</f>
        <v>2001</v>
      </c>
      <c r="D233" s="255">
        <f t="shared" si="276"/>
        <v>2002</v>
      </c>
      <c r="E233" s="255">
        <f t="shared" si="276"/>
        <v>2003</v>
      </c>
      <c r="F233" s="255">
        <f t="shared" si="276"/>
        <v>2004</v>
      </c>
      <c r="G233" s="255">
        <f t="shared" si="276"/>
        <v>2005</v>
      </c>
      <c r="H233" s="255">
        <f t="shared" si="276"/>
        <v>2006</v>
      </c>
      <c r="I233" s="255">
        <f t="shared" si="276"/>
        <v>2007</v>
      </c>
      <c r="J233" s="255">
        <f t="shared" si="276"/>
        <v>2008</v>
      </c>
      <c r="K233" s="255">
        <f t="shared" si="276"/>
        <v>2009</v>
      </c>
      <c r="L233" s="255">
        <f t="shared" si="276"/>
        <v>2010</v>
      </c>
      <c r="M233" s="255">
        <f t="shared" si="276"/>
        <v>2011</v>
      </c>
      <c r="N233" s="255">
        <f t="shared" si="276"/>
        <v>2012</v>
      </c>
      <c r="O233" s="255">
        <f t="shared" ref="O233:AA233" si="277">1+N233</f>
        <v>2013</v>
      </c>
      <c r="P233" s="255">
        <f>1+O233</f>
        <v>2014</v>
      </c>
      <c r="Q233" s="255">
        <f t="shared" si="277"/>
        <v>2015</v>
      </c>
      <c r="R233" s="255">
        <f t="shared" si="277"/>
        <v>2016</v>
      </c>
      <c r="S233" s="255">
        <f t="shared" si="277"/>
        <v>2017</v>
      </c>
      <c r="T233" s="255">
        <f t="shared" si="277"/>
        <v>2018</v>
      </c>
      <c r="U233" s="255">
        <f t="shared" si="277"/>
        <v>2019</v>
      </c>
      <c r="V233" s="255">
        <f t="shared" si="277"/>
        <v>2020</v>
      </c>
      <c r="W233" s="255">
        <f t="shared" si="277"/>
        <v>2021</v>
      </c>
      <c r="X233" s="255">
        <f t="shared" si="277"/>
        <v>2022</v>
      </c>
      <c r="Y233" s="255">
        <f t="shared" si="277"/>
        <v>2023</v>
      </c>
      <c r="Z233" s="255">
        <f t="shared" si="277"/>
        <v>2024</v>
      </c>
      <c r="AA233" s="255">
        <f t="shared" si="277"/>
        <v>2025</v>
      </c>
      <c r="AC233" s="255">
        <v>2000</v>
      </c>
      <c r="AD233" s="255">
        <f t="shared" ref="AD233:AO233" si="278">1+AC233</f>
        <v>2001</v>
      </c>
      <c r="AE233" s="255">
        <f t="shared" si="278"/>
        <v>2002</v>
      </c>
      <c r="AF233" s="255">
        <f t="shared" si="278"/>
        <v>2003</v>
      </c>
      <c r="AG233" s="255">
        <f t="shared" si="278"/>
        <v>2004</v>
      </c>
      <c r="AH233" s="255">
        <f t="shared" si="278"/>
        <v>2005</v>
      </c>
      <c r="AI233" s="255">
        <f t="shared" si="278"/>
        <v>2006</v>
      </c>
      <c r="AJ233" s="255">
        <f t="shared" si="278"/>
        <v>2007</v>
      </c>
      <c r="AK233" s="255">
        <f t="shared" si="278"/>
        <v>2008</v>
      </c>
      <c r="AL233" s="255">
        <f t="shared" si="278"/>
        <v>2009</v>
      </c>
      <c r="AM233" s="255">
        <f t="shared" si="278"/>
        <v>2010</v>
      </c>
      <c r="AN233" s="255">
        <f t="shared" si="278"/>
        <v>2011</v>
      </c>
      <c r="AO233" s="255">
        <f t="shared" si="278"/>
        <v>2012</v>
      </c>
      <c r="AP233" s="255">
        <f t="shared" ref="AP233:BB233" si="279">1+AO233</f>
        <v>2013</v>
      </c>
      <c r="AQ233" s="255">
        <f t="shared" si="279"/>
        <v>2014</v>
      </c>
      <c r="AR233" s="255">
        <f t="shared" si="279"/>
        <v>2015</v>
      </c>
      <c r="AS233" s="255">
        <f t="shared" si="279"/>
        <v>2016</v>
      </c>
      <c r="AT233" s="255">
        <f t="shared" si="279"/>
        <v>2017</v>
      </c>
      <c r="AU233" s="255">
        <f t="shared" si="279"/>
        <v>2018</v>
      </c>
      <c r="AV233" s="255">
        <f t="shared" si="279"/>
        <v>2019</v>
      </c>
      <c r="AW233" s="255">
        <f t="shared" si="279"/>
        <v>2020</v>
      </c>
      <c r="AX233" s="255">
        <f t="shared" si="279"/>
        <v>2021</v>
      </c>
      <c r="AY233" s="255">
        <f t="shared" si="279"/>
        <v>2022</v>
      </c>
      <c r="AZ233" s="255">
        <f t="shared" si="279"/>
        <v>2023</v>
      </c>
      <c r="BA233" s="255">
        <f t="shared" si="279"/>
        <v>2024</v>
      </c>
      <c r="BB233" s="255">
        <f t="shared" si="279"/>
        <v>2025</v>
      </c>
    </row>
    <row r="234" spans="1:72">
      <c r="A234" s="258" t="str">
        <f>Exports!B$10</f>
        <v xml:space="preserve">Sawn wood </v>
      </c>
      <c r="B234" s="258">
        <f>Exports!C$10</f>
        <v>0.56482196719442712</v>
      </c>
      <c r="C234" s="258">
        <f>Exports!D$10</f>
        <v>0.64414681882352942</v>
      </c>
      <c r="D234" s="258">
        <f>Exports!E$10</f>
        <v>1.0943608433333334</v>
      </c>
      <c r="E234" s="258">
        <f>Exports!F$10</f>
        <v>1.6083171306501547</v>
      </c>
      <c r="F234" s="258">
        <f>Exports!G$10</f>
        <v>1.979726679303333</v>
      </c>
      <c r="G234" s="258">
        <f>Exports!H$10</f>
        <v>1.7970167670000001</v>
      </c>
      <c r="H234" s="258">
        <f>Exports!I$10</f>
        <v>1.9094172046444449</v>
      </c>
      <c r="I234" s="258">
        <f>Exports!J$10</f>
        <v>1.8987934958792434</v>
      </c>
      <c r="J234" s="258">
        <f>Exports!K$10</f>
        <v>1.7657242584647059</v>
      </c>
      <c r="K234" s="258">
        <f>Exports!L$10</f>
        <v>2.3229060532625145</v>
      </c>
      <c r="L234" s="258">
        <f>Exports!M$10</f>
        <v>3.2322212961147874</v>
      </c>
      <c r="M234" s="258">
        <f>Exports!N$10</f>
        <v>3.3881997509169355</v>
      </c>
      <c r="N234" s="258">
        <f>Exports!O$10</f>
        <v>2.8944311955974551</v>
      </c>
      <c r="O234" s="258">
        <f>Exports!P$10</f>
        <v>3.6971466613759998</v>
      </c>
      <c r="P234" s="258">
        <f>Exports!Q$10</f>
        <v>4.012455106757999</v>
      </c>
      <c r="Q234" s="258">
        <f>Exports!R$10</f>
        <v>5.2334844819722983</v>
      </c>
      <c r="R234" s="258">
        <f>Exports!S$10</f>
        <v>5.1825139359933337</v>
      </c>
      <c r="S234" s="258">
        <f>Exports!T$10</f>
        <v>5.8164985299026695</v>
      </c>
      <c r="T234" s="258">
        <f>Exports!U$10</f>
        <v>4.7995029009199985</v>
      </c>
      <c r="U234" s="258">
        <f>Exports!V$10</f>
        <v>1.5771684968520001</v>
      </c>
      <c r="V234" s="258">
        <f>Exports!W$10</f>
        <v>4.2652586498946645</v>
      </c>
      <c r="W234" s="258">
        <f>Exports!X$10</f>
        <v>2.0716916838799997</v>
      </c>
      <c r="X234" s="258">
        <f>Exports!Y$10</f>
        <v>4.4899907014384244</v>
      </c>
      <c r="Y234" s="258">
        <f>Exports!Z$10</f>
        <v>2.9650602799999998E-4</v>
      </c>
      <c r="Z234" s="258">
        <f>Exports!AA$10</f>
        <v>7.8280936688863996</v>
      </c>
      <c r="AA234" s="258">
        <f>Exports!AB$10</f>
        <v>0</v>
      </c>
      <c r="AB234" s="258"/>
      <c r="AC234" s="258"/>
      <c r="AD234" s="258"/>
      <c r="AE234" s="258"/>
      <c r="AF234" s="258"/>
      <c r="AG234" s="258"/>
      <c r="AH234" s="258"/>
      <c r="AI234" s="258"/>
      <c r="AJ234" s="258"/>
      <c r="AK234" s="258"/>
      <c r="AL234" s="258"/>
      <c r="AM234" s="258"/>
      <c r="AN234" s="258"/>
      <c r="AO234" s="258"/>
      <c r="AP234" s="258"/>
      <c r="AQ234" s="258"/>
      <c r="AR234" s="258"/>
      <c r="AS234" s="258"/>
      <c r="AT234" s="258"/>
      <c r="AU234" s="258"/>
      <c r="AV234" s="258"/>
      <c r="AW234" s="258"/>
      <c r="AX234" s="258"/>
      <c r="AY234" s="258"/>
      <c r="AZ234" s="258"/>
      <c r="BA234" s="258"/>
      <c r="BB234" s="258"/>
      <c r="BD234" s="259">
        <f t="shared" ref="BD234:BE240" si="280">J234/J$232</f>
        <v>0.13602146342855917</v>
      </c>
      <c r="BE234" s="259">
        <f t="shared" si="280"/>
        <v>0.16186467314985542</v>
      </c>
      <c r="BF234" s="259">
        <f t="shared" ref="BF234:BF240" si="281">L234/L$232</f>
        <v>0.18676960636192602</v>
      </c>
      <c r="BG234" s="259">
        <f t="shared" ref="BG234:BG240" si="282">M234/M$232</f>
        <v>0.18162906326896625</v>
      </c>
      <c r="BH234" s="259">
        <f t="shared" ref="BH234:BN240" si="283">N234/N$232</f>
        <v>0.16147151959927114</v>
      </c>
      <c r="BI234" s="259">
        <f t="shared" si="283"/>
        <v>0.19466694252555444</v>
      </c>
      <c r="BJ234" s="259">
        <f t="shared" si="283"/>
        <v>0.20200825847598541</v>
      </c>
      <c r="BK234" s="259">
        <f t="shared" si="283"/>
        <v>0.23626946532140933</v>
      </c>
      <c r="BL234" s="259">
        <f t="shared" si="283"/>
        <v>0.22396561589868372</v>
      </c>
      <c r="BM234" s="259">
        <f t="shared" si="283"/>
        <v>0.25048039249858539</v>
      </c>
      <c r="BN234" s="259">
        <f t="shared" si="283"/>
        <v>0.20333882614101431</v>
      </c>
      <c r="BO234" s="259">
        <f t="shared" ref="BO234:BO240" si="284">U234/U$232</f>
        <v>8.6064950181938479E-2</v>
      </c>
      <c r="BP234" s="259">
        <f t="shared" ref="BP234:BP240" si="285">V234/V$232</f>
        <v>0.17818489959265249</v>
      </c>
      <c r="BQ234" s="259">
        <f t="shared" ref="BQ234:BQ240" si="286">W234/W$232</f>
        <v>8.7167262714685556E-2</v>
      </c>
      <c r="BR234" s="259">
        <f t="shared" ref="BR234:BR240" si="287">X234/X$232</f>
        <v>0.16748923914515129</v>
      </c>
      <c r="BS234" s="259">
        <f t="shared" ref="BS234:BS240" si="288">Y234/Y$232</f>
        <v>5.9240296342786385E-5</v>
      </c>
      <c r="BT234" s="259">
        <f t="shared" ref="BT234:BT240" si="289">Z234/Z$232</f>
        <v>0.2309965792929756</v>
      </c>
    </row>
    <row r="235" spans="1:72">
      <c r="A235" s="255" t="s">
        <v>158</v>
      </c>
      <c r="B235" s="258">
        <f>Exports!C$13</f>
        <v>1.4955414003600001</v>
      </c>
      <c r="C235" s="258">
        <f>Exports!D$13</f>
        <v>1.28492697928</v>
      </c>
      <c r="D235" s="258">
        <f>Exports!E$13</f>
        <v>1.5734266735600002</v>
      </c>
      <c r="E235" s="258">
        <f>Exports!F$13</f>
        <v>1.5661071784400002</v>
      </c>
      <c r="F235" s="258">
        <f>Exports!G$13</f>
        <v>2.1515078499599998</v>
      </c>
      <c r="G235" s="258">
        <f>Exports!H$13</f>
        <v>2.8774031101200008</v>
      </c>
      <c r="H235" s="258">
        <f>Exports!I$13</f>
        <v>3.5163702467599998</v>
      </c>
      <c r="I235" s="258">
        <f>Exports!J$13</f>
        <v>3.8135701639378374</v>
      </c>
      <c r="J235" s="258">
        <f>Exports!K$13</f>
        <v>3.7115482542996143</v>
      </c>
      <c r="K235" s="258">
        <f>Exports!L$13</f>
        <v>4.0795255841199989</v>
      </c>
      <c r="L235" s="258">
        <f>Exports!M$13</f>
        <v>5.023655746480002</v>
      </c>
      <c r="M235" s="258">
        <f>Exports!N$13</f>
        <v>4.8856435818399992</v>
      </c>
      <c r="N235" s="258">
        <f>Exports!O$13</f>
        <v>4.67219898936</v>
      </c>
      <c r="O235" s="258">
        <f>Exports!P$13</f>
        <v>5.5647993130659987</v>
      </c>
      <c r="P235" s="258">
        <f>Exports!Q$13</f>
        <v>5.7633215359999985</v>
      </c>
      <c r="Q235" s="258">
        <f>Exports!R$13</f>
        <v>6.4328098589160003</v>
      </c>
      <c r="R235" s="258">
        <f>Exports!S$13</f>
        <v>7.287198152680002</v>
      </c>
      <c r="S235" s="258">
        <f>Exports!T$13</f>
        <v>7.6922210318800017</v>
      </c>
      <c r="T235" s="258">
        <f>Exports!U$13</f>
        <v>8.5975962760799955</v>
      </c>
      <c r="U235" s="258">
        <f>Exports!V$13</f>
        <v>5.8430275311333322</v>
      </c>
      <c r="V235" s="258">
        <f>Exports!W$13</f>
        <v>9.2214671093599971</v>
      </c>
      <c r="W235" s="258">
        <f>Exports!X$13</f>
        <v>10.76121864552</v>
      </c>
      <c r="X235" s="258">
        <f>Exports!Y$13</f>
        <v>9.4503940129882267</v>
      </c>
      <c r="Y235" s="258">
        <f>Exports!Z$13</f>
        <v>1.8176597009199997</v>
      </c>
      <c r="Z235" s="258">
        <f>Exports!AA$13</f>
        <v>11.474878146959639</v>
      </c>
      <c r="AA235" s="258">
        <f>Exports!AB$13</f>
        <v>0</v>
      </c>
      <c r="AB235" s="258"/>
      <c r="AC235" s="258"/>
      <c r="AD235" s="258"/>
      <c r="AE235" s="258"/>
      <c r="AF235" s="258"/>
      <c r="AG235" s="258"/>
      <c r="AH235" s="258"/>
      <c r="AI235" s="258"/>
      <c r="AJ235" s="258"/>
      <c r="AK235" s="258"/>
      <c r="AL235" s="258"/>
      <c r="AM235" s="258"/>
      <c r="AN235" s="258"/>
      <c r="AO235" s="258"/>
      <c r="AP235" s="258"/>
      <c r="AQ235" s="258"/>
      <c r="AR235" s="258"/>
      <c r="AS235" s="258"/>
      <c r="AT235" s="258"/>
      <c r="AU235" s="258"/>
      <c r="AV235" s="258"/>
      <c r="AW235" s="258"/>
      <c r="AX235" s="258"/>
      <c r="AY235" s="258"/>
      <c r="AZ235" s="258"/>
      <c r="BA235" s="258"/>
      <c r="BB235" s="258"/>
      <c r="BD235" s="259">
        <f t="shared" si="280"/>
        <v>0.28591679743614895</v>
      </c>
      <c r="BE235" s="259">
        <f t="shared" si="280"/>
        <v>0.28426938504578075</v>
      </c>
      <c r="BF235" s="259">
        <f t="shared" si="281"/>
        <v>0.29028526214950617</v>
      </c>
      <c r="BG235" s="259">
        <f t="shared" si="282"/>
        <v>0.26190157973876516</v>
      </c>
      <c r="BH235" s="259">
        <f t="shared" si="283"/>
        <v>0.2606477817920328</v>
      </c>
      <c r="BI235" s="259">
        <f t="shared" si="283"/>
        <v>0.29300500284716557</v>
      </c>
      <c r="BJ235" s="259">
        <f t="shared" si="283"/>
        <v>0.29015615515887666</v>
      </c>
      <c r="BK235" s="259">
        <f t="shared" si="283"/>
        <v>0.29041388220713538</v>
      </c>
      <c r="BL235" s="259">
        <f t="shared" si="283"/>
        <v>0.31492087481051906</v>
      </c>
      <c r="BM235" s="259">
        <f t="shared" si="283"/>
        <v>0.33125608703341625</v>
      </c>
      <c r="BN235" s="259">
        <f t="shared" si="283"/>
        <v>0.36425129237391474</v>
      </c>
      <c r="BO235" s="259">
        <f t="shared" si="284"/>
        <v>0.31884980861742068</v>
      </c>
      <c r="BP235" s="259">
        <f t="shared" si="285"/>
        <v>0.38523483001876974</v>
      </c>
      <c r="BQ235" s="259">
        <f t="shared" si="286"/>
        <v>0.45278261244328505</v>
      </c>
      <c r="BR235" s="259">
        <f t="shared" si="287"/>
        <v>0.35252618727032303</v>
      </c>
      <c r="BS235" s="259">
        <f t="shared" si="288"/>
        <v>0.36315855046576412</v>
      </c>
      <c r="BT235" s="259">
        <f t="shared" si="289"/>
        <v>0.33860831408887188</v>
      </c>
    </row>
    <row r="236" spans="1:72">
      <c r="A236" s="258" t="str">
        <f>Exports!B$15</f>
        <v xml:space="preserve">Wooden furniture </v>
      </c>
      <c r="B236" s="258">
        <f>Exports!C$15</f>
        <v>0.66813884538627466</v>
      </c>
      <c r="C236" s="258">
        <f>Exports!D$15</f>
        <v>0.71437130869151388</v>
      </c>
      <c r="D236" s="258">
        <f>Exports!E$15</f>
        <v>0.84915743095815455</v>
      </c>
      <c r="E236" s="258">
        <f>Exports!F$15</f>
        <v>0.96606103830242318</v>
      </c>
      <c r="F236" s="258">
        <f>Exports!G$15</f>
        <v>1.1466866970059777</v>
      </c>
      <c r="G236" s="258">
        <f>Exports!H$15</f>
        <v>1.1699455757293162</v>
      </c>
      <c r="H236" s="258">
        <f>Exports!I$15</f>
        <v>1.0589606335753532</v>
      </c>
      <c r="I236" s="258">
        <f>Exports!J$15</f>
        <v>1.0465881437556008</v>
      </c>
      <c r="J236" s="258">
        <f>Exports!K$15</f>
        <v>0.88281898677294857</v>
      </c>
      <c r="K236" s="258">
        <f>Exports!L$15</f>
        <v>0.78343291580920749</v>
      </c>
      <c r="L236" s="258">
        <f>Exports!M$15</f>
        <v>0.77949838865523646</v>
      </c>
      <c r="M236" s="258">
        <f>Exports!N$15</f>
        <v>0.71473797803591055</v>
      </c>
      <c r="N236" s="258">
        <f>Exports!O$15</f>
        <v>0.52224596162008985</v>
      </c>
      <c r="O236" s="258">
        <f>Exports!P$15</f>
        <v>0.5074444409664971</v>
      </c>
      <c r="P236" s="258">
        <f>Exports!Q$15</f>
        <v>0.48546310353432487</v>
      </c>
      <c r="Q236" s="258">
        <f>Exports!R$15</f>
        <v>0.25100918360000007</v>
      </c>
      <c r="R236" s="258">
        <f>Exports!S$15</f>
        <v>0.32060335720000005</v>
      </c>
      <c r="S236" s="258">
        <f>Exports!T$15</f>
        <v>0.26956728766623489</v>
      </c>
      <c r="T236" s="258">
        <f>Exports!U$15</f>
        <v>0.27448729820687279</v>
      </c>
      <c r="U236" s="258">
        <f>Exports!V$15</f>
        <v>0.1924194776</v>
      </c>
      <c r="V236" s="258">
        <f>Exports!W$15</f>
        <v>0.71794662519999997</v>
      </c>
      <c r="W236" s="258">
        <f>Exports!X$15</f>
        <v>0.39539364200000005</v>
      </c>
      <c r="X236" s="258">
        <f>Exports!Y$15</f>
        <v>5.9590599160959989E-2</v>
      </c>
      <c r="Y236" s="258">
        <f>Exports!Z$15</f>
        <v>3.6527048468399999E-2</v>
      </c>
      <c r="Z236" s="258">
        <f>Exports!AA$15</f>
        <v>0.54354951828240006</v>
      </c>
      <c r="AA236" s="258">
        <f>Exports!AB$15</f>
        <v>0</v>
      </c>
      <c r="AB236" s="258"/>
      <c r="AC236" s="258"/>
      <c r="AD236" s="258"/>
      <c r="AE236" s="258"/>
      <c r="AF236" s="258"/>
      <c r="AG236" s="258"/>
      <c r="AH236" s="258"/>
      <c r="AI236" s="258"/>
      <c r="AJ236" s="258"/>
      <c r="AK236" s="258"/>
      <c r="AL236" s="258"/>
      <c r="AM236" s="258"/>
      <c r="AN236" s="258"/>
      <c r="AO236" s="258"/>
      <c r="AP236" s="258"/>
      <c r="AQ236" s="258"/>
      <c r="AR236" s="258"/>
      <c r="AS236" s="258"/>
      <c r="AT236" s="258"/>
      <c r="AU236" s="258"/>
      <c r="AV236" s="258"/>
      <c r="AW236" s="258"/>
      <c r="AX236" s="258"/>
      <c r="AY236" s="258"/>
      <c r="AZ236" s="258"/>
      <c r="BA236" s="258"/>
      <c r="BB236" s="258"/>
      <c r="BD236" s="259">
        <f t="shared" si="280"/>
        <v>6.8007408261913815E-2</v>
      </c>
      <c r="BE236" s="259">
        <f t="shared" si="280"/>
        <v>5.4591150027006541E-2</v>
      </c>
      <c r="BF236" s="259">
        <f t="shared" si="281"/>
        <v>4.5042277081675366E-2</v>
      </c>
      <c r="BG236" s="259">
        <f t="shared" si="282"/>
        <v>3.8314502974119362E-2</v>
      </c>
      <c r="BH236" s="259">
        <f t="shared" si="283"/>
        <v>2.9134514980229811E-2</v>
      </c>
      <c r="BI236" s="259">
        <f t="shared" si="283"/>
        <v>2.6718620296164387E-2</v>
      </c>
      <c r="BJ236" s="259">
        <f t="shared" si="283"/>
        <v>2.4440785875496814E-2</v>
      </c>
      <c r="BK236" s="259">
        <f t="shared" si="283"/>
        <v>1.1331992251859208E-2</v>
      </c>
      <c r="BL236" s="259">
        <f t="shared" si="283"/>
        <v>1.3855076752576256E-2</v>
      </c>
      <c r="BM236" s="259">
        <f t="shared" si="283"/>
        <v>1.1608585418235715E-2</v>
      </c>
      <c r="BN236" s="259">
        <f t="shared" si="283"/>
        <v>1.162910538033122E-2</v>
      </c>
      <c r="BO236" s="259">
        <f t="shared" si="284"/>
        <v>1.0500192456756036E-2</v>
      </c>
      <c r="BP236" s="259">
        <f t="shared" si="285"/>
        <v>2.999284634879177E-2</v>
      </c>
      <c r="BQ236" s="259">
        <f t="shared" si="286"/>
        <v>1.6636346873479414E-2</v>
      </c>
      <c r="BR236" s="259">
        <f t="shared" si="287"/>
        <v>2.2228963882877113E-3</v>
      </c>
      <c r="BS236" s="259">
        <f t="shared" si="288"/>
        <v>7.2979061855543044E-3</v>
      </c>
      <c r="BT236" s="259">
        <f t="shared" si="289"/>
        <v>1.6039419648058533E-2</v>
      </c>
    </row>
    <row r="237" spans="1:72">
      <c r="A237" s="255" t="s">
        <v>191</v>
      </c>
      <c r="B237" s="258">
        <f>Exports!C$20</f>
        <v>0.94371848066999975</v>
      </c>
      <c r="C237" s="258">
        <f>Exports!D$20</f>
        <v>1.0926520909499997</v>
      </c>
      <c r="D237" s="258">
        <f>Exports!E$20</f>
        <v>1.3088474247099995</v>
      </c>
      <c r="E237" s="258">
        <f>Exports!F$20</f>
        <v>1.1307439020499996</v>
      </c>
      <c r="F237" s="258">
        <f>Exports!G$20</f>
        <v>1.07303382557</v>
      </c>
      <c r="G237" s="258">
        <f>Exports!H$20</f>
        <v>0.77260866598999978</v>
      </c>
      <c r="H237" s="258">
        <f>Exports!I$20</f>
        <v>0.3859208623899999</v>
      </c>
      <c r="I237" s="258">
        <f>Exports!J$20</f>
        <v>0.57927002245000014</v>
      </c>
      <c r="J237" s="258">
        <f>Exports!K$20</f>
        <v>1.4199957551710003</v>
      </c>
      <c r="K237" s="258">
        <f>Exports!L$20</f>
        <v>2.01787843362</v>
      </c>
      <c r="L237" s="258">
        <f>Exports!M$20</f>
        <v>3.6409125197199992</v>
      </c>
      <c r="M237" s="258">
        <f>Exports!N$20</f>
        <v>5.1100823909800006</v>
      </c>
      <c r="N237" s="258">
        <f>Exports!O$20</f>
        <v>5.4531409913399997</v>
      </c>
      <c r="O237" s="258">
        <f>Exports!P$20</f>
        <v>4.6403295176699997</v>
      </c>
      <c r="P237" s="258">
        <f>Exports!Q$20</f>
        <v>4.1426005743499985</v>
      </c>
      <c r="Q237" s="258">
        <f>Exports!R$20</f>
        <v>4.4473816839199998</v>
      </c>
      <c r="R237" s="258">
        <f>Exports!S$20</f>
        <v>4.16009346424</v>
      </c>
      <c r="S237" s="258">
        <f>Exports!T$20</f>
        <v>3.3318894116900006</v>
      </c>
      <c r="T237" s="258">
        <f>Exports!U$20</f>
        <v>2.9013926853799989</v>
      </c>
      <c r="U237" s="258">
        <f>Exports!V$20</f>
        <v>4.2607559353799971</v>
      </c>
      <c r="V237" s="258">
        <f>Exports!W$20</f>
        <v>2.8105739087999999</v>
      </c>
      <c r="W237" s="258">
        <f>Exports!X$20</f>
        <v>4.3385451880400003</v>
      </c>
      <c r="X237" s="258">
        <f>Exports!Y$20</f>
        <v>7.1389456791099981</v>
      </c>
      <c r="Y237" s="258">
        <f>Exports!Z$20</f>
        <v>1.9474372129099997</v>
      </c>
      <c r="Z237" s="258">
        <f>Exports!AA$20</f>
        <v>7.1107101188344197</v>
      </c>
      <c r="AA237" s="258">
        <f>Exports!AB$20</f>
        <v>0</v>
      </c>
      <c r="AB237" s="258"/>
      <c r="AC237" s="258"/>
      <c r="AD237" s="258"/>
      <c r="AE237" s="258"/>
      <c r="AF237" s="258"/>
      <c r="AG237" s="258"/>
      <c r="AH237" s="258"/>
      <c r="AI237" s="258"/>
      <c r="AJ237" s="258"/>
      <c r="AK237" s="258"/>
      <c r="AL237" s="258"/>
      <c r="AM237" s="258"/>
      <c r="AN237" s="258"/>
      <c r="AO237" s="258"/>
      <c r="AP237" s="258"/>
      <c r="AQ237" s="258"/>
      <c r="AR237" s="258"/>
      <c r="AS237" s="258"/>
      <c r="AT237" s="258"/>
      <c r="AU237" s="258"/>
      <c r="AV237" s="258"/>
      <c r="AW237" s="258"/>
      <c r="AX237" s="258"/>
      <c r="AY237" s="258"/>
      <c r="AZ237" s="258"/>
      <c r="BA237" s="258"/>
      <c r="BB237" s="258"/>
      <c r="BD237" s="259">
        <f t="shared" si="280"/>
        <v>0.10938848450133713</v>
      </c>
      <c r="BE237" s="259">
        <f t="shared" si="280"/>
        <v>0.140609747284141</v>
      </c>
      <c r="BF237" s="259">
        <f t="shared" si="281"/>
        <v>0.21038528485772434</v>
      </c>
      <c r="BG237" s="259">
        <f t="shared" si="282"/>
        <v>0.27393292784752671</v>
      </c>
      <c r="BH237" s="259">
        <f t="shared" si="283"/>
        <v>0.30421416263066198</v>
      </c>
      <c r="BI237" s="259">
        <f t="shared" si="283"/>
        <v>0.24432862481568512</v>
      </c>
      <c r="BJ237" s="259">
        <f t="shared" si="283"/>
        <v>0.20856047116305643</v>
      </c>
      <c r="BK237" s="259">
        <f t="shared" si="283"/>
        <v>0.20078028245992025</v>
      </c>
      <c r="BL237" s="259">
        <f t="shared" si="283"/>
        <v>0.17978106888313033</v>
      </c>
      <c r="BM237" s="259">
        <f t="shared" si="283"/>
        <v>0.14348374082989024</v>
      </c>
      <c r="BN237" s="259">
        <f t="shared" si="283"/>
        <v>0.12292226820119349</v>
      </c>
      <c r="BO237" s="259">
        <f t="shared" si="284"/>
        <v>0.23250638599985241</v>
      </c>
      <c r="BP237" s="259">
        <f t="shared" si="285"/>
        <v>0.11741417598429223</v>
      </c>
      <c r="BQ237" s="259">
        <f t="shared" si="286"/>
        <v>0.18254603768893785</v>
      </c>
      <c r="BR237" s="259">
        <f t="shared" si="287"/>
        <v>0.26630268515024824</v>
      </c>
      <c r="BS237" s="259">
        <f t="shared" si="288"/>
        <v>0.38908739353440186</v>
      </c>
      <c r="BT237" s="259">
        <f t="shared" si="289"/>
        <v>0.20982754975495368</v>
      </c>
    </row>
    <row r="238" spans="1:72">
      <c r="A238" s="258" t="str">
        <f>Exports!B$21</f>
        <v xml:space="preserve">Wood-based pulp </v>
      </c>
      <c r="B238" s="258">
        <f>Exports!C$21</f>
        <v>1.0262879234999995</v>
      </c>
      <c r="C238" s="258">
        <f>Exports!D$21</f>
        <v>1.354614790499999</v>
      </c>
      <c r="D238" s="258">
        <f>Exports!E$21</f>
        <v>0.84864709349999978</v>
      </c>
      <c r="E238" s="258">
        <f>Exports!F$21</f>
        <v>1.2136003740000001</v>
      </c>
      <c r="F238" s="258">
        <f>Exports!G$21</f>
        <v>0.75219603750000008</v>
      </c>
      <c r="G238" s="258">
        <f>Exports!H$21</f>
        <v>0.7322338304999999</v>
      </c>
      <c r="H238" s="258">
        <f>Exports!I$21</f>
        <v>0.75855576149999993</v>
      </c>
      <c r="I238" s="258">
        <f>Exports!J$21</f>
        <v>0.95484714749999999</v>
      </c>
      <c r="J238" s="258">
        <f>Exports!K$21</f>
        <v>0.53415417599999981</v>
      </c>
      <c r="K238" s="258">
        <f>Exports!L$21</f>
        <v>0.37519802549999992</v>
      </c>
      <c r="L238" s="258">
        <f>Exports!M$21</f>
        <v>0.22929406649999995</v>
      </c>
      <c r="M238" s="258">
        <f>Exports!N$21</f>
        <v>0.31030632900000005</v>
      </c>
      <c r="N238" s="258">
        <f>Exports!O$21</f>
        <v>0.15677898749999999</v>
      </c>
      <c r="O238" s="258">
        <f>Exports!P$21</f>
        <v>0.53126212949999996</v>
      </c>
      <c r="P238" s="258">
        <f>Exports!Q$21</f>
        <v>0.62605143449999989</v>
      </c>
      <c r="Q238" s="258">
        <f>Exports!R$21</f>
        <v>0.76781591549999995</v>
      </c>
      <c r="R238" s="258">
        <f>Exports!S$21</f>
        <v>0.72275280750000015</v>
      </c>
      <c r="S238" s="258">
        <f>Exports!T$21</f>
        <v>0.62462872349999998</v>
      </c>
      <c r="T238" s="258">
        <f>Exports!U$21</f>
        <v>0.65589925050000009</v>
      </c>
      <c r="U238" s="258">
        <f>Exports!V$21</f>
        <v>0.63245085300000004</v>
      </c>
      <c r="V238" s="258">
        <f>Exports!W$21</f>
        <v>0.97941901049999991</v>
      </c>
      <c r="W238" s="258">
        <f>Exports!X$21</f>
        <v>0.76349553525000002</v>
      </c>
      <c r="X238" s="258">
        <f>Exports!Y$21</f>
        <v>0.48730140399150007</v>
      </c>
      <c r="Y238" s="258">
        <f>Exports!Z$21</f>
        <v>0.78645509999999996</v>
      </c>
      <c r="Z238" s="258">
        <f>Exports!AA$21</f>
        <v>0.68995074600000006</v>
      </c>
      <c r="AA238" s="258">
        <f>Exports!AB$21</f>
        <v>0</v>
      </c>
      <c r="AB238" s="258"/>
      <c r="AC238" s="258"/>
      <c r="AD238" s="258"/>
      <c r="AE238" s="258"/>
      <c r="AF238" s="258"/>
      <c r="AG238" s="258"/>
      <c r="AH238" s="258"/>
      <c r="AI238" s="258"/>
      <c r="AJ238" s="258"/>
      <c r="AK238" s="258"/>
      <c r="AL238" s="258"/>
      <c r="AM238" s="258"/>
      <c r="AN238" s="258"/>
      <c r="AO238" s="258"/>
      <c r="AP238" s="258"/>
      <c r="AQ238" s="258"/>
      <c r="AR238" s="258"/>
      <c r="AS238" s="258"/>
      <c r="AT238" s="258"/>
      <c r="AU238" s="258"/>
      <c r="AV238" s="258"/>
      <c r="AW238" s="258"/>
      <c r="AX238" s="258"/>
      <c r="AY238" s="258"/>
      <c r="AZ238" s="258"/>
      <c r="BA238" s="258"/>
      <c r="BB238" s="258"/>
      <c r="BD238" s="259">
        <f t="shared" si="280"/>
        <v>4.1148232725290175E-2</v>
      </c>
      <c r="BE238" s="259">
        <f t="shared" si="280"/>
        <v>2.6144538079244176E-2</v>
      </c>
      <c r="BF238" s="259">
        <f t="shared" si="281"/>
        <v>1.3249452502774864E-2</v>
      </c>
      <c r="BG238" s="259">
        <f t="shared" si="282"/>
        <v>1.6634393485050282E-2</v>
      </c>
      <c r="BH238" s="259">
        <f t="shared" si="283"/>
        <v>8.7462232273359183E-3</v>
      </c>
      <c r="BI238" s="259">
        <f t="shared" si="283"/>
        <v>2.7972700003978127E-2</v>
      </c>
      <c r="BJ238" s="259">
        <f t="shared" si="283"/>
        <v>3.1518747658194048E-2</v>
      </c>
      <c r="BK238" s="259">
        <f t="shared" si="283"/>
        <v>3.4663608241384605E-2</v>
      </c>
      <c r="BL238" s="259">
        <f t="shared" si="283"/>
        <v>3.1234219468280953E-2</v>
      </c>
      <c r="BM238" s="259">
        <f t="shared" si="283"/>
        <v>2.6898871722192019E-2</v>
      </c>
      <c r="BN238" s="259">
        <f t="shared" si="283"/>
        <v>2.778824941180387E-2</v>
      </c>
      <c r="BO238" s="259">
        <f t="shared" si="284"/>
        <v>3.451238803248638E-2</v>
      </c>
      <c r="BP238" s="259">
        <f t="shared" si="285"/>
        <v>4.0916083260129472E-2</v>
      </c>
      <c r="BQ238" s="259">
        <f t="shared" si="286"/>
        <v>3.2124382416781068E-2</v>
      </c>
      <c r="BR238" s="259">
        <f t="shared" si="287"/>
        <v>1.8177708333060264E-2</v>
      </c>
      <c r="BS238" s="259">
        <f t="shared" si="288"/>
        <v>0.15712946377028025</v>
      </c>
      <c r="BT238" s="259">
        <f t="shared" si="289"/>
        <v>2.0359524163602535E-2</v>
      </c>
    </row>
    <row r="239" spans="1:72">
      <c r="A239" s="258" t="str">
        <f>Exports!B$22</f>
        <v xml:space="preserve">Paper </v>
      </c>
      <c r="B239" s="258">
        <f>Exports!C$22</f>
        <v>2.8188102495000007</v>
      </c>
      <c r="C239" s="258">
        <f>Exports!D$22</f>
        <v>3.0045963499999995</v>
      </c>
      <c r="D239" s="258">
        <f>Exports!E$22</f>
        <v>2.8793008580000001</v>
      </c>
      <c r="E239" s="258">
        <f>Exports!F$22</f>
        <v>3.0918703025000003</v>
      </c>
      <c r="F239" s="258">
        <f>Exports!G$22</f>
        <v>3.1788426659359299</v>
      </c>
      <c r="G239" s="258">
        <f>Exports!H$22</f>
        <v>3.5502580925</v>
      </c>
      <c r="H239" s="258">
        <f>Exports!I$22</f>
        <v>4.1027863800000022</v>
      </c>
      <c r="I239" s="258">
        <f>Exports!J$22</f>
        <v>4.420449726000002</v>
      </c>
      <c r="J239" s="258">
        <f>Exports!K$22</f>
        <v>4.1624417835000003</v>
      </c>
      <c r="K239" s="258">
        <f>Exports!L$22</f>
        <v>4.3581713420000012</v>
      </c>
      <c r="L239" s="258">
        <f>Exports!M$22</f>
        <v>4.0297281848949993</v>
      </c>
      <c r="M239" s="258">
        <f>Exports!N$22</f>
        <v>3.9324876674999998</v>
      </c>
      <c r="N239" s="258">
        <f>Exports!O$22</f>
        <v>3.9198960639999973</v>
      </c>
      <c r="O239" s="258">
        <f>Exports!P$22</f>
        <v>3.7085024059999987</v>
      </c>
      <c r="P239" s="258">
        <f>Exports!Q$22</f>
        <v>4.2537049344999982</v>
      </c>
      <c r="Q239" s="258">
        <f>Exports!R$22</f>
        <v>4.622709958999998</v>
      </c>
      <c r="R239" s="258">
        <f>Exports!S$22</f>
        <v>5.0578123504999999</v>
      </c>
      <c r="S239" s="258">
        <f>Exports!T$22</f>
        <v>4.8177954859999996</v>
      </c>
      <c r="T239" s="258">
        <f>Exports!U$22</f>
        <v>5.2635059470000023</v>
      </c>
      <c r="U239" s="258">
        <f>Exports!V$22</f>
        <v>5.2364169025000002</v>
      </c>
      <c r="V239" s="258">
        <f>Exports!W$22</f>
        <v>5.3367346515000014</v>
      </c>
      <c r="W239" s="258">
        <f>Exports!X$22</f>
        <v>4.8460659274999998</v>
      </c>
      <c r="X239" s="258">
        <f>Exports!Y$22</f>
        <v>4.4657866162629984</v>
      </c>
      <c r="Y239" s="258">
        <f>Exports!Z$22</f>
        <v>0.41130855499999996</v>
      </c>
      <c r="Z239" s="258">
        <f>Exports!AA$22</f>
        <v>4.4588052585440012</v>
      </c>
      <c r="AA239" s="258">
        <f>Exports!AB$22</f>
        <v>0</v>
      </c>
      <c r="AB239" s="258"/>
      <c r="AC239" s="258"/>
      <c r="AD239" s="258"/>
      <c r="AE239" s="258"/>
      <c r="AF239" s="258"/>
      <c r="AG239" s="258"/>
      <c r="AH239" s="258"/>
      <c r="AI239" s="258"/>
      <c r="AJ239" s="258"/>
      <c r="AK239" s="258"/>
      <c r="AL239" s="258"/>
      <c r="AM239" s="258"/>
      <c r="AN239" s="258"/>
      <c r="AO239" s="258"/>
      <c r="AP239" s="258"/>
      <c r="AQ239" s="258"/>
      <c r="AR239" s="258"/>
      <c r="AS239" s="258"/>
      <c r="AT239" s="258"/>
      <c r="AU239" s="258"/>
      <c r="AV239" s="258"/>
      <c r="AW239" s="258"/>
      <c r="AX239" s="258"/>
      <c r="AY239" s="258"/>
      <c r="AZ239" s="258"/>
      <c r="BA239" s="258"/>
      <c r="BB239" s="258"/>
      <c r="BD239" s="259">
        <f t="shared" si="280"/>
        <v>0.32065109833182315</v>
      </c>
      <c r="BE239" s="259">
        <f t="shared" si="280"/>
        <v>0.30368597077489085</v>
      </c>
      <c r="BF239" s="259">
        <f t="shared" si="281"/>
        <v>0.23285248065875908</v>
      </c>
      <c r="BG239" s="259">
        <f t="shared" si="282"/>
        <v>0.2108063585009978</v>
      </c>
      <c r="BH239" s="259">
        <f t="shared" si="283"/>
        <v>0.21867908799767838</v>
      </c>
      <c r="BI239" s="259">
        <f t="shared" si="283"/>
        <v>0.19526485986249667</v>
      </c>
      <c r="BJ239" s="259">
        <f t="shared" si="283"/>
        <v>0.21415405357228728</v>
      </c>
      <c r="BK239" s="259">
        <f t="shared" si="283"/>
        <v>0.20869560502399229</v>
      </c>
      <c r="BL239" s="259">
        <f t="shared" si="283"/>
        <v>0.21857655805079512</v>
      </c>
      <c r="BM239" s="259">
        <f t="shared" si="283"/>
        <v>0.20747246786141393</v>
      </c>
      <c r="BN239" s="259">
        <f t="shared" si="283"/>
        <v>0.22299707756069309</v>
      </c>
      <c r="BO239" s="259">
        <f t="shared" si="284"/>
        <v>0.28574750303791652</v>
      </c>
      <c r="BP239" s="259">
        <f t="shared" si="285"/>
        <v>0.22294674393395608</v>
      </c>
      <c r="BQ239" s="259">
        <f t="shared" si="286"/>
        <v>0.20390017738737368</v>
      </c>
      <c r="BR239" s="259">
        <f t="shared" si="287"/>
        <v>0.16658635892115933</v>
      </c>
      <c r="BS239" s="259">
        <f t="shared" si="288"/>
        <v>8.2177218624787121E-2</v>
      </c>
      <c r="BT239" s="259">
        <f t="shared" si="289"/>
        <v>0.13157338248913877</v>
      </c>
    </row>
    <row r="240" spans="1:72">
      <c r="A240" s="255" t="s">
        <v>1</v>
      </c>
      <c r="B240" s="258">
        <f t="shared" ref="B240:N240" si="290">B232-SUM(B234:B239)</f>
        <v>0.59581314043999889</v>
      </c>
      <c r="C240" s="258">
        <f t="shared" si="290"/>
        <v>0.55320120493999347</v>
      </c>
      <c r="D240" s="258">
        <f t="shared" si="290"/>
        <v>0.60449658069500245</v>
      </c>
      <c r="E240" s="258">
        <f t="shared" si="290"/>
        <v>0.59587715816533304</v>
      </c>
      <c r="F240" s="258">
        <f t="shared" si="290"/>
        <v>0.64210661043999906</v>
      </c>
      <c r="G240" s="258">
        <f t="shared" si="290"/>
        <v>0.62743078477999958</v>
      </c>
      <c r="H240" s="258">
        <f t="shared" si="290"/>
        <v>0.66281552389999909</v>
      </c>
      <c r="I240" s="258">
        <f t="shared" si="290"/>
        <v>0.59455431535612746</v>
      </c>
      <c r="J240" s="258">
        <f t="shared" si="290"/>
        <v>0.50453470506588083</v>
      </c>
      <c r="K240" s="258">
        <f t="shared" si="290"/>
        <v>0.4138019499599217</v>
      </c>
      <c r="L240" s="258">
        <f t="shared" si="290"/>
        <v>0.37061745404027846</v>
      </c>
      <c r="M240" s="258">
        <f t="shared" si="290"/>
        <v>0.31304444987458169</v>
      </c>
      <c r="N240" s="258">
        <f t="shared" si="290"/>
        <v>0.30664351548357516</v>
      </c>
      <c r="O240" s="258">
        <f t="shared" ref="O240:AA240" si="291">O232-SUM(O234:O239)</f>
        <v>0.34268037158519249</v>
      </c>
      <c r="P240" s="258">
        <f t="shared" si="291"/>
        <v>0.57923038994956499</v>
      </c>
      <c r="Q240" s="258">
        <f t="shared" si="291"/>
        <v>0.39527914168726852</v>
      </c>
      <c r="R240" s="258">
        <f t="shared" si="291"/>
        <v>0.40880082634086179</v>
      </c>
      <c r="S240" s="258">
        <f t="shared" si="291"/>
        <v>0.66877215610479368</v>
      </c>
      <c r="T240" s="258">
        <f t="shared" si="291"/>
        <v>1.1110906496402393</v>
      </c>
      <c r="U240" s="258">
        <f t="shared" si="291"/>
        <v>0.58308944798189088</v>
      </c>
      <c r="V240" s="258">
        <f t="shared" si="291"/>
        <v>0.60586217888492655</v>
      </c>
      <c r="W240" s="258">
        <f t="shared" si="291"/>
        <v>0.5904442653040185</v>
      </c>
      <c r="X240" s="258">
        <f t="shared" si="291"/>
        <v>0.71562784989889039</v>
      </c>
      <c r="Y240" s="258">
        <f t="shared" si="291"/>
        <v>5.4567403233338752E-3</v>
      </c>
      <c r="Z240" s="258">
        <f t="shared" si="291"/>
        <v>1.7823657503470898</v>
      </c>
      <c r="AA240" s="258">
        <f t="shared" si="291"/>
        <v>0</v>
      </c>
      <c r="AB240" s="258"/>
      <c r="BD240" s="259">
        <f t="shared" si="280"/>
        <v>3.8866515314927561E-2</v>
      </c>
      <c r="BE240" s="259">
        <f t="shared" si="280"/>
        <v>2.8834535639081255E-2</v>
      </c>
      <c r="BF240" s="259">
        <f t="shared" si="281"/>
        <v>2.1415636387634201E-2</v>
      </c>
      <c r="BG240" s="259">
        <f t="shared" si="282"/>
        <v>1.6781174184574529E-2</v>
      </c>
      <c r="BH240" s="259">
        <f t="shared" si="283"/>
        <v>1.7106709772790097E-2</v>
      </c>
      <c r="BI240" s="259">
        <f t="shared" si="283"/>
        <v>1.8043249648955716E-2</v>
      </c>
      <c r="BJ240" s="259">
        <f t="shared" si="283"/>
        <v>2.9161528096103548E-2</v>
      </c>
      <c r="BK240" s="259">
        <f t="shared" si="283"/>
        <v>1.7845164494298939E-2</v>
      </c>
      <c r="BL240" s="259">
        <f t="shared" si="283"/>
        <v>1.7666586136014538E-2</v>
      </c>
      <c r="BM240" s="259">
        <f t="shared" si="283"/>
        <v>2.8799854636266376E-2</v>
      </c>
      <c r="BN240" s="259">
        <f t="shared" si="283"/>
        <v>4.7073180931049341E-2</v>
      </c>
      <c r="BO240" s="259">
        <f t="shared" si="284"/>
        <v>3.1818771673629634E-2</v>
      </c>
      <c r="BP240" s="259">
        <f t="shared" si="285"/>
        <v>2.5310420861408341E-2</v>
      </c>
      <c r="BQ240" s="259">
        <f t="shared" si="286"/>
        <v>2.4843180475457308E-2</v>
      </c>
      <c r="BR240" s="259">
        <f t="shared" si="287"/>
        <v>2.6694924791770071E-2</v>
      </c>
      <c r="BS240" s="259">
        <f t="shared" si="288"/>
        <v>1.0902271228695924E-3</v>
      </c>
      <c r="BT240" s="259">
        <f t="shared" si="289"/>
        <v>5.2595230562398919E-2</v>
      </c>
    </row>
    <row r="241" spans="1:72">
      <c r="AB241" s="258"/>
    </row>
    <row r="246" spans="1:72">
      <c r="A246" s="255" t="str">
        <f t="shared" ref="A246:A252" si="292">A234</f>
        <v xml:space="preserve">Sawn wood </v>
      </c>
      <c r="AC246" s="263">
        <f>Exports!AD$10</f>
        <v>5.4736000000000007E-2</v>
      </c>
      <c r="AD246" s="263">
        <f>Exports!AE$10</f>
        <v>5.362699999999998E-2</v>
      </c>
      <c r="AE246" s="263">
        <f>Exports!AF$10</f>
        <v>9.8685000000000023E-2</v>
      </c>
      <c r="AF246" s="263">
        <f>Exports!AG$10</f>
        <v>0.1459</v>
      </c>
      <c r="AG246" s="263">
        <f>Exports!AH$10</f>
        <v>0.20976585600000006</v>
      </c>
      <c r="AH246" s="263">
        <f>Exports!AI$10</f>
        <v>0.20358537899999993</v>
      </c>
      <c r="AI246" s="263">
        <f>Exports!AJ$10</f>
        <v>0.26963159200000003</v>
      </c>
      <c r="AJ246" s="263">
        <f>Exports!AK$10</f>
        <v>0.29277928433480488</v>
      </c>
      <c r="AK246" s="263">
        <f>Exports!AL$10</f>
        <v>0.26826906717295179</v>
      </c>
      <c r="AL246" s="263">
        <f>Exports!AM$10</f>
        <v>0.34249057370925978</v>
      </c>
      <c r="AM246" s="263">
        <f>Exports!AN$10</f>
        <v>0.53753705237167126</v>
      </c>
      <c r="AN246" s="263">
        <f>Exports!AO$10</f>
        <v>0.71647537143281848</v>
      </c>
      <c r="AO246" s="263">
        <f>Exports!AP$10</f>
        <v>0.69925713574848625</v>
      </c>
      <c r="AP246" s="263">
        <f>Exports!AQ$10</f>
        <v>0.88702440682962524</v>
      </c>
      <c r="AQ246" s="263">
        <f>Exports!AR$10</f>
        <v>0.93060007299072844</v>
      </c>
      <c r="AR246" s="263">
        <f>Exports!AS$10</f>
        <v>0.84597469409321191</v>
      </c>
      <c r="AS246" s="263">
        <f>Exports!AT$10</f>
        <v>1.1480193599999997</v>
      </c>
      <c r="AT246" s="263">
        <f>Exports!AU$10</f>
        <v>1.4387161212147839</v>
      </c>
      <c r="AU246" s="263">
        <f>Exports!AV$10</f>
        <v>1.2152833173703352</v>
      </c>
      <c r="AV246" s="263">
        <f>Exports!AW$10</f>
        <v>0.95738567199999991</v>
      </c>
      <c r="AW246" s="263">
        <f>Exports!AX$10</f>
        <v>0.93314448900000013</v>
      </c>
      <c r="AX246" s="263">
        <f>Exports!AY$10</f>
        <v>1.0564911130000003</v>
      </c>
      <c r="AY246" s="263">
        <f>Exports!AZ$10</f>
        <v>0.99862457907800017</v>
      </c>
      <c r="AZ246" s="263">
        <f>Exports!BA$10</f>
        <v>5.2528000000000003E-5</v>
      </c>
      <c r="BA246" s="263">
        <f>Exports!BB$10</f>
        <v>1.3360599576600001</v>
      </c>
      <c r="BB246" s="263">
        <f>Exports!BC$10</f>
        <v>0</v>
      </c>
      <c r="BD246" s="259">
        <f>AK246/AK$232</f>
        <v>7.9716889065623991E-2</v>
      </c>
      <c r="BE246" s="259">
        <f>AL246/AL$232</f>
        <v>0.10885460531204934</v>
      </c>
      <c r="BF246" s="259">
        <f t="shared" ref="BF246:BN252" si="293">AM246/AM$232</f>
        <v>0.14452989305118263</v>
      </c>
      <c r="BG246" s="259">
        <f t="shared" si="293"/>
        <v>0.17258760299459003</v>
      </c>
      <c r="BH246" s="259">
        <f t="shared" si="293"/>
        <v>0.168975328381164</v>
      </c>
      <c r="BI246" s="259">
        <f t="shared" si="293"/>
        <v>0.21829411905355633</v>
      </c>
      <c r="BJ246" s="259">
        <f t="shared" si="293"/>
        <v>0.22285705658328936</v>
      </c>
      <c r="BK246" s="259">
        <f t="shared" si="293"/>
        <v>0.20967989031984138</v>
      </c>
      <c r="BL246" s="259">
        <f t="shared" si="293"/>
        <v>0.26171715272927376</v>
      </c>
      <c r="BM246" s="259">
        <f t="shared" si="293"/>
        <v>0.31387421944132943</v>
      </c>
      <c r="BN246" s="259">
        <f t="shared" si="293"/>
        <v>0.25473805438415792</v>
      </c>
      <c r="BO246" s="259">
        <f t="shared" ref="BO246:BO252" si="294">AV246/AV$232</f>
        <v>0.21716454310169958</v>
      </c>
      <c r="BP246" s="259">
        <f t="shared" ref="BP246:BP252" si="295">AW246/AW$232</f>
        <v>0.21397749799387716</v>
      </c>
      <c r="BQ246" s="259">
        <f t="shared" ref="BQ246:BQ252" si="296">AX246/AX$232</f>
        <v>0.20372173779098349</v>
      </c>
      <c r="BR246" s="259">
        <f t="shared" ref="BR246:BR252" si="297">AY246/AY$232</f>
        <v>0.19345551720747062</v>
      </c>
      <c r="BS246" s="259">
        <f t="shared" ref="BS246:BS252" si="298">AZ246/AZ$232</f>
        <v>1.0019893708476161E-4</v>
      </c>
      <c r="BT246" s="259">
        <f t="shared" ref="BT246:BT252" si="299">BA246/BA$232</f>
        <v>0.24140840915470194</v>
      </c>
    </row>
    <row r="247" spans="1:72">
      <c r="A247" s="255" t="str">
        <f t="shared" si="292"/>
        <v>"Other panels"</v>
      </c>
      <c r="AC247" s="263">
        <f>Exports!AD$13</f>
        <v>9.9132026000000026E-2</v>
      </c>
      <c r="AD247" s="263">
        <f>Exports!AE$13</f>
        <v>0.110029197</v>
      </c>
      <c r="AE247" s="263">
        <f>Exports!AF$13</f>
        <v>0.14418516799999995</v>
      </c>
      <c r="AF247" s="263">
        <f>Exports!AG$13</f>
        <v>0.14549577499999999</v>
      </c>
      <c r="AG247" s="263">
        <f>Exports!AH$13</f>
        <v>0.22280040000000004</v>
      </c>
      <c r="AH247" s="263">
        <f>Exports!AI$13</f>
        <v>0.27644350300000003</v>
      </c>
      <c r="AI247" s="263">
        <f>Exports!AJ$13</f>
        <v>0.37779329600000006</v>
      </c>
      <c r="AJ247" s="263">
        <f>Exports!AK$13</f>
        <v>0.48932059879561168</v>
      </c>
      <c r="AK247" s="263">
        <f>Exports!AL$13</f>
        <v>0.50316817296952931</v>
      </c>
      <c r="AL247" s="263">
        <f>Exports!AM$13</f>
        <v>0.44941714545750205</v>
      </c>
      <c r="AM247" s="263">
        <f>Exports!AN$13</f>
        <v>0.62176058569694925</v>
      </c>
      <c r="AN247" s="263">
        <f>Exports!AO$13</f>
        <v>0.6962725686985396</v>
      </c>
      <c r="AO247" s="263">
        <f>Exports!AP$13</f>
        <v>0.65932130578100889</v>
      </c>
      <c r="AP247" s="263">
        <f>Exports!AQ$13</f>
        <v>0.69965909742820021</v>
      </c>
      <c r="AQ247" s="263">
        <f>Exports!AR$13</f>
        <v>0.72419504672257329</v>
      </c>
      <c r="AR247" s="263">
        <f>Exports!AS$13</f>
        <v>0.7769175234208866</v>
      </c>
      <c r="AS247" s="263">
        <f>Exports!AT$13</f>
        <v>0.80523854800000005</v>
      </c>
      <c r="AT247" s="263">
        <f>Exports!AU$13</f>
        <v>0.85379795211674891</v>
      </c>
      <c r="AU247" s="263">
        <f>Exports!AV$13</f>
        <v>0.95019144238164255</v>
      </c>
      <c r="AV247" s="263">
        <f>Exports!AW$13</f>
        <v>0.92560509200000007</v>
      </c>
      <c r="AW247" s="263">
        <f>Exports!AX$13</f>
        <v>0.94971082400000029</v>
      </c>
      <c r="AX247" s="263">
        <f>Exports!AY$13</f>
        <v>1.3430076629999996</v>
      </c>
      <c r="AY247" s="263">
        <f>Exports!AZ$13</f>
        <v>1.2316148593410001</v>
      </c>
      <c r="AZ247" s="263">
        <f>Exports!BA$13</f>
        <v>0.175236593</v>
      </c>
      <c r="BA247" s="263">
        <f>Exports!BB$13</f>
        <v>1.32208569604</v>
      </c>
      <c r="BB247" s="263">
        <f>Exports!BC$13</f>
        <v>0</v>
      </c>
      <c r="BD247" s="259">
        <f t="shared" ref="BD247:BD252" si="300">AK247/AK$232</f>
        <v>0.14951780258774783</v>
      </c>
      <c r="BE247" s="259">
        <f t="shared" ref="BE247:BE252" si="301">AL247/AL$232</f>
        <v>0.14283933557474604</v>
      </c>
      <c r="BF247" s="259">
        <f t="shared" si="293"/>
        <v>0.16717543573551921</v>
      </c>
      <c r="BG247" s="259">
        <f t="shared" si="293"/>
        <v>0.16772106684177171</v>
      </c>
      <c r="BH247" s="259">
        <f t="shared" si="293"/>
        <v>0.15932484412016956</v>
      </c>
      <c r="BI247" s="259">
        <f t="shared" si="293"/>
        <v>0.17218406295806821</v>
      </c>
      <c r="BJ247" s="259">
        <f t="shared" si="293"/>
        <v>0.17342785713106038</v>
      </c>
      <c r="BK247" s="259">
        <f t="shared" si="293"/>
        <v>0.19256365732437036</v>
      </c>
      <c r="BL247" s="259">
        <f t="shared" si="293"/>
        <v>0.18357246174874151</v>
      </c>
      <c r="BM247" s="259">
        <f t="shared" si="293"/>
        <v>0.18626688186059673</v>
      </c>
      <c r="BN247" s="259">
        <f t="shared" si="293"/>
        <v>0.19917159716182958</v>
      </c>
      <c r="BO247" s="259">
        <f t="shared" si="294"/>
        <v>0.20995572920667924</v>
      </c>
      <c r="BP247" s="259">
        <f t="shared" si="295"/>
        <v>0.21777629116686931</v>
      </c>
      <c r="BQ247" s="259">
        <f t="shared" si="296"/>
        <v>0.25897033264771757</v>
      </c>
      <c r="BR247" s="259">
        <f t="shared" si="297"/>
        <v>0.23859085246449679</v>
      </c>
      <c r="BS247" s="259">
        <f t="shared" si="298"/>
        <v>0.33426972961001705</v>
      </c>
      <c r="BT247" s="259">
        <f t="shared" si="299"/>
        <v>0.23888344442729237</v>
      </c>
    </row>
    <row r="248" spans="1:72">
      <c r="A248" s="255" t="str">
        <f t="shared" si="292"/>
        <v xml:space="preserve">Wooden furniture </v>
      </c>
      <c r="AC248" s="263">
        <f>Exports!AD$15</f>
        <v>0.63824900000000018</v>
      </c>
      <c r="AD248" s="263">
        <f>Exports!AE$15</f>
        <v>0.61583500000000002</v>
      </c>
      <c r="AE248" s="263">
        <f>Exports!AF$15</f>
        <v>0.68316999999999994</v>
      </c>
      <c r="AF248" s="263">
        <f>Exports!AG$15</f>
        <v>0.73528100000000007</v>
      </c>
      <c r="AG248" s="263">
        <f>Exports!AH$15</f>
        <v>0.87989381596558902</v>
      </c>
      <c r="AH248" s="263">
        <f>Exports!AI$15</f>
        <v>0.91678889073034842</v>
      </c>
      <c r="AI248" s="263">
        <f>Exports!AJ$15</f>
        <v>0.82753301764720499</v>
      </c>
      <c r="AJ248" s="263">
        <f>Exports!AK$15</f>
        <v>0.86268283007199764</v>
      </c>
      <c r="AK248" s="263">
        <f>Exports!AL$15</f>
        <v>0.73420194983833076</v>
      </c>
      <c r="AL248" s="263">
        <f>Exports!AM$15</f>
        <v>0.64816442697758181</v>
      </c>
      <c r="AM248" s="263">
        <f>Exports!AN$15</f>
        <v>0.70756053327799717</v>
      </c>
      <c r="AN248" s="263">
        <f>Exports!AO$15</f>
        <v>0.67133639653602639</v>
      </c>
      <c r="AO248" s="263">
        <f>Exports!AP$15</f>
        <v>0.59607827354697063</v>
      </c>
      <c r="AP248" s="263">
        <f>Exports!AQ$15</f>
        <v>0.58512929285351933</v>
      </c>
      <c r="AQ248" s="263">
        <f>Exports!AR$15</f>
        <v>0.55783655264697851</v>
      </c>
      <c r="AR248" s="263">
        <f>Exports!AS$15</f>
        <v>0.46734668300000004</v>
      </c>
      <c r="AS248" s="263">
        <f>Exports!AT$15</f>
        <v>0.45272470800000009</v>
      </c>
      <c r="AT248" s="263">
        <f>Exports!AU$15</f>
        <v>0.41337955049379382</v>
      </c>
      <c r="AU248" s="263">
        <f>Exports!AV$15</f>
        <v>0.42547883408127718</v>
      </c>
      <c r="AV248" s="263">
        <f>Exports!AW$15</f>
        <v>0.403920426</v>
      </c>
      <c r="AW248" s="263">
        <f>Exports!AX$15</f>
        <v>0.57817642399999991</v>
      </c>
      <c r="AX248" s="263">
        <f>Exports!AY$15</f>
        <v>0.67071456700000009</v>
      </c>
      <c r="AY248" s="263">
        <f>Exports!AZ$15</f>
        <v>0.63163226555000007</v>
      </c>
      <c r="AZ248" s="263">
        <f>Exports!BA$15</f>
        <v>2.3250383000000003E-2</v>
      </c>
      <c r="BA248" s="263">
        <f>Exports!BB$15</f>
        <v>0.44650658138999999</v>
      </c>
      <c r="BB248" s="263">
        <f>Exports!BC$15</f>
        <v>0</v>
      </c>
      <c r="BD248" s="259">
        <f t="shared" si="300"/>
        <v>0.2181701230179256</v>
      </c>
      <c r="BE248" s="259">
        <f t="shared" si="301"/>
        <v>0.20600766354477831</v>
      </c>
      <c r="BF248" s="259">
        <f t="shared" si="293"/>
        <v>0.19024483568287706</v>
      </c>
      <c r="BG248" s="259">
        <f t="shared" si="293"/>
        <v>0.16171433673912769</v>
      </c>
      <c r="BH248" s="259">
        <f t="shared" si="293"/>
        <v>0.1440421797135657</v>
      </c>
      <c r="BI248" s="259">
        <f t="shared" si="293"/>
        <v>0.14399861213787674</v>
      </c>
      <c r="BJ248" s="259">
        <f t="shared" si="293"/>
        <v>0.13358887000507827</v>
      </c>
      <c r="BK248" s="259">
        <f t="shared" si="293"/>
        <v>0.115834672026235</v>
      </c>
      <c r="BL248" s="259">
        <f t="shared" si="293"/>
        <v>0.10320890542120467</v>
      </c>
      <c r="BM248" s="259">
        <f t="shared" si="293"/>
        <v>9.0184006303267852E-2</v>
      </c>
      <c r="BN248" s="259">
        <f t="shared" si="293"/>
        <v>8.9185500061033054E-2</v>
      </c>
      <c r="BO248" s="259">
        <f t="shared" si="294"/>
        <v>9.1621587127464196E-2</v>
      </c>
      <c r="BP248" s="259">
        <f t="shared" si="295"/>
        <v>0.13258048037035242</v>
      </c>
      <c r="BQ248" s="259">
        <f t="shared" si="296"/>
        <v>0.12933297352872952</v>
      </c>
      <c r="BR248" s="259">
        <f t="shared" si="297"/>
        <v>0.12236104455762399</v>
      </c>
      <c r="BS248" s="259">
        <f t="shared" si="298"/>
        <v>4.4350892160630734E-2</v>
      </c>
      <c r="BT248" s="259">
        <f t="shared" si="299"/>
        <v>8.0677848978612077E-2</v>
      </c>
    </row>
    <row r="249" spans="1:72">
      <c r="A249" s="255" t="str">
        <f t="shared" si="292"/>
        <v>Chips+Residues</v>
      </c>
      <c r="AC249" s="263">
        <f>Exports!AD$20</f>
        <v>2.9705270999999998E-2</v>
      </c>
      <c r="AD249" s="263">
        <f>Exports!AE$20</f>
        <v>3.958090779168167E-2</v>
      </c>
      <c r="AE249" s="263">
        <f>Exports!AF$20</f>
        <v>4.6634375209497217E-2</v>
      </c>
      <c r="AF249" s="263">
        <f>Exports!AG$20</f>
        <v>4.2332209156885722E-2</v>
      </c>
      <c r="AG249" s="263">
        <f>Exports!AH$20</f>
        <v>4.6919556210942577E-2</v>
      </c>
      <c r="AH249" s="263">
        <f>Exports!AI$20</f>
        <v>3.8405082834627666E-2</v>
      </c>
      <c r="AI249" s="263">
        <f>Exports!AJ$20</f>
        <v>2.0207450831947825E-2</v>
      </c>
      <c r="AJ249" s="263">
        <f>Exports!AK$20</f>
        <v>3.2001142966215521E-2</v>
      </c>
      <c r="AK249" s="263">
        <f>Exports!AL$20</f>
        <v>9.0799134120906719E-2</v>
      </c>
      <c r="AL249" s="263">
        <f>Exports!AM$20</f>
        <v>9.6932604459373198E-2</v>
      </c>
      <c r="AM249" s="263">
        <f>Exports!AN$20</f>
        <v>0.20423503899999995</v>
      </c>
      <c r="AN249" s="263">
        <f>Exports!AO$20</f>
        <v>0.3020451826805684</v>
      </c>
      <c r="AO249" s="263">
        <f>Exports!AP$20</f>
        <v>0.35357514099999976</v>
      </c>
      <c r="AP249" s="263">
        <f>Exports!AQ$20</f>
        <v>0.31769134399999993</v>
      </c>
      <c r="AQ249" s="263">
        <f>Exports!AR$20</f>
        <v>0.28160568799999997</v>
      </c>
      <c r="AR249" s="263">
        <f>Exports!AS$20</f>
        <v>0.286456398</v>
      </c>
      <c r="AS249" s="263">
        <f>Exports!AT$20</f>
        <v>0.26174530000000007</v>
      </c>
      <c r="AT249" s="263">
        <f>Exports!AU$20</f>
        <v>0.21059105812174467</v>
      </c>
      <c r="AU249" s="263">
        <f>Exports!AV$20</f>
        <v>0.17998625448329175</v>
      </c>
      <c r="AV249" s="263">
        <f>Exports!AW$20</f>
        <v>0.28596409499999997</v>
      </c>
      <c r="AW249" s="263">
        <f>Exports!AX$20</f>
        <v>0.17374986700000003</v>
      </c>
      <c r="AX249" s="263">
        <f>Exports!AY$20</f>
        <v>0.23362935300000004</v>
      </c>
      <c r="AY249" s="263">
        <f>Exports!AZ$20</f>
        <v>0.42004252488099991</v>
      </c>
      <c r="AZ249" s="263">
        <f>Exports!BA$20</f>
        <v>0.10976283100000002</v>
      </c>
      <c r="BA249" s="263">
        <f>Exports!BB$20</f>
        <v>0.40734752962000004</v>
      </c>
      <c r="BB249" s="263">
        <f>Exports!BC$20</f>
        <v>0</v>
      </c>
      <c r="BD249" s="259">
        <f t="shared" si="300"/>
        <v>2.6981211729880827E-2</v>
      </c>
      <c r="BE249" s="259">
        <f t="shared" si="301"/>
        <v>3.0808323528493026E-2</v>
      </c>
      <c r="BF249" s="259">
        <f t="shared" si="293"/>
        <v>5.4913551007762566E-2</v>
      </c>
      <c r="BG249" s="259">
        <f t="shared" si="293"/>
        <v>7.2757914861265191E-2</v>
      </c>
      <c r="BH249" s="259">
        <f t="shared" si="293"/>
        <v>8.5441352692010281E-2</v>
      </c>
      <c r="BI249" s="259">
        <f t="shared" si="293"/>
        <v>7.8182913046653854E-2</v>
      </c>
      <c r="BJ249" s="259">
        <f t="shared" si="293"/>
        <v>6.7438007546145318E-2</v>
      </c>
      <c r="BK249" s="259">
        <f t="shared" si="293"/>
        <v>7.0999932425211285E-2</v>
      </c>
      <c r="BL249" s="259">
        <f t="shared" si="293"/>
        <v>5.9670800896832972E-2</v>
      </c>
      <c r="BM249" s="259">
        <f t="shared" si="293"/>
        <v>4.5943117627315726E-2</v>
      </c>
      <c r="BN249" s="259">
        <f t="shared" si="293"/>
        <v>3.7727291757921756E-2</v>
      </c>
      <c r="BO249" s="259">
        <f t="shared" si="294"/>
        <v>6.4865460023477359E-2</v>
      </c>
      <c r="BP249" s="259">
        <f t="shared" si="295"/>
        <v>3.984223478324473E-2</v>
      </c>
      <c r="BQ249" s="259">
        <f t="shared" si="296"/>
        <v>4.5050428921254083E-2</v>
      </c>
      <c r="BR249" s="259">
        <f t="shared" si="297"/>
        <v>8.1371463913906622E-2</v>
      </c>
      <c r="BS249" s="259">
        <f t="shared" si="298"/>
        <v>0.20937631353971831</v>
      </c>
      <c r="BT249" s="259">
        <f t="shared" si="299"/>
        <v>7.3602324906803934E-2</v>
      </c>
    </row>
    <row r="250" spans="1:72">
      <c r="A250" s="255" t="str">
        <f t="shared" si="292"/>
        <v xml:space="preserve">Wood-based pulp </v>
      </c>
      <c r="AC250" s="263">
        <f>Exports!AD$21</f>
        <v>0.15448800000000007</v>
      </c>
      <c r="AD250" s="263">
        <f>Exports!AE$21</f>
        <v>0.10954299999999997</v>
      </c>
      <c r="AE250" s="263">
        <f>Exports!AF$21</f>
        <v>7.1070000000000008E-2</v>
      </c>
      <c r="AF250" s="263">
        <f>Exports!AG$21</f>
        <v>0.10757700000000001</v>
      </c>
      <c r="AG250" s="263">
        <f>Exports!AH$21</f>
        <v>7.3804108934480445E-2</v>
      </c>
      <c r="AH250" s="263">
        <f>Exports!AI$21</f>
        <v>7.7218257385544095E-2</v>
      </c>
      <c r="AI250" s="263">
        <f>Exports!AJ$21</f>
        <v>9.4472537281983363E-2</v>
      </c>
      <c r="AJ250" s="263">
        <f>Exports!AK$21</f>
        <v>0.11554641013227979</v>
      </c>
      <c r="AK250" s="263">
        <f>Exports!AL$21</f>
        <v>7.0217399440288583E-2</v>
      </c>
      <c r="AL250" s="263">
        <f>Exports!AM$21</f>
        <v>3.5843522999999995E-2</v>
      </c>
      <c r="AM250" s="263">
        <f>Exports!AN$21</f>
        <v>3.5450283000000006E-2</v>
      </c>
      <c r="AN250" s="263">
        <f>Exports!AO$21</f>
        <v>4.5084501974526278E-2</v>
      </c>
      <c r="AO250" s="263">
        <f>Exports!AP$21</f>
        <v>2.2187141000000004E-2</v>
      </c>
      <c r="AP250" s="263">
        <f>Exports!AQ$21</f>
        <v>8.0276009180447208E-2</v>
      </c>
      <c r="AQ250" s="263">
        <f>Exports!AR$21</f>
        <v>0.10703236473222646</v>
      </c>
      <c r="AR250" s="263">
        <f>Exports!AS$21</f>
        <v>0.12428052199999998</v>
      </c>
      <c r="AS250" s="263">
        <f>Exports!AT$21</f>
        <v>0.11274837</v>
      </c>
      <c r="AT250" s="263">
        <f>Exports!AU$21</f>
        <v>0.10289540742282641</v>
      </c>
      <c r="AU250" s="263">
        <f>Exports!AV$21</f>
        <v>0.12448032394646046</v>
      </c>
      <c r="AV250" s="263">
        <f>Exports!AW$21</f>
        <v>9.7333259000000019E-2</v>
      </c>
      <c r="AW250" s="263">
        <f>Exports!AX$21</f>
        <v>0.10917238999999998</v>
      </c>
      <c r="AX250" s="263">
        <f>Exports!AY$21</f>
        <v>0.12980346599999998</v>
      </c>
      <c r="AY250" s="263">
        <f>Exports!AZ$21</f>
        <v>0.101019888435</v>
      </c>
      <c r="AZ250" s="263">
        <f>Exports!BA$21</f>
        <v>9.0791724999999976E-2</v>
      </c>
      <c r="BA250" s="263">
        <f>Exports!BB$21</f>
        <v>0.11848909959999999</v>
      </c>
      <c r="BB250" s="263">
        <f>Exports!BC$21</f>
        <v>0</v>
      </c>
      <c r="BD250" s="259">
        <f t="shared" si="300"/>
        <v>2.086529282203603E-2</v>
      </c>
      <c r="BE250" s="259">
        <f t="shared" si="301"/>
        <v>1.1392233388795518E-2</v>
      </c>
      <c r="BF250" s="259">
        <f t="shared" si="293"/>
        <v>9.5316696551766469E-3</v>
      </c>
      <c r="BG250" s="259">
        <f t="shared" si="293"/>
        <v>1.0860144588679631E-2</v>
      </c>
      <c r="BH250" s="259">
        <f t="shared" si="293"/>
        <v>5.3615175943841683E-3</v>
      </c>
      <c r="BI250" s="259">
        <f t="shared" si="293"/>
        <v>1.9755691692648989E-2</v>
      </c>
      <c r="BJ250" s="259">
        <f t="shared" si="293"/>
        <v>2.563176003921365E-2</v>
      </c>
      <c r="BK250" s="259">
        <f t="shared" si="293"/>
        <v>3.0803671083548225E-2</v>
      </c>
      <c r="BL250" s="259">
        <f t="shared" si="293"/>
        <v>2.5703558144931176E-2</v>
      </c>
      <c r="BM250" s="259">
        <f t="shared" si="293"/>
        <v>2.2447941753559981E-2</v>
      </c>
      <c r="BN250" s="259">
        <f t="shared" si="293"/>
        <v>2.6092578642357877E-2</v>
      </c>
      <c r="BO250" s="259">
        <f t="shared" si="294"/>
        <v>2.207817950228776E-2</v>
      </c>
      <c r="BP250" s="259">
        <f t="shared" si="295"/>
        <v>2.5034102582812093E-2</v>
      </c>
      <c r="BQ250" s="259">
        <f t="shared" si="296"/>
        <v>2.5029824992775711E-2</v>
      </c>
      <c r="BR250" s="259">
        <f t="shared" si="297"/>
        <v>1.9569771438509184E-2</v>
      </c>
      <c r="BS250" s="259">
        <f t="shared" si="298"/>
        <v>0.17318828702962183</v>
      </c>
      <c r="BT250" s="259">
        <f t="shared" si="299"/>
        <v>2.1409417199140572E-2</v>
      </c>
    </row>
    <row r="251" spans="1:72">
      <c r="A251" s="255" t="str">
        <f t="shared" si="292"/>
        <v xml:space="preserve">Paper </v>
      </c>
      <c r="AC251" s="263">
        <f>Exports!AD$22</f>
        <v>0.588418</v>
      </c>
      <c r="AD251" s="263">
        <f>Exports!AE$22</f>
        <v>0.59491900000000009</v>
      </c>
      <c r="AE251" s="263">
        <f>Exports!AF$22</f>
        <v>0.61122399999999999</v>
      </c>
      <c r="AF251" s="263">
        <f>Exports!AG$22</f>
        <v>0.73282700000000056</v>
      </c>
      <c r="AG251" s="263">
        <f>Exports!AH$22</f>
        <v>0.76819285800000048</v>
      </c>
      <c r="AH251" s="263">
        <f>Exports!AI$22</f>
        <v>0.90540657700000016</v>
      </c>
      <c r="AI251" s="263">
        <f>Exports!AJ$22</f>
        <v>1.0867080480000004</v>
      </c>
      <c r="AJ251" s="263">
        <f>Exports!AK$22</f>
        <v>1.1967657960000002</v>
      </c>
      <c r="AK251" s="263">
        <f>Exports!AL$22</f>
        <v>1.3122417760000007</v>
      </c>
      <c r="AL251" s="263">
        <f>Exports!AM$22</f>
        <v>1.2802414010000005</v>
      </c>
      <c r="AM251" s="263">
        <f>Exports!AN$22</f>
        <v>1.3351336440000008</v>
      </c>
      <c r="AN251" s="263">
        <f>Exports!AO$22</f>
        <v>1.4461144317719994</v>
      </c>
      <c r="AO251" s="263">
        <f>Exports!AP$22</f>
        <v>1.5471666909999999</v>
      </c>
      <c r="AP251" s="263">
        <f>Exports!AQ$22</f>
        <v>1.2987053280000005</v>
      </c>
      <c r="AQ251" s="263">
        <f>Exports!AR$22</f>
        <v>1.3384690100000003</v>
      </c>
      <c r="AR251" s="263">
        <f>Exports!AS$22</f>
        <v>1.319657334</v>
      </c>
      <c r="AS251" s="263">
        <f>Exports!AT$22</f>
        <v>1.3907798419999997</v>
      </c>
      <c r="AT251" s="263">
        <f>Exports!AU$22</f>
        <v>1.3561563864241895</v>
      </c>
      <c r="AU251" s="263">
        <f>Exports!AV$22</f>
        <v>1.6323000777406724</v>
      </c>
      <c r="AV251" s="263">
        <f>Exports!AW$22</f>
        <v>1.5166179929999999</v>
      </c>
      <c r="AW251" s="263">
        <f>Exports!AX$22</f>
        <v>1.3989948239999996</v>
      </c>
      <c r="AX251" s="263">
        <f>Exports!AY$22</f>
        <v>1.4655288759999991</v>
      </c>
      <c r="AY251" s="263">
        <f>Exports!AZ$22</f>
        <v>1.515567676244</v>
      </c>
      <c r="AZ251" s="263">
        <f>Exports!BA$22</f>
        <v>0.11458320800000001</v>
      </c>
      <c r="BA251" s="263">
        <f>Exports!BB$22</f>
        <v>1.5694818860299997</v>
      </c>
      <c r="BB251" s="263">
        <f>Exports!BC$22</f>
        <v>0</v>
      </c>
      <c r="BD251" s="259">
        <f t="shared" si="300"/>
        <v>0.38993624269483623</v>
      </c>
      <c r="BE251" s="259">
        <f t="shared" si="301"/>
        <v>0.40690221310529551</v>
      </c>
      <c r="BF251" s="259">
        <f t="shared" si="293"/>
        <v>0.35898310995486904</v>
      </c>
      <c r="BG251" s="259">
        <f t="shared" si="293"/>
        <v>0.34834613077668841</v>
      </c>
      <c r="BH251" s="259">
        <f t="shared" si="293"/>
        <v>0.37387248024617648</v>
      </c>
      <c r="BI251" s="259">
        <f t="shared" si="293"/>
        <v>0.31960759287243951</v>
      </c>
      <c r="BJ251" s="259">
        <f t="shared" si="293"/>
        <v>0.32053217332975775</v>
      </c>
      <c r="BK251" s="259">
        <f t="shared" si="293"/>
        <v>0.32708496718036112</v>
      </c>
      <c r="BL251" s="259">
        <f t="shared" si="293"/>
        <v>0.3170599320916585</v>
      </c>
      <c r="BM251" s="259">
        <f t="shared" si="293"/>
        <v>0.29586276330167</v>
      </c>
      <c r="BN251" s="259">
        <f t="shared" si="293"/>
        <v>0.34214980164008824</v>
      </c>
      <c r="BO251" s="259">
        <f t="shared" si="294"/>
        <v>0.34401564922277383</v>
      </c>
      <c r="BP251" s="259">
        <f t="shared" si="295"/>
        <v>0.32080070736602123</v>
      </c>
      <c r="BQ251" s="259">
        <f t="shared" si="296"/>
        <v>0.28259593074455563</v>
      </c>
      <c r="BR251" s="259">
        <f t="shared" si="297"/>
        <v>0.29359875053486606</v>
      </c>
      <c r="BS251" s="259">
        <f t="shared" si="298"/>
        <v>0.21857134574630965</v>
      </c>
      <c r="BT251" s="259">
        <f t="shared" si="299"/>
        <v>0.28358467232803802</v>
      </c>
    </row>
    <row r="252" spans="1:72">
      <c r="A252" s="255" t="str">
        <f t="shared" si="292"/>
        <v>Other wood</v>
      </c>
      <c r="AC252" s="263">
        <f t="shared" ref="AC252:AM252" si="302">AC232-SUM(AC246:AC251)</f>
        <v>0.35513599999999901</v>
      </c>
      <c r="AD252" s="263">
        <f t="shared" si="302"/>
        <v>0.33060799999999979</v>
      </c>
      <c r="AE252" s="263">
        <f t="shared" si="302"/>
        <v>0.35594800000000015</v>
      </c>
      <c r="AF252" s="263">
        <f t="shared" si="302"/>
        <v>0.35271499999999945</v>
      </c>
      <c r="AG252" s="263">
        <f t="shared" si="302"/>
        <v>0.4183755179999995</v>
      </c>
      <c r="AH252" s="263">
        <f t="shared" si="302"/>
        <v>0.45007346100000012</v>
      </c>
      <c r="AI252" s="263">
        <f t="shared" si="302"/>
        <v>0.40117515900000011</v>
      </c>
      <c r="AJ252" s="263">
        <f t="shared" si="302"/>
        <v>0.41880568379414074</v>
      </c>
      <c r="AK252" s="263">
        <f t="shared" si="302"/>
        <v>0.38637515870371475</v>
      </c>
      <c r="AL252" s="263">
        <f t="shared" si="302"/>
        <v>0.29322253448890789</v>
      </c>
      <c r="AM252" s="263">
        <f t="shared" si="302"/>
        <v>0.27753306217461349</v>
      </c>
      <c r="AN252" s="263">
        <f>AN232-SUM(AN246:AN251)</f>
        <v>0.27404371385819193</v>
      </c>
      <c r="AO252" s="263">
        <f>AO232-SUM(AO246:AO251)</f>
        <v>0.26063462164322093</v>
      </c>
      <c r="AP252" s="263">
        <f t="shared" ref="AP252:BB252" si="303">AP232-SUM(AP246:AP251)</f>
        <v>0.19495155187392843</v>
      </c>
      <c r="AQ252" s="263">
        <f t="shared" si="303"/>
        <v>0.23603243974992427</v>
      </c>
      <c r="AR252" s="263">
        <f t="shared" si="303"/>
        <v>0.21396784037758909</v>
      </c>
      <c r="AS252" s="263">
        <f t="shared" si="303"/>
        <v>0.21523267499999843</v>
      </c>
      <c r="AT252" s="263">
        <f t="shared" si="303"/>
        <v>0.20819812902812984</v>
      </c>
      <c r="AU252" s="263">
        <f t="shared" si="303"/>
        <v>0.24299734187062327</v>
      </c>
      <c r="AV252" s="263">
        <f t="shared" si="303"/>
        <v>0.22174614400000081</v>
      </c>
      <c r="AW252" s="263">
        <f t="shared" si="303"/>
        <v>0.21799800000000058</v>
      </c>
      <c r="AX252" s="263">
        <f t="shared" si="303"/>
        <v>0.28677676299999977</v>
      </c>
      <c r="AY252" s="263">
        <f t="shared" si="303"/>
        <v>0.26353542046799916</v>
      </c>
      <c r="AZ252" s="263">
        <f t="shared" si="303"/>
        <v>1.0559829999999937E-2</v>
      </c>
      <c r="BA252" s="263">
        <f t="shared" si="303"/>
        <v>0.33446759974999907</v>
      </c>
      <c r="BB252" s="263">
        <f t="shared" si="303"/>
        <v>0</v>
      </c>
      <c r="BD252" s="259">
        <f t="shared" si="300"/>
        <v>0.11481243808194955</v>
      </c>
      <c r="BE252" s="259">
        <f t="shared" si="301"/>
        <v>9.3195625545842195E-2</v>
      </c>
      <c r="BF252" s="259">
        <f t="shared" si="293"/>
        <v>7.4621504912612865E-2</v>
      </c>
      <c r="BG252" s="259">
        <f t="shared" si="293"/>
        <v>6.6012803197877265E-2</v>
      </c>
      <c r="BH252" s="259">
        <f t="shared" si="293"/>
        <v>6.2982297252529726E-2</v>
      </c>
      <c r="BI252" s="259">
        <f t="shared" si="293"/>
        <v>4.797700823875635E-2</v>
      </c>
      <c r="BJ252" s="259">
        <f t="shared" si="293"/>
        <v>5.6524275365455276E-2</v>
      </c>
      <c r="BK252" s="259">
        <f t="shared" si="293"/>
        <v>5.303320964043267E-2</v>
      </c>
      <c r="BL252" s="259">
        <f t="shared" si="293"/>
        <v>4.9067188967357435E-2</v>
      </c>
      <c r="BM252" s="259">
        <f t="shared" si="293"/>
        <v>4.5421069712260301E-2</v>
      </c>
      <c r="BN252" s="259">
        <f t="shared" si="293"/>
        <v>5.0935176352611411E-2</v>
      </c>
      <c r="BO252" s="259">
        <f t="shared" si="294"/>
        <v>5.0298851815618002E-2</v>
      </c>
      <c r="BP252" s="259">
        <f t="shared" si="295"/>
        <v>4.9988685736823073E-2</v>
      </c>
      <c r="BQ252" s="259">
        <f t="shared" si="296"/>
        <v>5.5298771373984049E-2</v>
      </c>
      <c r="BR252" s="259">
        <f t="shared" si="297"/>
        <v>5.1052599883126749E-2</v>
      </c>
      <c r="BS252" s="259">
        <f t="shared" si="298"/>
        <v>2.0143232976617648E-2</v>
      </c>
      <c r="BT252" s="259">
        <f t="shared" si="299"/>
        <v>6.0433883005411027E-2</v>
      </c>
    </row>
    <row r="253" spans="1:72">
      <c r="AC253" s="258"/>
      <c r="AD253" s="258"/>
      <c r="AE253" s="258"/>
      <c r="AF253" s="258"/>
      <c r="AG253" s="258"/>
      <c r="AH253" s="258"/>
      <c r="AI253" s="258"/>
      <c r="AJ253" s="258"/>
      <c r="AK253" s="258"/>
      <c r="AL253" s="258"/>
      <c r="AM253" s="258"/>
      <c r="AN253" s="258"/>
      <c r="AO253" s="258"/>
      <c r="AP253" s="258"/>
      <c r="AQ253" s="258"/>
      <c r="AR253" s="258"/>
      <c r="AS253" s="258"/>
      <c r="AT253" s="258"/>
      <c r="AU253" s="258"/>
      <c r="AV253" s="258"/>
      <c r="AW253" s="258"/>
      <c r="AX253" s="258"/>
      <c r="AY253" s="258"/>
      <c r="AZ253" s="258"/>
      <c r="BA253" s="258"/>
      <c r="BB253" s="258"/>
    </row>
    <row r="254" spans="1:72" ht="13">
      <c r="A254" s="256" t="s">
        <v>159</v>
      </c>
    </row>
    <row r="255" spans="1:72" ht="13">
      <c r="A255" s="256"/>
      <c r="B255" s="315" t="s">
        <v>171</v>
      </c>
      <c r="C255" s="315"/>
      <c r="D255" s="315"/>
      <c r="E255" s="315"/>
      <c r="F255" s="315"/>
      <c r="G255" s="315"/>
      <c r="H255" s="315"/>
      <c r="I255" s="315"/>
      <c r="J255" s="315"/>
      <c r="K255" s="315"/>
      <c r="L255" s="315"/>
      <c r="M255" s="315"/>
      <c r="N255" s="315"/>
      <c r="O255" s="315"/>
      <c r="P255" s="315"/>
      <c r="Q255" s="315"/>
      <c r="R255" s="315"/>
      <c r="S255" s="315"/>
      <c r="T255" s="315"/>
      <c r="U255" s="315"/>
      <c r="V255" s="315"/>
      <c r="W255" s="315"/>
      <c r="X255" s="315"/>
      <c r="Y255" s="315"/>
      <c r="Z255" s="315"/>
      <c r="AA255" s="315"/>
      <c r="AB255" s="267"/>
      <c r="AC255" s="315" t="s">
        <v>139</v>
      </c>
      <c r="AD255" s="315"/>
      <c r="AE255" s="315"/>
      <c r="AF255" s="315"/>
      <c r="AG255" s="315"/>
      <c r="AH255" s="315"/>
      <c r="AI255" s="315"/>
      <c r="AJ255" s="315"/>
      <c r="AK255" s="315"/>
      <c r="AL255" s="315"/>
      <c r="AM255" s="315"/>
      <c r="AN255" s="315"/>
      <c r="AO255" s="315"/>
      <c r="AP255" s="315"/>
      <c r="AQ255" s="315"/>
      <c r="AR255" s="315"/>
      <c r="AS255" s="315"/>
      <c r="AT255" s="315"/>
      <c r="AU255" s="315"/>
      <c r="AV255" s="315"/>
      <c r="AW255" s="315"/>
      <c r="AX255" s="315"/>
      <c r="AY255" s="315"/>
      <c r="AZ255" s="315"/>
      <c r="BA255" s="315"/>
      <c r="BB255" s="315"/>
    </row>
    <row r="256" spans="1:72">
      <c r="A256" s="257" t="s">
        <v>3</v>
      </c>
      <c r="B256" s="258">
        <f>ExportsCoreVPA!C$5</f>
        <v>0.68022117293442708</v>
      </c>
      <c r="C256" s="258">
        <f>ExportsCoreVPA!D$5</f>
        <v>0.71795869206352925</v>
      </c>
      <c r="D256" s="258">
        <f>ExportsCoreVPA!E$5</f>
        <v>1.1646606137483333</v>
      </c>
      <c r="E256" s="258">
        <f>ExportsCoreVPA!F$5</f>
        <v>1.6623583576754881</v>
      </c>
      <c r="F256" s="258">
        <f>ExportsCoreVPA!G$5</f>
        <v>2.0696677193833333</v>
      </c>
      <c r="G256" s="258">
        <f>ExportsCoreVPA!H$5</f>
        <v>1.8655214654600005</v>
      </c>
      <c r="H256" s="258">
        <f>ExportsCoreVPA!I$5</f>
        <v>1.9806724175244454</v>
      </c>
      <c r="I256" s="258">
        <f>ExportsCoreVPA!J$5</f>
        <v>2.026539322432749</v>
      </c>
      <c r="J256" s="258">
        <f>ExportsCoreVPA!K$5</f>
        <v>1.872108776021558</v>
      </c>
      <c r="K256" s="258">
        <f>ExportsCoreVPA!L$5</f>
        <v>2.4105513995161858</v>
      </c>
      <c r="L256" s="258">
        <f>ExportsCoreVPA!M$5</f>
        <v>3.3367790537047313</v>
      </c>
      <c r="M256" s="258">
        <f>ExportsCoreVPA!N$5</f>
        <v>3.4513353992715134</v>
      </c>
      <c r="N256" s="258">
        <f>ExportsCoreVPA!O$5</f>
        <v>2.9633046714978319</v>
      </c>
      <c r="O256" s="258">
        <f>ExportsCoreVPA!P$5</f>
        <v>3.7722189109168025</v>
      </c>
      <c r="P256" s="258">
        <f>ExportsCoreVPA!Q$5</f>
        <v>4.1292046626179992</v>
      </c>
      <c r="Q256" s="258">
        <f>ExportsCoreVPA!R$5</f>
        <v>5.309315471850077</v>
      </c>
      <c r="R256" s="258">
        <f>ExportsCoreVPA!S$5</f>
        <v>5.2374144706533343</v>
      </c>
      <c r="S256" s="258">
        <f>ExportsCoreVPA!T$5</f>
        <v>5.9168899084446691</v>
      </c>
      <c r="T256" s="258">
        <f>ExportsCoreVPA!U$5</f>
        <v>5.0396180766999992</v>
      </c>
      <c r="U256" s="258">
        <f>ExportsCoreVPA!V$5</f>
        <v>1.6598616136520006</v>
      </c>
      <c r="V256" s="258">
        <f>ExportsCoreVPA!W$5</f>
        <v>4.5245689904796684</v>
      </c>
      <c r="W256" s="258">
        <f>ExportsCoreVPA!X$5</f>
        <v>2.359672295522858</v>
      </c>
      <c r="X256" s="258">
        <f>ExportsCoreVPA!Y$5</f>
        <v>4.7108288298959522</v>
      </c>
      <c r="Y256" s="258">
        <f>ExportsCoreVPA!Z$5</f>
        <v>1.2965777413333332E-3</v>
      </c>
      <c r="Z256" s="258">
        <f>ExportsCoreVPA!AA$5</f>
        <v>8.5236161745020755</v>
      </c>
      <c r="AA256" s="258">
        <f>ExportsCoreVPA!AB$5</f>
        <v>0</v>
      </c>
      <c r="AB256" s="262"/>
      <c r="AC256" s="262">
        <f>ExportsCoreVPA!AD$5</f>
        <v>7.3175999999999991E-2</v>
      </c>
      <c r="AD256" s="262">
        <f>ExportsCoreVPA!AE$5</f>
        <v>6.9266999999999981E-2</v>
      </c>
      <c r="AE256" s="262">
        <f>ExportsCoreVPA!AF$5</f>
        <v>0.11680399999999999</v>
      </c>
      <c r="AF256" s="262">
        <f>ExportsCoreVPA!AG$5</f>
        <v>0.15729399999999999</v>
      </c>
      <c r="AG256" s="262">
        <f>ExportsCoreVPA!AH$5</f>
        <v>0.23509498600000001</v>
      </c>
      <c r="AH256" s="262">
        <f>ExportsCoreVPA!AI$5</f>
        <v>0.22459586199999992</v>
      </c>
      <c r="AI256" s="262">
        <f>ExportsCoreVPA!AJ$5</f>
        <v>0.29279899700000012</v>
      </c>
      <c r="AJ256" s="262">
        <f>ExportsCoreVPA!AK$5</f>
        <v>0.32666069033905532</v>
      </c>
      <c r="AK256" s="262">
        <f>ExportsCoreVPA!AL$5</f>
        <v>0.29889289027988108</v>
      </c>
      <c r="AL256" s="262">
        <f>ExportsCoreVPA!AM$5</f>
        <v>0.36896697801864409</v>
      </c>
      <c r="AM256" s="262">
        <f>ExportsCoreVPA!AN$5</f>
        <v>0.56456896498573694</v>
      </c>
      <c r="AN256" s="262">
        <f>ExportsCoreVPA!AO$5</f>
        <v>0.73658475042709448</v>
      </c>
      <c r="AO256" s="262">
        <f>ExportsCoreVPA!AP$5</f>
        <v>0.71889506644070988</v>
      </c>
      <c r="AP256" s="262">
        <f>ExportsCoreVPA!AQ$5</f>
        <v>0.90682765775774521</v>
      </c>
      <c r="AQ256" s="262">
        <f>ExportsCoreVPA!AR$5</f>
        <v>0.96133483690202071</v>
      </c>
      <c r="AR256" s="262">
        <f>ExportsCoreVPA!AS$5</f>
        <v>0.86664826900256786</v>
      </c>
      <c r="AS256" s="262">
        <f>ExportsCoreVPA!AT$5</f>
        <v>1.165775971</v>
      </c>
      <c r="AT256" s="262">
        <f>ExportsCoreVPA!AU$5</f>
        <v>1.4588836192046315</v>
      </c>
      <c r="AU256" s="262">
        <f>ExportsCoreVPA!AV$5</f>
        <v>1.2518275401286358</v>
      </c>
      <c r="AV256" s="262">
        <f>ExportsCoreVPA!AW$5</f>
        <v>0.99698117099999994</v>
      </c>
      <c r="AW256" s="262">
        <f>ExportsCoreVPA!AX$5</f>
        <v>1.0012158790000003</v>
      </c>
      <c r="AX256" s="262">
        <f>ExportsCoreVPA!AY$5</f>
        <v>1.1686393289999999</v>
      </c>
      <c r="AY256" s="262">
        <f>ExportsCoreVPA!AZ$5</f>
        <v>1.1067341028759998</v>
      </c>
      <c r="AZ256" s="262">
        <f>ExportsCoreVPA!BA$5</f>
        <v>2.4489799999999996E-4</v>
      </c>
      <c r="BA256" s="262">
        <f>ExportsCoreVPA!BB$5</f>
        <v>1.4810019722000003</v>
      </c>
      <c r="BB256" s="262">
        <f>ExportsCoreVPA!BC$5</f>
        <v>0</v>
      </c>
    </row>
    <row r="257" spans="1:72">
      <c r="B257" s="255">
        <v>2000</v>
      </c>
      <c r="C257" s="255">
        <f t="shared" ref="C257:N257" si="304">1+B257</f>
        <v>2001</v>
      </c>
      <c r="D257" s="255">
        <f t="shared" si="304"/>
        <v>2002</v>
      </c>
      <c r="E257" s="255">
        <f t="shared" si="304"/>
        <v>2003</v>
      </c>
      <c r="F257" s="255">
        <f t="shared" si="304"/>
        <v>2004</v>
      </c>
      <c r="G257" s="255">
        <f t="shared" si="304"/>
        <v>2005</v>
      </c>
      <c r="H257" s="255">
        <f t="shared" si="304"/>
        <v>2006</v>
      </c>
      <c r="I257" s="255">
        <f t="shared" si="304"/>
        <v>2007</v>
      </c>
      <c r="J257" s="255">
        <f t="shared" si="304"/>
        <v>2008</v>
      </c>
      <c r="K257" s="255">
        <f t="shared" si="304"/>
        <v>2009</v>
      </c>
      <c r="L257" s="255">
        <f t="shared" si="304"/>
        <v>2010</v>
      </c>
      <c r="M257" s="255">
        <f t="shared" si="304"/>
        <v>2011</v>
      </c>
      <c r="N257" s="255">
        <f t="shared" si="304"/>
        <v>2012</v>
      </c>
      <c r="O257" s="255">
        <f t="shared" ref="O257:AA257" si="305">1+N257</f>
        <v>2013</v>
      </c>
      <c r="P257" s="255">
        <f>1+O257</f>
        <v>2014</v>
      </c>
      <c r="Q257" s="255">
        <f t="shared" si="305"/>
        <v>2015</v>
      </c>
      <c r="R257" s="255">
        <f t="shared" si="305"/>
        <v>2016</v>
      </c>
      <c r="S257" s="255">
        <f t="shared" si="305"/>
        <v>2017</v>
      </c>
      <c r="T257" s="255">
        <f t="shared" si="305"/>
        <v>2018</v>
      </c>
      <c r="U257" s="255">
        <f t="shared" si="305"/>
        <v>2019</v>
      </c>
      <c r="V257" s="255">
        <f t="shared" si="305"/>
        <v>2020</v>
      </c>
      <c r="W257" s="255">
        <f t="shared" si="305"/>
        <v>2021</v>
      </c>
      <c r="X257" s="255">
        <f t="shared" si="305"/>
        <v>2022</v>
      </c>
      <c r="Y257" s="255">
        <f t="shared" si="305"/>
        <v>2023</v>
      </c>
      <c r="Z257" s="255">
        <f t="shared" si="305"/>
        <v>2024</v>
      </c>
      <c r="AA257" s="255">
        <f t="shared" si="305"/>
        <v>2025</v>
      </c>
      <c r="AC257" s="255">
        <v>2000</v>
      </c>
      <c r="AD257" s="255">
        <f t="shared" ref="AD257:AO257" si="306">1+AC257</f>
        <v>2001</v>
      </c>
      <c r="AE257" s="255">
        <f t="shared" si="306"/>
        <v>2002</v>
      </c>
      <c r="AF257" s="255">
        <f t="shared" si="306"/>
        <v>2003</v>
      </c>
      <c r="AG257" s="255">
        <f t="shared" si="306"/>
        <v>2004</v>
      </c>
      <c r="AH257" s="255">
        <f t="shared" si="306"/>
        <v>2005</v>
      </c>
      <c r="AI257" s="255">
        <f t="shared" si="306"/>
        <v>2006</v>
      </c>
      <c r="AJ257" s="255">
        <f t="shared" si="306"/>
        <v>2007</v>
      </c>
      <c r="AK257" s="255">
        <f t="shared" si="306"/>
        <v>2008</v>
      </c>
      <c r="AL257" s="255">
        <f t="shared" si="306"/>
        <v>2009</v>
      </c>
      <c r="AM257" s="255">
        <f t="shared" si="306"/>
        <v>2010</v>
      </c>
      <c r="AN257" s="255">
        <f t="shared" si="306"/>
        <v>2011</v>
      </c>
      <c r="AO257" s="255">
        <f t="shared" si="306"/>
        <v>2012</v>
      </c>
      <c r="AP257" s="255">
        <f t="shared" ref="AP257:BB257" si="307">1+AO257</f>
        <v>2013</v>
      </c>
      <c r="AQ257" s="255">
        <f t="shared" si="307"/>
        <v>2014</v>
      </c>
      <c r="AR257" s="255">
        <f t="shared" si="307"/>
        <v>2015</v>
      </c>
      <c r="AS257" s="255">
        <f t="shared" si="307"/>
        <v>2016</v>
      </c>
      <c r="AT257" s="255">
        <f t="shared" si="307"/>
        <v>2017</v>
      </c>
      <c r="AU257" s="255">
        <f t="shared" si="307"/>
        <v>2018</v>
      </c>
      <c r="AV257" s="255">
        <f t="shared" si="307"/>
        <v>2019</v>
      </c>
      <c r="AW257" s="255">
        <f t="shared" si="307"/>
        <v>2020</v>
      </c>
      <c r="AX257" s="255">
        <f t="shared" si="307"/>
        <v>2021</v>
      </c>
      <c r="AY257" s="255">
        <f t="shared" si="307"/>
        <v>2022</v>
      </c>
      <c r="AZ257" s="255">
        <f t="shared" si="307"/>
        <v>2023</v>
      </c>
      <c r="BA257" s="255">
        <f t="shared" si="307"/>
        <v>2024</v>
      </c>
      <c r="BB257" s="255">
        <f t="shared" si="307"/>
        <v>2025</v>
      </c>
    </row>
    <row r="258" spans="1:72">
      <c r="A258" s="257" t="s">
        <v>208</v>
      </c>
      <c r="B258" s="262">
        <f>ExportsCoreVPA!C$19</f>
        <v>2.2122977519999996E-2</v>
      </c>
      <c r="C258" s="262">
        <f>ExportsCoreVPA!D$19</f>
        <v>1.5284466679999999E-2</v>
      </c>
      <c r="D258" s="262">
        <f>ExportsCoreVPA!E$19</f>
        <v>4.89288968E-3</v>
      </c>
      <c r="E258" s="262">
        <f>ExportsCoreVPA!F$19</f>
        <v>1.1516887900000002E-2</v>
      </c>
      <c r="F258" s="262">
        <f>ExportsCoreVPA!G$19</f>
        <v>8.6633293599999977E-3</v>
      </c>
      <c r="G258" s="262">
        <f>ExportsCoreVPA!H$19</f>
        <v>8.9843255600000008E-3</v>
      </c>
      <c r="H258" s="262">
        <f>ExportsCoreVPA!I$19</f>
        <v>5.0659843199999995E-3</v>
      </c>
      <c r="I258" s="262">
        <f>ExportsCoreVPA!J$19</f>
        <v>5.6081299907943423E-3</v>
      </c>
      <c r="J258" s="262">
        <f>ExportsCoreVPA!K$19</f>
        <v>2.9190887861489379E-3</v>
      </c>
      <c r="K258" s="262">
        <f>ExportsCoreVPA!L$19</f>
        <v>4.9041930800000004E-4</v>
      </c>
      <c r="L258" s="262">
        <f>ExportsCoreVPA!M$19</f>
        <v>9.1000222865611426E-4</v>
      </c>
      <c r="M258" s="262">
        <f>ExportsCoreVPA!N$19</f>
        <v>8.2135553164586835E-4</v>
      </c>
      <c r="N258" s="262">
        <f>ExportsCoreVPA!O$19</f>
        <v>8.0959406439999994E-4</v>
      </c>
      <c r="O258" s="262">
        <f>ExportsCoreVPA!P$19</f>
        <v>5.0521724193333326E-4</v>
      </c>
      <c r="P258" s="262">
        <f>ExportsCoreVPA!Q$19</f>
        <v>1.01654598E-3</v>
      </c>
      <c r="Q258" s="262">
        <f>ExportsCoreVPA!R$19</f>
        <v>4.8252213999999991E-4</v>
      </c>
      <c r="R258" s="262">
        <f>ExportsCoreVPA!S$19</f>
        <v>3.7647529399999998E-3</v>
      </c>
      <c r="S258" s="262">
        <f>ExportsCoreVPA!T$19</f>
        <v>4.2090379199999986E-3</v>
      </c>
      <c r="T258" s="262">
        <f>ExportsCoreVPA!U$19</f>
        <v>4.6274342522222211E-3</v>
      </c>
      <c r="U258" s="262">
        <f>ExportsCoreVPA!V$19</f>
        <v>4.1348165888888877E-3</v>
      </c>
      <c r="V258" s="262">
        <f>ExportsCoreVPA!W$19</f>
        <v>7.0577082133333338E-3</v>
      </c>
      <c r="W258" s="262">
        <f>ExportsCoreVPA!X$19</f>
        <v>6.9719690599999986E-3</v>
      </c>
      <c r="X258" s="262">
        <f>ExportsCoreVPA!Y$19</f>
        <v>5.1081119914428551E-3</v>
      </c>
      <c r="Y258" s="262">
        <f>ExportsCoreVPA!Z$19</f>
        <v>0</v>
      </c>
      <c r="Z258" s="262">
        <f>ExportsCoreVPA!AA$19</f>
        <v>3.7987458681799993E-3</v>
      </c>
      <c r="AA258" s="262">
        <f>ExportsCoreVPA!AB$19</f>
        <v>0</v>
      </c>
      <c r="AB258" s="262"/>
      <c r="BD258" s="259">
        <f t="shared" ref="BD258:BE262" si="308">J258/J$256</f>
        <v>1.5592516970901287E-3</v>
      </c>
      <c r="BE258" s="259">
        <f t="shared" si="308"/>
        <v>2.0344694085279848E-4</v>
      </c>
      <c r="BF258" s="259">
        <f t="shared" ref="BF258:BN262" si="309">L258/L$256</f>
        <v>2.7271875482608431E-4</v>
      </c>
      <c r="BG258" s="259">
        <f t="shared" si="309"/>
        <v>2.3798195093390083E-4</v>
      </c>
      <c r="BH258" s="259">
        <f t="shared" si="309"/>
        <v>2.7320648875121659E-4</v>
      </c>
      <c r="BI258" s="259">
        <f t="shared" si="309"/>
        <v>1.3393105062679009E-4</v>
      </c>
      <c r="BJ258" s="259">
        <f t="shared" si="309"/>
        <v>2.4618445028963261E-4</v>
      </c>
      <c r="BK258" s="259">
        <f t="shared" si="309"/>
        <v>9.0882175406288468E-5</v>
      </c>
      <c r="BL258" s="259">
        <f t="shared" si="309"/>
        <v>7.1881898236141896E-4</v>
      </c>
      <c r="BM258" s="259">
        <f t="shared" si="309"/>
        <v>7.1135985038234359E-4</v>
      </c>
      <c r="BN258" s="259">
        <f t="shared" si="309"/>
        <v>9.1821129732360968E-4</v>
      </c>
      <c r="BO258" s="259">
        <f t="shared" ref="BO258:BO262" si="310">U258/U$256</f>
        <v>2.4910610347759843E-3</v>
      </c>
      <c r="BP258" s="259">
        <f t="shared" ref="BP258:BP262" si="311">V258/V$256</f>
        <v>1.5598631003712724E-3</v>
      </c>
      <c r="BQ258" s="259">
        <f t="shared" ref="BQ258:BQ262" si="312">W258/W$256</f>
        <v>2.9546344520924861E-3</v>
      </c>
      <c r="BR258" s="259">
        <f t="shared" ref="BR258:BR262" si="313">X258/X$256</f>
        <v>1.0843340261114259E-3</v>
      </c>
      <c r="BS258" s="259">
        <f t="shared" ref="BS258:BS262" si="314">Y258/Y$256</f>
        <v>0</v>
      </c>
      <c r="BT258" s="259">
        <f t="shared" ref="BT258:BT262" si="315">Z258/Z$256</f>
        <v>4.4567303247930576E-4</v>
      </c>
    </row>
    <row r="259" spans="1:72">
      <c r="A259" s="257" t="s">
        <v>65</v>
      </c>
      <c r="B259" s="262">
        <f>ExportsCoreVPA!C$12</f>
        <v>0.50140942638705888</v>
      </c>
      <c r="C259" s="262">
        <f>ExportsCoreVPA!D$12</f>
        <v>0.55368001402</v>
      </c>
      <c r="D259" s="262">
        <f>ExportsCoreVPA!E$12</f>
        <v>1.0154778896733332</v>
      </c>
      <c r="E259" s="262">
        <f>ExportsCoreVPA!F$12</f>
        <v>1.3483580649901548</v>
      </c>
      <c r="F259" s="262">
        <f>ExportsCoreVPA!G$12</f>
        <v>1.5998639287433336</v>
      </c>
      <c r="G259" s="262">
        <f>ExportsCoreVPA!H$12</f>
        <v>1.4408501895200003</v>
      </c>
      <c r="H259" s="262">
        <f>ExportsCoreVPA!I$12</f>
        <v>1.3667805578955561</v>
      </c>
      <c r="I259" s="262">
        <f>ExportsCoreVPA!J$12</f>
        <v>1.3916646985378587</v>
      </c>
      <c r="J259" s="262">
        <f>ExportsCoreVPA!K$12</f>
        <v>1.3896260459630236</v>
      </c>
      <c r="K259" s="262">
        <f>ExportsCoreVPA!L$12</f>
        <v>2.040269534731292</v>
      </c>
      <c r="L259" s="262">
        <f>ExportsCoreVPA!M$12</f>
        <v>2.8449656729319996</v>
      </c>
      <c r="M259" s="262">
        <f>ExportsCoreVPA!N$12</f>
        <v>3.3023458738552063</v>
      </c>
      <c r="N259" s="262">
        <f>ExportsCoreVPA!O$12</f>
        <v>2.7938897518799997</v>
      </c>
      <c r="O259" s="262">
        <f>ExportsCoreVPA!P$12</f>
        <v>3.6556180369400666</v>
      </c>
      <c r="P259" s="262">
        <f>ExportsCoreVPA!Q$12</f>
        <v>3.9690343368000001</v>
      </c>
      <c r="Q259" s="262">
        <f>ExportsCoreVPA!R$12</f>
        <v>5.2065710074486633</v>
      </c>
      <c r="R259" s="262">
        <f>ExportsCoreVPA!S$12</f>
        <v>5.1464223729133343</v>
      </c>
      <c r="S259" s="262">
        <f>ExportsCoreVPA!T$12</f>
        <v>5.7793566971446699</v>
      </c>
      <c r="T259" s="262">
        <f>ExportsCoreVPA!U$12</f>
        <v>4.7696011998077772</v>
      </c>
      <c r="U259" s="262">
        <f>ExportsCoreVPA!V$12</f>
        <v>1.5815662094586669</v>
      </c>
      <c r="V259" s="262">
        <f>ExportsCoreVPA!W$12</f>
        <v>4.2989444153196663</v>
      </c>
      <c r="W259" s="262">
        <f>ExportsCoreVPA!X$12</f>
        <v>2.1058958832742851</v>
      </c>
      <c r="X259" s="262">
        <f>ExportsCoreVPA!Y$12</f>
        <v>4.358927970909205</v>
      </c>
      <c r="Y259" s="262">
        <f>ExportsCoreVPA!Z$12</f>
        <v>3.2244970799999998E-4</v>
      </c>
      <c r="Z259" s="262">
        <f>ExportsCoreVPA!AA$12</f>
        <v>8.0240641761955001</v>
      </c>
      <c r="AA259" s="262">
        <f>ExportsCoreVPA!AB$12</f>
        <v>0</v>
      </c>
      <c r="AB259" s="262"/>
      <c r="BD259" s="259">
        <f t="shared" si="308"/>
        <v>0.74227847428616589</v>
      </c>
      <c r="BE259" s="259">
        <f t="shared" si="308"/>
        <v>0.84639121785197702</v>
      </c>
      <c r="BF259" s="259">
        <f t="shared" si="309"/>
        <v>0.85260834689468423</v>
      </c>
      <c r="BG259" s="259">
        <f t="shared" si="309"/>
        <v>0.95683133970469658</v>
      </c>
      <c r="BH259" s="259">
        <f t="shared" si="309"/>
        <v>0.94282905796109051</v>
      </c>
      <c r="BI259" s="259">
        <f t="shared" si="309"/>
        <v>0.9690895791759877</v>
      </c>
      <c r="BJ259" s="259">
        <f t="shared" si="309"/>
        <v>0.96121036884704869</v>
      </c>
      <c r="BK259" s="259">
        <f t="shared" si="309"/>
        <v>0.98064826530912252</v>
      </c>
      <c r="BL259" s="259">
        <f t="shared" si="309"/>
        <v>0.9826265234019852</v>
      </c>
      <c r="BM259" s="259">
        <f t="shared" si="309"/>
        <v>0.97675582722880983</v>
      </c>
      <c r="BN259" s="259">
        <f t="shared" si="309"/>
        <v>0.94642116271853838</v>
      </c>
      <c r="BO259" s="259">
        <f t="shared" si="310"/>
        <v>0.95283016153312361</v>
      </c>
      <c r="BP259" s="259">
        <f t="shared" si="311"/>
        <v>0.95013346561081335</v>
      </c>
      <c r="BQ259" s="259">
        <f t="shared" si="312"/>
        <v>0.8924526881422995</v>
      </c>
      <c r="BR259" s="259">
        <f t="shared" si="313"/>
        <v>0.92529958703795234</v>
      </c>
      <c r="BS259" s="259">
        <f t="shared" si="314"/>
        <v>0.24869292270003759</v>
      </c>
      <c r="BT259" s="259">
        <f t="shared" si="315"/>
        <v>0.94139201155010266</v>
      </c>
    </row>
    <row r="260" spans="1:72">
      <c r="A260" s="257" t="s">
        <v>18</v>
      </c>
      <c r="B260" s="262">
        <f>ExportsCoreVPA!C$14</f>
        <v>1.6497250139999999E-2</v>
      </c>
      <c r="C260" s="262">
        <f>ExportsCoreVPA!D$14</f>
        <v>2.4839701880000002E-2</v>
      </c>
      <c r="D260" s="262">
        <f>ExportsCoreVPA!E$14</f>
        <v>5.0420486199999996E-2</v>
      </c>
      <c r="E260" s="262">
        <f>ExportsCoreVPA!F$14</f>
        <v>0.17880258536000002</v>
      </c>
      <c r="F260" s="262">
        <f>ExportsCoreVPA!G$14</f>
        <v>0.33795087564000004</v>
      </c>
      <c r="G260" s="262">
        <f>ExportsCoreVPA!H$14</f>
        <v>0.28816601758000004</v>
      </c>
      <c r="H260" s="262">
        <f>ExportsCoreVPA!I$14</f>
        <v>0.46580927374888892</v>
      </c>
      <c r="I260" s="262">
        <f>ExportsCoreVPA!J$14</f>
        <v>0.42974708872604878</v>
      </c>
      <c r="J260" s="262">
        <f>ExportsCoreVPA!K$14</f>
        <v>0.34577384072380246</v>
      </c>
      <c r="K260" s="262">
        <f>ExportsCoreVPA!L$14</f>
        <v>0.28344846603636364</v>
      </c>
      <c r="L260" s="262">
        <f>ExportsCoreVPA!M$14</f>
        <v>0.39497991724949194</v>
      </c>
      <c r="M260" s="262">
        <f>ExportsCoreVPA!N$14</f>
        <v>8.5519796706597262E-2</v>
      </c>
      <c r="N260" s="262">
        <f>ExportsCoreVPA!O$14</f>
        <v>7.8356156392675097E-2</v>
      </c>
      <c r="O260" s="262">
        <f>ExportsCoreVPA!P$14</f>
        <v>3.5936716619999996E-2</v>
      </c>
      <c r="P260" s="262">
        <f>ExportsCoreVPA!Q$14</f>
        <v>4.474472618E-2</v>
      </c>
      <c r="Q260" s="262">
        <f>ExportsCoreVPA!R$14</f>
        <v>4.3825686943636352E-2</v>
      </c>
      <c r="R260" s="262">
        <f>ExportsCoreVPA!S$14</f>
        <v>4.0948703339999996E-2</v>
      </c>
      <c r="S260" s="262">
        <f>ExportsCoreVPA!T$14</f>
        <v>3.670953658E-2</v>
      </c>
      <c r="T260" s="262">
        <f>ExportsCoreVPA!U$14</f>
        <v>5.2161175379999994E-2</v>
      </c>
      <c r="U260" s="262">
        <f>ExportsCoreVPA!V$14</f>
        <v>1.1677322468E-2</v>
      </c>
      <c r="V260" s="262">
        <f>ExportsCoreVPA!W$14</f>
        <v>5.3804275033333335E-2</v>
      </c>
      <c r="W260" s="262">
        <f>ExportsCoreVPA!X$14</f>
        <v>3.2853957053142854E-2</v>
      </c>
      <c r="X260" s="262">
        <f>ExportsCoreVPA!Y$14</f>
        <v>5.7159163677264285E-2</v>
      </c>
      <c r="Y260" s="262">
        <f>ExportsCoreVPA!Z$14</f>
        <v>0</v>
      </c>
      <c r="Z260" s="262">
        <f>ExportsCoreVPA!AA$14</f>
        <v>0.14729301541999998</v>
      </c>
      <c r="AA260" s="262">
        <f>ExportsCoreVPA!AB$14</f>
        <v>0</v>
      </c>
      <c r="AB260" s="262"/>
      <c r="BD260" s="259">
        <f t="shared" si="308"/>
        <v>0.18469751605919546</v>
      </c>
      <c r="BE260" s="259">
        <f t="shared" si="308"/>
        <v>0.11758656799156147</v>
      </c>
      <c r="BF260" s="259">
        <f t="shared" si="309"/>
        <v>0.11837161253183873</v>
      </c>
      <c r="BG260" s="259">
        <f t="shared" si="309"/>
        <v>2.477875570269069E-2</v>
      </c>
      <c r="BH260" s="259">
        <f t="shared" si="309"/>
        <v>2.6442153298084331E-2</v>
      </c>
      <c r="BI260" s="259">
        <f t="shared" si="309"/>
        <v>9.5266784533631198E-3</v>
      </c>
      <c r="BJ260" s="259">
        <f t="shared" si="309"/>
        <v>1.0836160916187413E-2</v>
      </c>
      <c r="BK260" s="259">
        <f t="shared" si="309"/>
        <v>8.2544891476122647E-3</v>
      </c>
      <c r="BL260" s="259">
        <f t="shared" si="309"/>
        <v>7.8184958569627785E-3</v>
      </c>
      <c r="BM260" s="259">
        <f t="shared" si="309"/>
        <v>6.2041946272496347E-3</v>
      </c>
      <c r="BN260" s="259">
        <f t="shared" si="309"/>
        <v>1.0350223883266119E-2</v>
      </c>
      <c r="BO260" s="259">
        <f t="shared" si="310"/>
        <v>7.035118091747266E-3</v>
      </c>
      <c r="BP260" s="259">
        <f t="shared" si="311"/>
        <v>1.1891580202787298E-2</v>
      </c>
      <c r="BQ260" s="259">
        <f t="shared" si="312"/>
        <v>1.3923101574518868E-2</v>
      </c>
      <c r="BR260" s="259">
        <f t="shared" si="313"/>
        <v>1.2133568367952515E-2</v>
      </c>
      <c r="BS260" s="259">
        <f t="shared" si="314"/>
        <v>0</v>
      </c>
      <c r="BT260" s="259">
        <f t="shared" si="315"/>
        <v>1.7280578149520488E-2</v>
      </c>
    </row>
    <row r="261" spans="1:72">
      <c r="A261" s="257" t="s">
        <v>71</v>
      </c>
      <c r="B261" s="262">
        <f>ExportsCoreVPA!C$17</f>
        <v>1.1205430047368421E-2</v>
      </c>
      <c r="C261" s="262">
        <f>ExportsCoreVPA!D$17</f>
        <v>3.0191636003529417E-2</v>
      </c>
      <c r="D261" s="262">
        <f>ExportsCoreVPA!E$17</f>
        <v>2.5392150280000001E-2</v>
      </c>
      <c r="E261" s="262">
        <f>ExportsCoreVPA!F$17</f>
        <v>3.9592367220000008E-2</v>
      </c>
      <c r="F261" s="262">
        <f>ExportsCoreVPA!G$17</f>
        <v>5.2826244380000005E-2</v>
      </c>
      <c r="G261" s="262">
        <f>ExportsCoreVPA!H$17</f>
        <v>7.9135212600000004E-2</v>
      </c>
      <c r="H261" s="262">
        <f>ExportsCoreVPA!I$17</f>
        <v>9.3250187280000008E-2</v>
      </c>
      <c r="I261" s="262">
        <f>ExportsCoreVPA!J$17</f>
        <v>0.12080260149349603</v>
      </c>
      <c r="J261" s="262">
        <f>ExportsCoreVPA!K$17</f>
        <v>7.5027673067782866E-2</v>
      </c>
      <c r="K261" s="262">
        <f>ExportsCoreVPA!L$17</f>
        <v>3.3782979160000004E-2</v>
      </c>
      <c r="L261" s="262">
        <f>ExportsCoreVPA!M$17</f>
        <v>2.866038378E-2</v>
      </c>
      <c r="M261" s="262">
        <f>ExportsCoreVPA!N$17</f>
        <v>1.4780210682380604E-2</v>
      </c>
      <c r="N261" s="262">
        <f>ExportsCoreVPA!O$17</f>
        <v>1.0905212639999998E-2</v>
      </c>
      <c r="O261" s="262">
        <f>ExportsCoreVPA!P$17</f>
        <v>2.3697998999999998E-4</v>
      </c>
      <c r="P261" s="262">
        <f>ExportsCoreVPA!Q$17</f>
        <v>2.5582731999999994E-4</v>
      </c>
      <c r="Q261" s="262">
        <f>ExportsCoreVPA!R$17</f>
        <v>1.68371318E-3</v>
      </c>
      <c r="R261" s="262">
        <f>ExportsCoreVPA!S$17</f>
        <v>1.8456170600000001E-3</v>
      </c>
      <c r="S261" s="262">
        <f>ExportsCoreVPA!T$17</f>
        <v>4.2604042999999994E-3</v>
      </c>
      <c r="T261" s="262">
        <f>ExportsCoreVPA!U$17</f>
        <v>1.1622489601111109E-2</v>
      </c>
      <c r="U261" s="262">
        <f>ExportsCoreVPA!V$17</f>
        <v>3.924145964E-3</v>
      </c>
      <c r="V261" s="262">
        <f>ExportsCoreVPA!W$17</f>
        <v>1.0762773606666666E-2</v>
      </c>
      <c r="W261" s="262">
        <f>ExportsCoreVPA!X$17</f>
        <v>2.676393706E-2</v>
      </c>
      <c r="X261" s="262">
        <f>ExportsCoreVPA!Y$17</f>
        <v>0.10868497854352667</v>
      </c>
      <c r="Y261" s="262">
        <f>ExportsCoreVPA!Z$17</f>
        <v>0</v>
      </c>
      <c r="Z261" s="262">
        <f>ExportsCoreVPA!AA$17</f>
        <v>0.12176942444</v>
      </c>
      <c r="AA261" s="262">
        <f>ExportsCoreVPA!AB$17</f>
        <v>0</v>
      </c>
      <c r="AB261" s="262"/>
      <c r="BD261" s="259">
        <f t="shared" si="308"/>
        <v>4.0076556463361668E-2</v>
      </c>
      <c r="BE261" s="259">
        <f t="shared" si="308"/>
        <v>1.4014627178985058E-2</v>
      </c>
      <c r="BF261" s="259">
        <f t="shared" si="309"/>
        <v>8.5892363020497828E-3</v>
      </c>
      <c r="BG261" s="259">
        <f t="shared" si="309"/>
        <v>4.2824614163840232E-3</v>
      </c>
      <c r="BH261" s="259">
        <f t="shared" si="309"/>
        <v>3.6800848542137415E-3</v>
      </c>
      <c r="BI261" s="259">
        <f t="shared" si="309"/>
        <v>6.2822438356952139E-5</v>
      </c>
      <c r="BJ261" s="259">
        <f t="shared" si="309"/>
        <v>6.195559215459188E-5</v>
      </c>
      <c r="BK261" s="259">
        <f t="shared" si="309"/>
        <v>3.1712434285116901E-4</v>
      </c>
      <c r="BL261" s="259">
        <f t="shared" si="309"/>
        <v>3.5239087346275482E-4</v>
      </c>
      <c r="BM261" s="259">
        <f t="shared" si="309"/>
        <v>7.2004116451777987E-4</v>
      </c>
      <c r="BN261" s="259">
        <f t="shared" si="309"/>
        <v>2.3062242860914673E-3</v>
      </c>
      <c r="BO261" s="259">
        <f t="shared" si="310"/>
        <v>2.3641404390129595E-3</v>
      </c>
      <c r="BP261" s="259">
        <f t="shared" si="311"/>
        <v>2.378740080947613E-3</v>
      </c>
      <c r="BQ261" s="259">
        <f t="shared" si="312"/>
        <v>1.1342226253527135E-2</v>
      </c>
      <c r="BR261" s="259">
        <f t="shared" si="313"/>
        <v>2.3071307081630302E-2</v>
      </c>
      <c r="BS261" s="259">
        <f t="shared" si="314"/>
        <v>0</v>
      </c>
      <c r="BT261" s="259">
        <f t="shared" si="315"/>
        <v>1.4286122456366169E-2</v>
      </c>
    </row>
    <row r="262" spans="1:72">
      <c r="A262" s="257" t="s">
        <v>31</v>
      </c>
      <c r="B262" s="262">
        <f t="shared" ref="B262:N262" si="316">B256-SUM(B258:B261)</f>
        <v>0.12898608883999974</v>
      </c>
      <c r="C262" s="262">
        <f t="shared" si="316"/>
        <v>9.3962873479999875E-2</v>
      </c>
      <c r="D262" s="262">
        <f t="shared" si="316"/>
        <v>6.8477197915000065E-2</v>
      </c>
      <c r="E262" s="262">
        <f t="shared" si="316"/>
        <v>8.4088452205333342E-2</v>
      </c>
      <c r="F262" s="262">
        <f t="shared" si="316"/>
        <v>7.0363341259999546E-2</v>
      </c>
      <c r="G262" s="262">
        <f t="shared" si="316"/>
        <v>4.8385720200000204E-2</v>
      </c>
      <c r="H262" s="262">
        <f t="shared" si="316"/>
        <v>4.9766414280000282E-2</v>
      </c>
      <c r="I262" s="262">
        <f t="shared" si="316"/>
        <v>7.871680368455114E-2</v>
      </c>
      <c r="J262" s="262">
        <f t="shared" si="316"/>
        <v>5.8762127480800119E-2</v>
      </c>
      <c r="K262" s="262">
        <f t="shared" si="316"/>
        <v>5.2560000280529984E-2</v>
      </c>
      <c r="L262" s="262">
        <f t="shared" si="316"/>
        <v>6.7263077514583269E-2</v>
      </c>
      <c r="M262" s="262">
        <f t="shared" si="316"/>
        <v>4.7868162495683375E-2</v>
      </c>
      <c r="N262" s="262">
        <f t="shared" si="316"/>
        <v>7.9343956520756986E-2</v>
      </c>
      <c r="O262" s="262">
        <f t="shared" ref="O262:AA262" si="317">O256-SUM(O258:O261)</f>
        <v>7.992196012480246E-2</v>
      </c>
      <c r="P262" s="262">
        <f t="shared" si="317"/>
        <v>0.11415322633799896</v>
      </c>
      <c r="Q262" s="262">
        <f t="shared" si="317"/>
        <v>5.6752542137776807E-2</v>
      </c>
      <c r="R262" s="262">
        <f t="shared" si="317"/>
        <v>4.4433024400000853E-2</v>
      </c>
      <c r="S262" s="262">
        <f t="shared" si="317"/>
        <v>9.2354232499999078E-2</v>
      </c>
      <c r="T262" s="262">
        <f t="shared" si="317"/>
        <v>0.2016057776588891</v>
      </c>
      <c r="U262" s="262">
        <f t="shared" si="317"/>
        <v>5.8559119172444829E-2</v>
      </c>
      <c r="V262" s="262">
        <f t="shared" si="317"/>
        <v>0.15399981830666931</v>
      </c>
      <c r="W262" s="262">
        <f t="shared" si="317"/>
        <v>0.18718654907543009</v>
      </c>
      <c r="X262" s="262">
        <f t="shared" si="317"/>
        <v>0.18094860477451391</v>
      </c>
      <c r="Y262" s="262">
        <f t="shared" si="317"/>
        <v>9.7412803333333316E-4</v>
      </c>
      <c r="Z262" s="262">
        <f t="shared" si="317"/>
        <v>0.2266908125783953</v>
      </c>
      <c r="AA262" s="262">
        <f t="shared" si="317"/>
        <v>0</v>
      </c>
      <c r="BD262" s="259">
        <f t="shared" si="308"/>
        <v>3.1388201494186814E-2</v>
      </c>
      <c r="BE262" s="259">
        <f t="shared" si="308"/>
        <v>2.1804140036623627E-2</v>
      </c>
      <c r="BF262" s="259">
        <f t="shared" si="309"/>
        <v>2.0158085516601101E-2</v>
      </c>
      <c r="BG262" s="259">
        <f t="shared" si="309"/>
        <v>1.3869461225294734E-2</v>
      </c>
      <c r="BH262" s="259">
        <f t="shared" si="309"/>
        <v>2.6775497397860136E-2</v>
      </c>
      <c r="BI262" s="259">
        <f t="shared" si="309"/>
        <v>2.1186988881665453E-2</v>
      </c>
      <c r="BJ262" s="259">
        <f t="shared" si="309"/>
        <v>2.7645330194319674E-2</v>
      </c>
      <c r="BK262" s="259">
        <f t="shared" si="309"/>
        <v>1.0689239025007661E-2</v>
      </c>
      <c r="BL262" s="259">
        <f t="shared" si="309"/>
        <v>8.4837708852280539E-3</v>
      </c>
      <c r="BM262" s="259">
        <f t="shared" si="309"/>
        <v>1.5608577129040345E-2</v>
      </c>
      <c r="BN262" s="259">
        <f t="shared" si="309"/>
        <v>4.0004177814780544E-2</v>
      </c>
      <c r="BO262" s="259">
        <f t="shared" si="310"/>
        <v>3.5279518901340221E-2</v>
      </c>
      <c r="BP262" s="259">
        <f t="shared" si="311"/>
        <v>3.403635100508063E-2</v>
      </c>
      <c r="BQ262" s="259">
        <f t="shared" si="312"/>
        <v>7.9327349577562059E-2</v>
      </c>
      <c r="BR262" s="259">
        <f t="shared" si="313"/>
        <v>3.8411203486353483E-2</v>
      </c>
      <c r="BS262" s="259">
        <f t="shared" si="314"/>
        <v>0.75130707729996238</v>
      </c>
      <c r="BT262" s="259">
        <f t="shared" si="315"/>
        <v>2.6595614811531314E-2</v>
      </c>
    </row>
    <row r="263" spans="1:72">
      <c r="A263" s="257"/>
      <c r="B263" s="262"/>
      <c r="C263" s="262"/>
      <c r="D263" s="262"/>
      <c r="E263" s="262"/>
      <c r="F263" s="262"/>
      <c r="G263" s="262"/>
      <c r="H263" s="262"/>
      <c r="I263" s="262"/>
      <c r="J263" s="262"/>
      <c r="K263" s="262"/>
      <c r="L263" s="262"/>
      <c r="M263" s="262"/>
      <c r="N263" s="262"/>
      <c r="O263" s="262"/>
      <c r="P263" s="262"/>
      <c r="Q263" s="262"/>
      <c r="R263" s="262"/>
      <c r="S263" s="262"/>
      <c r="T263" s="262"/>
      <c r="U263" s="262"/>
      <c r="V263" s="262"/>
      <c r="W263" s="262"/>
      <c r="X263" s="262"/>
      <c r="Y263" s="262"/>
      <c r="Z263" s="262"/>
      <c r="AA263" s="262"/>
    </row>
    <row r="264" spans="1:72">
      <c r="A264" s="257"/>
      <c r="B264" s="262"/>
      <c r="C264" s="262"/>
      <c r="D264" s="262"/>
      <c r="E264" s="262"/>
      <c r="F264" s="262"/>
      <c r="G264" s="262"/>
      <c r="H264" s="262"/>
      <c r="I264" s="262"/>
      <c r="J264" s="262"/>
      <c r="K264" s="262"/>
      <c r="L264" s="262"/>
      <c r="M264" s="262"/>
      <c r="N264" s="262"/>
      <c r="O264" s="262"/>
      <c r="P264" s="262"/>
      <c r="Q264" s="262"/>
      <c r="R264" s="262"/>
      <c r="S264" s="262"/>
      <c r="T264" s="262"/>
      <c r="U264" s="262"/>
      <c r="V264" s="262"/>
      <c r="W264" s="262"/>
      <c r="X264" s="262"/>
      <c r="Y264" s="262"/>
      <c r="Z264" s="262"/>
      <c r="AA264" s="262"/>
      <c r="AB264" s="262"/>
    </row>
    <row r="265" spans="1:72">
      <c r="AB265" s="262"/>
    </row>
    <row r="266" spans="1:72">
      <c r="A266" s="258"/>
      <c r="B266" s="258"/>
      <c r="C266" s="258"/>
      <c r="D266" s="258"/>
      <c r="E266" s="258"/>
      <c r="F266" s="258"/>
      <c r="G266" s="258"/>
      <c r="H266" s="258"/>
      <c r="I266" s="258"/>
      <c r="J266" s="258"/>
      <c r="K266" s="258"/>
      <c r="L266" s="258"/>
      <c r="M266" s="258"/>
      <c r="N266" s="258"/>
      <c r="O266" s="258"/>
      <c r="P266" s="258"/>
      <c r="Q266" s="258"/>
      <c r="R266" s="258"/>
      <c r="S266" s="258"/>
      <c r="T266" s="258"/>
      <c r="U266" s="258"/>
      <c r="V266" s="258"/>
      <c r="W266" s="258"/>
      <c r="X266" s="258"/>
      <c r="Y266" s="258"/>
      <c r="Z266" s="258"/>
      <c r="AA266" s="258"/>
      <c r="AB266" s="258"/>
      <c r="AC266" s="258"/>
      <c r="AD266" s="258"/>
      <c r="AE266" s="258"/>
      <c r="AF266" s="258"/>
      <c r="AG266" s="258"/>
      <c r="AH266" s="258"/>
      <c r="AI266" s="258"/>
      <c r="AJ266" s="258"/>
      <c r="AK266" s="258"/>
      <c r="AL266" s="258"/>
      <c r="AM266" s="258"/>
      <c r="AN266" s="258"/>
      <c r="AO266" s="258"/>
      <c r="AP266" s="258"/>
      <c r="AQ266" s="258"/>
      <c r="AR266" s="258"/>
      <c r="AS266" s="258"/>
      <c r="AT266" s="258"/>
      <c r="AU266" s="258"/>
      <c r="AV266" s="258"/>
      <c r="AW266" s="258"/>
      <c r="AX266" s="258"/>
      <c r="AY266" s="258"/>
      <c r="AZ266" s="258"/>
      <c r="BA266" s="258"/>
      <c r="BB266" s="258"/>
    </row>
    <row r="267" spans="1:72">
      <c r="A267" s="258"/>
      <c r="B267" s="258"/>
      <c r="C267" s="258"/>
      <c r="D267" s="258"/>
      <c r="E267" s="258"/>
      <c r="F267" s="258"/>
      <c r="G267" s="258"/>
      <c r="H267" s="258"/>
      <c r="I267" s="258"/>
      <c r="J267" s="258"/>
      <c r="K267" s="258"/>
      <c r="L267" s="258"/>
      <c r="M267" s="258"/>
      <c r="N267" s="258"/>
      <c r="O267" s="258"/>
      <c r="P267" s="258"/>
      <c r="Q267" s="258"/>
      <c r="R267" s="258"/>
      <c r="S267" s="258"/>
      <c r="T267" s="258"/>
      <c r="U267" s="258"/>
      <c r="V267" s="258"/>
      <c r="W267" s="258"/>
      <c r="X267" s="258"/>
      <c r="Y267" s="258"/>
      <c r="Z267" s="258"/>
      <c r="AA267" s="258"/>
      <c r="AB267" s="258"/>
      <c r="AC267" s="258"/>
      <c r="AD267" s="258"/>
      <c r="AE267" s="258"/>
      <c r="AF267" s="258"/>
      <c r="AG267" s="258"/>
      <c r="AH267" s="258"/>
      <c r="AI267" s="258"/>
      <c r="AJ267" s="258"/>
      <c r="AK267" s="258"/>
      <c r="AL267" s="258"/>
      <c r="AM267" s="258"/>
      <c r="AN267" s="258"/>
      <c r="AO267" s="258"/>
      <c r="AP267" s="258"/>
      <c r="AQ267" s="258"/>
      <c r="AR267" s="258"/>
      <c r="AS267" s="258"/>
      <c r="AT267" s="258"/>
      <c r="AU267" s="258"/>
      <c r="AV267" s="258"/>
      <c r="AW267" s="258"/>
      <c r="AX267" s="258"/>
      <c r="AY267" s="258"/>
      <c r="AZ267" s="258"/>
      <c r="BA267" s="258"/>
      <c r="BB267" s="258"/>
    </row>
    <row r="268" spans="1:72">
      <c r="A268" s="258" t="str">
        <f>A258</f>
        <v>EU-28</v>
      </c>
      <c r="B268" s="258"/>
      <c r="C268" s="258"/>
      <c r="D268" s="258"/>
      <c r="E268" s="258"/>
      <c r="F268" s="258"/>
      <c r="G268" s="258"/>
      <c r="H268" s="258"/>
      <c r="I268" s="258"/>
      <c r="J268" s="258"/>
      <c r="K268" s="258"/>
      <c r="L268" s="258"/>
      <c r="M268" s="258"/>
      <c r="N268" s="258"/>
      <c r="O268" s="258"/>
      <c r="P268" s="258"/>
      <c r="Q268" s="258"/>
      <c r="R268" s="258"/>
      <c r="S268" s="258"/>
      <c r="T268" s="258"/>
      <c r="U268" s="258"/>
      <c r="V268" s="258"/>
      <c r="W268" s="258"/>
      <c r="X268" s="258"/>
      <c r="Y268" s="258"/>
      <c r="Z268" s="258"/>
      <c r="AA268" s="258"/>
      <c r="AB268" s="258"/>
      <c r="AC268" s="262">
        <f>ExportsCoreVPA!AD$19</f>
        <v>7.7290000000000006E-3</v>
      </c>
      <c r="AD268" s="262">
        <f>ExportsCoreVPA!AE$19</f>
        <v>7.0610000000000022E-3</v>
      </c>
      <c r="AE268" s="262">
        <f>ExportsCoreVPA!AF$19</f>
        <v>5.0079999999999994E-3</v>
      </c>
      <c r="AF268" s="262">
        <f>ExportsCoreVPA!AG$19</f>
        <v>5.8020000000000016E-3</v>
      </c>
      <c r="AG268" s="262">
        <f>ExportsCoreVPA!AH$19</f>
        <v>8.0246290000000001E-3</v>
      </c>
      <c r="AH268" s="262">
        <f>ExportsCoreVPA!AI$19</f>
        <v>8.9506179999999987E-3</v>
      </c>
      <c r="AI268" s="262">
        <f>ExportsCoreVPA!AJ$19</f>
        <v>9.8727429999999998E-3</v>
      </c>
      <c r="AJ268" s="262">
        <f>ExportsCoreVPA!AK$19</f>
        <v>9.9801160315862898E-3</v>
      </c>
      <c r="AK268" s="262">
        <f>ExportsCoreVPA!AL$19</f>
        <v>4.1368143775549144E-3</v>
      </c>
      <c r="AL268" s="262">
        <f>ExportsCoreVPA!AM$19</f>
        <v>1.4154810099240105E-3</v>
      </c>
      <c r="AM268" s="262">
        <f>ExportsCoreVPA!AN$19</f>
        <v>2.2945912551024161E-3</v>
      </c>
      <c r="AN268" s="262">
        <f>ExportsCoreVPA!AO$19</f>
        <v>6.7015763419728659E-4</v>
      </c>
      <c r="AO268" s="262">
        <f>ExportsCoreVPA!AP$19</f>
        <v>2.6777685499759225E-3</v>
      </c>
      <c r="AP268" s="262">
        <f>ExportsCoreVPA!AQ$19</f>
        <v>1.335501666269713E-3</v>
      </c>
      <c r="AQ268" s="262">
        <f>ExportsCoreVPA!AR$19</f>
        <v>3.1428942217842865E-3</v>
      </c>
      <c r="AR268" s="262">
        <f>ExportsCoreVPA!AS$19</f>
        <v>1.3584828568483532E-3</v>
      </c>
      <c r="AS268" s="262">
        <f>ExportsCoreVPA!AT$19</f>
        <v>1.6988770000000003E-3</v>
      </c>
      <c r="AT268" s="262">
        <f>ExportsCoreVPA!AU$19</f>
        <v>1.228456113619116E-3</v>
      </c>
      <c r="AU268" s="262">
        <f>ExportsCoreVPA!AV$19</f>
        <v>1.6711242012445485E-3</v>
      </c>
      <c r="AV268" s="262">
        <f>ExportsCoreVPA!AW$19</f>
        <v>2.4836339999999998E-3</v>
      </c>
      <c r="AW268" s="262">
        <f>ExportsCoreVPA!AX$19</f>
        <v>2.4387800000000002E-3</v>
      </c>
      <c r="AX268" s="262">
        <f>ExportsCoreVPA!AY$19</f>
        <v>2.1240690000000001E-3</v>
      </c>
      <c r="AY268" s="262">
        <f>ExportsCoreVPA!AZ$19</f>
        <v>2.390411188E-3</v>
      </c>
      <c r="AZ268" s="262">
        <f>ExportsCoreVPA!BA$19</f>
        <v>0</v>
      </c>
      <c r="BA268" s="262">
        <f>ExportsCoreVPA!BB$19</f>
        <v>3.3616570999999997E-3</v>
      </c>
      <c r="BB268" s="262">
        <f>ExportsCoreVPA!BC$19</f>
        <v>0</v>
      </c>
      <c r="BD268" s="259">
        <f t="shared" ref="BD268:BE272" si="318">AK268/AK$256</f>
        <v>1.3840457609015831E-2</v>
      </c>
      <c r="BE268" s="259">
        <f t="shared" si="318"/>
        <v>3.8363352122326934E-3</v>
      </c>
      <c r="BF268" s="259">
        <f t="shared" ref="BF268:BN272" si="319">AM268/AM$256</f>
        <v>4.0643241081457348E-3</v>
      </c>
      <c r="BG268" s="259">
        <f t="shared" si="319"/>
        <v>9.0981741586247688E-4</v>
      </c>
      <c r="BH268" s="259">
        <f t="shared" si="319"/>
        <v>3.724839235903657E-3</v>
      </c>
      <c r="BI268" s="259">
        <f t="shared" si="319"/>
        <v>1.4727182776625083E-3</v>
      </c>
      <c r="BJ268" s="259">
        <f t="shared" si="319"/>
        <v>3.2693023295738634E-3</v>
      </c>
      <c r="BK268" s="259">
        <f t="shared" si="319"/>
        <v>1.5675134947328072E-3</v>
      </c>
      <c r="BL268" s="259">
        <f t="shared" si="319"/>
        <v>1.4572928609454074E-3</v>
      </c>
      <c r="BM268" s="259">
        <f t="shared" si="319"/>
        <v>8.420521674572354E-4</v>
      </c>
      <c r="BN268" s="259">
        <f t="shared" si="319"/>
        <v>1.3349476247126073E-3</v>
      </c>
      <c r="BO268" s="259">
        <f t="shared" ref="BO268:BO272" si="320">AV268/AV$256</f>
        <v>2.4911543690527729E-3</v>
      </c>
      <c r="BP268" s="259">
        <f t="shared" ref="BP268:BP272" si="321">AW268/AW$256</f>
        <v>2.4358183396330246E-3</v>
      </c>
      <c r="BQ268" s="259">
        <f t="shared" ref="BQ268:BQ272" si="322">AX268/AX$256</f>
        <v>1.8175573483544814E-3</v>
      </c>
      <c r="BR268" s="259">
        <f t="shared" ref="BR268:BR272" si="323">AY268/AY$256</f>
        <v>2.1598784945617831E-3</v>
      </c>
      <c r="BS268" s="259">
        <f t="shared" ref="BS268:BS272" si="324">AZ268/AZ$256</f>
        <v>0</v>
      </c>
      <c r="BT268" s="259">
        <f t="shared" ref="BT268:BT272" si="325">BA268/BA$256</f>
        <v>2.269853223089448E-3</v>
      </c>
    </row>
    <row r="269" spans="1:72">
      <c r="A269" s="258" t="str">
        <f>A259</f>
        <v>China</v>
      </c>
      <c r="B269" s="258"/>
      <c r="C269" s="258"/>
      <c r="D269" s="258"/>
      <c r="E269" s="258"/>
      <c r="F269" s="258"/>
      <c r="G269" s="258"/>
      <c r="H269" s="258"/>
      <c r="I269" s="258"/>
      <c r="J269" s="258"/>
      <c r="K269" s="258"/>
      <c r="L269" s="258"/>
      <c r="M269" s="258"/>
      <c r="N269" s="258"/>
      <c r="O269" s="258"/>
      <c r="P269" s="258"/>
      <c r="Q269" s="258"/>
      <c r="R269" s="258"/>
      <c r="S269" s="258"/>
      <c r="T269" s="258"/>
      <c r="U269" s="258"/>
      <c r="V269" s="258"/>
      <c r="W269" s="258"/>
      <c r="X269" s="258"/>
      <c r="Y269" s="258"/>
      <c r="Z269" s="258"/>
      <c r="AA269" s="258"/>
      <c r="AB269" s="258"/>
      <c r="AC269" s="262">
        <f>ExportsCoreVPA!AD$12</f>
        <v>4.5007999999999999E-2</v>
      </c>
      <c r="AD269" s="262">
        <f>ExportsCoreVPA!AE$12</f>
        <v>4.8318E-2</v>
      </c>
      <c r="AE269" s="262">
        <f>ExportsCoreVPA!AF$12</f>
        <v>9.0389000000000011E-2</v>
      </c>
      <c r="AF269" s="262">
        <f>ExportsCoreVPA!AG$12</f>
        <v>0.12753100000000001</v>
      </c>
      <c r="AG269" s="262">
        <f>ExportsCoreVPA!AH$12</f>
        <v>0.170054553</v>
      </c>
      <c r="AH269" s="262">
        <f>ExportsCoreVPA!AI$12</f>
        <v>0.163525051</v>
      </c>
      <c r="AI269" s="262">
        <f>ExportsCoreVPA!AJ$12</f>
        <v>0.18867949799999997</v>
      </c>
      <c r="AJ269" s="262">
        <f>ExportsCoreVPA!AK$12</f>
        <v>0.21419137896331977</v>
      </c>
      <c r="AK269" s="262">
        <f>ExportsCoreVPA!AL$12</f>
        <v>0.21633291087847389</v>
      </c>
      <c r="AL269" s="262">
        <f>ExportsCoreVPA!AM$12</f>
        <v>0.30629607012093746</v>
      </c>
      <c r="AM269" s="262">
        <f>ExportsCoreVPA!AN$12</f>
        <v>0.50058504177020335</v>
      </c>
      <c r="AN269" s="262">
        <f>ExportsCoreVPA!AO$12</f>
        <v>0.70043550952396039</v>
      </c>
      <c r="AO269" s="262">
        <f>ExportsCoreVPA!AP$12</f>
        <v>0.67697486746441726</v>
      </c>
      <c r="AP269" s="262">
        <f>ExportsCoreVPA!AQ$12</f>
        <v>0.87742920943274039</v>
      </c>
      <c r="AQ269" s="262">
        <f>ExportsCoreVPA!AR$12</f>
        <v>0.9282860820789316</v>
      </c>
      <c r="AR269" s="262">
        <f>ExportsCoreVPA!AS$12</f>
        <v>0.83844368242469802</v>
      </c>
      <c r="AS269" s="262">
        <f>ExportsCoreVPA!AT$12</f>
        <v>1.1424801879999997</v>
      </c>
      <c r="AT269" s="262">
        <f>ExportsCoreVPA!AU$12</f>
        <v>1.4326601841249738</v>
      </c>
      <c r="AU269" s="262">
        <f>ExportsCoreVPA!AV$12</f>
        <v>1.2108573339748907</v>
      </c>
      <c r="AV269" s="262">
        <f>ExportsCoreVPA!AW$12</f>
        <v>0.95789807599999999</v>
      </c>
      <c r="AW269" s="262">
        <f>ExportsCoreVPA!AX$12</f>
        <v>0.93614078000000012</v>
      </c>
      <c r="AX269" s="262">
        <f>ExportsCoreVPA!AY$12</f>
        <v>1.0496581490000001</v>
      </c>
      <c r="AY269" s="262">
        <f>ExportsCoreVPA!AZ$12</f>
        <v>0.97298133984399993</v>
      </c>
      <c r="AZ269" s="262">
        <f>ExportsCoreVPA!BA$12</f>
        <v>1.1964799999999999E-4</v>
      </c>
      <c r="BA269" s="262">
        <f>ExportsCoreVPA!BB$12</f>
        <v>1.3114350975100004</v>
      </c>
      <c r="BB269" s="262">
        <f>ExportsCoreVPA!BC$12</f>
        <v>0</v>
      </c>
      <c r="BD269" s="259">
        <f t="shared" si="318"/>
        <v>0.72378071849049797</v>
      </c>
      <c r="BE269" s="259">
        <f t="shared" si="318"/>
        <v>0.83014494079050116</v>
      </c>
      <c r="BF269" s="259">
        <f t="shared" si="319"/>
        <v>0.8866676576578203</v>
      </c>
      <c r="BG269" s="259">
        <f t="shared" si="319"/>
        <v>0.95092317498811418</v>
      </c>
      <c r="BH269" s="259">
        <f t="shared" si="319"/>
        <v>0.94168801410219449</v>
      </c>
      <c r="BI269" s="259">
        <f t="shared" si="319"/>
        <v>0.96758099725619695</v>
      </c>
      <c r="BJ269" s="259">
        <f t="shared" si="319"/>
        <v>0.9656220147710538</v>
      </c>
      <c r="BK269" s="259">
        <f t="shared" si="319"/>
        <v>0.96745555540042705</v>
      </c>
      <c r="BL269" s="259">
        <f t="shared" si="319"/>
        <v>0.98001692985658539</v>
      </c>
      <c r="BM269" s="259">
        <f t="shared" si="319"/>
        <v>0.98202499861232628</v>
      </c>
      <c r="BN269" s="259">
        <f t="shared" si="319"/>
        <v>0.9672716849243187</v>
      </c>
      <c r="BO269" s="259">
        <f t="shared" si="320"/>
        <v>0.96079856256382601</v>
      </c>
      <c r="BP269" s="259">
        <f t="shared" si="321"/>
        <v>0.93500392835859114</v>
      </c>
      <c r="BQ269" s="259">
        <f t="shared" si="322"/>
        <v>0.89818828012419238</v>
      </c>
      <c r="BR269" s="259">
        <f t="shared" si="323"/>
        <v>0.87914643392263325</v>
      </c>
      <c r="BS269" s="259">
        <f t="shared" si="324"/>
        <v>0.48856258523956919</v>
      </c>
      <c r="BT269" s="259">
        <f t="shared" si="325"/>
        <v>0.88550530122649906</v>
      </c>
    </row>
    <row r="270" spans="1:72">
      <c r="A270" s="258" t="str">
        <f>A260</f>
        <v>Malaysia</v>
      </c>
      <c r="AB270" s="258"/>
      <c r="AC270" s="262">
        <f>ExportsCoreVPA!AD$14</f>
        <v>2.7240000000000003E-3</v>
      </c>
      <c r="AD270" s="262">
        <f>ExportsCoreVPA!AE$14</f>
        <v>1.647E-3</v>
      </c>
      <c r="AE270" s="262">
        <f>ExportsCoreVPA!AF$14</f>
        <v>4.372E-3</v>
      </c>
      <c r="AF270" s="262">
        <f>ExportsCoreVPA!AG$14</f>
        <v>1.3119E-2</v>
      </c>
      <c r="AG270" s="262">
        <f>ExportsCoreVPA!AH$14</f>
        <v>3.3710105999999997E-2</v>
      </c>
      <c r="AH270" s="262">
        <f>ExportsCoreVPA!AI$14</f>
        <v>3.0301892E-2</v>
      </c>
      <c r="AI270" s="262">
        <f>ExportsCoreVPA!AJ$14</f>
        <v>6.2984907999999992E-2</v>
      </c>
      <c r="AJ270" s="262">
        <f>ExportsCoreVPA!AK$14</f>
        <v>6.5616275086573667E-2</v>
      </c>
      <c r="AK270" s="262">
        <f>ExportsCoreVPA!AL$14</f>
        <v>5.0641505729836868E-2</v>
      </c>
      <c r="AL270" s="262">
        <f>ExportsCoreVPA!AM$14</f>
        <v>4.0268124611983078E-2</v>
      </c>
      <c r="AM270" s="262">
        <f>ExportsCoreVPA!AN$14</f>
        <v>4.139340681162694E-2</v>
      </c>
      <c r="AN270" s="262">
        <f>ExportsCoreVPA!AO$14</f>
        <v>1.6679226311423177E-2</v>
      </c>
      <c r="AO270" s="262">
        <f>ExportsCoreVPA!AP$14</f>
        <v>1.8890311124237343E-2</v>
      </c>
      <c r="AP270" s="262">
        <f>ExportsCoreVPA!AQ$14</f>
        <v>8.8701319781929796E-3</v>
      </c>
      <c r="AQ270" s="262">
        <f>ExportsCoreVPA!AR$14</f>
        <v>9.4362242979328884E-3</v>
      </c>
      <c r="AR270" s="262">
        <f>ExportsCoreVPA!AS$14</f>
        <v>7.9056043519221582E-3</v>
      </c>
      <c r="AS270" s="262">
        <f>ExportsCoreVPA!AT$14</f>
        <v>6.1245539999999991E-3</v>
      </c>
      <c r="AT270" s="262">
        <f>ExportsCoreVPA!AU$14</f>
        <v>7.8474839807067594E-3</v>
      </c>
      <c r="AU270" s="262">
        <f>ExportsCoreVPA!AV$14</f>
        <v>8.6914774778329949E-3</v>
      </c>
      <c r="AV270" s="262">
        <f>ExportsCoreVPA!AW$14</f>
        <v>6.8656760000000002E-3</v>
      </c>
      <c r="AW270" s="262">
        <f>ExportsCoreVPA!AX$14</f>
        <v>9.753411E-3</v>
      </c>
      <c r="AX270" s="262">
        <f>ExportsCoreVPA!AY$14</f>
        <v>1.3848913999999999E-2</v>
      </c>
      <c r="AY270" s="262">
        <f>ExportsCoreVPA!AZ$14</f>
        <v>1.401549591E-2</v>
      </c>
      <c r="AZ270" s="262">
        <f>ExportsCoreVPA!BA$14</f>
        <v>0</v>
      </c>
      <c r="BA270" s="262">
        <f>ExportsCoreVPA!BB$14</f>
        <v>1.8247318509999996E-2</v>
      </c>
      <c r="BB270" s="262">
        <f>ExportsCoreVPA!BC$14</f>
        <v>0</v>
      </c>
      <c r="BD270" s="259">
        <f t="shared" si="318"/>
        <v>0.16943027879457601</v>
      </c>
      <c r="BE270" s="259">
        <f t="shared" si="318"/>
        <v>0.10913747573894894</v>
      </c>
      <c r="BF270" s="259">
        <f t="shared" si="319"/>
        <v>7.3318601231778094E-2</v>
      </c>
      <c r="BG270" s="259">
        <f t="shared" si="319"/>
        <v>2.2644001660029004E-2</v>
      </c>
      <c r="BH270" s="259">
        <f t="shared" si="319"/>
        <v>2.6276868497323736E-2</v>
      </c>
      <c r="BI270" s="259">
        <f t="shared" si="319"/>
        <v>9.7814969606524662E-3</v>
      </c>
      <c r="BJ270" s="259">
        <f t="shared" si="319"/>
        <v>9.8157519479288666E-3</v>
      </c>
      <c r="BK270" s="259">
        <f t="shared" si="319"/>
        <v>9.1220448187368779E-3</v>
      </c>
      <c r="BL270" s="259">
        <f t="shared" si="319"/>
        <v>5.2536286150643256E-3</v>
      </c>
      <c r="BM270" s="259">
        <f t="shared" si="319"/>
        <v>5.3791021280951302E-3</v>
      </c>
      <c r="BN270" s="259">
        <f t="shared" si="319"/>
        <v>6.9430310479827537E-3</v>
      </c>
      <c r="BO270" s="259">
        <f t="shared" si="320"/>
        <v>6.8864650604319195E-3</v>
      </c>
      <c r="BP270" s="259">
        <f t="shared" si="321"/>
        <v>9.7415664339458568E-3</v>
      </c>
      <c r="BQ270" s="259">
        <f t="shared" si="322"/>
        <v>1.1850460322818727E-2</v>
      </c>
      <c r="BR270" s="259">
        <f t="shared" si="323"/>
        <v>1.2663833050394686E-2</v>
      </c>
      <c r="BS270" s="259">
        <f t="shared" si="324"/>
        <v>0</v>
      </c>
      <c r="BT270" s="259">
        <f t="shared" si="325"/>
        <v>1.2320927893765024E-2</v>
      </c>
    </row>
    <row r="271" spans="1:72">
      <c r="A271" s="258" t="str">
        <f>A261</f>
        <v>Vietnam</v>
      </c>
      <c r="B271" s="262"/>
      <c r="C271" s="262"/>
      <c r="D271" s="262"/>
      <c r="E271" s="262"/>
      <c r="F271" s="262"/>
      <c r="G271" s="262"/>
      <c r="H271" s="262"/>
      <c r="I271" s="262"/>
      <c r="J271" s="262"/>
      <c r="K271" s="262"/>
      <c r="L271" s="262"/>
      <c r="M271" s="262"/>
      <c r="N271" s="262"/>
      <c r="O271" s="262"/>
      <c r="P271" s="262"/>
      <c r="Q271" s="262"/>
      <c r="R271" s="262"/>
      <c r="S271" s="262"/>
      <c r="T271" s="262"/>
      <c r="U271" s="262"/>
      <c r="V271" s="262"/>
      <c r="W271" s="262"/>
      <c r="X271" s="262"/>
      <c r="Y271" s="262"/>
      <c r="Z271" s="262"/>
      <c r="AA271" s="262"/>
      <c r="AC271" s="262">
        <f>ExportsCoreVPA!AD$17</f>
        <v>5.4479999999999997E-3</v>
      </c>
      <c r="AD271" s="262">
        <f>ExportsCoreVPA!AE$17</f>
        <v>2.8490000000000004E-3</v>
      </c>
      <c r="AE271" s="262">
        <f>ExportsCoreVPA!AF$17</f>
        <v>2.532E-3</v>
      </c>
      <c r="AF271" s="262">
        <f>ExportsCoreVPA!AG$17</f>
        <v>4.0809999999999996E-3</v>
      </c>
      <c r="AG271" s="262">
        <f>ExportsCoreVPA!AH$17</f>
        <v>6.5993890000000006E-3</v>
      </c>
      <c r="AH271" s="262">
        <f>ExportsCoreVPA!AI$17</f>
        <v>9.9253299999999996E-3</v>
      </c>
      <c r="AI271" s="262">
        <f>ExportsCoreVPA!AJ$17</f>
        <v>1.3825341999999999E-2</v>
      </c>
      <c r="AJ271" s="262">
        <f>ExportsCoreVPA!AK$17</f>
        <v>1.9485319234287746E-2</v>
      </c>
      <c r="AK271" s="262">
        <f>ExportsCoreVPA!AL$17</f>
        <v>1.2264505226753897E-2</v>
      </c>
      <c r="AL271" s="262">
        <f>ExportsCoreVPA!AM$17</f>
        <v>5.5328932628855593E-3</v>
      </c>
      <c r="AM271" s="262">
        <f>ExportsCoreVPA!AN$17</f>
        <v>5.605486580054741E-3</v>
      </c>
      <c r="AN271" s="262">
        <f>ExportsCoreVPA!AO$17</f>
        <v>3.5852543712284256E-3</v>
      </c>
      <c r="AO271" s="262">
        <f>ExportsCoreVPA!AP$17</f>
        <v>2.8573702501586522E-3</v>
      </c>
      <c r="AP271" s="262">
        <f>ExportsCoreVPA!AQ$17</f>
        <v>9.2702846423800523E-4</v>
      </c>
      <c r="AQ271" s="262">
        <f>ExportsCoreVPA!AR$17</f>
        <v>8.4820174878214494E-4</v>
      </c>
      <c r="AR271" s="262">
        <f>ExportsCoreVPA!AS$17</f>
        <v>1.653734392062792E-3</v>
      </c>
      <c r="AS271" s="262">
        <f>ExportsCoreVPA!AT$17</f>
        <v>5.8113799999999992E-4</v>
      </c>
      <c r="AT271" s="262">
        <f>ExportsCoreVPA!AU$17</f>
        <v>8.2525620892782471E-4</v>
      </c>
      <c r="AU271" s="262">
        <f>ExportsCoreVPA!AV$17</f>
        <v>3.5364105049042736E-3</v>
      </c>
      <c r="AV271" s="262">
        <f>ExportsCoreVPA!AW$17</f>
        <v>1.9972430000000001E-3</v>
      </c>
      <c r="AW271" s="262">
        <f>ExportsCoreVPA!AX$17</f>
        <v>2.6592959999999998E-3</v>
      </c>
      <c r="AX271" s="262">
        <f>ExportsCoreVPA!AY$17</f>
        <v>1.3536606E-2</v>
      </c>
      <c r="AY271" s="262">
        <f>ExportsCoreVPA!AZ$17</f>
        <v>2.4255115868000002E-2</v>
      </c>
      <c r="AZ271" s="262">
        <f>ExportsCoreVPA!BA$17</f>
        <v>0</v>
      </c>
      <c r="BA271" s="262">
        <f>ExportsCoreVPA!BB$17</f>
        <v>3.5219262869999997E-2</v>
      </c>
      <c r="BB271" s="262">
        <f>ExportsCoreVPA!BC$17</f>
        <v>0</v>
      </c>
      <c r="BD271" s="259">
        <f t="shared" si="318"/>
        <v>4.1033111276984557E-2</v>
      </c>
      <c r="BE271" s="259">
        <f t="shared" si="318"/>
        <v>1.4995632651456358E-2</v>
      </c>
      <c r="BF271" s="259">
        <f t="shared" si="319"/>
        <v>9.928789798419678E-3</v>
      </c>
      <c r="BG271" s="259">
        <f t="shared" si="319"/>
        <v>4.8674023853325565E-3</v>
      </c>
      <c r="BH271" s="259">
        <f t="shared" si="319"/>
        <v>3.9746694386228769E-3</v>
      </c>
      <c r="BI271" s="259">
        <f t="shared" si="319"/>
        <v>1.0222763457945353E-3</v>
      </c>
      <c r="BJ271" s="259">
        <f t="shared" si="319"/>
        <v>8.8231666660031137E-4</v>
      </c>
      <c r="BK271" s="259">
        <f t="shared" si="319"/>
        <v>1.9081955750815582E-3</v>
      </c>
      <c r="BL271" s="259">
        <f t="shared" si="319"/>
        <v>4.9849886638296472E-4</v>
      </c>
      <c r="BM271" s="259">
        <f t="shared" si="319"/>
        <v>5.6567652008989312E-4</v>
      </c>
      <c r="BN271" s="259">
        <f t="shared" si="319"/>
        <v>2.8249981659141943E-3</v>
      </c>
      <c r="BO271" s="259">
        <f t="shared" si="320"/>
        <v>2.0032905917337532E-3</v>
      </c>
      <c r="BP271" s="259">
        <f t="shared" si="321"/>
        <v>2.65606654446598E-3</v>
      </c>
      <c r="BQ271" s="259">
        <f t="shared" si="322"/>
        <v>1.1583219616255103E-2</v>
      </c>
      <c r="BR271" s="259">
        <f t="shared" si="323"/>
        <v>2.1915937897792948E-2</v>
      </c>
      <c r="BS271" s="259">
        <f t="shared" si="324"/>
        <v>0</v>
      </c>
      <c r="BT271" s="259">
        <f t="shared" si="325"/>
        <v>2.3780699506890223E-2</v>
      </c>
    </row>
    <row r="272" spans="1:72">
      <c r="A272" s="258" t="str">
        <f>A262</f>
        <v>Others</v>
      </c>
      <c r="B272" s="262"/>
      <c r="C272" s="262"/>
      <c r="D272" s="262"/>
      <c r="E272" s="262"/>
      <c r="F272" s="262"/>
      <c r="G272" s="262"/>
      <c r="H272" s="262"/>
      <c r="I272" s="262"/>
      <c r="J272" s="262"/>
      <c r="K272" s="262"/>
      <c r="L272" s="262"/>
      <c r="M272" s="262"/>
      <c r="N272" s="262"/>
      <c r="O272" s="262"/>
      <c r="P272" s="262"/>
      <c r="Q272" s="262"/>
      <c r="R272" s="262"/>
      <c r="S272" s="262"/>
      <c r="T272" s="262"/>
      <c r="U272" s="262"/>
      <c r="V272" s="262"/>
      <c r="W272" s="262"/>
      <c r="X272" s="262"/>
      <c r="Y272" s="262"/>
      <c r="Z272" s="262"/>
      <c r="AA272" s="262"/>
      <c r="AC272" s="262">
        <f t="shared" ref="AC272:AM272" si="326">AC256-SUM(AC268:AC271)</f>
        <v>1.2266999999999993E-2</v>
      </c>
      <c r="AD272" s="262">
        <f t="shared" si="326"/>
        <v>9.3919999999999768E-3</v>
      </c>
      <c r="AE272" s="262">
        <f t="shared" si="326"/>
        <v>1.4502999999999974E-2</v>
      </c>
      <c r="AF272" s="262">
        <f t="shared" si="326"/>
        <v>6.7609999999999892E-3</v>
      </c>
      <c r="AG272" s="262">
        <f t="shared" si="326"/>
        <v>1.6706309000000003E-2</v>
      </c>
      <c r="AH272" s="262">
        <f t="shared" si="326"/>
        <v>1.1892970999999919E-2</v>
      </c>
      <c r="AI272" s="262">
        <f t="shared" si="326"/>
        <v>1.7436506000000129E-2</v>
      </c>
      <c r="AJ272" s="262">
        <f t="shared" si="326"/>
        <v>1.7387601023287846E-2</v>
      </c>
      <c r="AK272" s="262">
        <f t="shared" si="326"/>
        <v>1.5517154067261507E-2</v>
      </c>
      <c r="AL272" s="262">
        <f t="shared" si="326"/>
        <v>1.545440901291395E-2</v>
      </c>
      <c r="AM272" s="262">
        <f t="shared" si="326"/>
        <v>1.4690438568749409E-2</v>
      </c>
      <c r="AN272" s="262">
        <f>AN256-SUM(AN268:AN271)</f>
        <v>1.5214602586285153E-2</v>
      </c>
      <c r="AO272" s="262">
        <f>AO256-SUM(AO268:AO271)</f>
        <v>1.7494749051920722E-2</v>
      </c>
      <c r="AP272" s="262">
        <f t="shared" ref="AP272:BB272" si="327">AP256-SUM(AP268:AP271)</f>
        <v>1.8265786216304147E-2</v>
      </c>
      <c r="AQ272" s="262">
        <f t="shared" si="327"/>
        <v>1.9621434554589756E-2</v>
      </c>
      <c r="AR272" s="262">
        <f t="shared" si="327"/>
        <v>1.7286764977036517E-2</v>
      </c>
      <c r="AS272" s="262">
        <f t="shared" si="327"/>
        <v>1.4891214000000375E-2</v>
      </c>
      <c r="AT272" s="262">
        <f t="shared" si="327"/>
        <v>1.632223877640393E-2</v>
      </c>
      <c r="AU272" s="262">
        <f t="shared" si="327"/>
        <v>2.7071193969763208E-2</v>
      </c>
      <c r="AV272" s="262">
        <f t="shared" si="327"/>
        <v>2.7736541999999975E-2</v>
      </c>
      <c r="AW272" s="262">
        <f t="shared" si="327"/>
        <v>5.022361200000014E-2</v>
      </c>
      <c r="AX272" s="262">
        <f t="shared" si="327"/>
        <v>8.9471590999999906E-2</v>
      </c>
      <c r="AY272" s="262">
        <f t="shared" si="327"/>
        <v>9.3091740065999851E-2</v>
      </c>
      <c r="AZ272" s="262">
        <f t="shared" si="327"/>
        <v>1.2524999999999998E-4</v>
      </c>
      <c r="BA272" s="262">
        <f t="shared" si="327"/>
        <v>0.1127386362099998</v>
      </c>
      <c r="BB272" s="262">
        <f t="shared" si="327"/>
        <v>0</v>
      </c>
      <c r="BD272" s="259">
        <f t="shared" si="318"/>
        <v>5.1915433828925668E-2</v>
      </c>
      <c r="BE272" s="259">
        <f t="shared" si="318"/>
        <v>4.1885615606860709E-2</v>
      </c>
      <c r="BF272" s="259">
        <f t="shared" si="319"/>
        <v>2.6020627203836015E-2</v>
      </c>
      <c r="BG272" s="259">
        <f t="shared" si="319"/>
        <v>2.0655603550661698E-2</v>
      </c>
      <c r="BH272" s="259">
        <f t="shared" si="319"/>
        <v>2.4335608725955252E-2</v>
      </c>
      <c r="BI272" s="259">
        <f t="shared" si="319"/>
        <v>2.0142511159693552E-2</v>
      </c>
      <c r="BJ272" s="259">
        <f t="shared" si="319"/>
        <v>2.0410614284843163E-2</v>
      </c>
      <c r="BK272" s="259">
        <f t="shared" si="319"/>
        <v>1.9946690711021654E-2</v>
      </c>
      <c r="BL272" s="259">
        <f t="shared" si="319"/>
        <v>1.2773649801021997E-2</v>
      </c>
      <c r="BM272" s="259">
        <f t="shared" si="319"/>
        <v>1.1188170572031406E-2</v>
      </c>
      <c r="BN272" s="259">
        <f t="shared" si="319"/>
        <v>2.162533823707171E-2</v>
      </c>
      <c r="BO272" s="259">
        <f t="shared" si="320"/>
        <v>2.782052741495554E-2</v>
      </c>
      <c r="BP272" s="259">
        <f t="shared" si="321"/>
        <v>5.0162620323363973E-2</v>
      </c>
      <c r="BQ272" s="259">
        <f t="shared" si="322"/>
        <v>7.6560482588379428E-2</v>
      </c>
      <c r="BR272" s="259">
        <f t="shared" si="323"/>
        <v>8.4113916634617328E-2</v>
      </c>
      <c r="BS272" s="259">
        <f t="shared" si="324"/>
        <v>0.51143741476043092</v>
      </c>
      <c r="BT272" s="259">
        <f t="shared" si="325"/>
        <v>7.61232181497562E-2</v>
      </c>
    </row>
    <row r="273" spans="1:72">
      <c r="AC273" s="258"/>
      <c r="AD273" s="258"/>
      <c r="AE273" s="258"/>
      <c r="AF273" s="258"/>
      <c r="AG273" s="258"/>
      <c r="AH273" s="258"/>
      <c r="AI273" s="258"/>
      <c r="AJ273" s="258"/>
      <c r="AK273" s="258"/>
      <c r="AL273" s="258"/>
      <c r="AM273" s="258"/>
      <c r="AN273" s="258"/>
      <c r="AO273" s="258"/>
      <c r="AP273" s="258"/>
      <c r="AQ273" s="258"/>
      <c r="AR273" s="258"/>
      <c r="AS273" s="258"/>
      <c r="AT273" s="258"/>
      <c r="AU273" s="258"/>
      <c r="AV273" s="258"/>
      <c r="AW273" s="258"/>
      <c r="AX273" s="258"/>
      <c r="AY273" s="258"/>
      <c r="AZ273" s="258"/>
      <c r="BA273" s="258"/>
      <c r="BB273" s="258"/>
    </row>
    <row r="274" spans="1:72">
      <c r="A274" s="258"/>
      <c r="AC274" s="262"/>
      <c r="AD274" s="262"/>
      <c r="AE274" s="262"/>
      <c r="AF274" s="262"/>
      <c r="AG274" s="262"/>
      <c r="AH274" s="262"/>
      <c r="AI274" s="262"/>
      <c r="AJ274" s="262"/>
      <c r="AK274" s="262"/>
      <c r="AL274" s="262"/>
      <c r="AM274" s="262"/>
      <c r="AN274" s="262"/>
      <c r="AO274" s="262"/>
      <c r="AP274" s="262"/>
      <c r="AQ274" s="262"/>
      <c r="AR274" s="262"/>
      <c r="AS274" s="262"/>
      <c r="AT274" s="262"/>
      <c r="AU274" s="262"/>
      <c r="AV274" s="262"/>
      <c r="AW274" s="262"/>
      <c r="AX274" s="262"/>
      <c r="AY274" s="262"/>
      <c r="AZ274" s="262"/>
      <c r="BA274" s="262"/>
      <c r="BB274" s="262"/>
    </row>
    <row r="275" spans="1:72" ht="13">
      <c r="A275" s="256" t="s">
        <v>160</v>
      </c>
      <c r="AC275" s="262"/>
      <c r="AD275" s="262"/>
      <c r="AE275" s="262"/>
      <c r="AF275" s="262"/>
      <c r="AG275" s="262"/>
      <c r="AH275" s="262"/>
      <c r="AI275" s="262"/>
      <c r="AJ275" s="262"/>
      <c r="AK275" s="262"/>
      <c r="AL275" s="262"/>
      <c r="AM275" s="262"/>
      <c r="AN275" s="262"/>
      <c r="AO275" s="262"/>
      <c r="AP275" s="262"/>
      <c r="AQ275" s="262"/>
      <c r="AR275" s="262"/>
      <c r="AS275" s="262"/>
      <c r="AT275" s="262"/>
      <c r="AU275" s="262"/>
      <c r="AV275" s="262"/>
      <c r="AW275" s="262"/>
      <c r="AX275" s="262"/>
      <c r="AY275" s="262"/>
      <c r="AZ275" s="262"/>
      <c r="BA275" s="262"/>
      <c r="BB275" s="262"/>
    </row>
    <row r="276" spans="1:72">
      <c r="B276" s="315" t="s">
        <v>199</v>
      </c>
      <c r="C276" s="315"/>
      <c r="D276" s="315"/>
      <c r="E276" s="315"/>
      <c r="F276" s="315"/>
      <c r="G276" s="315"/>
      <c r="H276" s="315"/>
      <c r="I276" s="315"/>
      <c r="J276" s="315"/>
      <c r="K276" s="315"/>
      <c r="L276" s="315"/>
      <c r="M276" s="315"/>
      <c r="N276" s="315"/>
      <c r="O276" s="315"/>
      <c r="P276" s="315"/>
      <c r="Q276" s="315"/>
      <c r="R276" s="315"/>
      <c r="S276" s="315"/>
      <c r="T276" s="315"/>
      <c r="U276" s="315"/>
      <c r="V276" s="315"/>
      <c r="W276" s="315"/>
      <c r="X276" s="315"/>
      <c r="Y276" s="315"/>
      <c r="Z276" s="315"/>
      <c r="AA276" s="315"/>
      <c r="AB276" s="267"/>
      <c r="AC276" s="315" t="s">
        <v>139</v>
      </c>
      <c r="AD276" s="315"/>
      <c r="AE276" s="315"/>
      <c r="AF276" s="315"/>
      <c r="AG276" s="315"/>
      <c r="AH276" s="315"/>
      <c r="AI276" s="315"/>
      <c r="AJ276" s="315"/>
      <c r="AK276" s="315"/>
      <c r="AL276" s="315"/>
      <c r="AM276" s="315"/>
      <c r="AN276" s="315"/>
      <c r="AO276" s="315"/>
      <c r="AP276" s="315"/>
      <c r="AQ276" s="315"/>
      <c r="AR276" s="315"/>
      <c r="AS276" s="315"/>
      <c r="AT276" s="315"/>
      <c r="AU276" s="315"/>
      <c r="AV276" s="315"/>
      <c r="AW276" s="315"/>
      <c r="AX276" s="315"/>
      <c r="AY276" s="315"/>
      <c r="AZ276" s="315"/>
      <c r="BA276" s="315"/>
      <c r="BB276" s="315"/>
    </row>
    <row r="277" spans="1:72">
      <c r="A277" s="257" t="s">
        <v>3</v>
      </c>
      <c r="B277" s="262">
        <f>ExportsSawnWood!C$5</f>
        <v>0.31034174021671818</v>
      </c>
      <c r="C277" s="262">
        <f>ExportsSawnWood!D$5</f>
        <v>0.35392682352941174</v>
      </c>
      <c r="D277" s="262">
        <f>ExportsSawnWood!E$5</f>
        <v>0.60129716666666666</v>
      </c>
      <c r="E277" s="262">
        <f>ExportsSawnWood!F$5</f>
        <v>0.88369073112645857</v>
      </c>
      <c r="F277" s="262">
        <f>ExportsSawnWood!G$5</f>
        <v>1.0877619117051278</v>
      </c>
      <c r="G277" s="262">
        <f>ExportsSawnWood!H$5</f>
        <v>0.98737184999999994</v>
      </c>
      <c r="H277" s="262">
        <f>ExportsSawnWood!I$5</f>
        <v>1.0491303322222223</v>
      </c>
      <c r="I277" s="262">
        <f>ExportsSawnWood!J$5</f>
        <v>1.0432931296039798</v>
      </c>
      <c r="J277" s="262">
        <f>ExportsSawnWood!K$5</f>
        <v>0.97017816399159651</v>
      </c>
      <c r="K277" s="262">
        <f>ExportsSawnWood!L$5</f>
        <v>1.2763220072870958</v>
      </c>
      <c r="L277" s="262">
        <f>ExportsSawnWood!M$5</f>
        <v>1.7759457670960368</v>
      </c>
      <c r="M277" s="262">
        <f>ExportsSawnWood!N$5</f>
        <v>1.8616482147895248</v>
      </c>
      <c r="N277" s="262">
        <f>ExportsSawnWood!O$5</f>
        <v>1.5903468107678322</v>
      </c>
      <c r="O277" s="262">
        <f>ExportsSawnWood!P$5</f>
        <v>2.0313992644923071</v>
      </c>
      <c r="P277" s="262">
        <f>ExportsSawnWood!Q$5</f>
        <v>2.2046456630538454</v>
      </c>
      <c r="Q277" s="262">
        <f>ExportsSawnWood!R$5</f>
        <v>2.8755409241606031</v>
      </c>
      <c r="R277" s="262">
        <f>ExportsSawnWood!S$5</f>
        <v>2.8475351296666664</v>
      </c>
      <c r="S277" s="262">
        <f>ExportsSawnWood!T$5</f>
        <v>3.1958783131333344</v>
      </c>
      <c r="T277" s="262">
        <f>ExportsSawnWood!U$5</f>
        <v>2.6370895059999988</v>
      </c>
      <c r="U277" s="262">
        <f>ExportsSawnWood!V$5</f>
        <v>0.86657609717142858</v>
      </c>
      <c r="V277" s="262">
        <f>ExportsSawnWood!W$5</f>
        <v>2.3435487087333318</v>
      </c>
      <c r="W277" s="262">
        <f>ExportsSawnWood!X$5</f>
        <v>1.1382921339999996</v>
      </c>
      <c r="X277" s="262">
        <f>ExportsSawnWood!Y$5</f>
        <v>2.4670278579331999</v>
      </c>
      <c r="Y277" s="262">
        <f>ExportsSawnWood!Z$5</f>
        <v>1.6291539999999997E-4</v>
      </c>
      <c r="Z277" s="262">
        <f>ExportsSawnWood!AA$5</f>
        <v>4.3011503675199991</v>
      </c>
      <c r="AA277" s="262">
        <f>ExportsSawnWood!AB$5</f>
        <v>0</v>
      </c>
      <c r="AB277" s="262"/>
      <c r="AC277" s="262">
        <f>ExportsSawnWood!AD$5</f>
        <v>5.4736000000000007E-2</v>
      </c>
      <c r="AD277" s="262">
        <f>ExportsSawnWood!AE$5</f>
        <v>5.362699999999998E-2</v>
      </c>
      <c r="AE277" s="262">
        <f>ExportsSawnWood!AF$5</f>
        <v>9.8685000000000023E-2</v>
      </c>
      <c r="AF277" s="262">
        <f>ExportsSawnWood!AG$5</f>
        <v>0.1459</v>
      </c>
      <c r="AG277" s="262">
        <f>ExportsSawnWood!AH$5</f>
        <v>0.20976585600000006</v>
      </c>
      <c r="AH277" s="262">
        <f>ExportsSawnWood!AI$5</f>
        <v>0.20358537899999993</v>
      </c>
      <c r="AI277" s="262">
        <f>ExportsSawnWood!AJ$5</f>
        <v>0.26963159200000003</v>
      </c>
      <c r="AJ277" s="262">
        <f>ExportsSawnWood!AK$5</f>
        <v>0.29277928433480488</v>
      </c>
      <c r="AK277" s="262">
        <f>ExportsSawnWood!AL$5</f>
        <v>0.26826906717295179</v>
      </c>
      <c r="AL277" s="262">
        <f>ExportsSawnWood!AM$5</f>
        <v>0.34249057370925978</v>
      </c>
      <c r="AM277" s="262">
        <f>ExportsSawnWood!AN$5</f>
        <v>0.53753705237167126</v>
      </c>
      <c r="AN277" s="262">
        <f>ExportsSawnWood!AO$5</f>
        <v>0.71647537143281848</v>
      </c>
      <c r="AO277" s="262">
        <f>ExportsSawnWood!AP$5</f>
        <v>0.69925713574848625</v>
      </c>
      <c r="AP277" s="262">
        <f>ExportsSawnWood!AQ$5</f>
        <v>0.88702440682962524</v>
      </c>
      <c r="AQ277" s="262">
        <f>ExportsSawnWood!AR$5</f>
        <v>0.93060007299072844</v>
      </c>
      <c r="AR277" s="262">
        <f>ExportsSawnWood!AS$5</f>
        <v>0.84597469409321191</v>
      </c>
      <c r="AS277" s="262">
        <f>ExportsSawnWood!AT$5</f>
        <v>1.1480193599999997</v>
      </c>
      <c r="AT277" s="262">
        <f>ExportsSawnWood!AU$5</f>
        <v>1.4387161212147839</v>
      </c>
      <c r="AU277" s="262">
        <f>ExportsSawnWood!AV$5</f>
        <v>1.2152833173703352</v>
      </c>
      <c r="AV277" s="262">
        <f>ExportsSawnWood!AW$5</f>
        <v>0.95738567199999991</v>
      </c>
      <c r="AW277" s="262">
        <f>ExportsSawnWood!AX$5</f>
        <v>0.93314448900000013</v>
      </c>
      <c r="AX277" s="262">
        <f>ExportsSawnWood!AY$5</f>
        <v>1.0564911130000003</v>
      </c>
      <c r="AY277" s="262">
        <f>ExportsSawnWood!AZ$5</f>
        <v>0.99862457907800017</v>
      </c>
      <c r="AZ277" s="262">
        <f>ExportsSawnWood!BA$5</f>
        <v>5.2528000000000003E-5</v>
      </c>
      <c r="BA277" s="262">
        <f>ExportsSawnWood!BB$5</f>
        <v>1.3360599576600001</v>
      </c>
      <c r="BB277" s="262">
        <f>ExportsSawnWood!BC$5</f>
        <v>0</v>
      </c>
    </row>
    <row r="278" spans="1:72">
      <c r="B278" s="255">
        <v>2000</v>
      </c>
      <c r="C278" s="255">
        <f t="shared" ref="C278:N278" si="328">1+B278</f>
        <v>2001</v>
      </c>
      <c r="D278" s="255">
        <f t="shared" si="328"/>
        <v>2002</v>
      </c>
      <c r="E278" s="255">
        <f t="shared" si="328"/>
        <v>2003</v>
      </c>
      <c r="F278" s="255">
        <f t="shared" si="328"/>
        <v>2004</v>
      </c>
      <c r="G278" s="255">
        <f t="shared" si="328"/>
        <v>2005</v>
      </c>
      <c r="H278" s="255">
        <f t="shared" si="328"/>
        <v>2006</v>
      </c>
      <c r="I278" s="255">
        <f t="shared" si="328"/>
        <v>2007</v>
      </c>
      <c r="J278" s="255">
        <f t="shared" si="328"/>
        <v>2008</v>
      </c>
      <c r="K278" s="255">
        <f t="shared" si="328"/>
        <v>2009</v>
      </c>
      <c r="L278" s="255">
        <f t="shared" si="328"/>
        <v>2010</v>
      </c>
      <c r="M278" s="255">
        <f t="shared" si="328"/>
        <v>2011</v>
      </c>
      <c r="N278" s="255">
        <f t="shared" si="328"/>
        <v>2012</v>
      </c>
      <c r="O278" s="255">
        <f t="shared" ref="O278:AA278" si="329">1+N278</f>
        <v>2013</v>
      </c>
      <c r="P278" s="255">
        <f>1+O278</f>
        <v>2014</v>
      </c>
      <c r="Q278" s="255">
        <f t="shared" si="329"/>
        <v>2015</v>
      </c>
      <c r="R278" s="255">
        <f t="shared" si="329"/>
        <v>2016</v>
      </c>
      <c r="S278" s="255">
        <f t="shared" si="329"/>
        <v>2017</v>
      </c>
      <c r="T278" s="255">
        <f t="shared" si="329"/>
        <v>2018</v>
      </c>
      <c r="U278" s="255">
        <f t="shared" si="329"/>
        <v>2019</v>
      </c>
      <c r="V278" s="255">
        <f t="shared" si="329"/>
        <v>2020</v>
      </c>
      <c r="W278" s="255">
        <f t="shared" si="329"/>
        <v>2021</v>
      </c>
      <c r="X278" s="255">
        <f t="shared" si="329"/>
        <v>2022</v>
      </c>
      <c r="Y278" s="255">
        <f t="shared" si="329"/>
        <v>2023</v>
      </c>
      <c r="Z278" s="255">
        <f t="shared" si="329"/>
        <v>2024</v>
      </c>
      <c r="AA278" s="255">
        <f t="shared" si="329"/>
        <v>2025</v>
      </c>
      <c r="AC278" s="255">
        <v>2000</v>
      </c>
      <c r="AD278" s="255">
        <f t="shared" ref="AD278:AO278" si="330">1+AC278</f>
        <v>2001</v>
      </c>
      <c r="AE278" s="255">
        <f t="shared" si="330"/>
        <v>2002</v>
      </c>
      <c r="AF278" s="255">
        <f t="shared" si="330"/>
        <v>2003</v>
      </c>
      <c r="AG278" s="255">
        <f t="shared" si="330"/>
        <v>2004</v>
      </c>
      <c r="AH278" s="255">
        <f t="shared" si="330"/>
        <v>2005</v>
      </c>
      <c r="AI278" s="255">
        <f t="shared" si="330"/>
        <v>2006</v>
      </c>
      <c r="AJ278" s="255">
        <f t="shared" si="330"/>
        <v>2007</v>
      </c>
      <c r="AK278" s="255">
        <f t="shared" si="330"/>
        <v>2008</v>
      </c>
      <c r="AL278" s="255">
        <f t="shared" si="330"/>
        <v>2009</v>
      </c>
      <c r="AM278" s="255">
        <f t="shared" si="330"/>
        <v>2010</v>
      </c>
      <c r="AN278" s="255">
        <f t="shared" si="330"/>
        <v>2011</v>
      </c>
      <c r="AO278" s="255">
        <f t="shared" si="330"/>
        <v>2012</v>
      </c>
      <c r="AP278" s="255">
        <f t="shared" ref="AP278:BB278" si="331">1+AO278</f>
        <v>2013</v>
      </c>
      <c r="AQ278" s="255">
        <f t="shared" si="331"/>
        <v>2014</v>
      </c>
      <c r="AR278" s="255">
        <f t="shared" si="331"/>
        <v>2015</v>
      </c>
      <c r="AS278" s="255">
        <f t="shared" si="331"/>
        <v>2016</v>
      </c>
      <c r="AT278" s="255">
        <f t="shared" si="331"/>
        <v>2017</v>
      </c>
      <c r="AU278" s="255">
        <f t="shared" si="331"/>
        <v>2018</v>
      </c>
      <c r="AV278" s="255">
        <f t="shared" si="331"/>
        <v>2019</v>
      </c>
      <c r="AW278" s="255">
        <f t="shared" si="331"/>
        <v>2020</v>
      </c>
      <c r="AX278" s="255">
        <f t="shared" si="331"/>
        <v>2021</v>
      </c>
      <c r="AY278" s="255">
        <f t="shared" si="331"/>
        <v>2022</v>
      </c>
      <c r="AZ278" s="255">
        <f t="shared" si="331"/>
        <v>2023</v>
      </c>
      <c r="BA278" s="255">
        <f t="shared" si="331"/>
        <v>2024</v>
      </c>
      <c r="BB278" s="255">
        <f t="shared" si="331"/>
        <v>2025</v>
      </c>
    </row>
    <row r="279" spans="1:72">
      <c r="A279" s="257" t="s">
        <v>208</v>
      </c>
      <c r="B279" s="262">
        <f>ExportsSawnWood!C$15</f>
        <v>1.2570000000000001E-3</v>
      </c>
      <c r="C279" s="262">
        <f>ExportsSawnWood!D$15</f>
        <v>2.52E-4</v>
      </c>
      <c r="D279" s="262">
        <f>ExportsSawnWood!E$15</f>
        <v>2.7999999999999998E-4</v>
      </c>
      <c r="E279" s="262">
        <f>ExportsSawnWood!F$15</f>
        <v>3.9810000000000002E-3</v>
      </c>
      <c r="F279" s="262">
        <f>ExportsSawnWood!G$15</f>
        <v>3.0793000000000001E-3</v>
      </c>
      <c r="G279" s="262">
        <f>ExportsSawnWood!H$15</f>
        <v>3.346E-3</v>
      </c>
      <c r="H279" s="262">
        <f>ExportsSawnWood!I$15</f>
        <v>1.4936499999999998E-3</v>
      </c>
      <c r="I279" s="262">
        <f>ExportsSawnWood!J$15</f>
        <v>2.2414129547137476E-3</v>
      </c>
      <c r="J279" s="262">
        <f>ExportsSawnWood!K$15</f>
        <v>5.4000000000000005E-5</v>
      </c>
      <c r="K279" s="262">
        <f>ExportsSawnWood!L$15</f>
        <v>8.6000000000000003E-5</v>
      </c>
      <c r="L279" s="262">
        <f>ExportsSawnWood!M$15</f>
        <v>9.0000000000000006E-5</v>
      </c>
      <c r="M279" s="262">
        <f>ExportsSawnWood!N$15</f>
        <v>1.8099999999999995E-4</v>
      </c>
      <c r="N279" s="262">
        <f>ExportsSawnWood!O$15</f>
        <v>1.2999999999999999E-4</v>
      </c>
      <c r="O279" s="262">
        <f>ExportsSawnWood!P$15</f>
        <v>7.8884916666666657E-5</v>
      </c>
      <c r="P279" s="262">
        <f>ExportsSawnWood!Q$15</f>
        <v>1.2099999999999997E-4</v>
      </c>
      <c r="Q279" s="262">
        <f>ExportsSawnWood!R$15</f>
        <v>1.0099999999999997E-4</v>
      </c>
      <c r="R279" s="262">
        <f>ExportsSawnWood!S$15</f>
        <v>3.5999999999999994E-7</v>
      </c>
      <c r="S279" s="262">
        <f>ExportsSawnWood!T$15</f>
        <v>5.9999999999999985E-6</v>
      </c>
      <c r="T279" s="262">
        <f>ExportsSawnWood!U$15</f>
        <v>6.999999999999999E-6</v>
      </c>
      <c r="U279" s="262">
        <f>ExportsSawnWood!V$15</f>
        <v>9.9999999999999974E-6</v>
      </c>
      <c r="V279" s="262">
        <f>ExportsSawnWood!W$15</f>
        <v>2.6999999999999996E-5</v>
      </c>
      <c r="W279" s="262">
        <f>ExportsSawnWood!X$15</f>
        <v>0</v>
      </c>
      <c r="X279" s="262">
        <f>ExportsSawnWood!Y$15</f>
        <v>1.6626454999999998E-5</v>
      </c>
      <c r="Y279" s="262">
        <f>ExportsSawnWood!Z$15</f>
        <v>0</v>
      </c>
      <c r="Z279" s="262">
        <f>ExportsSawnWood!AA$15</f>
        <v>1.6907548299999995E-3</v>
      </c>
      <c r="AA279" s="262">
        <f>ExportsSawnWood!AB$15</f>
        <v>0</v>
      </c>
      <c r="AB279" s="262"/>
      <c r="BD279" s="259">
        <f t="shared" ref="BD279:BE282" si="332">J279/J$277</f>
        <v>5.565987980787799E-5</v>
      </c>
      <c r="BE279" s="259">
        <f t="shared" si="332"/>
        <v>6.7381115039141662E-5</v>
      </c>
      <c r="BF279" s="259">
        <f t="shared" ref="BF279:BN282" si="333">L279/L$277</f>
        <v>5.0677223182983111E-5</v>
      </c>
      <c r="BG279" s="259">
        <f t="shared" si="333"/>
        <v>9.7225672692659366E-5</v>
      </c>
      <c r="BH279" s="259">
        <f t="shared" si="333"/>
        <v>8.1743176469310457E-5</v>
      </c>
      <c r="BI279" s="259">
        <f t="shared" si="333"/>
        <v>3.8832797690503146E-5</v>
      </c>
      <c r="BJ279" s="259">
        <f t="shared" si="333"/>
        <v>5.4884103158959529E-5</v>
      </c>
      <c r="BK279" s="259">
        <f t="shared" si="333"/>
        <v>3.5123826321297373E-5</v>
      </c>
      <c r="BL279" s="259">
        <f t="shared" si="333"/>
        <v>1.2642513036955639E-7</v>
      </c>
      <c r="BM279" s="259">
        <f t="shared" si="333"/>
        <v>1.8774181655613225E-6</v>
      </c>
      <c r="BN279" s="259">
        <f t="shared" si="333"/>
        <v>2.6544415667626572E-6</v>
      </c>
      <c r="BO279" s="259">
        <f t="shared" ref="BO279:BO282" si="334">U279/U$277</f>
        <v>1.1539667471374725E-5</v>
      </c>
      <c r="BP279" s="259">
        <f t="shared" ref="BP279:BP282" si="335">V279/V$277</f>
        <v>1.1520989471813994E-5</v>
      </c>
      <c r="BQ279" s="259">
        <f t="shared" ref="BQ279:BQ282" si="336">W279/W$277</f>
        <v>0</v>
      </c>
      <c r="BR279" s="259">
        <f t="shared" ref="BR279:BR282" si="337">X279/X$277</f>
        <v>6.7394678769169356E-6</v>
      </c>
      <c r="BS279" s="259">
        <f t="shared" ref="BS279:BS282" si="338">Y279/Y$277</f>
        <v>0</v>
      </c>
      <c r="BT279" s="259">
        <f t="shared" ref="BT279:BT282" si="339">Z279/Z$277</f>
        <v>3.9309363438388045E-4</v>
      </c>
    </row>
    <row r="280" spans="1:72">
      <c r="A280" s="257" t="s">
        <v>65</v>
      </c>
      <c r="B280" s="262">
        <f>ExportsSawnWood!C$10</f>
        <v>0.26995364705882352</v>
      </c>
      <c r="C280" s="262">
        <f>ExportsSawnWood!D$10</f>
        <v>0.29947800000000002</v>
      </c>
      <c r="D280" s="262">
        <f>ExportsSawnWood!E$10</f>
        <v>0.55425666666666662</v>
      </c>
      <c r="E280" s="262">
        <f>ExportsSawnWood!F$10</f>
        <v>0.73920680804953542</v>
      </c>
      <c r="F280" s="262">
        <f>ExportsSawnWood!G$10</f>
        <v>0.87580253616666659</v>
      </c>
      <c r="G280" s="262">
        <f>ExportsSawnWood!H$10</f>
        <v>0.78957575000000002</v>
      </c>
      <c r="H280" s="262">
        <f>ExportsSawnWood!I$10</f>
        <v>0.74835392177777782</v>
      </c>
      <c r="I280" s="262">
        <f>ExportsSawnWood!J$10</f>
        <v>0.76133107116993459</v>
      </c>
      <c r="J280" s="262">
        <f>ExportsSawnWood!K$10</f>
        <v>0.76132100000000003</v>
      </c>
      <c r="K280" s="262">
        <f>ExportsSawnWood!L$10</f>
        <v>1.1206326029952154</v>
      </c>
      <c r="L280" s="262">
        <f>ExportsSawnWood!M$10</f>
        <v>1.5624714545999998</v>
      </c>
      <c r="M280" s="262">
        <f>ExportsSawnWood!N$10</f>
        <v>1.8135077096861629</v>
      </c>
      <c r="N280" s="262">
        <f>ExportsSawnWood!O$10</f>
        <v>1.5346602250769228</v>
      </c>
      <c r="O280" s="262">
        <f>ExportsSawnWood!P$10</f>
        <v>2.0077317351589739</v>
      </c>
      <c r="P280" s="262">
        <f>ExportsSawnWood!Q$10</f>
        <v>2.1792610761538458</v>
      </c>
      <c r="Q280" s="262">
        <f>ExportsSawnWood!R$10</f>
        <v>2.8525887004333312</v>
      </c>
      <c r="R280" s="262">
        <f>ExportsSawnWood!S$10</f>
        <v>2.8252656086666668</v>
      </c>
      <c r="S280" s="262">
        <f>ExportsSawnWood!T$10</f>
        <v>3.1701423131333346</v>
      </c>
      <c r="T280" s="262">
        <f>ExportsSawnWood!U$10</f>
        <v>2.6072719999999996</v>
      </c>
      <c r="U280" s="262">
        <f>ExportsSawnWood!V$10</f>
        <v>0.8585965401714285</v>
      </c>
      <c r="V280" s="262">
        <f>ExportsSawnWood!W$10</f>
        <v>2.3157619153999991</v>
      </c>
      <c r="W280" s="262">
        <f>ExportsSawnWood!X$10</f>
        <v>1.1090020199999997</v>
      </c>
      <c r="X280" s="262">
        <f>ExportsSawnWood!Y$10</f>
        <v>2.3737917158742992</v>
      </c>
      <c r="Y280" s="262">
        <f>ExportsSawnWood!Z$10</f>
        <v>1.6291539999999997E-4</v>
      </c>
      <c r="Z280" s="262">
        <f>ExportsSawnWood!AA$10</f>
        <v>4.1651400114000001</v>
      </c>
      <c r="AA280" s="262">
        <f>ExportsSawnWood!AB$10</f>
        <v>0</v>
      </c>
      <c r="AB280" s="262"/>
      <c r="BD280" s="259">
        <f t="shared" si="332"/>
        <v>0.78472287694839771</v>
      </c>
      <c r="BE280" s="259">
        <f t="shared" si="332"/>
        <v>0.87801714347713222</v>
      </c>
      <c r="BF280" s="259">
        <f t="shared" si="333"/>
        <v>0.87979682913116064</v>
      </c>
      <c r="BG280" s="259">
        <f t="shared" si="333"/>
        <v>0.97414092269370856</v>
      </c>
      <c r="BH280" s="259">
        <f t="shared" si="333"/>
        <v>0.96498462768380466</v>
      </c>
      <c r="BI280" s="259">
        <f t="shared" si="333"/>
        <v>0.98834914940306018</v>
      </c>
      <c r="BJ280" s="259">
        <f t="shared" si="333"/>
        <v>0.98848586540440375</v>
      </c>
      <c r="BK280" s="259">
        <f t="shared" si="333"/>
        <v>0.99201811960510633</v>
      </c>
      <c r="BL280" s="259">
        <f t="shared" si="333"/>
        <v>0.99217936917863181</v>
      </c>
      <c r="BM280" s="259">
        <f t="shared" si="333"/>
        <v>0.99194712768185234</v>
      </c>
      <c r="BN280" s="259">
        <f t="shared" si="333"/>
        <v>0.98869302466520104</v>
      </c>
      <c r="BO280" s="259">
        <f t="shared" si="334"/>
        <v>0.99079185656511182</v>
      </c>
      <c r="BP280" s="259">
        <f t="shared" si="335"/>
        <v>0.98814328320560008</v>
      </c>
      <c r="BQ280" s="259">
        <f t="shared" si="336"/>
        <v>0.97426836826406471</v>
      </c>
      <c r="BR280" s="259">
        <f t="shared" si="337"/>
        <v>0.96220709800293414</v>
      </c>
      <c r="BS280" s="259">
        <f t="shared" si="338"/>
        <v>1</v>
      </c>
      <c r="BT280" s="259">
        <f t="shared" si="339"/>
        <v>0.96837814433387936</v>
      </c>
    </row>
    <row r="281" spans="1:72">
      <c r="A281" s="257" t="s">
        <v>18</v>
      </c>
      <c r="B281" s="262">
        <f>ExportsSawnWood!C$11</f>
        <v>5.0720000000000001E-3</v>
      </c>
      <c r="C281" s="262">
        <f>ExportsSawnWood!D$11</f>
        <v>9.9319999999999999E-3</v>
      </c>
      <c r="D281" s="262">
        <f>ExportsSawnWood!E$11</f>
        <v>1.9037499999999995E-2</v>
      </c>
      <c r="E281" s="262">
        <f>ExportsSawnWood!F$11</f>
        <v>8.523192307692308E-2</v>
      </c>
      <c r="F281" s="262">
        <f>ExportsSawnWood!G$11</f>
        <v>0.16638107553846154</v>
      </c>
      <c r="G281" s="262">
        <f>ExportsSawnWood!H$11</f>
        <v>0.1413363</v>
      </c>
      <c r="H281" s="262">
        <f>ExportsSawnWood!I$11</f>
        <v>0.23443976044444442</v>
      </c>
      <c r="I281" s="262">
        <f>ExportsSawnWood!J$11</f>
        <v>0.20252987143055554</v>
      </c>
      <c r="J281" s="262">
        <f>ExportsSawnWood!K$11</f>
        <v>0.16484799999999997</v>
      </c>
      <c r="K281" s="262">
        <f>ExportsSawnWood!L$11</f>
        <v>0.13381653441558441</v>
      </c>
      <c r="L281" s="262">
        <f>ExportsSawnWood!M$11</f>
        <v>0.19293756249603711</v>
      </c>
      <c r="M281" s="262">
        <f>ExportsSawnWood!N$11</f>
        <v>3.7319923981646838E-2</v>
      </c>
      <c r="N281" s="262">
        <f>ExportsSawnWood!O$11</f>
        <v>4.301818069090909E-2</v>
      </c>
      <c r="O281" s="262">
        <f>ExportsSawnWood!P$11</f>
        <v>1.8872006999999996E-2</v>
      </c>
      <c r="P281" s="262">
        <f>ExportsSawnWood!Q$11</f>
        <v>1.8323999999999997E-2</v>
      </c>
      <c r="Q281" s="262">
        <f>ExportsSawnWood!R$11</f>
        <v>1.5434513727272725E-2</v>
      </c>
      <c r="R281" s="262">
        <f>ExportsSawnWood!S$11</f>
        <v>1.6543751999999998E-2</v>
      </c>
      <c r="S281" s="262">
        <f>ExportsSawnWood!T$11</f>
        <v>1.6704999999999998E-2</v>
      </c>
      <c r="T281" s="262">
        <f>ExportsSawnWood!U$11</f>
        <v>1.5995564692307691E-2</v>
      </c>
      <c r="U281" s="262">
        <f>ExportsSawnWood!V$11</f>
        <v>3.0665193999999999E-3</v>
      </c>
      <c r="V281" s="262">
        <f>ExportsSawnWood!W$11</f>
        <v>1.5912999999999997E-2</v>
      </c>
      <c r="W281" s="262">
        <f>ExportsSawnWood!X$11</f>
        <v>9.7101787999999984E-3</v>
      </c>
      <c r="X281" s="262">
        <f>ExportsSawnWood!Y$11</f>
        <v>2.6953682982499994E-2</v>
      </c>
      <c r="Y281" s="262" t="e">
        <f>ExportsSawnWood!Z$11</f>
        <v>#VALUE!</v>
      </c>
      <c r="Z281" s="262">
        <f>ExportsSawnWood!AA$11</f>
        <v>5.9909802999999991E-2</v>
      </c>
      <c r="AA281" s="262">
        <f>ExportsSawnWood!AB$11</f>
        <v>0</v>
      </c>
      <c r="AB281" s="262"/>
      <c r="BD281" s="259">
        <f t="shared" si="332"/>
        <v>0.169915182714242</v>
      </c>
      <c r="BE281" s="259">
        <f t="shared" si="332"/>
        <v>0.10484543371622967</v>
      </c>
      <c r="BF281" s="259">
        <f t="shared" si="333"/>
        <v>0.10863933238880472</v>
      </c>
      <c r="BG281" s="259">
        <f t="shared" si="333"/>
        <v>2.004671112682058E-2</v>
      </c>
      <c r="BH281" s="259">
        <f t="shared" si="333"/>
        <v>2.7049559504658965E-2</v>
      </c>
      <c r="BI281" s="259">
        <f t="shared" si="333"/>
        <v>9.2901515373525253E-3</v>
      </c>
      <c r="BJ281" s="259">
        <f t="shared" si="333"/>
        <v>8.3115397213617721E-3</v>
      </c>
      <c r="BK281" s="259">
        <f t="shared" si="333"/>
        <v>5.3675166288159161E-3</v>
      </c>
      <c r="BL281" s="259">
        <f t="shared" si="333"/>
        <v>5.8098500094489148E-3</v>
      </c>
      <c r="BM281" s="259">
        <f t="shared" si="333"/>
        <v>5.227045075950316E-3</v>
      </c>
      <c r="BN281" s="259">
        <f t="shared" si="333"/>
        <v>6.0656131147289538E-3</v>
      </c>
      <c r="BO281" s="259">
        <f t="shared" si="334"/>
        <v>3.5386614170519548E-3</v>
      </c>
      <c r="BP281" s="259">
        <f t="shared" si="335"/>
        <v>6.7901298320361507E-3</v>
      </c>
      <c r="BQ281" s="259">
        <f t="shared" si="336"/>
        <v>8.5304804539745697E-3</v>
      </c>
      <c r="BR281" s="259">
        <f t="shared" si="337"/>
        <v>1.0925568957734009E-2</v>
      </c>
      <c r="BS281" s="259" t="e">
        <f t="shared" si="338"/>
        <v>#VALUE!</v>
      </c>
      <c r="BT281" s="259">
        <f t="shared" si="339"/>
        <v>1.3928785994650866E-2</v>
      </c>
    </row>
    <row r="282" spans="1:72">
      <c r="A282" s="257" t="s">
        <v>31</v>
      </c>
      <c r="B282" s="262">
        <f t="shared" ref="B282:N282" si="340">B277-SUM(B279:B281)</f>
        <v>3.4059093157894627E-2</v>
      </c>
      <c r="C282" s="262">
        <f t="shared" si="340"/>
        <v>4.4264823529411745E-2</v>
      </c>
      <c r="D282" s="262">
        <f t="shared" si="340"/>
        <v>2.7723000000000053E-2</v>
      </c>
      <c r="E282" s="262">
        <f t="shared" si="340"/>
        <v>5.527100000000007E-2</v>
      </c>
      <c r="F282" s="262">
        <f t="shared" si="340"/>
        <v>4.249899999999962E-2</v>
      </c>
      <c r="G282" s="262">
        <f t="shared" si="340"/>
        <v>5.3113799999999989E-2</v>
      </c>
      <c r="H282" s="262">
        <f t="shared" si="340"/>
        <v>6.4842999999999984E-2</v>
      </c>
      <c r="I282" s="262">
        <f t="shared" si="340"/>
        <v>7.7190774048775945E-2</v>
      </c>
      <c r="J282" s="262">
        <f t="shared" si="340"/>
        <v>4.3955163991596491E-2</v>
      </c>
      <c r="K282" s="262">
        <f t="shared" si="340"/>
        <v>2.1786869876295967E-2</v>
      </c>
      <c r="L282" s="262">
        <f t="shared" si="340"/>
        <v>2.0446749999999847E-2</v>
      </c>
      <c r="M282" s="262">
        <f t="shared" si="340"/>
        <v>1.0639581121715036E-2</v>
      </c>
      <c r="N282" s="262">
        <f t="shared" si="340"/>
        <v>1.2538405000000363E-2</v>
      </c>
      <c r="O282" s="262">
        <f t="shared" ref="O282:AA282" si="341">O277-SUM(O279:O281)</f>
        <v>4.7166374166662806E-3</v>
      </c>
      <c r="P282" s="262">
        <f t="shared" si="341"/>
        <v>6.939586899999739E-3</v>
      </c>
      <c r="Q282" s="262">
        <f t="shared" si="341"/>
        <v>7.4167099999993269E-3</v>
      </c>
      <c r="R282" s="262">
        <f t="shared" si="341"/>
        <v>5.725408999999626E-3</v>
      </c>
      <c r="S282" s="262">
        <f t="shared" si="341"/>
        <v>9.0249999999998387E-3</v>
      </c>
      <c r="T282" s="262">
        <f t="shared" si="341"/>
        <v>1.3814941307691342E-2</v>
      </c>
      <c r="U282" s="262">
        <f t="shared" si="341"/>
        <v>4.9030376000001041E-3</v>
      </c>
      <c r="V282" s="262">
        <f t="shared" si="341"/>
        <v>1.1846793333332606E-2</v>
      </c>
      <c r="W282" s="262">
        <f t="shared" si="341"/>
        <v>1.9579935199999898E-2</v>
      </c>
      <c r="X282" s="262">
        <f t="shared" si="341"/>
        <v>6.6265832621400733E-2</v>
      </c>
      <c r="Y282" s="262" t="e">
        <f t="shared" si="341"/>
        <v>#VALUE!</v>
      </c>
      <c r="Z282" s="262">
        <f t="shared" si="341"/>
        <v>7.4409798289998719E-2</v>
      </c>
      <c r="AA282" s="262">
        <f t="shared" si="341"/>
        <v>0</v>
      </c>
      <c r="AB282" s="262"/>
      <c r="BD282" s="259">
        <f t="shared" si="332"/>
        <v>4.5306280457552355E-2</v>
      </c>
      <c r="BE282" s="259">
        <f t="shared" si="332"/>
        <v>1.7070041691598935E-2</v>
      </c>
      <c r="BF282" s="259">
        <f t="shared" si="333"/>
        <v>1.151316125685169E-2</v>
      </c>
      <c r="BG282" s="259">
        <f t="shared" si="333"/>
        <v>5.7151405067782535E-3</v>
      </c>
      <c r="BH282" s="259">
        <f t="shared" si="333"/>
        <v>7.8840696350670324E-3</v>
      </c>
      <c r="BI282" s="259">
        <f t="shared" si="333"/>
        <v>2.3218662618966122E-3</v>
      </c>
      <c r="BJ282" s="259">
        <f t="shared" si="333"/>
        <v>3.1477107710756189E-3</v>
      </c>
      <c r="BK282" s="259">
        <f t="shared" si="333"/>
        <v>2.5792399397564941E-3</v>
      </c>
      <c r="BL282" s="259">
        <f t="shared" si="333"/>
        <v>2.0106543867888451E-3</v>
      </c>
      <c r="BM282" s="259">
        <f t="shared" si="333"/>
        <v>2.823949824031773E-3</v>
      </c>
      <c r="BN282" s="259">
        <f t="shared" si="333"/>
        <v>5.2387077785031955E-3</v>
      </c>
      <c r="BO282" s="259">
        <f t="shared" si="334"/>
        <v>5.6579423503648422E-3</v>
      </c>
      <c r="BP282" s="259">
        <f t="shared" si="335"/>
        <v>5.0550659728918956E-3</v>
      </c>
      <c r="BQ282" s="259">
        <f t="shared" si="336"/>
        <v>1.720115128196072E-2</v>
      </c>
      <c r="BR282" s="259">
        <f t="shared" si="337"/>
        <v>2.6860593571454931E-2</v>
      </c>
      <c r="BS282" s="259" t="e">
        <f t="shared" si="338"/>
        <v>#VALUE!</v>
      </c>
      <c r="BT282" s="259">
        <f t="shared" si="339"/>
        <v>1.7299976037085787E-2</v>
      </c>
    </row>
    <row r="283" spans="1:72">
      <c r="A283" s="257"/>
      <c r="B283" s="262"/>
      <c r="C283" s="262"/>
      <c r="D283" s="262"/>
      <c r="E283" s="262"/>
      <c r="F283" s="262"/>
      <c r="G283" s="262"/>
      <c r="H283" s="262"/>
      <c r="I283" s="262"/>
      <c r="J283" s="262"/>
      <c r="K283" s="262"/>
      <c r="L283" s="262"/>
      <c r="M283" s="262"/>
      <c r="N283" s="262"/>
      <c r="O283" s="262"/>
      <c r="P283" s="262"/>
      <c r="Q283" s="262"/>
      <c r="R283" s="262"/>
      <c r="S283" s="262"/>
      <c r="T283" s="262"/>
      <c r="U283" s="262"/>
      <c r="V283" s="262"/>
      <c r="W283" s="262"/>
      <c r="X283" s="262"/>
      <c r="Y283" s="262"/>
      <c r="Z283" s="262"/>
      <c r="AA283" s="262"/>
      <c r="AB283" s="262"/>
    </row>
    <row r="284" spans="1:72">
      <c r="A284" s="257"/>
      <c r="B284" s="262"/>
      <c r="C284" s="262"/>
      <c r="D284" s="262"/>
      <c r="E284" s="262"/>
      <c r="F284" s="262"/>
      <c r="G284" s="262"/>
      <c r="H284" s="262"/>
      <c r="I284" s="262"/>
      <c r="J284" s="262"/>
      <c r="K284" s="262"/>
      <c r="L284" s="262"/>
      <c r="M284" s="262"/>
      <c r="N284" s="262"/>
      <c r="O284" s="262"/>
      <c r="P284" s="262"/>
      <c r="Q284" s="262"/>
      <c r="R284" s="262"/>
      <c r="S284" s="262"/>
      <c r="T284" s="262"/>
      <c r="U284" s="262"/>
      <c r="V284" s="262"/>
      <c r="W284" s="262"/>
      <c r="X284" s="262"/>
      <c r="Y284" s="262"/>
      <c r="Z284" s="262"/>
      <c r="AA284" s="262"/>
      <c r="AB284" s="262"/>
    </row>
    <row r="285" spans="1:72">
      <c r="AB285" s="262"/>
    </row>
    <row r="286" spans="1:72">
      <c r="A286" s="258"/>
      <c r="B286" s="258"/>
      <c r="C286" s="258"/>
      <c r="D286" s="258"/>
      <c r="E286" s="258"/>
      <c r="F286" s="258"/>
      <c r="G286" s="258"/>
      <c r="H286" s="258"/>
      <c r="I286" s="258"/>
      <c r="J286" s="258"/>
      <c r="K286" s="258"/>
      <c r="L286" s="258"/>
      <c r="M286" s="258"/>
      <c r="N286" s="258"/>
      <c r="O286" s="258"/>
      <c r="P286" s="258"/>
      <c r="Q286" s="258"/>
      <c r="R286" s="258"/>
      <c r="S286" s="258"/>
      <c r="T286" s="258"/>
      <c r="U286" s="258"/>
      <c r="V286" s="258"/>
      <c r="W286" s="258"/>
      <c r="X286" s="258"/>
      <c r="Y286" s="258"/>
      <c r="Z286" s="258"/>
      <c r="AA286" s="258"/>
      <c r="AB286" s="258"/>
      <c r="AC286" s="258"/>
      <c r="AD286" s="258"/>
      <c r="AE286" s="258"/>
      <c r="AF286" s="258"/>
      <c r="AG286" s="258"/>
      <c r="AH286" s="258"/>
      <c r="AI286" s="258"/>
      <c r="AJ286" s="258"/>
      <c r="AK286" s="258"/>
      <c r="AL286" s="258"/>
      <c r="AM286" s="258"/>
      <c r="AN286" s="258"/>
      <c r="AO286" s="258"/>
      <c r="AP286" s="258"/>
      <c r="AQ286" s="258"/>
      <c r="AR286" s="258"/>
      <c r="AS286" s="258"/>
      <c r="AT286" s="258"/>
      <c r="AU286" s="258"/>
      <c r="AV286" s="258"/>
      <c r="AW286" s="258"/>
      <c r="AX286" s="258"/>
      <c r="AY286" s="258"/>
      <c r="AZ286" s="258"/>
      <c r="BA286" s="258"/>
      <c r="BB286" s="258"/>
    </row>
    <row r="287" spans="1:72">
      <c r="A287" s="258" t="str">
        <f>A279</f>
        <v>EU-28</v>
      </c>
      <c r="B287" s="258"/>
      <c r="C287" s="258"/>
      <c r="D287" s="258"/>
      <c r="E287" s="258"/>
      <c r="F287" s="258"/>
      <c r="G287" s="258"/>
      <c r="H287" s="258"/>
      <c r="I287" s="258"/>
      <c r="J287" s="258"/>
      <c r="K287" s="258"/>
      <c r="L287" s="258"/>
      <c r="M287" s="258"/>
      <c r="N287" s="258"/>
      <c r="O287" s="258"/>
      <c r="P287" s="258"/>
      <c r="Q287" s="258"/>
      <c r="R287" s="258"/>
      <c r="S287" s="258"/>
      <c r="T287" s="258"/>
      <c r="U287" s="258"/>
      <c r="V287" s="258"/>
      <c r="W287" s="258"/>
      <c r="X287" s="258"/>
      <c r="Y287" s="258"/>
      <c r="Z287" s="258"/>
      <c r="AA287" s="258"/>
      <c r="AC287" s="262">
        <f>ExportsSawnWood!AD$15</f>
        <v>5.0600000000000005E-4</v>
      </c>
      <c r="AD287" s="262">
        <f>ExportsSawnWood!AE$15</f>
        <v>3.5799999999999997E-4</v>
      </c>
      <c r="AE287" s="262">
        <f>ExportsSawnWood!AF$15</f>
        <v>1.5699999999999999E-4</v>
      </c>
      <c r="AF287" s="262">
        <f>ExportsSawnWood!AG$15</f>
        <v>5.3400000000000008E-4</v>
      </c>
      <c r="AG287" s="262">
        <f>ExportsSawnWood!AH$15</f>
        <v>9.4841199999999993E-4</v>
      </c>
      <c r="AH287" s="262">
        <f>ExportsSawnWood!AI$15</f>
        <v>1.783403E-3</v>
      </c>
      <c r="AI287" s="262">
        <f>ExportsSawnWood!AJ$15</f>
        <v>3.7428370000000002E-3</v>
      </c>
      <c r="AJ287" s="262">
        <f>ExportsSawnWood!AK$15</f>
        <v>4.0079996151419902E-3</v>
      </c>
      <c r="AK287" s="262">
        <f>ExportsSawnWood!AL$15</f>
        <v>1.7005115266671892E-4</v>
      </c>
      <c r="AL287" s="262">
        <f>ExportsSawnWood!AM$15</f>
        <v>2.2581135885406679E-4</v>
      </c>
      <c r="AM287" s="262">
        <f>ExportsSawnWood!AN$15</f>
        <v>2.7721108898823754E-4</v>
      </c>
      <c r="AN287" s="262">
        <f>ExportsSawnWood!AO$15</f>
        <v>3.3644547017552687E-4</v>
      </c>
      <c r="AO287" s="262">
        <f>ExportsSawnWood!AP$15</f>
        <v>8.2442436503947069E-4</v>
      </c>
      <c r="AP287" s="262">
        <f>ExportsSawnWood!AQ$15</f>
        <v>3.5235581487635058E-4</v>
      </c>
      <c r="AQ287" s="262">
        <f>ExportsSawnWood!AR$15</f>
        <v>6.749884492080417E-4</v>
      </c>
      <c r="AR287" s="262">
        <f>ExportsSawnWood!AS$15</f>
        <v>1.135252803907856E-5</v>
      </c>
      <c r="AS287" s="262">
        <f>ExportsSawnWood!AT$15</f>
        <v>1.08E-7</v>
      </c>
      <c r="AT287" s="262">
        <f>ExportsSawnWood!AU$15</f>
        <v>1.7612500739964729E-6</v>
      </c>
      <c r="AU287" s="262">
        <f>ExportsSawnWood!AV$15</f>
        <v>2.1278462439886995E-6</v>
      </c>
      <c r="AV287" s="262">
        <f>ExportsSawnWood!AW$15</f>
        <v>4.4349999999999999E-6</v>
      </c>
      <c r="AW287" s="262">
        <f>ExportsSawnWood!AX$15</f>
        <v>2.7498999999999999E-5</v>
      </c>
      <c r="AX287" s="262">
        <f>ExportsSawnWood!AY$15</f>
        <v>0</v>
      </c>
      <c r="AY287" s="262">
        <f>ExportsSawnWood!AZ$15</f>
        <v>6.6505820000000003E-6</v>
      </c>
      <c r="AZ287" s="262">
        <f>ExportsSawnWood!BA$15</f>
        <v>0</v>
      </c>
      <c r="BA287" s="262">
        <f>ExportsSawnWood!BB$15</f>
        <v>2.8255316200000002E-3</v>
      </c>
      <c r="BB287" s="262">
        <f>ExportsSawnWood!BC$15</f>
        <v>0</v>
      </c>
      <c r="BD287" s="259">
        <f t="shared" ref="BD287:BE290" si="342">AK287/AK$277</f>
        <v>6.3388281943474217E-4</v>
      </c>
      <c r="BE287" s="259">
        <f t="shared" si="342"/>
        <v>6.5932138338428562E-4</v>
      </c>
      <c r="BF287" s="259">
        <f t="shared" ref="BF287:BN290" si="343">AM287/AM$277</f>
        <v>5.1570601089757895E-4</v>
      </c>
      <c r="BG287" s="259">
        <f t="shared" si="343"/>
        <v>4.6958413867415711E-4</v>
      </c>
      <c r="BH287" s="259">
        <f t="shared" si="343"/>
        <v>1.179000288866563E-3</v>
      </c>
      <c r="BI287" s="259">
        <f t="shared" si="343"/>
        <v>3.9723350582395996E-4</v>
      </c>
      <c r="BJ287" s="259">
        <f t="shared" si="343"/>
        <v>7.2532602220714269E-4</v>
      </c>
      <c r="BK287" s="259">
        <f t="shared" si="343"/>
        <v>1.3419465284652718E-5</v>
      </c>
      <c r="BL287" s="259">
        <f t="shared" si="343"/>
        <v>9.4075068559819436E-8</v>
      </c>
      <c r="BM287" s="259">
        <f t="shared" si="343"/>
        <v>1.2241817882108365E-6</v>
      </c>
      <c r="BN287" s="259">
        <f t="shared" si="343"/>
        <v>1.7509054996270286E-6</v>
      </c>
      <c r="BO287" s="259">
        <f t="shared" ref="BO287:BO290" si="344">AV287/AV$277</f>
        <v>4.6324069073805817E-6</v>
      </c>
      <c r="BP287" s="259">
        <f t="shared" ref="BP287:BP290" si="345">AW287/AW$277</f>
        <v>2.946917687899456E-5</v>
      </c>
      <c r="BQ287" s="259">
        <f t="shared" ref="BQ287:BQ290" si="346">AX287/AX$277</f>
        <v>0</v>
      </c>
      <c r="BR287" s="259">
        <f t="shared" ref="BR287:BR290" si="347">AY287/AY$277</f>
        <v>6.6597419484109644E-6</v>
      </c>
      <c r="BS287" s="259">
        <f t="shared" ref="BS287:BS290" si="348">AZ287/AZ$277</f>
        <v>0</v>
      </c>
      <c r="BT287" s="259">
        <f t="shared" ref="BT287:BT290" si="349">BA287/BA$277</f>
        <v>2.1148239671434266E-3</v>
      </c>
    </row>
    <row r="288" spans="1:72">
      <c r="A288" s="258" t="str">
        <f>A280</f>
        <v>China</v>
      </c>
      <c r="AC288" s="262">
        <f>ExportsSawnWood!AD$10</f>
        <v>4.2479000000000003E-2</v>
      </c>
      <c r="AD288" s="262">
        <f>ExportsSawnWood!AE$10</f>
        <v>4.6673000000000006E-2</v>
      </c>
      <c r="AE288" s="262">
        <f>ExportsSawnWood!AF$10</f>
        <v>8.9370000000000005E-2</v>
      </c>
      <c r="AF288" s="262">
        <f>ExportsSawnWood!AG$10</f>
        <v>0.127169</v>
      </c>
      <c r="AG288" s="262">
        <f>ExportsSawnWood!AH$10</f>
        <v>0.16841821600000001</v>
      </c>
      <c r="AH288" s="262">
        <f>ExportsSawnWood!AI$10</f>
        <v>0.16260734499999999</v>
      </c>
      <c r="AI288" s="262">
        <f>ExportsSawnWood!AJ$10</f>
        <v>0.18763105399999999</v>
      </c>
      <c r="AJ288" s="262">
        <f>ExportsSawnWood!AK$10</f>
        <v>0.21264297970106777</v>
      </c>
      <c r="AK288" s="262">
        <f>ExportsSawnWood!AL$10</f>
        <v>0.21535321513496025</v>
      </c>
      <c r="AL288" s="262">
        <f>ExportsSawnWood!AM$10</f>
        <v>0.30611221759527796</v>
      </c>
      <c r="AM288" s="262">
        <f>ExportsSawnWood!AN$10</f>
        <v>0.50000829583243578</v>
      </c>
      <c r="AN288" s="262">
        <f>ExportsSawnWood!AO$10</f>
        <v>0.70003839411391144</v>
      </c>
      <c r="AO288" s="262">
        <f>ExportsSawnWood!AP$10</f>
        <v>0.67555782647374119</v>
      </c>
      <c r="AP288" s="262">
        <f>ExportsSawnWood!AQ$10</f>
        <v>0.87524571344097823</v>
      </c>
      <c r="AQ288" s="262">
        <f>ExportsSawnWood!AR$10</f>
        <v>0.9192830687052278</v>
      </c>
      <c r="AR288" s="262">
        <f>ExportsSawnWood!AS$10</f>
        <v>0.83726661046006945</v>
      </c>
      <c r="AS288" s="262">
        <f>ExportsSawnWood!AT$10</f>
        <v>1.1409767239999999</v>
      </c>
      <c r="AT288" s="262">
        <f>ExportsSawnWood!AU$10</f>
        <v>1.4308450443612437</v>
      </c>
      <c r="AU288" s="262">
        <f>ExportsSawnWood!AV$10</f>
        <v>1.2039661210345434</v>
      </c>
      <c r="AV288" s="262">
        <f>ExportsSawnWood!AW$10</f>
        <v>0.94900593000000011</v>
      </c>
      <c r="AW288" s="262">
        <f>ExportsSawnWood!AX$10</f>
        <v>0.92232319900000004</v>
      </c>
      <c r="AX288" s="262">
        <f>ExportsSawnWood!AY$10</f>
        <v>1.029129545</v>
      </c>
      <c r="AY288" s="262">
        <f>ExportsSawnWood!AZ$10</f>
        <v>0.96116541849699999</v>
      </c>
      <c r="AZ288" s="262">
        <f>ExportsSawnWood!BA$10</f>
        <v>5.2528000000000003E-5</v>
      </c>
      <c r="BA288" s="262">
        <f>ExportsSawnWood!BB$10</f>
        <v>1.28151938861</v>
      </c>
      <c r="BB288" s="262">
        <f>ExportsSawnWood!BC$10</f>
        <v>0</v>
      </c>
      <c r="BD288" s="259">
        <f t="shared" si="342"/>
        <v>0.80275082552146448</v>
      </c>
      <c r="BE288" s="259">
        <f t="shared" si="342"/>
        <v>0.89378289825616219</v>
      </c>
      <c r="BF288" s="259">
        <f t="shared" si="343"/>
        <v>0.93018387035153283</v>
      </c>
      <c r="BG288" s="259">
        <f t="shared" si="343"/>
        <v>0.97705855919926998</v>
      </c>
      <c r="BH288" s="259">
        <f t="shared" si="343"/>
        <v>0.96610787639746099</v>
      </c>
      <c r="BI288" s="259">
        <f t="shared" si="343"/>
        <v>0.98672111691859077</v>
      </c>
      <c r="BJ288" s="259">
        <f t="shared" si="343"/>
        <v>0.98783902493244979</v>
      </c>
      <c r="BK288" s="259">
        <f t="shared" si="343"/>
        <v>0.98970644902980631</v>
      </c>
      <c r="BL288" s="259">
        <f t="shared" si="343"/>
        <v>0.99386540310609417</v>
      </c>
      <c r="BM288" s="259">
        <f t="shared" si="343"/>
        <v>0.99452909664563005</v>
      </c>
      <c r="BN288" s="259">
        <f t="shared" si="343"/>
        <v>0.99068760660659738</v>
      </c>
      <c r="BO288" s="259">
        <f t="shared" si="344"/>
        <v>0.99124726612787684</v>
      </c>
      <c r="BP288" s="259">
        <f t="shared" si="345"/>
        <v>0.98840341433983425</v>
      </c>
      <c r="BQ288" s="259">
        <f t="shared" si="346"/>
        <v>0.97410146884974291</v>
      </c>
      <c r="BR288" s="259">
        <f t="shared" si="347"/>
        <v>0.96248924634362087</v>
      </c>
      <c r="BS288" s="259">
        <f t="shared" si="348"/>
        <v>1</v>
      </c>
      <c r="BT288" s="259">
        <f t="shared" si="349"/>
        <v>0.95917805279822665</v>
      </c>
    </row>
    <row r="289" spans="1:72">
      <c r="A289" s="258" t="str">
        <f>A281</f>
        <v>Malaysia</v>
      </c>
      <c r="AC289" s="262">
        <f>ExportsSawnWood!AD$11</f>
        <v>2.2060000000000001E-3</v>
      </c>
      <c r="AD289" s="262">
        <f>ExportsSawnWood!AE$11</f>
        <v>1.2880000000000001E-3</v>
      </c>
      <c r="AE289" s="262">
        <f>ExportsSawnWood!AF$11</f>
        <v>2.9729999999999999E-3</v>
      </c>
      <c r="AF289" s="262">
        <f>ExportsSawnWood!AG$11</f>
        <v>1.0338E-2</v>
      </c>
      <c r="AG289" s="262">
        <f>ExportsSawnWood!AH$11</f>
        <v>2.8365937000000001E-2</v>
      </c>
      <c r="AH289" s="262">
        <f>ExportsSawnWood!AI$11</f>
        <v>2.5122467999999998E-2</v>
      </c>
      <c r="AI289" s="262">
        <f>ExportsSawnWood!AJ$11</f>
        <v>5.4662408999999995E-2</v>
      </c>
      <c r="AJ289" s="262">
        <f>ExportsSawnWood!AK$11</f>
        <v>5.057100336983536E-2</v>
      </c>
      <c r="AK289" s="262">
        <f>ExportsSawnWood!AL$11</f>
        <v>3.9542190944001049E-2</v>
      </c>
      <c r="AL289" s="262">
        <f>ExportsSawnWood!AM$11</f>
        <v>3.0065746256956394E-2</v>
      </c>
      <c r="AM289" s="262">
        <f>ExportsSawnWood!AN$11</f>
        <v>3.0193127937336812E-2</v>
      </c>
      <c r="AN289" s="262">
        <f>ExportsSawnWood!AO$11</f>
        <v>1.164380820699025E-2</v>
      </c>
      <c r="AO289" s="262">
        <f>ExportsSawnWood!AP$11</f>
        <v>1.5086292917871795E-2</v>
      </c>
      <c r="AP289" s="262">
        <f>ExportsSawnWood!AQ$11</f>
        <v>5.663161000182753E-3</v>
      </c>
      <c r="AQ289" s="262">
        <f>ExportsSawnWood!AR$11</f>
        <v>5.3715928917408354E-3</v>
      </c>
      <c r="AR289" s="262">
        <f>ExportsSawnWood!AS$11</f>
        <v>4.1539582046905598E-3</v>
      </c>
      <c r="AS289" s="262">
        <f>ExportsSawnWood!AT$11</f>
        <v>4.1359379999999996E-3</v>
      </c>
      <c r="AT289" s="262">
        <f>ExportsSawnWood!AU$11</f>
        <v>4.9479882000590305E-3</v>
      </c>
      <c r="AU289" s="262">
        <f>ExportsSawnWood!AV$11</f>
        <v>5.1259463624865869E-3</v>
      </c>
      <c r="AV289" s="262">
        <f>ExportsSawnWood!AW$11</f>
        <v>3.3709729999999998E-3</v>
      </c>
      <c r="AW289" s="262">
        <f>ExportsSawnWood!AX$11</f>
        <v>5.7913689999999993E-3</v>
      </c>
      <c r="AX289" s="262">
        <f>ExportsSawnWood!AY$11</f>
        <v>9.086841E-3</v>
      </c>
      <c r="AY289" s="262">
        <f>ExportsSawnWood!AZ$11</f>
        <v>1.0781473193000001E-2</v>
      </c>
      <c r="AZ289" s="262" t="e">
        <f>ExportsSawnWood!BA$11</f>
        <v>#VALUE!</v>
      </c>
      <c r="BA289" s="262">
        <f>ExportsSawnWood!BB$11</f>
        <v>1.3977038529999998E-2</v>
      </c>
      <c r="BB289" s="262">
        <f>ExportsSawnWood!BC$11</f>
        <v>0</v>
      </c>
      <c r="BD289" s="259">
        <f t="shared" si="342"/>
        <v>0.14739750415767611</v>
      </c>
      <c r="BE289" s="259">
        <f t="shared" si="342"/>
        <v>8.778561678745414E-2</v>
      </c>
      <c r="BF289" s="259">
        <f t="shared" si="343"/>
        <v>5.6169389261859229E-2</v>
      </c>
      <c r="BG289" s="259">
        <f t="shared" si="343"/>
        <v>1.6251512154150927E-2</v>
      </c>
      <c r="BH289" s="259">
        <f t="shared" si="343"/>
        <v>2.1574742890143547E-2</v>
      </c>
      <c r="BI289" s="259">
        <f t="shared" si="343"/>
        <v>6.3844477745813614E-3</v>
      </c>
      <c r="BJ289" s="259">
        <f t="shared" si="343"/>
        <v>5.7721818938588805E-3</v>
      </c>
      <c r="BK289" s="259">
        <f t="shared" si="343"/>
        <v>4.9102629590393691E-3</v>
      </c>
      <c r="BL289" s="259">
        <f t="shared" si="343"/>
        <v>3.6026726936033556E-3</v>
      </c>
      <c r="BM289" s="259">
        <f t="shared" si="343"/>
        <v>3.4391692197632312E-3</v>
      </c>
      <c r="BN289" s="259">
        <f t="shared" si="343"/>
        <v>4.2179023518386285E-3</v>
      </c>
      <c r="BO289" s="259">
        <f t="shared" si="344"/>
        <v>3.5210188522645869E-3</v>
      </c>
      <c r="BP289" s="259">
        <f t="shared" si="345"/>
        <v>6.2062939536901649E-3</v>
      </c>
      <c r="BQ289" s="259">
        <f t="shared" si="346"/>
        <v>8.6009630258006703E-3</v>
      </c>
      <c r="BR289" s="259">
        <f t="shared" si="347"/>
        <v>1.0796322681096242E-2</v>
      </c>
      <c r="BS289" s="259" t="e">
        <f t="shared" si="348"/>
        <v>#VALUE!</v>
      </c>
      <c r="BT289" s="259">
        <f t="shared" si="349"/>
        <v>1.0461385695953077E-2</v>
      </c>
    </row>
    <row r="290" spans="1:72">
      <c r="A290" s="258" t="str">
        <f>A282</f>
        <v>Others</v>
      </c>
      <c r="AC290" s="262">
        <f t="shared" ref="AC290:AM290" si="350">AC277-SUM(AC287:AC289)</f>
        <v>9.5450000000000049E-3</v>
      </c>
      <c r="AD290" s="262">
        <f t="shared" si="350"/>
        <v>5.3079999999999794E-3</v>
      </c>
      <c r="AE290" s="262">
        <f t="shared" si="350"/>
        <v>6.1850000000000099E-3</v>
      </c>
      <c r="AF290" s="262">
        <f t="shared" si="350"/>
        <v>7.8589999999999771E-3</v>
      </c>
      <c r="AG290" s="262">
        <f t="shared" si="350"/>
        <v>1.2033291000000029E-2</v>
      </c>
      <c r="AH290" s="262">
        <f t="shared" si="350"/>
        <v>1.4072162999999943E-2</v>
      </c>
      <c r="AI290" s="262">
        <f t="shared" si="350"/>
        <v>2.3595292000000045E-2</v>
      </c>
      <c r="AJ290" s="262">
        <f t="shared" si="350"/>
        <v>2.5557301648759745E-2</v>
      </c>
      <c r="AK290" s="262">
        <f t="shared" si="350"/>
        <v>1.3203609941323802E-2</v>
      </c>
      <c r="AL290" s="262">
        <f t="shared" si="350"/>
        <v>6.0867984981713419E-3</v>
      </c>
      <c r="AM290" s="262">
        <f t="shared" si="350"/>
        <v>7.0584175129103643E-3</v>
      </c>
      <c r="AN290" s="262">
        <f>AN277-SUM(AN287:AN289)</f>
        <v>4.4567236417412115E-3</v>
      </c>
      <c r="AO290" s="262">
        <f>AO277-SUM(AO287:AO289)</f>
        <v>7.7885919918337931E-3</v>
      </c>
      <c r="AP290" s="262">
        <f t="shared" ref="AP290:BB290" si="351">AP277-SUM(AP287:AP289)</f>
        <v>5.7631765735879359E-3</v>
      </c>
      <c r="AQ290" s="262">
        <f t="shared" si="351"/>
        <v>5.2704229445518225E-3</v>
      </c>
      <c r="AR290" s="262">
        <f t="shared" si="351"/>
        <v>4.5427729004128281E-3</v>
      </c>
      <c r="AS290" s="262">
        <f t="shared" si="351"/>
        <v>2.9065899999998202E-3</v>
      </c>
      <c r="AT290" s="262">
        <f t="shared" si="351"/>
        <v>2.9213274034072256E-3</v>
      </c>
      <c r="AU290" s="262">
        <f t="shared" si="351"/>
        <v>6.1891221270611307E-3</v>
      </c>
      <c r="AV290" s="262">
        <f t="shared" si="351"/>
        <v>5.0043339999997771E-3</v>
      </c>
      <c r="AW290" s="262">
        <f t="shared" si="351"/>
        <v>5.0024220000001174E-3</v>
      </c>
      <c r="AX290" s="262">
        <f t="shared" si="351"/>
        <v>1.8274727000000324E-2</v>
      </c>
      <c r="AY290" s="262">
        <f t="shared" si="351"/>
        <v>2.6671036806000137E-2</v>
      </c>
      <c r="AZ290" s="262" t="e">
        <f t="shared" si="351"/>
        <v>#VALUE!</v>
      </c>
      <c r="BA290" s="262">
        <f t="shared" si="351"/>
        <v>3.7737998899999958E-2</v>
      </c>
      <c r="BB290" s="262">
        <f t="shared" si="351"/>
        <v>0</v>
      </c>
      <c r="BD290" s="259">
        <f t="shared" si="342"/>
        <v>4.9217787501424817E-2</v>
      </c>
      <c r="BE290" s="259">
        <f t="shared" si="342"/>
        <v>1.7772163572999312E-2</v>
      </c>
      <c r="BF290" s="259">
        <f t="shared" si="343"/>
        <v>1.3131034375710228E-2</v>
      </c>
      <c r="BG290" s="259">
        <f t="shared" si="343"/>
        <v>6.220344507904838E-3</v>
      </c>
      <c r="BH290" s="259">
        <f t="shared" si="343"/>
        <v>1.1138380423528847E-2</v>
      </c>
      <c r="BI290" s="259">
        <f t="shared" si="343"/>
        <v>6.497201801003989E-3</v>
      </c>
      <c r="BJ290" s="259">
        <f t="shared" si="343"/>
        <v>5.6634671514842359E-3</v>
      </c>
      <c r="BK290" s="259">
        <f t="shared" si="343"/>
        <v>5.3698685458696384E-3</v>
      </c>
      <c r="BL290" s="259">
        <f t="shared" si="343"/>
        <v>2.5318301252339691E-3</v>
      </c>
      <c r="BM290" s="259">
        <f t="shared" si="343"/>
        <v>2.0305099528186246E-3</v>
      </c>
      <c r="BN290" s="259">
        <f t="shared" si="343"/>
        <v>5.0927401360641817E-3</v>
      </c>
      <c r="BO290" s="259">
        <f t="shared" si="344"/>
        <v>5.227082612951176E-3</v>
      </c>
      <c r="BP290" s="259">
        <f t="shared" si="345"/>
        <v>5.3608225295966108E-3</v>
      </c>
      <c r="BQ290" s="259">
        <f t="shared" si="346"/>
        <v>1.7297568124456451E-2</v>
      </c>
      <c r="BR290" s="259">
        <f t="shared" si="347"/>
        <v>2.6707771233334451E-2</v>
      </c>
      <c r="BS290" s="259" t="e">
        <f t="shared" si="348"/>
        <v>#VALUE!</v>
      </c>
      <c r="BT290" s="259">
        <f t="shared" si="349"/>
        <v>2.824573753867677E-2</v>
      </c>
    </row>
    <row r="293" spans="1:72" ht="13">
      <c r="A293" s="256" t="s">
        <v>161</v>
      </c>
    </row>
    <row r="294" spans="1:72" ht="13">
      <c r="A294" s="256"/>
      <c r="B294" s="315" t="s">
        <v>171</v>
      </c>
      <c r="C294" s="315"/>
      <c r="D294" s="315"/>
      <c r="E294" s="315"/>
      <c r="F294" s="315"/>
      <c r="G294" s="315"/>
      <c r="H294" s="315"/>
      <c r="I294" s="315"/>
      <c r="J294" s="315"/>
      <c r="K294" s="315"/>
      <c r="L294" s="315"/>
      <c r="M294" s="315"/>
      <c r="N294" s="315"/>
      <c r="O294" s="315"/>
      <c r="P294" s="315"/>
      <c r="Q294" s="315"/>
      <c r="R294" s="315"/>
      <c r="S294" s="315"/>
      <c r="T294" s="315"/>
      <c r="U294" s="315"/>
      <c r="V294" s="315"/>
      <c r="W294" s="315"/>
      <c r="X294" s="315"/>
      <c r="Y294" s="315"/>
      <c r="Z294" s="315"/>
      <c r="AA294" s="315"/>
      <c r="AB294" s="267"/>
      <c r="AC294" s="315" t="s">
        <v>139</v>
      </c>
      <c r="AD294" s="315"/>
      <c r="AE294" s="315"/>
      <c r="AF294" s="315"/>
      <c r="AG294" s="315"/>
      <c r="AH294" s="315"/>
      <c r="AI294" s="315"/>
      <c r="AJ294" s="315"/>
      <c r="AK294" s="315"/>
      <c r="AL294" s="315"/>
      <c r="AM294" s="315"/>
      <c r="AN294" s="315"/>
      <c r="AO294" s="315"/>
      <c r="AP294" s="315"/>
      <c r="AQ294" s="315"/>
      <c r="AR294" s="315"/>
      <c r="AS294" s="315"/>
      <c r="AT294" s="315"/>
      <c r="AU294" s="315"/>
      <c r="AV294" s="315"/>
      <c r="AW294" s="315"/>
      <c r="AX294" s="315"/>
      <c r="AY294" s="315"/>
      <c r="AZ294" s="315"/>
      <c r="BA294" s="315"/>
      <c r="BB294" s="315"/>
    </row>
    <row r="295" spans="1:72">
      <c r="A295" s="257" t="s">
        <v>3</v>
      </c>
      <c r="B295" s="262">
        <f>SUM(ExportsOtherPanels!C$5:C$5)</f>
        <v>1.4955414003600001</v>
      </c>
      <c r="C295" s="262">
        <f>SUM(ExportsOtherPanels!D$5:D$5)</f>
        <v>1.28492697928</v>
      </c>
      <c r="D295" s="262">
        <f>SUM(ExportsOtherPanels!E$5:E$5)</f>
        <v>1.5734266735600002</v>
      </c>
      <c r="E295" s="262">
        <f>SUM(ExportsOtherPanels!F$5:F$5)</f>
        <v>1.5661071784400002</v>
      </c>
      <c r="F295" s="262">
        <f>SUM(ExportsOtherPanels!G$5:G$5)</f>
        <v>2.1515078499599998</v>
      </c>
      <c r="G295" s="262">
        <f>SUM(ExportsOtherPanels!H$5:H$5)</f>
        <v>2.8774031101200008</v>
      </c>
      <c r="H295" s="262">
        <f>SUM(ExportsOtherPanels!I$5:I$5)</f>
        <v>3.5163702467599998</v>
      </c>
      <c r="I295" s="262">
        <f>SUM(ExportsOtherPanels!J$5:J$5)</f>
        <v>3.8135701639378374</v>
      </c>
      <c r="J295" s="262">
        <f>SUM(ExportsOtherPanels!K$5:K$5)</f>
        <v>3.7115482542996143</v>
      </c>
      <c r="K295" s="262">
        <f>SUM(ExportsOtherPanels!L$5:L$5)</f>
        <v>4.0795255841199989</v>
      </c>
      <c r="L295" s="262">
        <f>SUM(ExportsOtherPanels!M$5:M$5)</f>
        <v>5.023655746480002</v>
      </c>
      <c r="M295" s="262">
        <f>SUM(ExportsOtherPanels!N$5:N$5)</f>
        <v>4.8856435818399992</v>
      </c>
      <c r="N295" s="262">
        <f>SUM(ExportsOtherPanels!O$5:O$5)</f>
        <v>4.67219898936</v>
      </c>
      <c r="O295" s="262">
        <f>SUM(ExportsOtherPanels!P$5:P$5)</f>
        <v>5.5647993130659987</v>
      </c>
      <c r="P295" s="262">
        <f>SUM(ExportsOtherPanels!Q$5:Q$5)</f>
        <v>5.7633215359999985</v>
      </c>
      <c r="Q295" s="262">
        <f>SUM(ExportsOtherPanels!R$5:R$5)</f>
        <v>6.4328098589160003</v>
      </c>
      <c r="R295" s="262">
        <f>SUM(ExportsOtherPanels!S$5:S$5)</f>
        <v>7.287198152680002</v>
      </c>
      <c r="S295" s="262">
        <f>SUM(ExportsOtherPanels!T$5:T$5)</f>
        <v>7.6922210318800017</v>
      </c>
      <c r="T295" s="262">
        <f>SUM(ExportsOtherPanels!U$5:U$5)</f>
        <v>8.5975962760799955</v>
      </c>
      <c r="U295" s="262">
        <f>SUM(ExportsOtherPanels!V$5:V$5)</f>
        <v>5.8430275311333322</v>
      </c>
      <c r="V295" s="262">
        <f>SUM(ExportsOtherPanels!W$5:W$5)</f>
        <v>9.2214671093599971</v>
      </c>
      <c r="W295" s="262">
        <f>SUM(ExportsOtherPanels!X$5:X$5)</f>
        <v>10.76121864552</v>
      </c>
      <c r="X295" s="262">
        <f>SUM(ExportsOtherPanels!Y$5:Y$5)</f>
        <v>9.4503940129882267</v>
      </c>
      <c r="Y295" s="262">
        <f>SUM(ExportsOtherPanels!Z$5:Z$5)</f>
        <v>1.8176597009199997</v>
      </c>
      <c r="Z295" s="262">
        <f>SUM(ExportsOtherPanels!AA$5:AA$5)</f>
        <v>11.474878146959639</v>
      </c>
      <c r="AA295" s="262">
        <f>SUM(ExportsOtherPanels!AB$5:AB$5)</f>
        <v>0</v>
      </c>
      <c r="AB295" s="262"/>
      <c r="AC295" s="262">
        <f>SUM(ExportsOtherPanels!AD$5:AD$5)</f>
        <v>9.9132026000000026E-2</v>
      </c>
      <c r="AD295" s="262">
        <f>SUM(ExportsOtherPanels!AE$5:AE$5)</f>
        <v>0.110029197</v>
      </c>
      <c r="AE295" s="262">
        <f>SUM(ExportsOtherPanels!AF$5:AF$5)</f>
        <v>0.14418516799999995</v>
      </c>
      <c r="AF295" s="262">
        <f>SUM(ExportsOtherPanels!AG$5:AG$5)</f>
        <v>0.14549577499999999</v>
      </c>
      <c r="AG295" s="262">
        <f>SUM(ExportsOtherPanels!AH$5:AH$5)</f>
        <v>0.22280040000000004</v>
      </c>
      <c r="AH295" s="262">
        <f>SUM(ExportsOtherPanels!AI$5:AI$5)</f>
        <v>0.27644350300000003</v>
      </c>
      <c r="AI295" s="262">
        <f>SUM(ExportsOtherPanels!AJ$5:AJ$5)</f>
        <v>0.37779329600000006</v>
      </c>
      <c r="AJ295" s="262">
        <f>SUM(ExportsOtherPanels!AK$5:AK$5)</f>
        <v>0.48932059879561168</v>
      </c>
      <c r="AK295" s="262">
        <f>SUM(ExportsOtherPanels!AL$5:AL$5)</f>
        <v>0.50316817296952931</v>
      </c>
      <c r="AL295" s="262">
        <f>SUM(ExportsOtherPanels!AM$5:AM$5)</f>
        <v>0.44941714545750205</v>
      </c>
      <c r="AM295" s="262">
        <f>SUM(ExportsOtherPanels!AN$5:AN$5)</f>
        <v>0.62176058569694925</v>
      </c>
      <c r="AN295" s="262">
        <f>SUM(ExportsOtherPanels!AO$5:AO$5)</f>
        <v>0.6962725686985396</v>
      </c>
      <c r="AO295" s="262">
        <f>SUM(ExportsOtherPanels!AP$5:AP$5)</f>
        <v>0.65932130578100889</v>
      </c>
      <c r="AP295" s="262">
        <f>SUM(ExportsOtherPanels!AQ$5:AQ$5)</f>
        <v>0.69965909742820021</v>
      </c>
      <c r="AQ295" s="262">
        <f>SUM(ExportsOtherPanels!AR$5:AR$5)</f>
        <v>0.72419504672257329</v>
      </c>
      <c r="AR295" s="262">
        <f>SUM(ExportsOtherPanels!AS$5:AS$5)</f>
        <v>0.7769175234208866</v>
      </c>
      <c r="AS295" s="262">
        <f>SUM(ExportsOtherPanels!AT$5:AT$5)</f>
        <v>0.80523854800000005</v>
      </c>
      <c r="AT295" s="262">
        <f>SUM(ExportsOtherPanels!AU$5:AU$5)</f>
        <v>0.85379795211674891</v>
      </c>
      <c r="AU295" s="262">
        <f>SUM(ExportsOtherPanels!AV$5:AV$5)</f>
        <v>0.95019144238164255</v>
      </c>
      <c r="AV295" s="262">
        <f>SUM(ExportsOtherPanels!AW$5:AW$5)</f>
        <v>0.92560509200000007</v>
      </c>
      <c r="AW295" s="262">
        <f>SUM(ExportsOtherPanels!AX$5:AX$5)</f>
        <v>0.94971082400000029</v>
      </c>
      <c r="AX295" s="262">
        <f>SUM(ExportsOtherPanels!AY$5:AY$5)</f>
        <v>1.3430076629999996</v>
      </c>
      <c r="AY295" s="262">
        <f>SUM(ExportsOtherPanels!AZ$5:AZ$5)</f>
        <v>1.2316148593410001</v>
      </c>
      <c r="AZ295" s="262">
        <f>SUM(ExportsOtherPanels!BA$5:BA$5)</f>
        <v>0.175236593</v>
      </c>
      <c r="BA295" s="262">
        <f>SUM(ExportsOtherPanels!BB$5:BB$5)</f>
        <v>1.32208569604</v>
      </c>
      <c r="BB295" s="262">
        <f>SUM(ExportsOtherPanels!BC$5:BC$5)</f>
        <v>0</v>
      </c>
    </row>
    <row r="296" spans="1:72">
      <c r="B296" s="255">
        <v>2000</v>
      </c>
      <c r="C296" s="255">
        <f t="shared" ref="C296:N296" si="352">1+B296</f>
        <v>2001</v>
      </c>
      <c r="D296" s="255">
        <f t="shared" si="352"/>
        <v>2002</v>
      </c>
      <c r="E296" s="255">
        <f t="shared" si="352"/>
        <v>2003</v>
      </c>
      <c r="F296" s="255">
        <f t="shared" si="352"/>
        <v>2004</v>
      </c>
      <c r="G296" s="255">
        <f t="shared" si="352"/>
        <v>2005</v>
      </c>
      <c r="H296" s="255">
        <f t="shared" si="352"/>
        <v>2006</v>
      </c>
      <c r="I296" s="255">
        <f t="shared" si="352"/>
        <v>2007</v>
      </c>
      <c r="J296" s="255">
        <f t="shared" si="352"/>
        <v>2008</v>
      </c>
      <c r="K296" s="255">
        <f t="shared" si="352"/>
        <v>2009</v>
      </c>
      <c r="L296" s="255">
        <f t="shared" si="352"/>
        <v>2010</v>
      </c>
      <c r="M296" s="255">
        <f t="shared" si="352"/>
        <v>2011</v>
      </c>
      <c r="N296" s="255">
        <f t="shared" si="352"/>
        <v>2012</v>
      </c>
      <c r="O296" s="255">
        <f t="shared" ref="O296:AA296" si="353">1+N296</f>
        <v>2013</v>
      </c>
      <c r="P296" s="255">
        <f>1+O296</f>
        <v>2014</v>
      </c>
      <c r="Q296" s="255">
        <f t="shared" si="353"/>
        <v>2015</v>
      </c>
      <c r="R296" s="255">
        <f t="shared" si="353"/>
        <v>2016</v>
      </c>
      <c r="S296" s="255">
        <f t="shared" si="353"/>
        <v>2017</v>
      </c>
      <c r="T296" s="255">
        <f t="shared" si="353"/>
        <v>2018</v>
      </c>
      <c r="U296" s="255">
        <f t="shared" si="353"/>
        <v>2019</v>
      </c>
      <c r="V296" s="255">
        <f t="shared" si="353"/>
        <v>2020</v>
      </c>
      <c r="W296" s="255">
        <f t="shared" si="353"/>
        <v>2021</v>
      </c>
      <c r="X296" s="255">
        <f t="shared" si="353"/>
        <v>2022</v>
      </c>
      <c r="Y296" s="255">
        <f t="shared" si="353"/>
        <v>2023</v>
      </c>
      <c r="Z296" s="255">
        <f t="shared" si="353"/>
        <v>2024</v>
      </c>
      <c r="AA296" s="255">
        <f t="shared" si="353"/>
        <v>2025</v>
      </c>
      <c r="AC296" s="255">
        <v>2000</v>
      </c>
      <c r="AD296" s="255">
        <f t="shared" ref="AD296:AO296" si="354">1+AC296</f>
        <v>2001</v>
      </c>
      <c r="AE296" s="255">
        <f t="shared" si="354"/>
        <v>2002</v>
      </c>
      <c r="AF296" s="255">
        <f t="shared" si="354"/>
        <v>2003</v>
      </c>
      <c r="AG296" s="255">
        <f t="shared" si="354"/>
        <v>2004</v>
      </c>
      <c r="AH296" s="255">
        <f t="shared" si="354"/>
        <v>2005</v>
      </c>
      <c r="AI296" s="255">
        <f t="shared" si="354"/>
        <v>2006</v>
      </c>
      <c r="AJ296" s="255">
        <f t="shared" si="354"/>
        <v>2007</v>
      </c>
      <c r="AK296" s="255">
        <f t="shared" si="354"/>
        <v>2008</v>
      </c>
      <c r="AL296" s="255">
        <f t="shared" si="354"/>
        <v>2009</v>
      </c>
      <c r="AM296" s="255">
        <f t="shared" si="354"/>
        <v>2010</v>
      </c>
      <c r="AN296" s="255">
        <f t="shared" si="354"/>
        <v>2011</v>
      </c>
      <c r="AO296" s="255">
        <f t="shared" si="354"/>
        <v>2012</v>
      </c>
      <c r="AP296" s="255">
        <f t="shared" ref="AP296:BB296" si="355">1+AO296</f>
        <v>2013</v>
      </c>
      <c r="AQ296" s="255">
        <f t="shared" si="355"/>
        <v>2014</v>
      </c>
      <c r="AR296" s="255">
        <f t="shared" si="355"/>
        <v>2015</v>
      </c>
      <c r="AS296" s="255">
        <f t="shared" si="355"/>
        <v>2016</v>
      </c>
      <c r="AT296" s="255">
        <f t="shared" si="355"/>
        <v>2017</v>
      </c>
      <c r="AU296" s="255">
        <f t="shared" si="355"/>
        <v>2018</v>
      </c>
      <c r="AV296" s="255">
        <f t="shared" si="355"/>
        <v>2019</v>
      </c>
      <c r="AW296" s="255">
        <f t="shared" si="355"/>
        <v>2020</v>
      </c>
      <c r="AX296" s="255">
        <f t="shared" si="355"/>
        <v>2021</v>
      </c>
      <c r="AY296" s="255">
        <f t="shared" si="355"/>
        <v>2022</v>
      </c>
      <c r="AZ296" s="255">
        <f t="shared" si="355"/>
        <v>2023</v>
      </c>
      <c r="BA296" s="255">
        <f t="shared" si="355"/>
        <v>2024</v>
      </c>
      <c r="BB296" s="255">
        <f t="shared" si="355"/>
        <v>2025</v>
      </c>
    </row>
    <row r="297" spans="1:72">
      <c r="A297" s="257" t="s">
        <v>208</v>
      </c>
      <c r="B297" s="262">
        <f>ExportsOtherPanels!C$29</f>
        <v>1.0290529200000001E-3</v>
      </c>
      <c r="C297" s="262">
        <f>ExportsOtherPanels!D$29</f>
        <v>2.1252739199999998E-3</v>
      </c>
      <c r="D297" s="262">
        <f>ExportsOtherPanels!E$29</f>
        <v>8.6444478399999997E-3</v>
      </c>
      <c r="E297" s="262">
        <f>ExportsOtherPanels!F$29</f>
        <v>9.8432714799999987E-3</v>
      </c>
      <c r="F297" s="262">
        <f>ExportsOtherPanels!G$29</f>
        <v>1.61046746E-2</v>
      </c>
      <c r="G297" s="262">
        <f>ExportsOtherPanels!H$29</f>
        <v>1.7091217079999999E-2</v>
      </c>
      <c r="H297" s="262">
        <f>ExportsOtherPanels!I$29</f>
        <v>2.1319022760000007E-2</v>
      </c>
      <c r="I297" s="262">
        <f>ExportsOtherPanels!J$29</f>
        <v>1.348828908E-2</v>
      </c>
      <c r="J297" s="262">
        <f>ExportsOtherPanels!K$29</f>
        <v>1.3132667443027093E-2</v>
      </c>
      <c r="K297" s="262">
        <f>ExportsOtherPanels!L$29</f>
        <v>1.5321518800000003E-2</v>
      </c>
      <c r="L297" s="262">
        <f>ExportsOtherPanels!M$29</f>
        <v>1.538284384E-2</v>
      </c>
      <c r="M297" s="262">
        <f>ExportsOtherPanels!N$29</f>
        <v>9.6887417200000013E-3</v>
      </c>
      <c r="N297" s="262">
        <f>ExportsOtherPanels!O$29</f>
        <v>1.0225356120000001E-2</v>
      </c>
      <c r="O297" s="262">
        <f>ExportsOtherPanels!P$29</f>
        <v>1.2019731976E-2</v>
      </c>
      <c r="P297" s="262">
        <f>ExportsOtherPanels!Q$29</f>
        <v>1.5349960919999999E-2</v>
      </c>
      <c r="Q297" s="262">
        <f>ExportsOtherPanels!R$29</f>
        <v>1.3849142439999997E-2</v>
      </c>
      <c r="R297" s="262">
        <f>ExportsOtherPanels!S$29</f>
        <v>1.1792347599999999E-2</v>
      </c>
      <c r="S297" s="262">
        <f>ExportsOtherPanels!T$29</f>
        <v>9.9666602000000014E-3</v>
      </c>
      <c r="T297" s="262">
        <f>ExportsOtherPanels!U$29</f>
        <v>1.7739317399999996E-2</v>
      </c>
      <c r="U297" s="262">
        <f>ExportsOtherPanels!V$29</f>
        <v>2.4688730360000001E-2</v>
      </c>
      <c r="V297" s="262">
        <f>ExportsOtherPanels!W$29</f>
        <v>1.6441120360000002E-2</v>
      </c>
      <c r="W297" s="262">
        <f>ExportsOtherPanels!X$29</f>
        <v>1.989246364E-2</v>
      </c>
      <c r="X297" s="262">
        <f>ExportsOtherPanels!Y$29</f>
        <v>1.8522809760000002E-2</v>
      </c>
      <c r="Y297" s="262">
        <f>ExportsOtherPanels!Z$29</f>
        <v>1.9674496799999999E-3</v>
      </c>
      <c r="Z297" s="262">
        <f>ExportsOtherPanels!AA$29</f>
        <v>5.4894015359679998E-2</v>
      </c>
      <c r="AA297" s="262">
        <f>ExportsOtherPanels!AB$29</f>
        <v>0</v>
      </c>
      <c r="AB297" s="262"/>
      <c r="AC297" s="262"/>
      <c r="AD297" s="262"/>
      <c r="AE297" s="262"/>
      <c r="AF297" s="262"/>
      <c r="AG297" s="262"/>
      <c r="AH297" s="262"/>
      <c r="AI297" s="262"/>
      <c r="AJ297" s="262"/>
      <c r="AK297" s="262"/>
      <c r="AL297" s="262"/>
      <c r="AM297" s="262"/>
      <c r="AN297" s="262"/>
      <c r="AO297" s="262"/>
      <c r="AP297" s="262"/>
      <c r="AQ297" s="262"/>
      <c r="AR297" s="262"/>
      <c r="AS297" s="262"/>
      <c r="AT297" s="262"/>
      <c r="AU297" s="262"/>
      <c r="AV297" s="262"/>
      <c r="AW297" s="262"/>
      <c r="AX297" s="262"/>
      <c r="AY297" s="262"/>
      <c r="AZ297" s="262"/>
      <c r="BA297" s="262"/>
      <c r="BB297" s="262"/>
      <c r="BD297" s="259">
        <f>J297/J$295</f>
        <v>3.5383259338777708E-3</v>
      </c>
      <c r="BE297" s="259">
        <f>K297/K$295</f>
        <v>3.7557109237507168E-3</v>
      </c>
      <c r="BF297" s="259">
        <f t="shared" ref="BF297:BN304" si="356">L297/L$295</f>
        <v>3.0620816027807085E-3</v>
      </c>
      <c r="BG297" s="259">
        <f t="shared" si="356"/>
        <v>1.9831044892454253E-3</v>
      </c>
      <c r="BH297" s="259">
        <f t="shared" si="356"/>
        <v>2.1885532151533372E-3</v>
      </c>
      <c r="BI297" s="259">
        <f t="shared" si="356"/>
        <v>2.1599578528875233E-3</v>
      </c>
      <c r="BJ297" s="259">
        <f t="shared" si="356"/>
        <v>2.6633879133964745E-3</v>
      </c>
      <c r="BK297" s="259">
        <f t="shared" si="356"/>
        <v>2.1528916202621495E-3</v>
      </c>
      <c r="BL297" s="259">
        <f t="shared" si="356"/>
        <v>1.6182279324548276E-3</v>
      </c>
      <c r="BM297" s="259">
        <f t="shared" si="356"/>
        <v>1.2956804229485486E-3</v>
      </c>
      <c r="BN297" s="259">
        <f t="shared" si="356"/>
        <v>2.0632880203218956E-3</v>
      </c>
      <c r="BO297" s="259">
        <f t="shared" ref="BO297:BO304" si="357">U297/U$295</f>
        <v>4.2253318555237574E-3</v>
      </c>
      <c r="BP297" s="259">
        <f t="shared" ref="BP297:BP304" si="358">V297/V$295</f>
        <v>1.782918072039957E-3</v>
      </c>
      <c r="BQ297" s="259">
        <f t="shared" ref="BQ297:BQ304" si="359">W297/W$295</f>
        <v>1.8485326146849945E-3</v>
      </c>
      <c r="BR297" s="259">
        <f t="shared" ref="BR297:BR304" si="360">X297/X$295</f>
        <v>1.9600039675110926E-3</v>
      </c>
      <c r="BS297" s="259">
        <f t="shared" ref="BS297:BS304" si="361">Y297/Y$295</f>
        <v>1.0824081531896122E-3</v>
      </c>
      <c r="BT297" s="259">
        <f t="shared" ref="BT297:BT304" si="362">Z297/Z$295</f>
        <v>4.7838429878424987E-3</v>
      </c>
    </row>
    <row r="298" spans="1:72">
      <c r="A298" s="257" t="s">
        <v>65</v>
      </c>
      <c r="B298" s="262">
        <f>ExportsOtherPanels!C$18</f>
        <v>0.32216692256000001</v>
      </c>
      <c r="C298" s="262">
        <f>ExportsOtherPanels!D$18</f>
        <v>0.44759971899999995</v>
      </c>
      <c r="D298" s="262">
        <f>ExportsOtherPanels!E$18</f>
        <v>0.61079294528000005</v>
      </c>
      <c r="E298" s="262">
        <f>ExportsOtherPanels!F$18</f>
        <v>0.57214483172000008</v>
      </c>
      <c r="F298" s="262">
        <f>ExportsOtherPanels!G$18</f>
        <v>0.62295754079999999</v>
      </c>
      <c r="G298" s="262">
        <f>ExportsOtherPanels!H$18</f>
        <v>0.79596472620000003</v>
      </c>
      <c r="H298" s="262">
        <f>ExportsOtherPanels!I$18</f>
        <v>0.70940121391999988</v>
      </c>
      <c r="I298" s="262">
        <f>ExportsOtherPanels!J$18</f>
        <v>0.59149387779999996</v>
      </c>
      <c r="J298" s="262">
        <f>ExportsOtherPanels!K$18</f>
        <v>0.38855734876000003</v>
      </c>
      <c r="K298" s="262">
        <f>ExportsOtherPanels!L$18</f>
        <v>0.50407890231999997</v>
      </c>
      <c r="L298" s="262">
        <f>ExportsOtherPanels!M$18</f>
        <v>0.48126513959999995</v>
      </c>
      <c r="M298" s="262">
        <f>ExportsOtherPanels!N$18</f>
        <v>0.33420935715999994</v>
      </c>
      <c r="N298" s="262">
        <f>ExportsOtherPanels!O$18</f>
        <v>0.37040413619999996</v>
      </c>
      <c r="O298" s="262">
        <f>ExportsOtherPanels!P$18</f>
        <v>0.38456621296799992</v>
      </c>
      <c r="P298" s="262">
        <f>ExportsOtherPanels!Q$18</f>
        <v>0.20676163703999997</v>
      </c>
      <c r="Q298" s="262">
        <f>ExportsOtherPanels!R$18</f>
        <v>0.20482296799999997</v>
      </c>
      <c r="R298" s="262">
        <f>ExportsOtherPanels!S$18</f>
        <v>0.41696342576000001</v>
      </c>
      <c r="S298" s="262">
        <f>ExportsOtherPanels!T$18</f>
        <v>0.3988365586799999</v>
      </c>
      <c r="T298" s="262">
        <f>ExportsOtherPanels!U$18</f>
        <v>0.44148987651999988</v>
      </c>
      <c r="U298" s="262">
        <f>ExportsOtherPanels!V$18</f>
        <v>0.22709424052000002</v>
      </c>
      <c r="V298" s="262">
        <f>ExportsOtherPanels!W$18</f>
        <v>0.48356933011999997</v>
      </c>
      <c r="W298" s="262">
        <f>ExportsOtherPanels!X$18</f>
        <v>0.50943014275999987</v>
      </c>
      <c r="X298" s="262">
        <f>ExportsOtherPanels!Y$18</f>
        <v>0.28815282806473325</v>
      </c>
      <c r="Y298" s="262">
        <f>ExportsOtherPanels!Z$18</f>
        <v>2.4656800000000003E-6</v>
      </c>
      <c r="Z298" s="262">
        <f>ExportsOtherPanels!AA$18</f>
        <v>0.44129763654899995</v>
      </c>
      <c r="AA298" s="262">
        <f>ExportsOtherPanels!AB$18</f>
        <v>0</v>
      </c>
      <c r="AB298" s="262"/>
      <c r="AC298" s="262"/>
      <c r="AD298" s="262"/>
      <c r="AE298" s="262"/>
      <c r="AF298" s="262"/>
      <c r="AG298" s="262"/>
      <c r="AH298" s="262"/>
      <c r="AI298" s="262"/>
      <c r="AJ298" s="262"/>
      <c r="AK298" s="262"/>
      <c r="AL298" s="262"/>
      <c r="AM298" s="262"/>
      <c r="AN298" s="262"/>
      <c r="AO298" s="262"/>
      <c r="AP298" s="262"/>
      <c r="AQ298" s="262"/>
      <c r="AR298" s="262"/>
      <c r="AS298" s="262"/>
      <c r="AT298" s="262"/>
      <c r="AU298" s="262"/>
      <c r="AV298" s="262"/>
      <c r="AW298" s="262"/>
      <c r="AX298" s="262"/>
      <c r="AY298" s="262"/>
      <c r="AZ298" s="262"/>
      <c r="BA298" s="262"/>
      <c r="BB298" s="262"/>
      <c r="BD298" s="259">
        <f t="shared" ref="BD298:BD304" si="363">J298/J$295</f>
        <v>0.10468875039139766</v>
      </c>
      <c r="BE298" s="259">
        <f t="shared" ref="BE298:BE304" si="364">K298/K$295</f>
        <v>0.1235631182905636</v>
      </c>
      <c r="BF298" s="259">
        <f t="shared" si="356"/>
        <v>9.5799784835418914E-2</v>
      </c>
      <c r="BG298" s="259">
        <f t="shared" si="356"/>
        <v>6.8406413927176446E-2</v>
      </c>
      <c r="BH298" s="259">
        <f t="shared" si="356"/>
        <v>7.9278330619804813E-2</v>
      </c>
      <c r="BI298" s="259">
        <f t="shared" si="356"/>
        <v>6.9106932942765584E-2</v>
      </c>
      <c r="BJ298" s="259">
        <f t="shared" si="356"/>
        <v>3.5875429775778525E-2</v>
      </c>
      <c r="BK298" s="259">
        <f t="shared" si="356"/>
        <v>3.1840357867271844E-2</v>
      </c>
      <c r="BL298" s="259">
        <f t="shared" si="356"/>
        <v>5.7218620521064599E-2</v>
      </c>
      <c r="BM298" s="259">
        <f t="shared" si="356"/>
        <v>5.184933675554082E-2</v>
      </c>
      <c r="BN298" s="259">
        <f t="shared" si="356"/>
        <v>5.1350384728845816E-2</v>
      </c>
      <c r="BO298" s="259">
        <f t="shared" si="357"/>
        <v>3.8865851531586414E-2</v>
      </c>
      <c r="BP298" s="259">
        <f t="shared" si="358"/>
        <v>5.2439522299999985E-2</v>
      </c>
      <c r="BQ298" s="259">
        <f t="shared" si="359"/>
        <v>4.7339447282030704E-2</v>
      </c>
      <c r="BR298" s="259">
        <f t="shared" si="360"/>
        <v>3.0491091447479125E-2</v>
      </c>
      <c r="BS298" s="259">
        <f t="shared" si="361"/>
        <v>1.3565135425250436E-6</v>
      </c>
      <c r="BT298" s="259">
        <f t="shared" si="362"/>
        <v>3.8457718757207479E-2</v>
      </c>
    </row>
    <row r="299" spans="1:72">
      <c r="A299" s="257" t="s">
        <v>18</v>
      </c>
      <c r="B299" s="262">
        <f>ExportsOtherPanels!C$21</f>
        <v>0.11937250863999999</v>
      </c>
      <c r="C299" s="262">
        <f>ExportsOtherPanels!D$21</f>
        <v>6.4669777759999991E-2</v>
      </c>
      <c r="D299" s="262">
        <f>ExportsOtherPanels!E$21</f>
        <v>0.11418044315999999</v>
      </c>
      <c r="E299" s="262">
        <f>ExportsOtherPanels!F$21</f>
        <v>0.15807547168</v>
      </c>
      <c r="F299" s="262">
        <f>ExportsOtherPanels!G$21</f>
        <v>0.28920717056</v>
      </c>
      <c r="G299" s="262">
        <f>ExportsOtherPanels!H$21</f>
        <v>0.25699285136</v>
      </c>
      <c r="H299" s="262">
        <f>ExportsOtherPanels!I$21</f>
        <v>0.34815139604000001</v>
      </c>
      <c r="I299" s="262">
        <f>ExportsOtherPanels!J$21</f>
        <v>0.42404224491999998</v>
      </c>
      <c r="J299" s="262">
        <f>ExportsOtherPanels!K$21</f>
        <v>0.54971130927927603</v>
      </c>
      <c r="K299" s="262">
        <f>ExportsOtherPanels!L$21</f>
        <v>0.41763846572000007</v>
      </c>
      <c r="L299" s="262">
        <f>ExportsOtherPanels!M$21</f>
        <v>0.72187639664000003</v>
      </c>
      <c r="M299" s="262">
        <f>ExportsOtherPanels!N$21</f>
        <v>0.59085118175999995</v>
      </c>
      <c r="N299" s="262">
        <f>ExportsOtherPanels!O$21</f>
        <v>0.56579836236000003</v>
      </c>
      <c r="O299" s="262">
        <f>ExportsOtherPanels!P$21</f>
        <v>0.54437190415999992</v>
      </c>
      <c r="P299" s="262">
        <f>ExportsOtherPanels!Q$21</f>
        <v>0.62573943964000001</v>
      </c>
      <c r="Q299" s="262">
        <f>ExportsOtherPanels!R$21</f>
        <v>0.61361015239999994</v>
      </c>
      <c r="R299" s="262">
        <f>ExportsOtherPanels!S$21</f>
        <v>0.68126242127999992</v>
      </c>
      <c r="S299" s="262">
        <f>ExportsOtherPanels!T$21</f>
        <v>0.67755925160000008</v>
      </c>
      <c r="T299" s="262">
        <f>ExportsOtherPanels!U$21</f>
        <v>0.67334932503999989</v>
      </c>
      <c r="U299" s="262">
        <f>ExportsOtherPanels!V$21</f>
        <v>0.43967427252000002</v>
      </c>
      <c r="V299" s="262">
        <f>ExportsOtherPanels!W$21</f>
        <v>1.1280721096399999</v>
      </c>
      <c r="W299" s="262">
        <f>ExportsOtherPanels!X$21</f>
        <v>1.1460749851599998</v>
      </c>
      <c r="X299" s="262">
        <f>ExportsOtherPanels!Y$21</f>
        <v>0.71721107135999984</v>
      </c>
      <c r="Y299" s="262">
        <f>ExportsOtherPanels!Z$21</f>
        <v>0</v>
      </c>
      <c r="Z299" s="262">
        <f>ExportsOtherPanels!AA$21</f>
        <v>1.4385671985462398</v>
      </c>
      <c r="AA299" s="262">
        <f>ExportsOtherPanels!AB$21</f>
        <v>0</v>
      </c>
      <c r="AB299" s="262"/>
      <c r="AC299" s="262"/>
      <c r="AD299" s="262"/>
      <c r="AE299" s="262"/>
      <c r="AF299" s="262"/>
      <c r="AG299" s="262"/>
      <c r="AH299" s="262"/>
      <c r="AI299" s="262"/>
      <c r="AJ299" s="262"/>
      <c r="AK299" s="262"/>
      <c r="AL299" s="262"/>
      <c r="AM299" s="262"/>
      <c r="AN299" s="262"/>
      <c r="AO299" s="262"/>
      <c r="AP299" s="262"/>
      <c r="AQ299" s="262"/>
      <c r="AR299" s="262"/>
      <c r="AS299" s="262"/>
      <c r="AT299" s="262"/>
      <c r="AU299" s="262"/>
      <c r="AV299" s="262"/>
      <c r="AW299" s="262"/>
      <c r="AX299" s="262"/>
      <c r="AY299" s="262"/>
      <c r="AZ299" s="262"/>
      <c r="BA299" s="262"/>
      <c r="BB299" s="262"/>
      <c r="BD299" s="259">
        <f t="shared" si="363"/>
        <v>0.14810835576298037</v>
      </c>
      <c r="BE299" s="259">
        <f t="shared" si="364"/>
        <v>0.10237427296588203</v>
      </c>
      <c r="BF299" s="259">
        <f t="shared" si="356"/>
        <v>0.14369543477293556</v>
      </c>
      <c r="BG299" s="259">
        <f t="shared" si="356"/>
        <v>0.12093620254170842</v>
      </c>
      <c r="BH299" s="259">
        <f t="shared" si="356"/>
        <v>0.1210989436983512</v>
      </c>
      <c r="BI299" s="259">
        <f t="shared" si="356"/>
        <v>9.7824175416682035E-2</v>
      </c>
      <c r="BJ299" s="259">
        <f t="shared" si="356"/>
        <v>0.10857271032535364</v>
      </c>
      <c r="BK299" s="259">
        <f t="shared" si="356"/>
        <v>9.5387578034740794E-2</v>
      </c>
      <c r="BL299" s="259">
        <f t="shared" si="356"/>
        <v>9.3487566415283094E-2</v>
      </c>
      <c r="BM299" s="259">
        <f t="shared" si="356"/>
        <v>8.8083695046189098E-2</v>
      </c>
      <c r="BN299" s="259">
        <f t="shared" si="356"/>
        <v>7.8318323333391976E-2</v>
      </c>
      <c r="BO299" s="259">
        <f t="shared" si="357"/>
        <v>7.5247681134016392E-2</v>
      </c>
      <c r="BP299" s="259">
        <f t="shared" si="358"/>
        <v>0.12233108856344359</v>
      </c>
      <c r="BQ299" s="259">
        <f t="shared" si="359"/>
        <v>0.10650048316201828</v>
      </c>
      <c r="BR299" s="259">
        <f t="shared" si="360"/>
        <v>7.5892187180163592E-2</v>
      </c>
      <c r="BS299" s="259">
        <f t="shared" si="361"/>
        <v>0</v>
      </c>
      <c r="BT299" s="259">
        <f t="shared" si="362"/>
        <v>0.12536666447542189</v>
      </c>
    </row>
    <row r="300" spans="1:72">
      <c r="A300" s="257" t="s">
        <v>195</v>
      </c>
      <c r="B300" s="262">
        <f>ExportsOtherPanels!C$32</f>
        <v>5.6891074520000001E-2</v>
      </c>
      <c r="C300" s="262">
        <f>ExportsOtherPanels!D$32</f>
        <v>5.4704638520000001E-2</v>
      </c>
      <c r="D300" s="262">
        <f>ExportsOtherPanels!E$32</f>
        <v>3.881409056E-2</v>
      </c>
      <c r="E300" s="262">
        <f>ExportsOtherPanels!F$32</f>
        <v>6.7873848000000001E-2</v>
      </c>
      <c r="F300" s="262">
        <f>ExportsOtherPanels!G$32</f>
        <v>0.10049549356</v>
      </c>
      <c r="G300" s="262">
        <f>ExportsOtherPanels!H$32</f>
        <v>0.11325294428000002</v>
      </c>
      <c r="H300" s="262">
        <f>ExportsOtherPanels!I$32</f>
        <v>0.18548481504</v>
      </c>
      <c r="I300" s="262">
        <f>ExportsOtherPanels!J$32</f>
        <v>0.33146369828695449</v>
      </c>
      <c r="J300" s="262">
        <f>ExportsOtherPanels!K$32</f>
        <v>0.59840838567999999</v>
      </c>
      <c r="K300" s="262">
        <f>ExportsOtherPanels!L$32</f>
        <v>0.96731689655999986</v>
      </c>
      <c r="L300" s="262">
        <f>ExportsOtherPanels!M$32</f>
        <v>1.32987089788</v>
      </c>
      <c r="M300" s="262">
        <f>ExportsOtherPanels!N$32</f>
        <v>1.5124626473599998</v>
      </c>
      <c r="N300" s="262">
        <f>ExportsOtherPanels!O$32</f>
        <v>1.4946793416799999</v>
      </c>
      <c r="O300" s="262">
        <f>ExportsOtherPanels!P$32</f>
        <v>2.10511736596</v>
      </c>
      <c r="P300" s="262">
        <f>ExportsOtherPanels!Q$32</f>
        <v>2.17949412268</v>
      </c>
      <c r="Q300" s="262">
        <f>ExportsOtherPanels!R$32</f>
        <v>2.7562588398799996</v>
      </c>
      <c r="R300" s="262">
        <f>ExportsOtherPanels!S$32</f>
        <v>3.0715375919199999</v>
      </c>
      <c r="S300" s="262">
        <f>ExportsOtherPanels!T$32</f>
        <v>3.0747045772799995</v>
      </c>
      <c r="T300" s="262">
        <f>ExportsOtherPanels!U$32</f>
        <v>3.3060740157199997</v>
      </c>
      <c r="U300" s="262">
        <f>ExportsOtherPanels!V$32</f>
        <v>2.1278271968799998</v>
      </c>
      <c r="V300" s="262">
        <f>ExportsOtherPanels!W$32</f>
        <v>3.3050498798800003</v>
      </c>
      <c r="W300" s="262">
        <f>ExportsOtherPanels!X$32</f>
        <v>4.05060877816</v>
      </c>
      <c r="X300" s="262">
        <f>ExportsOtherPanels!Y$32</f>
        <v>4.0838125229673334</v>
      </c>
      <c r="Y300" s="262">
        <f>ExportsOtherPanels!Z$32</f>
        <v>0</v>
      </c>
      <c r="Z300" s="262">
        <f>ExportsOtherPanels!AA$32</f>
        <v>4.7656530829600001</v>
      </c>
      <c r="AA300" s="262">
        <f>ExportsOtherPanels!AB$32</f>
        <v>0</v>
      </c>
      <c r="AB300" s="262"/>
      <c r="AC300" s="262"/>
      <c r="AD300" s="262"/>
      <c r="AE300" s="262"/>
      <c r="AF300" s="262"/>
      <c r="AG300" s="262"/>
      <c r="AH300" s="262"/>
      <c r="AI300" s="262"/>
      <c r="AJ300" s="262"/>
      <c r="AK300" s="262"/>
      <c r="AL300" s="262"/>
      <c r="AM300" s="262"/>
      <c r="AN300" s="262"/>
      <c r="AO300" s="262"/>
      <c r="AP300" s="262"/>
      <c r="AQ300" s="262"/>
      <c r="AR300" s="262"/>
      <c r="AS300" s="262"/>
      <c r="AT300" s="262"/>
      <c r="AU300" s="262"/>
      <c r="AV300" s="262"/>
      <c r="AW300" s="262"/>
      <c r="AX300" s="262"/>
      <c r="AY300" s="262"/>
      <c r="AZ300" s="262"/>
      <c r="BA300" s="262"/>
      <c r="BB300" s="262"/>
      <c r="BD300" s="259">
        <f t="shared" ref="BD300:BN300" si="365">J300/J$295</f>
        <v>0.16122877696303112</v>
      </c>
      <c r="BE300" s="259">
        <f t="shared" si="365"/>
        <v>0.23711504600568925</v>
      </c>
      <c r="BF300" s="259">
        <f t="shared" si="365"/>
        <v>0.26472174149508954</v>
      </c>
      <c r="BG300" s="259">
        <f t="shared" si="365"/>
        <v>0.30957285811471047</v>
      </c>
      <c r="BH300" s="259">
        <f t="shared" si="365"/>
        <v>0.31990917875797531</v>
      </c>
      <c r="BI300" s="259">
        <f t="shared" si="365"/>
        <v>0.37829169526693285</v>
      </c>
      <c r="BJ300" s="259">
        <f t="shared" si="365"/>
        <v>0.37816632458661431</v>
      </c>
      <c r="BK300" s="259">
        <f t="shared" si="365"/>
        <v>0.42846888068046518</v>
      </c>
      <c r="BL300" s="259">
        <f t="shared" si="365"/>
        <v>0.42149774543874385</v>
      </c>
      <c r="BM300" s="259">
        <f t="shared" si="365"/>
        <v>0.39971609819024306</v>
      </c>
      <c r="BN300" s="259">
        <f t="shared" si="365"/>
        <v>0.38453468964553167</v>
      </c>
      <c r="BO300" s="259">
        <f t="shared" si="357"/>
        <v>0.36416518415193566</v>
      </c>
      <c r="BP300" s="259">
        <f t="shared" si="358"/>
        <v>0.35840824900034618</v>
      </c>
      <c r="BQ300" s="259">
        <f t="shared" si="359"/>
        <v>0.37640799909277078</v>
      </c>
      <c r="BR300" s="259">
        <f t="shared" si="360"/>
        <v>0.4321314558265732</v>
      </c>
      <c r="BS300" s="259">
        <f t="shared" si="361"/>
        <v>0</v>
      </c>
      <c r="BT300" s="259">
        <f t="shared" si="362"/>
        <v>0.41531186840730833</v>
      </c>
    </row>
    <row r="301" spans="1:72">
      <c r="A301" s="257" t="s">
        <v>90</v>
      </c>
      <c r="B301" s="262">
        <f>ExportsOtherPanels!C$25</f>
        <v>0.71005600596000007</v>
      </c>
      <c r="C301" s="262">
        <f>ExportsOtherPanels!D$25</f>
        <v>0.31406587128000002</v>
      </c>
      <c r="D301" s="262">
        <f>ExportsOtherPanels!E$25</f>
        <v>0.34330747500000003</v>
      </c>
      <c r="E301" s="262">
        <f>ExportsOtherPanels!F$25</f>
        <v>0.25529539000000001</v>
      </c>
      <c r="F301" s="262">
        <f>ExportsOtherPanels!G$25</f>
        <v>0.41518143015999998</v>
      </c>
      <c r="G301" s="262">
        <f>ExportsOtherPanels!H$25</f>
        <v>0.71435103572000003</v>
      </c>
      <c r="H301" s="262">
        <f>ExportsOtherPanels!I$25</f>
        <v>0.94814018963999991</v>
      </c>
      <c r="I301" s="262">
        <f>ExportsOtherPanels!J$25</f>
        <v>0.80281574043999993</v>
      </c>
      <c r="J301" s="262">
        <f>ExportsOtherPanels!K$25</f>
        <v>0.79155397019999996</v>
      </c>
      <c r="K301" s="262">
        <f>ExportsOtherPanels!L$25</f>
        <v>0.64410143028</v>
      </c>
      <c r="L301" s="262">
        <f>ExportsOtherPanels!M$25</f>
        <v>0.74856754532000014</v>
      </c>
      <c r="M301" s="262">
        <f>ExportsOtherPanels!N$25</f>
        <v>0.48803672931999992</v>
      </c>
      <c r="N301" s="262">
        <f>ExportsOtherPanels!O$25</f>
        <v>0.45921175355999999</v>
      </c>
      <c r="O301" s="262">
        <f>ExportsOtherPanels!P$25</f>
        <v>0.70228037095999996</v>
      </c>
      <c r="P301" s="262">
        <f>ExportsOtherPanels!Q$25</f>
        <v>1.1495757056</v>
      </c>
      <c r="Q301" s="262">
        <f>ExportsOtherPanels!R$25</f>
        <v>1.1264496401199997</v>
      </c>
      <c r="R301" s="262">
        <f>ExportsOtherPanels!S$25</f>
        <v>1.2564116048399998</v>
      </c>
      <c r="S301" s="262">
        <f>ExportsOtherPanels!T$25</f>
        <v>1.48317537368</v>
      </c>
      <c r="T301" s="262">
        <f>ExportsOtherPanels!U$25</f>
        <v>1.8340748467999997</v>
      </c>
      <c r="U301" s="262">
        <f>ExportsOtherPanels!V$25</f>
        <v>1.0141255297599998</v>
      </c>
      <c r="V301" s="262">
        <f>ExportsOtherPanels!W$25</f>
        <v>1.3156157282800001</v>
      </c>
      <c r="W301" s="262">
        <f>ExportsOtherPanels!X$25</f>
        <v>1.8697260041599999</v>
      </c>
      <c r="X301" s="262">
        <f>ExportsOtherPanels!Y$25</f>
        <v>1.5209806359770399</v>
      </c>
      <c r="Y301" s="262">
        <f>ExportsOtherPanels!Z$25</f>
        <v>0</v>
      </c>
      <c r="Z301" s="262">
        <f>ExportsOtherPanels!AA$25</f>
        <v>1.8775156814400003</v>
      </c>
      <c r="AA301" s="262">
        <f>ExportsOtherPanels!AB$25</f>
        <v>0</v>
      </c>
      <c r="AB301" s="262"/>
      <c r="AC301" s="262"/>
      <c r="AD301" s="262"/>
      <c r="AE301" s="262"/>
      <c r="AF301" s="262"/>
      <c r="AG301" s="262"/>
      <c r="AH301" s="262"/>
      <c r="AI301" s="262"/>
      <c r="AJ301" s="262"/>
      <c r="AK301" s="262"/>
      <c r="AL301" s="262"/>
      <c r="AM301" s="262"/>
      <c r="AN301" s="262"/>
      <c r="AO301" s="262"/>
      <c r="AP301" s="262"/>
      <c r="AQ301" s="262"/>
      <c r="AR301" s="262"/>
      <c r="AS301" s="262"/>
      <c r="AT301" s="262"/>
      <c r="AU301" s="262"/>
      <c r="AV301" s="262"/>
      <c r="AW301" s="262"/>
      <c r="AX301" s="262"/>
      <c r="AY301" s="262"/>
      <c r="AZ301" s="262"/>
      <c r="BA301" s="262"/>
      <c r="BB301" s="262"/>
      <c r="BD301" s="259">
        <f t="shared" si="363"/>
        <v>0.21326786450453133</v>
      </c>
      <c r="BE301" s="259">
        <f t="shared" si="364"/>
        <v>0.15788635639085963</v>
      </c>
      <c r="BF301" s="259">
        <f t="shared" si="356"/>
        <v>0.14900852747414267</v>
      </c>
      <c r="BG301" s="259">
        <f t="shared" si="356"/>
        <v>9.9892004225203571E-2</v>
      </c>
      <c r="BH301" s="259">
        <f t="shared" si="356"/>
        <v>9.8286000790155356E-2</v>
      </c>
      <c r="BI301" s="259">
        <f t="shared" si="356"/>
        <v>0.12620048477059442</v>
      </c>
      <c r="BJ301" s="259">
        <f t="shared" si="356"/>
        <v>0.19946409347791771</v>
      </c>
      <c r="BK301" s="259">
        <f t="shared" si="356"/>
        <v>0.17511004752592188</v>
      </c>
      <c r="BL301" s="259">
        <f t="shared" si="356"/>
        <v>0.17241353652198016</v>
      </c>
      <c r="BM301" s="259">
        <f t="shared" si="356"/>
        <v>0.19281497080401855</v>
      </c>
      <c r="BN301" s="259">
        <f t="shared" si="356"/>
        <v>0.21332414176072842</v>
      </c>
      <c r="BO301" s="259">
        <f t="shared" si="357"/>
        <v>0.17356165521323444</v>
      </c>
      <c r="BP301" s="259">
        <f t="shared" si="358"/>
        <v>0.14266880884329353</v>
      </c>
      <c r="BQ301" s="259">
        <f t="shared" si="359"/>
        <v>0.17374667923306111</v>
      </c>
      <c r="BR301" s="259">
        <f t="shared" si="360"/>
        <v>0.16094362138622662</v>
      </c>
      <c r="BS301" s="259">
        <f t="shared" si="361"/>
        <v>0</v>
      </c>
      <c r="BT301" s="259">
        <f t="shared" si="362"/>
        <v>0.16361966178590429</v>
      </c>
    </row>
    <row r="302" spans="1:72">
      <c r="A302" s="257" t="s">
        <v>148</v>
      </c>
      <c r="B302" s="262">
        <f>ExportsOtherPanels!C$26</f>
        <v>0.1296758036</v>
      </c>
      <c r="C302" s="262">
        <f>ExportsOtherPanels!D$26</f>
        <v>0.21080526656000001</v>
      </c>
      <c r="D302" s="262">
        <f>ExportsOtherPanels!E$26</f>
        <v>0.20878790687999998</v>
      </c>
      <c r="E302" s="262">
        <f>ExportsOtherPanels!F$26</f>
        <v>0.19310294387999999</v>
      </c>
      <c r="F302" s="262">
        <f>ExportsOtherPanels!G$26</f>
        <v>0.27111188328000002</v>
      </c>
      <c r="G302" s="262">
        <f>ExportsOtherPanels!H$26</f>
        <v>0.33507472656000004</v>
      </c>
      <c r="H302" s="262">
        <f>ExportsOtherPanels!I$26</f>
        <v>0.34645382660000001</v>
      </c>
      <c r="I302" s="262">
        <f>ExportsOtherPanels!J$26</f>
        <v>0.35980924559999994</v>
      </c>
      <c r="J302" s="262">
        <f>ExportsOtherPanels!K$26</f>
        <v>0.27084141111999993</v>
      </c>
      <c r="K302" s="262">
        <f>ExportsOtherPanels!L$26</f>
        <v>0.28434783691999999</v>
      </c>
      <c r="L302" s="262">
        <f>ExportsOtherPanels!M$26</f>
        <v>0.33797704695999997</v>
      </c>
      <c r="M302" s="262">
        <f>ExportsOtherPanels!N$26</f>
        <v>0.29545914971999998</v>
      </c>
      <c r="N302" s="262">
        <f>ExportsOtherPanels!O$26</f>
        <v>0.28317762648</v>
      </c>
      <c r="O302" s="262">
        <f>ExportsOtherPanels!P$26</f>
        <v>0.27312776736</v>
      </c>
      <c r="P302" s="262">
        <f>ExportsOtherPanels!Q$26</f>
        <v>0.25456736423999993</v>
      </c>
      <c r="Q302" s="262">
        <f>ExportsOtherPanels!R$26</f>
        <v>0.26436287555999999</v>
      </c>
      <c r="R302" s="262">
        <f>ExportsOtherPanels!S$26</f>
        <v>0.25629899371999998</v>
      </c>
      <c r="S302" s="262">
        <f>ExportsOtherPanels!T$26</f>
        <v>0.27110531979999997</v>
      </c>
      <c r="T302" s="262">
        <f>ExportsOtherPanels!U$26</f>
        <v>0.28091494732</v>
      </c>
      <c r="U302" s="262">
        <f>ExportsOtherPanels!V$26</f>
        <v>0.18569425223999997</v>
      </c>
      <c r="V302" s="262">
        <f>ExportsOtherPanels!W$26</f>
        <v>0.31467393579999997</v>
      </c>
      <c r="W302" s="262">
        <f>ExportsOtherPanels!X$26</f>
        <v>0.40137135024000004</v>
      </c>
      <c r="X302" s="262">
        <f>ExportsOtherPanels!Y$26</f>
        <v>0.24244544758952002</v>
      </c>
      <c r="Y302" s="262">
        <f>ExportsOtherPanels!Z$26</f>
        <v>0</v>
      </c>
      <c r="Z302" s="262">
        <f>ExportsOtherPanels!AA$26</f>
        <v>0.18412214043999997</v>
      </c>
      <c r="AA302" s="262">
        <f>ExportsOtherPanels!AB$26</f>
        <v>0</v>
      </c>
      <c r="AB302" s="262"/>
      <c r="AC302" s="262"/>
      <c r="AD302" s="262"/>
      <c r="AE302" s="262"/>
      <c r="AF302" s="262"/>
      <c r="AG302" s="262"/>
      <c r="AH302" s="262"/>
      <c r="AI302" s="262"/>
      <c r="AJ302" s="262"/>
      <c r="AK302" s="262"/>
      <c r="AL302" s="262"/>
      <c r="AM302" s="262"/>
      <c r="AN302" s="262"/>
      <c r="AO302" s="262"/>
      <c r="AP302" s="262"/>
      <c r="AQ302" s="262"/>
      <c r="AR302" s="262"/>
      <c r="AS302" s="262"/>
      <c r="AT302" s="262"/>
      <c r="AU302" s="262"/>
      <c r="AV302" s="262"/>
      <c r="AW302" s="262"/>
      <c r="AX302" s="262"/>
      <c r="AY302" s="262"/>
      <c r="AZ302" s="262"/>
      <c r="BA302" s="262"/>
      <c r="BB302" s="262"/>
      <c r="BD302" s="259">
        <f t="shared" si="363"/>
        <v>7.2972622895646252E-2</v>
      </c>
      <c r="BE302" s="259">
        <f t="shared" si="364"/>
        <v>6.9701202028700379E-2</v>
      </c>
      <c r="BF302" s="259">
        <f t="shared" si="356"/>
        <v>6.7277111334074852E-2</v>
      </c>
      <c r="BG302" s="259">
        <f t="shared" si="356"/>
        <v>6.0474970138678454E-2</v>
      </c>
      <c r="BH302" s="259">
        <f t="shared" si="356"/>
        <v>6.0609068048017752E-2</v>
      </c>
      <c r="BI302" s="259">
        <f t="shared" si="356"/>
        <v>4.9081332855742586E-2</v>
      </c>
      <c r="BJ302" s="259">
        <f t="shared" si="356"/>
        <v>4.4170251937163479E-2</v>
      </c>
      <c r="BK302" s="259">
        <f t="shared" si="356"/>
        <v>4.1096018902779766E-2</v>
      </c>
      <c r="BL302" s="259">
        <f t="shared" si="356"/>
        <v>3.5171130021452932E-2</v>
      </c>
      <c r="BM302" s="259">
        <f t="shared" si="356"/>
        <v>3.524408862881323E-2</v>
      </c>
      <c r="BN302" s="259">
        <f t="shared" si="356"/>
        <v>3.2673661137305798E-2</v>
      </c>
      <c r="BO302" s="259">
        <f t="shared" si="357"/>
        <v>3.1780485587406107E-2</v>
      </c>
      <c r="BP302" s="259">
        <f t="shared" si="358"/>
        <v>3.4124064215400048E-2</v>
      </c>
      <c r="BQ302" s="259">
        <f t="shared" si="359"/>
        <v>3.7297945842508722E-2</v>
      </c>
      <c r="BR302" s="259">
        <f t="shared" si="360"/>
        <v>2.565453326668847E-2</v>
      </c>
      <c r="BS302" s="259">
        <f t="shared" si="361"/>
        <v>0</v>
      </c>
      <c r="BT302" s="259">
        <f t="shared" si="362"/>
        <v>1.604567282387958E-2</v>
      </c>
    </row>
    <row r="303" spans="1:72">
      <c r="A303" s="257" t="s">
        <v>71</v>
      </c>
      <c r="B303" s="262">
        <f>ExportsOtherPanels!C$27</f>
        <v>3.3098045399999998E-2</v>
      </c>
      <c r="C303" s="262">
        <f>ExportsOtherPanels!D$27</f>
        <v>2.4690171520000002E-2</v>
      </c>
      <c r="D303" s="262">
        <f>ExportsOtherPanels!E$27</f>
        <v>6.5432135439999997E-2</v>
      </c>
      <c r="E303" s="262">
        <f>ExportsOtherPanels!F$27</f>
        <v>7.8079334479999998E-2</v>
      </c>
      <c r="F303" s="262">
        <f>ExportsOtherPanels!G$27</f>
        <v>0.14414840832</v>
      </c>
      <c r="G303" s="262">
        <f>ExportsOtherPanels!H$27</f>
        <v>0.25116435624</v>
      </c>
      <c r="H303" s="262">
        <f>ExportsOtherPanels!I$27</f>
        <v>0.37738859199999997</v>
      </c>
      <c r="I303" s="262">
        <f>ExportsOtherPanels!J$27</f>
        <v>0.52611001939999991</v>
      </c>
      <c r="J303" s="262">
        <f>ExportsOtherPanels!K$27</f>
        <v>0.42489962368000006</v>
      </c>
      <c r="K303" s="262">
        <f>ExportsOtherPanels!L$27</f>
        <v>0.50698883760000002</v>
      </c>
      <c r="L303" s="262">
        <f>ExportsOtherPanels!M$27</f>
        <v>0.58883281072000004</v>
      </c>
      <c r="M303" s="262">
        <f>ExportsOtherPanels!N$27</f>
        <v>0.59268815312000001</v>
      </c>
      <c r="N303" s="262">
        <f>ExportsOtherPanels!O$27</f>
        <v>0.47696047223999999</v>
      </c>
      <c r="O303" s="262">
        <f>ExportsOtherPanels!P$27</f>
        <v>0.49239997491999998</v>
      </c>
      <c r="P303" s="262">
        <f>ExportsOtherPanels!Q$27</f>
        <v>0.35392347060000001</v>
      </c>
      <c r="Q303" s="262">
        <f>ExportsOtherPanels!R$27</f>
        <v>0.55419702100000001</v>
      </c>
      <c r="R303" s="262">
        <f>ExportsOtherPanels!S$27</f>
        <v>0.61192603024000003</v>
      </c>
      <c r="S303" s="262">
        <f>ExportsOtherPanels!T$27</f>
        <v>0.72446920419999994</v>
      </c>
      <c r="T303" s="262">
        <f>ExportsOtherPanels!U$27</f>
        <v>0.66372150431999999</v>
      </c>
      <c r="U303" s="262">
        <f>ExportsOtherPanels!V$27</f>
        <v>0.58222606176000014</v>
      </c>
      <c r="V303" s="262">
        <f>ExportsOtherPanels!W$27</f>
        <v>1.1109861965999999</v>
      </c>
      <c r="W303" s="262">
        <f>ExportsOtherPanels!X$27</f>
        <v>0.87540857348000012</v>
      </c>
      <c r="X303" s="262">
        <f>ExportsOtherPanels!Y$27</f>
        <v>0.69777978815999986</v>
      </c>
      <c r="Y303" s="262">
        <f>ExportsOtherPanels!Z$27</f>
        <v>0</v>
      </c>
      <c r="Z303" s="262">
        <f>ExportsOtherPanels!AA$27</f>
        <v>0.98976337292000005</v>
      </c>
      <c r="AA303" s="262">
        <f>ExportsOtherPanels!AB$27</f>
        <v>0</v>
      </c>
      <c r="AB303" s="262"/>
      <c r="AC303" s="262"/>
      <c r="AD303" s="262"/>
      <c r="AE303" s="262"/>
      <c r="AF303" s="262"/>
      <c r="AG303" s="262"/>
      <c r="AH303" s="262"/>
      <c r="AI303" s="262"/>
      <c r="AJ303" s="262"/>
      <c r="AK303" s="262"/>
      <c r="AL303" s="262"/>
      <c r="AM303" s="262"/>
      <c r="AN303" s="262"/>
      <c r="AO303" s="262"/>
      <c r="AP303" s="262"/>
      <c r="AQ303" s="262"/>
      <c r="AR303" s="262"/>
      <c r="AS303" s="262"/>
      <c r="AT303" s="262"/>
      <c r="AU303" s="262"/>
      <c r="AV303" s="262"/>
      <c r="AW303" s="262"/>
      <c r="AX303" s="262"/>
      <c r="AY303" s="262"/>
      <c r="AZ303" s="262"/>
      <c r="BA303" s="262"/>
      <c r="BB303" s="262"/>
      <c r="BD303" s="259">
        <f t="shared" si="363"/>
        <v>0.11448042557112881</v>
      </c>
      <c r="BE303" s="259">
        <f t="shared" si="364"/>
        <v>0.1242764206635962</v>
      </c>
      <c r="BF303" s="259">
        <f t="shared" si="356"/>
        <v>0.11721201460362528</v>
      </c>
      <c r="BG303" s="259">
        <f t="shared" si="356"/>
        <v>0.12131219627298021</v>
      </c>
      <c r="BH303" s="259">
        <f t="shared" si="356"/>
        <v>0.10208479418924198</v>
      </c>
      <c r="BI303" s="259">
        <f t="shared" si="356"/>
        <v>8.8484767773000933E-2</v>
      </c>
      <c r="BJ303" s="259">
        <f t="shared" si="356"/>
        <v>6.1409634772110706E-2</v>
      </c>
      <c r="BK303" s="259">
        <f t="shared" si="356"/>
        <v>8.6151624741693883E-2</v>
      </c>
      <c r="BL303" s="259">
        <f t="shared" si="356"/>
        <v>8.3972744725618984E-2</v>
      </c>
      <c r="BM303" s="259">
        <f t="shared" si="356"/>
        <v>9.4182057587460857E-2</v>
      </c>
      <c r="BN303" s="259">
        <f t="shared" si="356"/>
        <v>7.7198496301412567E-2</v>
      </c>
      <c r="BO303" s="259">
        <f t="shared" si="357"/>
        <v>9.9644586416499342E-2</v>
      </c>
      <c r="BP303" s="259">
        <f t="shared" si="358"/>
        <v>0.12047824748757427</v>
      </c>
      <c r="BQ303" s="259">
        <f t="shared" si="359"/>
        <v>8.1348460831101255E-2</v>
      </c>
      <c r="BR303" s="259">
        <f t="shared" si="360"/>
        <v>7.3836052465220015E-2</v>
      </c>
      <c r="BS303" s="259">
        <f t="shared" si="361"/>
        <v>0</v>
      </c>
      <c r="BT303" s="259">
        <f t="shared" si="362"/>
        <v>8.6254804647511285E-2</v>
      </c>
    </row>
    <row r="304" spans="1:72">
      <c r="A304" s="257" t="s">
        <v>31</v>
      </c>
      <c r="B304" s="262">
        <f t="shared" ref="B304:N304" si="366">B295-SUM(B297:B303)</f>
        <v>0.12325198675999971</v>
      </c>
      <c r="C304" s="262">
        <f t="shared" si="366"/>
        <v>0.16626626072000006</v>
      </c>
      <c r="D304" s="262">
        <f t="shared" si="366"/>
        <v>0.18346722940000015</v>
      </c>
      <c r="E304" s="262">
        <f t="shared" si="366"/>
        <v>0.23169208720000034</v>
      </c>
      <c r="F304" s="262">
        <f t="shared" si="366"/>
        <v>0.29230124867999985</v>
      </c>
      <c r="G304" s="262">
        <f t="shared" si="366"/>
        <v>0.39351125268000064</v>
      </c>
      <c r="H304" s="262">
        <f t="shared" si="366"/>
        <v>0.5800311907600002</v>
      </c>
      <c r="I304" s="262">
        <f t="shared" si="366"/>
        <v>0.76434704841088275</v>
      </c>
      <c r="J304" s="262">
        <f t="shared" si="366"/>
        <v>0.67444353813731128</v>
      </c>
      <c r="K304" s="262">
        <f t="shared" si="366"/>
        <v>0.73973169591999888</v>
      </c>
      <c r="L304" s="262">
        <f t="shared" si="366"/>
        <v>0.79988306552000221</v>
      </c>
      <c r="M304" s="262">
        <f t="shared" si="366"/>
        <v>1.0622476216799992</v>
      </c>
      <c r="N304" s="262">
        <f t="shared" si="366"/>
        <v>1.0117419407199999</v>
      </c>
      <c r="O304" s="262">
        <f t="shared" ref="O304:AA304" si="367">O295-SUM(O297:O303)</f>
        <v>1.0509159847619998</v>
      </c>
      <c r="P304" s="262">
        <f t="shared" si="367"/>
        <v>0.97790983527999931</v>
      </c>
      <c r="Q304" s="262">
        <f t="shared" si="367"/>
        <v>0.89925921951600074</v>
      </c>
      <c r="R304" s="262">
        <f t="shared" si="367"/>
        <v>0.98100573732000296</v>
      </c>
      <c r="S304" s="262">
        <f t="shared" si="367"/>
        <v>1.0524040864400019</v>
      </c>
      <c r="T304" s="262">
        <f t="shared" si="367"/>
        <v>1.3802324429599961</v>
      </c>
      <c r="U304" s="262">
        <f t="shared" si="367"/>
        <v>1.2416972470933327</v>
      </c>
      <c r="V304" s="262">
        <f t="shared" si="367"/>
        <v>1.5470588086799975</v>
      </c>
      <c r="W304" s="262">
        <f t="shared" si="367"/>
        <v>1.8887063479200012</v>
      </c>
      <c r="X304" s="262">
        <f t="shared" si="367"/>
        <v>1.8814889091096001</v>
      </c>
      <c r="Y304" s="262">
        <f t="shared" si="367"/>
        <v>1.8156897855599998</v>
      </c>
      <c r="Z304" s="262">
        <f t="shared" si="367"/>
        <v>1.7230650187447196</v>
      </c>
      <c r="AA304" s="262">
        <f t="shared" si="367"/>
        <v>0</v>
      </c>
      <c r="AB304" s="262"/>
      <c r="BD304" s="259">
        <f t="shared" si="363"/>
        <v>0.18171487797740671</v>
      </c>
      <c r="BE304" s="259">
        <f t="shared" si="364"/>
        <v>0.18132787273095816</v>
      </c>
      <c r="BF304" s="259">
        <f t="shared" si="356"/>
        <v>0.15922330388193257</v>
      </c>
      <c r="BG304" s="259">
        <f t="shared" si="356"/>
        <v>0.21742225029029694</v>
      </c>
      <c r="BH304" s="259">
        <f t="shared" si="356"/>
        <v>0.21654513068130019</v>
      </c>
      <c r="BI304" s="259">
        <f t="shared" si="356"/>
        <v>0.18885065312139421</v>
      </c>
      <c r="BJ304" s="259">
        <f t="shared" si="356"/>
        <v>0.16967816721166529</v>
      </c>
      <c r="BK304" s="259">
        <f t="shared" si="356"/>
        <v>0.13979260062686447</v>
      </c>
      <c r="BL304" s="259">
        <f t="shared" si="356"/>
        <v>0.13462042842340166</v>
      </c>
      <c r="BM304" s="259">
        <f t="shared" si="356"/>
        <v>0.13681407256478578</v>
      </c>
      <c r="BN304" s="259">
        <f t="shared" si="356"/>
        <v>0.16053701507246185</v>
      </c>
      <c r="BO304" s="259">
        <f t="shared" si="357"/>
        <v>0.21250922410979795</v>
      </c>
      <c r="BP304" s="259">
        <f t="shared" si="358"/>
        <v>0.1677671015179025</v>
      </c>
      <c r="BQ304" s="259">
        <f t="shared" si="359"/>
        <v>0.17551045194182427</v>
      </c>
      <c r="BR304" s="259">
        <f t="shared" si="360"/>
        <v>0.19909105446013789</v>
      </c>
      <c r="BS304" s="259">
        <f t="shared" si="361"/>
        <v>0.9989162353332679</v>
      </c>
      <c r="BT304" s="259">
        <f t="shared" si="362"/>
        <v>0.15015976611492465</v>
      </c>
    </row>
    <row r="305" spans="1:72">
      <c r="A305" s="257"/>
      <c r="B305" s="262"/>
      <c r="C305" s="262"/>
      <c r="D305" s="262"/>
      <c r="E305" s="262"/>
      <c r="F305" s="262"/>
      <c r="G305" s="262"/>
      <c r="H305" s="262"/>
      <c r="I305" s="262"/>
      <c r="J305" s="262"/>
      <c r="K305" s="262"/>
      <c r="L305" s="262"/>
      <c r="M305" s="262"/>
      <c r="N305" s="262"/>
      <c r="O305" s="262"/>
      <c r="P305" s="262"/>
      <c r="Q305" s="262"/>
      <c r="R305" s="262"/>
      <c r="S305" s="262"/>
      <c r="T305" s="262"/>
      <c r="U305" s="262"/>
      <c r="V305" s="262"/>
      <c r="W305" s="262"/>
      <c r="X305" s="262"/>
      <c r="Y305" s="262"/>
      <c r="Z305" s="262"/>
      <c r="AA305" s="262"/>
      <c r="AB305" s="262"/>
    </row>
    <row r="306" spans="1:72">
      <c r="A306" s="257"/>
      <c r="B306" s="262"/>
      <c r="C306" s="262"/>
      <c r="D306" s="262"/>
      <c r="E306" s="262"/>
      <c r="F306" s="262"/>
      <c r="G306" s="262"/>
      <c r="H306" s="262"/>
      <c r="I306" s="262"/>
      <c r="J306" s="262"/>
      <c r="K306" s="262"/>
      <c r="L306" s="262"/>
      <c r="M306" s="262"/>
      <c r="N306" s="262"/>
      <c r="O306" s="262"/>
      <c r="P306" s="262"/>
      <c r="Q306" s="262"/>
      <c r="R306" s="262"/>
      <c r="S306" s="262"/>
      <c r="T306" s="262"/>
      <c r="U306" s="262"/>
      <c r="V306" s="262"/>
      <c r="W306" s="262"/>
      <c r="X306" s="262"/>
      <c r="Y306" s="262"/>
      <c r="Z306" s="262"/>
      <c r="AA306" s="262"/>
      <c r="AB306" s="262"/>
    </row>
    <row r="307" spans="1:72">
      <c r="A307" s="257"/>
      <c r="B307" s="262"/>
      <c r="C307" s="262"/>
      <c r="D307" s="262"/>
      <c r="E307" s="262"/>
      <c r="F307" s="262"/>
      <c r="G307" s="262"/>
      <c r="H307" s="262"/>
      <c r="I307" s="262"/>
      <c r="J307" s="262"/>
      <c r="K307" s="262"/>
      <c r="L307" s="262"/>
      <c r="M307" s="262"/>
      <c r="N307" s="262"/>
      <c r="O307" s="262"/>
      <c r="P307" s="262"/>
      <c r="Q307" s="262"/>
      <c r="R307" s="262"/>
      <c r="S307" s="262"/>
      <c r="T307" s="262"/>
      <c r="U307" s="262"/>
      <c r="V307" s="262"/>
      <c r="W307" s="262"/>
      <c r="X307" s="262"/>
      <c r="Y307" s="262"/>
      <c r="Z307" s="262"/>
      <c r="AA307" s="262"/>
      <c r="AB307" s="262"/>
    </row>
    <row r="308" spans="1:72">
      <c r="A308" s="257"/>
      <c r="B308" s="262"/>
      <c r="C308" s="262"/>
      <c r="D308" s="262"/>
      <c r="E308" s="262"/>
      <c r="F308" s="262"/>
      <c r="G308" s="262"/>
      <c r="H308" s="262"/>
      <c r="I308" s="262"/>
      <c r="J308" s="262"/>
      <c r="K308" s="262"/>
      <c r="L308" s="262"/>
      <c r="M308" s="262"/>
      <c r="N308" s="262"/>
      <c r="O308" s="262"/>
      <c r="P308" s="262"/>
      <c r="Q308" s="262"/>
      <c r="R308" s="262"/>
      <c r="S308" s="262"/>
      <c r="T308" s="262"/>
      <c r="U308" s="262"/>
      <c r="V308" s="262"/>
      <c r="W308" s="262"/>
      <c r="X308" s="262"/>
      <c r="Y308" s="262"/>
      <c r="Z308" s="262"/>
      <c r="AA308" s="262"/>
      <c r="AB308" s="262"/>
    </row>
    <row r="309" spans="1:72">
      <c r="A309" s="258" t="str">
        <f t="shared" ref="A309:A316" si="368">A297</f>
        <v>EU-28</v>
      </c>
      <c r="AB309" s="262"/>
      <c r="AC309" s="264">
        <f>ExportsOtherPanels!AD$29</f>
        <v>2.0446499999999995E-4</v>
      </c>
      <c r="AD309" s="264">
        <f>ExportsOtherPanels!AE$29</f>
        <v>5.1011699999999993E-4</v>
      </c>
      <c r="AE309" s="264">
        <f>ExportsOtherPanels!AF$29</f>
        <v>2.9179620000000001E-3</v>
      </c>
      <c r="AF309" s="264">
        <f>ExportsOtherPanels!AG$29</f>
        <v>3.6834170000000005E-3</v>
      </c>
      <c r="AG309" s="264">
        <f>ExportsOtherPanels!AH$29</f>
        <v>5.1674249999999998E-3</v>
      </c>
      <c r="AH309" s="264">
        <f>ExportsOtherPanels!AI$29</f>
        <v>5.3238580000000008E-3</v>
      </c>
      <c r="AI309" s="264">
        <f>ExportsOtherPanels!AJ$29</f>
        <v>8.0414879999999994E-3</v>
      </c>
      <c r="AJ309" s="264">
        <f>ExportsOtherPanels!AK$29</f>
        <v>4.1045919923152555E-3</v>
      </c>
      <c r="AK309" s="264">
        <f>ExportsOtherPanels!AL$29</f>
        <v>3.413509319675094E-3</v>
      </c>
      <c r="AL309" s="264">
        <f>ExportsOtherPanels!AM$29</f>
        <v>3.6836761991209397E-3</v>
      </c>
      <c r="AM309" s="264">
        <f>ExportsOtherPanels!AN$29</f>
        <v>3.4370444809851269E-3</v>
      </c>
      <c r="AN309" s="264">
        <f>ExportsOtherPanels!AO$29</f>
        <v>2.5863402459058507E-3</v>
      </c>
      <c r="AO309" s="264">
        <f>ExportsOtherPanels!AP$29</f>
        <v>2.711709893847706E-3</v>
      </c>
      <c r="AP309" s="264">
        <f>ExportsOtherPanels!AQ$29</f>
        <v>3.2110849222510107E-3</v>
      </c>
      <c r="AQ309" s="264">
        <f>ExportsOtherPanels!AR$29</f>
        <v>4.2531914839279922E-3</v>
      </c>
      <c r="AR309" s="264">
        <f>ExportsOtherPanels!AS$29</f>
        <v>3.8044999617016578E-3</v>
      </c>
      <c r="AS309" s="264">
        <f>ExportsOtherPanels!AT$29</f>
        <v>3.1165450000000001E-3</v>
      </c>
      <c r="AT309" s="264">
        <f>ExportsOtherPanels!AU$29</f>
        <v>2.3917421771148446E-3</v>
      </c>
      <c r="AU309" s="264">
        <f>ExportsOtherPanels!AV$29</f>
        <v>3.9729707280292612E-3</v>
      </c>
      <c r="AV309" s="264">
        <f>ExportsOtherPanels!AW$29</f>
        <v>5.0646350000000005E-3</v>
      </c>
      <c r="AW309" s="264">
        <f>ExportsOtherPanels!AX$29</f>
        <v>4.4567610000000001E-3</v>
      </c>
      <c r="AX309" s="264">
        <f>ExportsOtherPanels!AY$29</f>
        <v>5.3674999999999999E-3</v>
      </c>
      <c r="AY309" s="264">
        <f>ExportsOtherPanels!AZ$29</f>
        <v>5.7889670219999998E-3</v>
      </c>
      <c r="AZ309" s="264">
        <f>ExportsOtherPanels!BA$29</f>
        <v>2.6558000000000002E-4</v>
      </c>
      <c r="BA309" s="264">
        <f>ExportsOtherPanels!BB$29</f>
        <v>8.5491470500000007E-3</v>
      </c>
      <c r="BB309" s="264">
        <f>ExportsOtherPanels!BC$29</f>
        <v>0</v>
      </c>
      <c r="BD309" s="259">
        <f t="shared" ref="BD309:BE316" si="369">AK309/AK$295</f>
        <v>6.7840326615447675E-3</v>
      </c>
      <c r="BE309" s="259">
        <f t="shared" si="369"/>
        <v>8.1965635631702366E-3</v>
      </c>
      <c r="BF309" s="259">
        <f t="shared" ref="BF309:BF316" si="370">AM309/AM$295</f>
        <v>5.5279227407643494E-3</v>
      </c>
      <c r="BG309" s="259">
        <f t="shared" ref="BG309:BG316" si="371">AN309/AN$295</f>
        <v>3.7145514015297088E-3</v>
      </c>
      <c r="BH309" s="259">
        <f t="shared" ref="BH309:BN316" si="372">AO309/AO$295</f>
        <v>4.1128807306408969E-3</v>
      </c>
      <c r="BI309" s="259">
        <f t="shared" si="372"/>
        <v>4.5894992776543374E-3</v>
      </c>
      <c r="BJ309" s="259">
        <f t="shared" si="372"/>
        <v>5.8729916797640247E-3</v>
      </c>
      <c r="BK309" s="259">
        <f t="shared" si="372"/>
        <v>4.8969161423336972E-3</v>
      </c>
      <c r="BL309" s="259">
        <f t="shared" si="372"/>
        <v>3.8703375636209604E-3</v>
      </c>
      <c r="BM309" s="259">
        <f t="shared" si="372"/>
        <v>2.8012976268977936E-3</v>
      </c>
      <c r="BN309" s="259">
        <f t="shared" si="372"/>
        <v>4.1812318558364005E-3</v>
      </c>
      <c r="BO309" s="259">
        <f t="shared" ref="BO309:BO316" si="373">AV309/AV$295</f>
        <v>5.471701748157626E-3</v>
      </c>
      <c r="BP309" s="259">
        <f t="shared" ref="BP309:BP316" si="374">AW309/AW$295</f>
        <v>4.6927558235347637E-3</v>
      </c>
      <c r="BQ309" s="259">
        <f t="shared" ref="BQ309:BQ316" si="375">AX309/AX$295</f>
        <v>3.9966264883478939E-3</v>
      </c>
      <c r="BR309" s="259">
        <f t="shared" ref="BR309:BR316" si="376">AY309/AY$295</f>
        <v>4.7003062508497997E-3</v>
      </c>
      <c r="BS309" s="259">
        <f t="shared" ref="BS309:BS316" si="377">AZ309/AZ$295</f>
        <v>1.5155510356218808E-3</v>
      </c>
      <c r="BT309" s="259">
        <f t="shared" ref="BT309:BT316" si="378">BA309/BA$295</f>
        <v>6.4664091560834372E-3</v>
      </c>
    </row>
    <row r="310" spans="1:72">
      <c r="A310" s="258" t="str">
        <f t="shared" si="368"/>
        <v>China</v>
      </c>
      <c r="B310" s="258"/>
      <c r="C310" s="258"/>
      <c r="D310" s="258"/>
      <c r="E310" s="258"/>
      <c r="F310" s="258"/>
      <c r="G310" s="258"/>
      <c r="H310" s="258"/>
      <c r="I310" s="258"/>
      <c r="J310" s="258"/>
      <c r="K310" s="258"/>
      <c r="L310" s="258"/>
      <c r="M310" s="258"/>
      <c r="N310" s="258"/>
      <c r="O310" s="258"/>
      <c r="P310" s="258"/>
      <c r="Q310" s="258"/>
      <c r="R310" s="258"/>
      <c r="S310" s="258"/>
      <c r="T310" s="258"/>
      <c r="U310" s="258"/>
      <c r="V310" s="258"/>
      <c r="W310" s="258"/>
      <c r="X310" s="258"/>
      <c r="Y310" s="258"/>
      <c r="Z310" s="258"/>
      <c r="AA310" s="258"/>
      <c r="AB310" s="258"/>
      <c r="AC310" s="264">
        <f>ExportsOtherPanels!AD$18</f>
        <v>2.8306407999999998E-2</v>
      </c>
      <c r="AD310" s="264">
        <f>ExportsOtherPanels!AE$18</f>
        <v>3.8416351000000008E-2</v>
      </c>
      <c r="AE310" s="264">
        <f>ExportsOtherPanels!AF$18</f>
        <v>5.5600694999999999E-2</v>
      </c>
      <c r="AF310" s="264">
        <f>ExportsOtherPanels!AG$18</f>
        <v>5.0701401000000007E-2</v>
      </c>
      <c r="AG310" s="264">
        <f>ExportsOtherPanels!AH$18</f>
        <v>6.1769632999999997E-2</v>
      </c>
      <c r="AH310" s="264">
        <f>ExportsOtherPanels!AI$18</f>
        <v>7.2205190999999988E-2</v>
      </c>
      <c r="AI310" s="264">
        <f>ExportsOtherPanels!AJ$18</f>
        <v>7.2433806999999989E-2</v>
      </c>
      <c r="AJ310" s="264">
        <f>ExportsOtherPanels!AK$18</f>
        <v>7.4584252417195407E-2</v>
      </c>
      <c r="AK310" s="264">
        <f>ExportsOtherPanels!AL$18</f>
        <v>5.2013849727349258E-2</v>
      </c>
      <c r="AL310" s="264">
        <f>ExportsOtherPanels!AM$18</f>
        <v>5.3068606779586969E-2</v>
      </c>
      <c r="AM310" s="264">
        <f>ExportsOtherPanels!AN$18</f>
        <v>5.9028190322089197E-2</v>
      </c>
      <c r="AN310" s="264">
        <f>ExportsOtherPanels!AO$18</f>
        <v>4.6321028141781156E-2</v>
      </c>
      <c r="AO310" s="264">
        <f>ExportsOtherPanels!AP$18</f>
        <v>5.0332547465552005E-2</v>
      </c>
      <c r="AP310" s="264">
        <f>ExportsOtherPanels!AQ$18</f>
        <v>5.0455359921642386E-2</v>
      </c>
      <c r="AQ310" s="264">
        <f>ExportsOtherPanels!AR$18</f>
        <v>2.6134213766945212E-2</v>
      </c>
      <c r="AR310" s="264">
        <f>ExportsOtherPanels!AS$18</f>
        <v>2.5145258425800683E-2</v>
      </c>
      <c r="AS310" s="264">
        <f>ExportsOtherPanels!AT$18</f>
        <v>4.6703436000000008E-2</v>
      </c>
      <c r="AT310" s="264">
        <f>ExportsOtherPanels!AU$18</f>
        <v>4.3878267061324278E-2</v>
      </c>
      <c r="AU310" s="264">
        <f>ExportsOtherPanels!AV$18</f>
        <v>4.6731854347260092E-2</v>
      </c>
      <c r="AV310" s="264">
        <f>ExportsOtherPanels!AW$18</f>
        <v>3.6917973E-2</v>
      </c>
      <c r="AW310" s="264">
        <f>ExportsOtherPanels!AX$18</f>
        <v>5.2000375000000001E-2</v>
      </c>
      <c r="AX310" s="264">
        <f>ExportsOtherPanels!AY$18</f>
        <v>6.4315148000000003E-2</v>
      </c>
      <c r="AY310" s="264">
        <f>ExportsOtherPanels!AZ$18</f>
        <v>3.8056071264000006E-2</v>
      </c>
      <c r="AZ310" s="264">
        <f>ExportsOtherPanels!BA$18</f>
        <v>1.122E-6</v>
      </c>
      <c r="BA310" s="264">
        <f>ExportsOtherPanels!BB$18</f>
        <v>5.0959828279999987E-2</v>
      </c>
      <c r="BB310" s="264">
        <f>ExportsOtherPanels!BC$18</f>
        <v>0</v>
      </c>
      <c r="BD310" s="259">
        <f t="shared" si="369"/>
        <v>0.10337269430294252</v>
      </c>
      <c r="BE310" s="259">
        <f t="shared" si="369"/>
        <v>0.11808318244192413</v>
      </c>
      <c r="BF310" s="259">
        <f t="shared" si="370"/>
        <v>9.4937169836719071E-2</v>
      </c>
      <c r="BG310" s="259">
        <f t="shared" si="371"/>
        <v>6.652714787883085E-2</v>
      </c>
      <c r="BH310" s="259">
        <f t="shared" si="372"/>
        <v>7.633993778788907E-2</v>
      </c>
      <c r="BI310" s="259">
        <f t="shared" si="372"/>
        <v>7.2114205485365207E-2</v>
      </c>
      <c r="BJ310" s="259">
        <f t="shared" si="372"/>
        <v>3.6087258377723731E-2</v>
      </c>
      <c r="BK310" s="259">
        <f t="shared" si="372"/>
        <v>3.236541546274084E-2</v>
      </c>
      <c r="BL310" s="259">
        <f t="shared" si="372"/>
        <v>5.7999503521036111E-2</v>
      </c>
      <c r="BM310" s="259">
        <f t="shared" si="372"/>
        <v>5.1391862621057605E-2</v>
      </c>
      <c r="BN310" s="259">
        <f t="shared" si="372"/>
        <v>4.9181514653644225E-2</v>
      </c>
      <c r="BO310" s="259">
        <f t="shared" si="373"/>
        <v>3.9885231098102034E-2</v>
      </c>
      <c r="BP310" s="259">
        <f t="shared" si="374"/>
        <v>5.4753903699848727E-2</v>
      </c>
      <c r="BQ310" s="259">
        <f t="shared" si="375"/>
        <v>4.7888891308582218E-2</v>
      </c>
      <c r="BR310" s="259">
        <f t="shared" si="376"/>
        <v>3.0899327801519591E-2</v>
      </c>
      <c r="BS310" s="259">
        <f t="shared" si="377"/>
        <v>6.4027722794176904E-6</v>
      </c>
      <c r="BT310" s="259">
        <f t="shared" si="378"/>
        <v>3.8545026568730219E-2</v>
      </c>
    </row>
    <row r="311" spans="1:72">
      <c r="A311" s="258" t="str">
        <f t="shared" si="368"/>
        <v>Malaysia</v>
      </c>
      <c r="B311" s="258"/>
      <c r="C311" s="258"/>
      <c r="D311" s="258"/>
      <c r="E311" s="258"/>
      <c r="F311" s="258"/>
      <c r="G311" s="258"/>
      <c r="H311" s="258"/>
      <c r="I311" s="258"/>
      <c r="J311" s="258"/>
      <c r="K311" s="258"/>
      <c r="L311" s="258"/>
      <c r="M311" s="258"/>
      <c r="N311" s="258"/>
      <c r="O311" s="258"/>
      <c r="P311" s="258"/>
      <c r="Q311" s="258"/>
      <c r="R311" s="258"/>
      <c r="S311" s="258"/>
      <c r="T311" s="258"/>
      <c r="U311" s="258"/>
      <c r="V311" s="258"/>
      <c r="W311" s="258"/>
      <c r="X311" s="258"/>
      <c r="Y311" s="258"/>
      <c r="Z311" s="258"/>
      <c r="AA311" s="258"/>
      <c r="AB311" s="258"/>
      <c r="AC311" s="264">
        <f>ExportsOtherPanels!AD$21</f>
        <v>1.1361204000000001E-2</v>
      </c>
      <c r="AD311" s="264">
        <f>ExportsOtherPanels!AE$21</f>
        <v>5.8425249999999995E-3</v>
      </c>
      <c r="AE311" s="264">
        <f>ExportsOtherPanels!AF$21</f>
        <v>1.0387062999999998E-2</v>
      </c>
      <c r="AF311" s="264">
        <f>ExportsOtherPanels!AG$21</f>
        <v>1.4537082E-2</v>
      </c>
      <c r="AG311" s="264">
        <f>ExportsOtherPanels!AH$21</f>
        <v>2.7726744000000001E-2</v>
      </c>
      <c r="AH311" s="264">
        <f>ExportsOtherPanels!AI$21</f>
        <v>2.2335860999999999E-2</v>
      </c>
      <c r="AI311" s="264">
        <f>ExportsOtherPanels!AJ$21</f>
        <v>3.6396945999999999E-2</v>
      </c>
      <c r="AJ311" s="264">
        <f>ExportsOtherPanels!AK$21</f>
        <v>5.2548378964095699E-2</v>
      </c>
      <c r="AK311" s="264">
        <f>ExportsOtherPanels!AL$21</f>
        <v>7.3452417644813306E-2</v>
      </c>
      <c r="AL311" s="264">
        <f>ExportsOtherPanels!AM$21</f>
        <v>4.461411424868518E-2</v>
      </c>
      <c r="AM311" s="264">
        <f>ExportsOtherPanels!AN$21</f>
        <v>8.4557127411991534E-2</v>
      </c>
      <c r="AN311" s="264">
        <f>ExportsOtherPanels!AO$21</f>
        <v>7.9375509163266508E-2</v>
      </c>
      <c r="AO311" s="264">
        <f>ExportsOtherPanels!AP$21</f>
        <v>7.1770554778409101E-2</v>
      </c>
      <c r="AP311" s="264">
        <f>ExportsOtherPanels!AQ$21</f>
        <v>6.2332031639442807E-2</v>
      </c>
      <c r="AQ311" s="264">
        <f>ExportsOtherPanels!AR$21</f>
        <v>7.0497149727851455E-2</v>
      </c>
      <c r="AR311" s="264">
        <f>ExportsOtherPanels!AS$21</f>
        <v>6.4279871966715835E-2</v>
      </c>
      <c r="AS311" s="264">
        <f>ExportsOtherPanels!AT$21</f>
        <v>6.8086087999999989E-2</v>
      </c>
      <c r="AT311" s="264">
        <f>ExportsOtherPanels!AU$21</f>
        <v>6.8077632974929636E-2</v>
      </c>
      <c r="AU311" s="264">
        <f>ExportsOtherPanels!AV$21</f>
        <v>6.4480481022699043E-2</v>
      </c>
      <c r="AV311" s="264">
        <f>ExportsOtherPanels!AW$21</f>
        <v>6.2655875999999999E-2</v>
      </c>
      <c r="AW311" s="264">
        <f>ExportsOtherPanels!AX$21</f>
        <v>0.10289189299999998</v>
      </c>
      <c r="AX311" s="264">
        <f>ExportsOtherPanels!AY$21</f>
        <v>0.12389946699999999</v>
      </c>
      <c r="AY311" s="264">
        <f>ExportsOtherPanels!AZ$21</f>
        <v>8.4157688350999987E-2</v>
      </c>
      <c r="AZ311" s="264">
        <f>ExportsOtherPanels!BA$21</f>
        <v>0</v>
      </c>
      <c r="BA311" s="264">
        <f>ExportsOtherPanels!BB$21</f>
        <v>0.14278960691999998</v>
      </c>
      <c r="BB311" s="264">
        <f>ExportsOtherPanels!BC$21</f>
        <v>0</v>
      </c>
      <c r="BD311" s="259">
        <f t="shared" si="369"/>
        <v>0.14597985641922032</v>
      </c>
      <c r="BE311" s="259">
        <f t="shared" si="369"/>
        <v>9.9271055186976612E-2</v>
      </c>
      <c r="BF311" s="259">
        <f t="shared" si="370"/>
        <v>0.13599628113642653</v>
      </c>
      <c r="BG311" s="259">
        <f t="shared" si="371"/>
        <v>0.11400062666784908</v>
      </c>
      <c r="BH311" s="259">
        <f t="shared" si="372"/>
        <v>0.10885520329635369</v>
      </c>
      <c r="BI311" s="259">
        <f t="shared" si="372"/>
        <v>8.9089146226444066E-2</v>
      </c>
      <c r="BJ311" s="259">
        <f t="shared" si="372"/>
        <v>9.7345528731374642E-2</v>
      </c>
      <c r="BK311" s="259">
        <f t="shared" si="372"/>
        <v>8.2737060278524455E-2</v>
      </c>
      <c r="BL311" s="259">
        <f t="shared" si="372"/>
        <v>8.455393518989851E-2</v>
      </c>
      <c r="BM311" s="259">
        <f t="shared" si="372"/>
        <v>7.9735062383495453E-2</v>
      </c>
      <c r="BN311" s="259">
        <f t="shared" si="372"/>
        <v>6.7860515414745845E-2</v>
      </c>
      <c r="BO311" s="259">
        <f t="shared" si="373"/>
        <v>6.7691801332484453E-2</v>
      </c>
      <c r="BP311" s="259">
        <f t="shared" si="374"/>
        <v>0.10834023410056444</v>
      </c>
      <c r="BQ311" s="259">
        <f t="shared" si="375"/>
        <v>9.2255219693411397E-2</v>
      </c>
      <c r="BR311" s="259">
        <f t="shared" si="376"/>
        <v>6.8331173266316561E-2</v>
      </c>
      <c r="BS311" s="259">
        <f t="shared" si="377"/>
        <v>0</v>
      </c>
      <c r="BT311" s="259">
        <f t="shared" si="378"/>
        <v>0.10800329157761332</v>
      </c>
    </row>
    <row r="312" spans="1:72">
      <c r="A312" s="258" t="str">
        <f t="shared" si="368"/>
        <v>Middle East</v>
      </c>
      <c r="B312" s="258"/>
      <c r="C312" s="258"/>
      <c r="D312" s="258"/>
      <c r="E312" s="258"/>
      <c r="F312" s="258"/>
      <c r="G312" s="258"/>
      <c r="H312" s="258"/>
      <c r="I312" s="258"/>
      <c r="J312" s="258"/>
      <c r="K312" s="258"/>
      <c r="L312" s="258"/>
      <c r="M312" s="258"/>
      <c r="N312" s="258"/>
      <c r="O312" s="258"/>
      <c r="P312" s="258"/>
      <c r="Q312" s="258"/>
      <c r="R312" s="258"/>
      <c r="S312" s="258"/>
      <c r="T312" s="258"/>
      <c r="U312" s="258"/>
      <c r="V312" s="258"/>
      <c r="W312" s="258"/>
      <c r="X312" s="258"/>
      <c r="Y312" s="258"/>
      <c r="Z312" s="258"/>
      <c r="AA312" s="258"/>
      <c r="AB312" s="258"/>
      <c r="AC312" s="264">
        <f>ExportsOtherPanels!AD$32</f>
        <v>3.685898E-3</v>
      </c>
      <c r="AD312" s="264">
        <f>ExportsOtherPanels!AE$32</f>
        <v>4.1612799999999998E-3</v>
      </c>
      <c r="AE312" s="264">
        <f>ExportsOtherPanels!AF$32</f>
        <v>3.6535470000000005E-3</v>
      </c>
      <c r="AF312" s="264">
        <f>ExportsOtherPanels!AG$32</f>
        <v>6.1382329999999999E-3</v>
      </c>
      <c r="AG312" s="264">
        <f>ExportsOtherPanels!AH$32</f>
        <v>1.2643011999999999E-2</v>
      </c>
      <c r="AH312" s="264">
        <f>ExportsOtherPanels!AI$32</f>
        <v>1.2975475000000002E-2</v>
      </c>
      <c r="AI312" s="264">
        <f>ExportsOtherPanels!AJ$32</f>
        <v>2.1480018E-2</v>
      </c>
      <c r="AJ312" s="264">
        <f>ExportsOtherPanels!AK$32</f>
        <v>5.1307064705028847E-2</v>
      </c>
      <c r="AK312" s="264">
        <f>ExportsOtherPanels!AL$32</f>
        <v>8.4114099185713442E-2</v>
      </c>
      <c r="AL312" s="264">
        <f>ExportsOtherPanels!AM$32</f>
        <v>0.11103070796129419</v>
      </c>
      <c r="AM312" s="264">
        <f>ExportsOtherPanels!AN$32</f>
        <v>0.16968194104575229</v>
      </c>
      <c r="AN312" s="264">
        <f>ExportsOtherPanels!AO$32</f>
        <v>0.2144941698737462</v>
      </c>
      <c r="AO312" s="264">
        <f>ExportsOtherPanels!AP$32</f>
        <v>0.21312907615148399</v>
      </c>
      <c r="AP312" s="264">
        <f>ExportsOtherPanels!AQ$32</f>
        <v>0.26189284828791054</v>
      </c>
      <c r="AQ312" s="264">
        <f>ExportsOtherPanels!AR$32</f>
        <v>0.27023047042168463</v>
      </c>
      <c r="AR312" s="264">
        <f>ExportsOtherPanels!AS$32</f>
        <v>0.32773142094285723</v>
      </c>
      <c r="AS312" s="264">
        <f>ExportsOtherPanels!AT$32</f>
        <v>0.32274099899999997</v>
      </c>
      <c r="AT312" s="264">
        <f>ExportsOtherPanels!AU$32</f>
        <v>0.316241231389915</v>
      </c>
      <c r="AU312" s="264">
        <f>ExportsOtherPanels!AV$32</f>
        <v>0.34841235457985403</v>
      </c>
      <c r="AV312" s="264">
        <f>ExportsOtherPanels!AW$32</f>
        <v>0.32657836099999998</v>
      </c>
      <c r="AW312" s="264">
        <f>ExportsOtherPanels!AX$32</f>
        <v>0.32550130000000005</v>
      </c>
      <c r="AX312" s="264">
        <f>ExportsOtherPanels!AY$32</f>
        <v>0.49744067399999997</v>
      </c>
      <c r="AY312" s="264">
        <f>ExportsOtherPanels!AZ$32</f>
        <v>0.5154679095289999</v>
      </c>
      <c r="AZ312" s="264">
        <f>ExportsOtherPanels!BA$32</f>
        <v>0</v>
      </c>
      <c r="BA312" s="264">
        <f>ExportsOtherPanels!BB$32</f>
        <v>0.54187793698000009</v>
      </c>
      <c r="BB312" s="264">
        <f>ExportsOtherPanels!BC$32</f>
        <v>0</v>
      </c>
      <c r="BD312" s="259">
        <f t="shared" ref="BD312:BN312" si="379">AK312/AK$295</f>
        <v>0.16716895802312043</v>
      </c>
      <c r="BE312" s="259">
        <f t="shared" si="379"/>
        <v>0.24705490007121572</v>
      </c>
      <c r="BF312" s="259">
        <f t="shared" si="379"/>
        <v>0.27290559252087515</v>
      </c>
      <c r="BG312" s="259">
        <f t="shared" si="379"/>
        <v>0.30806063532658612</v>
      </c>
      <c r="BH312" s="259">
        <f t="shared" si="379"/>
        <v>0.32325525397517491</v>
      </c>
      <c r="BI312" s="259">
        <f t="shared" si="379"/>
        <v>0.37431493315898218</v>
      </c>
      <c r="BJ312" s="259">
        <f t="shared" si="379"/>
        <v>0.37314598000171811</v>
      </c>
      <c r="BK312" s="259">
        <f t="shared" si="379"/>
        <v>0.42183553731650392</v>
      </c>
      <c r="BL312" s="259">
        <f t="shared" si="379"/>
        <v>0.40080172490698984</v>
      </c>
      <c r="BM312" s="259">
        <f t="shared" si="379"/>
        <v>0.37039352297096156</v>
      </c>
      <c r="BN312" s="259">
        <f t="shared" si="379"/>
        <v>0.36667595501235306</v>
      </c>
      <c r="BO312" s="259">
        <f t="shared" si="373"/>
        <v>0.35282688462133044</v>
      </c>
      <c r="BP312" s="259">
        <f t="shared" si="374"/>
        <v>0.34273727515187291</v>
      </c>
      <c r="BQ312" s="259">
        <f t="shared" si="375"/>
        <v>0.37039302731067147</v>
      </c>
      <c r="BR312" s="259">
        <f t="shared" si="376"/>
        <v>0.41853011566035442</v>
      </c>
      <c r="BS312" s="259">
        <f t="shared" si="377"/>
        <v>0</v>
      </c>
      <c r="BT312" s="259">
        <f t="shared" si="378"/>
        <v>0.40986597056686214</v>
      </c>
    </row>
    <row r="313" spans="1:72">
      <c r="A313" s="258" t="str">
        <f t="shared" si="368"/>
        <v>South Korea</v>
      </c>
      <c r="B313" s="258"/>
      <c r="C313" s="258"/>
      <c r="D313" s="258"/>
      <c r="E313" s="258"/>
      <c r="F313" s="258"/>
      <c r="G313" s="258"/>
      <c r="H313" s="258"/>
      <c r="I313" s="258"/>
      <c r="J313" s="258"/>
      <c r="K313" s="258"/>
      <c r="L313" s="258"/>
      <c r="M313" s="258"/>
      <c r="N313" s="258"/>
      <c r="O313" s="258"/>
      <c r="P313" s="258"/>
      <c r="Q313" s="258"/>
      <c r="R313" s="258"/>
      <c r="S313" s="258"/>
      <c r="T313" s="258"/>
      <c r="U313" s="258"/>
      <c r="V313" s="258"/>
      <c r="W313" s="258"/>
      <c r="X313" s="258"/>
      <c r="Y313" s="258"/>
      <c r="Z313" s="258"/>
      <c r="AA313" s="258"/>
      <c r="AB313" s="258"/>
      <c r="AC313" s="264">
        <f>ExportsOtherPanels!AD$25</f>
        <v>2.7188817999999997E-2</v>
      </c>
      <c r="AD313" s="264">
        <f>ExportsOtherPanels!AE$25</f>
        <v>2.4643748000000004E-2</v>
      </c>
      <c r="AE313" s="264">
        <f>ExportsOtherPanels!AF$25</f>
        <v>2.6986349E-2</v>
      </c>
      <c r="AF313" s="264">
        <f>ExportsOtherPanels!AG$25</f>
        <v>1.9461475999999998E-2</v>
      </c>
      <c r="AG313" s="264">
        <f>ExportsOtherPanels!AH$25</f>
        <v>3.7069176000000002E-2</v>
      </c>
      <c r="AH313" s="264">
        <f>ExportsOtherPanels!AI$25</f>
        <v>5.9537779999999998E-2</v>
      </c>
      <c r="AI313" s="264">
        <f>ExportsOtherPanels!AJ$25</f>
        <v>9.3265068999999992E-2</v>
      </c>
      <c r="AJ313" s="264">
        <f>ExportsOtherPanels!AK$25</f>
        <v>9.0004296287904823E-2</v>
      </c>
      <c r="AK313" s="264">
        <f>ExportsOtherPanels!AL$25</f>
        <v>9.8820292718442934E-2</v>
      </c>
      <c r="AL313" s="264">
        <f>ExportsOtherPanels!AM$25</f>
        <v>6.2068355177158994E-2</v>
      </c>
      <c r="AM313" s="264">
        <f>ExportsOtherPanels!AN$25</f>
        <v>8.3109322787902354E-2</v>
      </c>
      <c r="AN313" s="264">
        <f>ExportsOtherPanels!AO$25</f>
        <v>6.3283717978845855E-2</v>
      </c>
      <c r="AO313" s="264">
        <f>ExportsOtherPanels!AP$25</f>
        <v>5.614129677014941E-2</v>
      </c>
      <c r="AP313" s="264">
        <f>ExportsOtherPanels!AQ$25</f>
        <v>7.776863933759677E-2</v>
      </c>
      <c r="AQ313" s="264">
        <f>ExportsOtherPanels!AR$25</f>
        <v>0.1354027213820819</v>
      </c>
      <c r="AR313" s="264">
        <f>ExportsOtherPanels!AS$25</f>
        <v>0.12798860634067111</v>
      </c>
      <c r="AS313" s="264">
        <f>ExportsOtherPanels!AT$25</f>
        <v>0.13966169899999997</v>
      </c>
      <c r="AT313" s="264">
        <f>ExportsOtherPanels!AU$25</f>
        <v>0.17647969777307682</v>
      </c>
      <c r="AU313" s="264">
        <f>ExportsOtherPanels!AV$25</f>
        <v>0.19898857777760898</v>
      </c>
      <c r="AV313" s="264">
        <f>ExportsOtherPanels!AW$25</f>
        <v>0.157848772</v>
      </c>
      <c r="AW313" s="264">
        <f>ExportsOtherPanels!AX$25</f>
        <v>0.13397055899999999</v>
      </c>
      <c r="AX313" s="264">
        <f>ExportsOtherPanels!AY$25</f>
        <v>0.23183052500000001</v>
      </c>
      <c r="AY313" s="264">
        <f>ExportsOtherPanels!AZ$25</f>
        <v>0.18371992120300001</v>
      </c>
      <c r="AZ313" s="264">
        <f>ExportsOtherPanels!BA$25</f>
        <v>0</v>
      </c>
      <c r="BA313" s="264">
        <f>ExportsOtherPanels!BB$25</f>
        <v>0.19888950607</v>
      </c>
      <c r="BB313" s="264">
        <f>ExportsOtherPanels!BC$25</f>
        <v>0</v>
      </c>
      <c r="BD313" s="259">
        <f t="shared" si="369"/>
        <v>0.19639615148000877</v>
      </c>
      <c r="BE313" s="259">
        <f t="shared" si="369"/>
        <v>0.13810856084267556</v>
      </c>
      <c r="BF313" s="259">
        <f t="shared" si="370"/>
        <v>0.13366772468335658</v>
      </c>
      <c r="BG313" s="259">
        <f t="shared" si="371"/>
        <v>9.08892879366692E-2</v>
      </c>
      <c r="BH313" s="259">
        <f t="shared" si="372"/>
        <v>8.5150132837958872E-2</v>
      </c>
      <c r="BI313" s="259">
        <f t="shared" si="372"/>
        <v>0.11115218772035973</v>
      </c>
      <c r="BJ313" s="259">
        <f t="shared" si="372"/>
        <v>0.18696996340262509</v>
      </c>
      <c r="BK313" s="259">
        <f t="shared" si="372"/>
        <v>0.16473898770762399</v>
      </c>
      <c r="BL313" s="259">
        <f t="shared" si="372"/>
        <v>0.17344139739321068</v>
      </c>
      <c r="BM313" s="259">
        <f t="shared" si="372"/>
        <v>0.20669960303318327</v>
      </c>
      <c r="BN313" s="259">
        <f t="shared" si="372"/>
        <v>0.20941945896591815</v>
      </c>
      <c r="BO313" s="259">
        <f t="shared" si="373"/>
        <v>0.17053576451154612</v>
      </c>
      <c r="BP313" s="259">
        <f t="shared" si="374"/>
        <v>0.14106458051698476</v>
      </c>
      <c r="BQ313" s="259">
        <f t="shared" si="375"/>
        <v>0.17262040373033977</v>
      </c>
      <c r="BR313" s="259">
        <f t="shared" si="376"/>
        <v>0.14916994530360164</v>
      </c>
      <c r="BS313" s="259">
        <f t="shared" si="377"/>
        <v>0</v>
      </c>
      <c r="BT313" s="259">
        <f t="shared" si="378"/>
        <v>0.15043616814381036</v>
      </c>
    </row>
    <row r="314" spans="1:72">
      <c r="A314" s="258" t="str">
        <f t="shared" si="368"/>
        <v>Taiwan</v>
      </c>
      <c r="AC314" s="264">
        <f>ExportsOtherPanels!AD$26</f>
        <v>1.1789691999999999E-2</v>
      </c>
      <c r="AD314" s="264">
        <f>ExportsOtherPanels!AE$26</f>
        <v>1.7228994000000001E-2</v>
      </c>
      <c r="AE314" s="264">
        <f>ExportsOtherPanels!AF$26</f>
        <v>1.8042719999999998E-2</v>
      </c>
      <c r="AF314" s="264">
        <f>ExportsOtherPanels!AG$26</f>
        <v>1.6315232000000002E-2</v>
      </c>
      <c r="AG314" s="264">
        <f>ExportsOtherPanels!AH$26</f>
        <v>2.5772859999999998E-2</v>
      </c>
      <c r="AH314" s="264">
        <f>ExportsOtherPanels!AI$26</f>
        <v>3.0058093000000001E-2</v>
      </c>
      <c r="AI314" s="264">
        <f>ExportsOtherPanels!AJ$26</f>
        <v>3.4611840999999997E-2</v>
      </c>
      <c r="AJ314" s="264">
        <f>ExportsOtherPanels!AK$26</f>
        <v>4.4447200041589495E-2</v>
      </c>
      <c r="AK314" s="264">
        <f>ExportsOtherPanels!AL$26</f>
        <v>3.4860905063947151E-2</v>
      </c>
      <c r="AL314" s="264">
        <f>ExportsOtherPanels!AM$26</f>
        <v>2.8387911890124771E-2</v>
      </c>
      <c r="AM314" s="264">
        <f>ExportsOtherPanels!AN$26</f>
        <v>3.9202654254508772E-2</v>
      </c>
      <c r="AN314" s="264">
        <f>ExportsOtherPanels!AO$26</f>
        <v>3.9016808765519398E-2</v>
      </c>
      <c r="AO314" s="264">
        <f>ExportsOtherPanels!AP$26</f>
        <v>3.7831949960672448E-2</v>
      </c>
      <c r="AP314" s="264">
        <f>ExportsOtherPanels!AQ$26</f>
        <v>3.1586661002735557E-2</v>
      </c>
      <c r="AQ314" s="264">
        <f>ExportsOtherPanels!AR$26</f>
        <v>3.0526238830125486E-2</v>
      </c>
      <c r="AR314" s="264">
        <f>ExportsOtherPanels!AS$26</f>
        <v>3.0605842461688893E-2</v>
      </c>
      <c r="AS314" s="264">
        <f>ExportsOtherPanels!AT$26</f>
        <v>2.7419948E-2</v>
      </c>
      <c r="AT314" s="264">
        <f>ExportsOtherPanels!AU$26</f>
        <v>3.0920246943318967E-2</v>
      </c>
      <c r="AU314" s="264">
        <f>ExportsOtherPanels!AV$26</f>
        <v>3.0591124866119153E-2</v>
      </c>
      <c r="AV314" s="264">
        <f>ExportsOtherPanels!AW$26</f>
        <v>2.7051094000000001E-2</v>
      </c>
      <c r="AW314" s="264">
        <f>ExportsOtherPanels!AX$26</f>
        <v>3.1853248000000001E-2</v>
      </c>
      <c r="AX314" s="264">
        <f>ExportsOtherPanels!AY$26</f>
        <v>5.4519961999999991E-2</v>
      </c>
      <c r="AY314" s="264">
        <f>ExportsOtherPanels!AZ$26</f>
        <v>3.6420808359000002E-2</v>
      </c>
      <c r="AZ314" s="264">
        <f>ExportsOtherPanels!BA$26</f>
        <v>0</v>
      </c>
      <c r="BA314" s="264">
        <f>ExportsOtherPanels!BB$26</f>
        <v>2.2730827339999999E-2</v>
      </c>
      <c r="BB314" s="264">
        <f>ExportsOtherPanels!BC$26</f>
        <v>0</v>
      </c>
      <c r="BD314" s="259">
        <f t="shared" si="369"/>
        <v>6.9282810274365753E-2</v>
      </c>
      <c r="BE314" s="259">
        <f t="shared" si="369"/>
        <v>6.3166063371316569E-2</v>
      </c>
      <c r="BF314" s="259">
        <f t="shared" si="370"/>
        <v>6.3051044334959561E-2</v>
      </c>
      <c r="BG314" s="259">
        <f t="shared" si="371"/>
        <v>5.6036688101110933E-2</v>
      </c>
      <c r="BH314" s="259">
        <f t="shared" si="372"/>
        <v>5.7380141713846249E-2</v>
      </c>
      <c r="BI314" s="259">
        <f t="shared" si="372"/>
        <v>4.5145787596904671E-2</v>
      </c>
      <c r="BJ314" s="259">
        <f t="shared" si="372"/>
        <v>4.2151957498570911E-2</v>
      </c>
      <c r="BK314" s="259">
        <f t="shared" si="372"/>
        <v>3.9393940204780931E-2</v>
      </c>
      <c r="BL314" s="259">
        <f t="shared" si="372"/>
        <v>3.4051956489296133E-2</v>
      </c>
      <c r="BM314" s="259">
        <f t="shared" si="372"/>
        <v>3.6214946248888297E-2</v>
      </c>
      <c r="BN314" s="259">
        <f t="shared" si="372"/>
        <v>3.2194696249255722E-2</v>
      </c>
      <c r="BO314" s="259">
        <f t="shared" si="373"/>
        <v>2.9225308107963605E-2</v>
      </c>
      <c r="BP314" s="259">
        <f t="shared" si="374"/>
        <v>3.3539944154621942E-2</v>
      </c>
      <c r="BQ314" s="259">
        <f t="shared" si="375"/>
        <v>4.059542138293816E-2</v>
      </c>
      <c r="BR314" s="259">
        <f t="shared" si="376"/>
        <v>2.9571588945011329E-2</v>
      </c>
      <c r="BS314" s="259">
        <f t="shared" si="377"/>
        <v>0</v>
      </c>
      <c r="BT314" s="259">
        <f t="shared" si="378"/>
        <v>1.7193157302953132E-2</v>
      </c>
    </row>
    <row r="315" spans="1:72">
      <c r="A315" s="258" t="str">
        <f t="shared" si="368"/>
        <v>Vietnam</v>
      </c>
      <c r="AB315" s="258"/>
      <c r="AC315" s="264">
        <f>ExportsOtherPanels!AD$27</f>
        <v>2.6240339999999999E-3</v>
      </c>
      <c r="AD315" s="264">
        <f>ExportsOtherPanels!AE$27</f>
        <v>2.2870499999999992E-3</v>
      </c>
      <c r="AE315" s="264">
        <f>ExportsOtherPanels!AF$27</f>
        <v>5.7477349999999986E-3</v>
      </c>
      <c r="AF315" s="264">
        <f>ExportsOtherPanels!AG$27</f>
        <v>6.8681479999999993E-3</v>
      </c>
      <c r="AG315" s="264">
        <f>ExportsOtherPanels!AH$27</f>
        <v>1.4398211000000001E-2</v>
      </c>
      <c r="AH315" s="264">
        <f>ExportsOtherPanels!AI$27</f>
        <v>2.3750798E-2</v>
      </c>
      <c r="AI315" s="264">
        <f>ExportsOtherPanels!AJ$27</f>
        <v>3.9151187000000004E-2</v>
      </c>
      <c r="AJ315" s="264">
        <f>ExportsOtherPanels!AK$27</f>
        <v>6.7403497086795564E-2</v>
      </c>
      <c r="AK315" s="264">
        <f>ExportsOtherPanels!AL$27</f>
        <v>5.6217722353821546E-2</v>
      </c>
      <c r="AL315" s="264">
        <f>ExportsOtherPanels!AM$27</f>
        <v>5.5373786098618788E-2</v>
      </c>
      <c r="AM315" s="264">
        <f>ExportsOtherPanels!AN$27</f>
        <v>7.4651822822049796E-2</v>
      </c>
      <c r="AN315" s="264">
        <f>ExportsOtherPanels!AO$27</f>
        <v>8.6835468328336468E-2</v>
      </c>
      <c r="AO315" s="264">
        <f>ExportsOtherPanels!AP$27</f>
        <v>7.2099481343359723E-2</v>
      </c>
      <c r="AP315" s="264">
        <f>ExportsOtherPanels!AQ$27</f>
        <v>6.3260091649839437E-2</v>
      </c>
      <c r="AQ315" s="264">
        <f>ExportsOtherPanels!AR$27</f>
        <v>4.626897965060741E-2</v>
      </c>
      <c r="AR315" s="264">
        <f>ExportsOtherPanels!AS$27</f>
        <v>7.1377020072030464E-2</v>
      </c>
      <c r="AS315" s="264">
        <f>ExportsOtherPanels!AT$27</f>
        <v>7.1951863000000005E-2</v>
      </c>
      <c r="AT315" s="264">
        <f>ExportsOtherPanels!AU$27</f>
        <v>8.5249860473830527E-2</v>
      </c>
      <c r="AU315" s="264">
        <f>ExportsOtherPanels!AV$27</f>
        <v>7.7523254171049757E-2</v>
      </c>
      <c r="AV315" s="264">
        <f>ExportsOtherPanels!AW$27</f>
        <v>9.8879321000000006E-2</v>
      </c>
      <c r="AW315" s="264">
        <f>ExportsOtherPanels!AX$27</f>
        <v>0.119588325</v>
      </c>
      <c r="AX315" s="264">
        <f>ExportsOtherPanels!AY$27</f>
        <v>0.11047744600000001</v>
      </c>
      <c r="AY315" s="264">
        <f>ExportsOtherPanels!AZ$27</f>
        <v>9.4609176397000005E-2</v>
      </c>
      <c r="AZ315" s="264">
        <f>ExportsOtherPanels!BA$27</f>
        <v>0</v>
      </c>
      <c r="BA315" s="264">
        <f>ExportsOtherPanels!BB$27</f>
        <v>0.11390431611</v>
      </c>
      <c r="BB315" s="264">
        <f>ExportsOtherPanels!BC$27</f>
        <v>0</v>
      </c>
      <c r="BD315" s="259">
        <f t="shared" si="369"/>
        <v>0.11172750061285366</v>
      </c>
      <c r="BE315" s="259">
        <f t="shared" si="369"/>
        <v>0.12321244673976299</v>
      </c>
      <c r="BF315" s="259">
        <f t="shared" si="370"/>
        <v>0.12006522211177222</v>
      </c>
      <c r="BG315" s="259">
        <f t="shared" si="371"/>
        <v>0.12471476291339151</v>
      </c>
      <c r="BH315" s="259">
        <f t="shared" si="372"/>
        <v>0.10935408989696337</v>
      </c>
      <c r="BI315" s="259">
        <f t="shared" si="372"/>
        <v>9.0415592225371239E-2</v>
      </c>
      <c r="BJ315" s="259">
        <f t="shared" si="372"/>
        <v>6.3890218332758444E-2</v>
      </c>
      <c r="BK315" s="259">
        <f t="shared" si="372"/>
        <v>9.1872068682073912E-2</v>
      </c>
      <c r="BL315" s="259">
        <f t="shared" si="372"/>
        <v>8.9354717528997388E-2</v>
      </c>
      <c r="BM315" s="259">
        <f t="shared" si="372"/>
        <v>9.9847815589716241E-2</v>
      </c>
      <c r="BN315" s="259">
        <f t="shared" si="372"/>
        <v>8.1586984173145916E-2</v>
      </c>
      <c r="BO315" s="259">
        <f t="shared" si="373"/>
        <v>0.1068266821937492</v>
      </c>
      <c r="BP315" s="259">
        <f t="shared" si="374"/>
        <v>0.12592077712278443</v>
      </c>
      <c r="BQ315" s="259">
        <f t="shared" si="375"/>
        <v>8.2261217894480501E-2</v>
      </c>
      <c r="BR315" s="259">
        <f t="shared" si="376"/>
        <v>7.6817176797966305E-2</v>
      </c>
      <c r="BS315" s="259">
        <f t="shared" si="377"/>
        <v>0</v>
      </c>
      <c r="BT315" s="259">
        <f t="shared" si="378"/>
        <v>8.6155017372303369E-2</v>
      </c>
    </row>
    <row r="316" spans="1:72">
      <c r="A316" s="258" t="str">
        <f t="shared" si="368"/>
        <v>Others</v>
      </c>
      <c r="AC316" s="264">
        <f t="shared" ref="AC316:BB316" si="380">AC295-SUM(AC309:AC315)</f>
        <v>1.3971507000000022E-2</v>
      </c>
      <c r="AD316" s="264">
        <f t="shared" si="380"/>
        <v>1.6939131999999982E-2</v>
      </c>
      <c r="AE316" s="264">
        <f t="shared" si="380"/>
        <v>2.0849096999999941E-2</v>
      </c>
      <c r="AF316" s="264">
        <f t="shared" si="380"/>
        <v>2.7790785999999984E-2</v>
      </c>
      <c r="AG316" s="264">
        <f t="shared" si="380"/>
        <v>3.8253339000000053E-2</v>
      </c>
      <c r="AH316" s="264">
        <f t="shared" si="380"/>
        <v>5.0256447000000065E-2</v>
      </c>
      <c r="AI316" s="264">
        <f t="shared" si="380"/>
        <v>7.2412940000000148E-2</v>
      </c>
      <c r="AJ316" s="264">
        <f t="shared" si="380"/>
        <v>0.1049213173006866</v>
      </c>
      <c r="AK316" s="264">
        <f t="shared" si="380"/>
        <v>0.10027537695576655</v>
      </c>
      <c r="AL316" s="264">
        <f t="shared" si="380"/>
        <v>9.1189987102912207E-2</v>
      </c>
      <c r="AM316" s="264">
        <f t="shared" si="380"/>
        <v>0.10809248257167026</v>
      </c>
      <c r="AN316" s="264">
        <f t="shared" si="380"/>
        <v>0.16435952620113814</v>
      </c>
      <c r="AO316" s="264">
        <f t="shared" si="380"/>
        <v>0.1553046894175345</v>
      </c>
      <c r="AP316" s="264">
        <f t="shared" si="380"/>
        <v>0.14915238066678171</v>
      </c>
      <c r="AQ316" s="264">
        <f t="shared" si="380"/>
        <v>0.14088208145934922</v>
      </c>
      <c r="AR316" s="264">
        <f t="shared" si="380"/>
        <v>0.12598500324942075</v>
      </c>
      <c r="AS316" s="264">
        <f t="shared" si="380"/>
        <v>0.12555797000000002</v>
      </c>
      <c r="AT316" s="264">
        <f t="shared" si="380"/>
        <v>0.1305592733232388</v>
      </c>
      <c r="AU316" s="264">
        <f t="shared" si="380"/>
        <v>0.17949082488902224</v>
      </c>
      <c r="AV316" s="264">
        <f t="shared" si="380"/>
        <v>0.21060906000000001</v>
      </c>
      <c r="AW316" s="264">
        <f t="shared" si="380"/>
        <v>0.17944836300000033</v>
      </c>
      <c r="AX316" s="264">
        <f t="shared" si="380"/>
        <v>0.25515694099999964</v>
      </c>
      <c r="AY316" s="264">
        <f t="shared" si="380"/>
        <v>0.27339431721600027</v>
      </c>
      <c r="AZ316" s="264">
        <f t="shared" si="380"/>
        <v>0.17496989099999999</v>
      </c>
      <c r="BA316" s="264">
        <f t="shared" si="380"/>
        <v>0.24238452729000004</v>
      </c>
      <c r="BB316" s="264">
        <f t="shared" si="380"/>
        <v>0</v>
      </c>
      <c r="BD316" s="259">
        <f t="shared" si="369"/>
        <v>0.1992879962259437</v>
      </c>
      <c r="BE316" s="259">
        <f t="shared" si="369"/>
        <v>0.20290722778295817</v>
      </c>
      <c r="BF316" s="259">
        <f t="shared" si="370"/>
        <v>0.17384904263512665</v>
      </c>
      <c r="BG316" s="259">
        <f t="shared" si="371"/>
        <v>0.23605629977403256</v>
      </c>
      <c r="BH316" s="259">
        <f t="shared" si="372"/>
        <v>0.23555235976117292</v>
      </c>
      <c r="BI316" s="259">
        <f t="shared" si="372"/>
        <v>0.21317864830891861</v>
      </c>
      <c r="BJ316" s="259">
        <f t="shared" si="372"/>
        <v>0.19453610197546509</v>
      </c>
      <c r="BK316" s="259">
        <f t="shared" si="372"/>
        <v>0.16216007420541825</v>
      </c>
      <c r="BL316" s="259">
        <f t="shared" si="372"/>
        <v>0.15592642740695023</v>
      </c>
      <c r="BM316" s="259">
        <f t="shared" si="372"/>
        <v>0.15291588952579971</v>
      </c>
      <c r="BN316" s="259">
        <f t="shared" si="372"/>
        <v>0.18889964367510068</v>
      </c>
      <c r="BO316" s="259">
        <f t="shared" si="373"/>
        <v>0.22753662638666641</v>
      </c>
      <c r="BP316" s="259">
        <f t="shared" si="374"/>
        <v>0.18895052942978807</v>
      </c>
      <c r="BQ316" s="259">
        <f t="shared" si="375"/>
        <v>0.18998919219122856</v>
      </c>
      <c r="BR316" s="259">
        <f t="shared" si="376"/>
        <v>0.22198036597438042</v>
      </c>
      <c r="BS316" s="259">
        <f t="shared" si="377"/>
        <v>0.99847804619209868</v>
      </c>
      <c r="BT316" s="259">
        <f t="shared" si="378"/>
        <v>0.18333495931164406</v>
      </c>
    </row>
    <row r="317" spans="1:72">
      <c r="A317" s="258"/>
      <c r="B317" s="262"/>
      <c r="C317" s="262"/>
      <c r="D317" s="262"/>
      <c r="E317" s="262"/>
      <c r="F317" s="262"/>
      <c r="G317" s="262"/>
      <c r="H317" s="262"/>
      <c r="I317" s="262"/>
      <c r="J317" s="262"/>
      <c r="K317" s="262"/>
      <c r="L317" s="262"/>
      <c r="M317" s="262"/>
      <c r="N317" s="262"/>
      <c r="O317" s="262"/>
      <c r="P317" s="262"/>
      <c r="Q317" s="262"/>
      <c r="R317" s="262"/>
      <c r="S317" s="262"/>
      <c r="T317" s="262"/>
      <c r="U317" s="262"/>
      <c r="V317" s="262"/>
      <c r="W317" s="262"/>
      <c r="X317" s="262"/>
      <c r="Y317" s="262"/>
      <c r="Z317" s="262"/>
      <c r="AA317" s="262"/>
      <c r="AB317" s="266"/>
    </row>
    <row r="318" spans="1:72" ht="13">
      <c r="A318" s="256" t="s">
        <v>162</v>
      </c>
    </row>
    <row r="319" spans="1:72" ht="13">
      <c r="A319" s="256"/>
      <c r="B319" s="315" t="s">
        <v>171</v>
      </c>
      <c r="C319" s="315"/>
      <c r="D319" s="315"/>
      <c r="E319" s="315"/>
      <c r="F319" s="315"/>
      <c r="G319" s="315"/>
      <c r="H319" s="315"/>
      <c r="I319" s="315"/>
      <c r="J319" s="315"/>
      <c r="K319" s="315"/>
      <c r="L319" s="315"/>
      <c r="M319" s="315"/>
      <c r="N319" s="315"/>
      <c r="O319" s="315"/>
      <c r="P319" s="315"/>
      <c r="Q319" s="315"/>
      <c r="R319" s="315"/>
      <c r="S319" s="315"/>
      <c r="T319" s="315"/>
      <c r="U319" s="315"/>
      <c r="V319" s="315"/>
      <c r="W319" s="315"/>
      <c r="X319" s="315"/>
      <c r="Y319" s="315"/>
      <c r="Z319" s="315"/>
      <c r="AA319" s="315"/>
      <c r="AB319" s="267"/>
      <c r="AC319" s="315" t="s">
        <v>139</v>
      </c>
      <c r="AD319" s="315"/>
      <c r="AE319" s="315"/>
      <c r="AF319" s="315"/>
      <c r="AG319" s="315"/>
      <c r="AH319" s="315"/>
      <c r="AI319" s="315"/>
      <c r="AJ319" s="315"/>
      <c r="AK319" s="315"/>
      <c r="AL319" s="315"/>
      <c r="AM319" s="315"/>
      <c r="AN319" s="315"/>
      <c r="AO319" s="315"/>
      <c r="AP319" s="315"/>
      <c r="AQ319" s="315"/>
      <c r="AR319" s="315"/>
      <c r="AS319" s="315"/>
      <c r="AT319" s="315"/>
      <c r="AU319" s="315"/>
      <c r="AV319" s="315"/>
      <c r="AW319" s="315"/>
      <c r="AX319" s="315"/>
      <c r="AY319" s="315"/>
      <c r="AZ319" s="315"/>
      <c r="BA319" s="315"/>
      <c r="BB319" s="315"/>
    </row>
    <row r="320" spans="1:72">
      <c r="A320" s="257" t="s">
        <v>3</v>
      </c>
      <c r="B320" s="262">
        <f>'ExportsMouldings&amp;Joinery'!C$5</f>
        <v>0.21070653520000002</v>
      </c>
      <c r="C320" s="262">
        <f>'ExportsMouldings&amp;Joinery'!D$5</f>
        <v>0.20989732175999998</v>
      </c>
      <c r="D320" s="262">
        <f>'ExportsMouldings&amp;Joinery'!E$5</f>
        <v>0.21327848178</v>
      </c>
      <c r="E320" s="262">
        <f>'ExportsMouldings&amp;Joinery'!F$5</f>
        <v>0.21188420063999996</v>
      </c>
      <c r="F320" s="262">
        <f>'ExportsMouldings&amp;Joinery'!G$5</f>
        <v>0.21529348903999995</v>
      </c>
      <c r="G320" s="262">
        <f>'ExportsMouldings&amp;Joinery'!H$5</f>
        <v>0.22780804662000007</v>
      </c>
      <c r="H320" s="262">
        <f>'ExportsMouldings&amp;Joinery'!I$5</f>
        <v>0.21665608019999996</v>
      </c>
      <c r="I320" s="262">
        <f>'ExportsMouldings&amp;Joinery'!J$5</f>
        <v>0.21940393458521401</v>
      </c>
      <c r="J320" s="262">
        <f>'ExportsMouldings&amp;Joinery'!K$5</f>
        <v>0.16336777871954755</v>
      </c>
      <c r="K320" s="262">
        <f>'ExportsMouldings&amp;Joinery'!L$5</f>
        <v>0.11560563134111636</v>
      </c>
      <c r="L320" s="262">
        <f>'ExportsMouldings&amp;Joinery'!M$5</f>
        <v>8.3854438540636095E-2</v>
      </c>
      <c r="M320" s="262">
        <f>'ExportsMouldings&amp;Joinery'!N$5</f>
        <v>8.1425972879999989E-2</v>
      </c>
      <c r="N320" s="262">
        <f>'ExportsMouldings&amp;Joinery'!O$5</f>
        <v>7.1591550706666646E-2</v>
      </c>
      <c r="O320" s="262">
        <f>'ExportsMouldings&amp;Joinery'!P$5</f>
        <v>9.3387704990999937E-2</v>
      </c>
      <c r="P320" s="262">
        <f>'ExportsMouldings&amp;Joinery'!Q$5</f>
        <v>5.3384175460000016E-2</v>
      </c>
      <c r="Q320" s="262">
        <f>'ExportsMouldings&amp;Joinery'!R$5</f>
        <v>0.12681201479295995</v>
      </c>
      <c r="R320" s="262">
        <f>'ExportsMouldings&amp;Joinery'!S$5</f>
        <v>0.16379607203999996</v>
      </c>
      <c r="S320" s="262">
        <f>'ExportsMouldings&amp;Joinery'!T$5</f>
        <v>0.13134178605409999</v>
      </c>
      <c r="T320" s="262">
        <f>'ExportsMouldings&amp;Joinery'!U$5</f>
        <v>0.16738607518023807</v>
      </c>
      <c r="U320" s="262">
        <f>'ExportsMouldings&amp;Joinery'!V$5</f>
        <v>8.717667095999998E-2</v>
      </c>
      <c r="V320" s="262">
        <f>'ExportsMouldings&amp;Joinery'!W$5</f>
        <v>0.10706286738000002</v>
      </c>
      <c r="W320" s="262">
        <f>'ExportsMouldings&amp;Joinery'!X$5</f>
        <v>0.11156601934999998</v>
      </c>
      <c r="X320" s="262">
        <f>'ExportsMouldings&amp;Joinery'!Y$5</f>
        <v>5.8774083339129993E-2</v>
      </c>
      <c r="Y320" s="262">
        <f>'ExportsMouldings&amp;Joinery'!Z$5</f>
        <v>5.6135925999999993E-4</v>
      </c>
      <c r="Z320" s="262">
        <f>'ExportsMouldings&amp;Joinery'!AA$5</f>
        <v>0.12598610666504223</v>
      </c>
      <c r="AA320" s="262">
        <f>'ExportsMouldings&amp;Joinery'!AB$5</f>
        <v>0</v>
      </c>
      <c r="AB320" s="262"/>
      <c r="AC320" s="264">
        <f>'ExportsMouldings&amp;Joinery'!AD$5</f>
        <v>0.108893</v>
      </c>
      <c r="AD320" s="264">
        <f>'ExportsMouldings&amp;Joinery'!AE$5</f>
        <v>0.10207200000000001</v>
      </c>
      <c r="AE320" s="264">
        <f>'ExportsMouldings&amp;Joinery'!AF$5</f>
        <v>9.8919000000000007E-2</v>
      </c>
      <c r="AF320" s="264">
        <f>'ExportsMouldings&amp;Joinery'!AG$5</f>
        <v>0.10726000000000002</v>
      </c>
      <c r="AG320" s="264">
        <f>'ExportsMouldings&amp;Joinery'!AH$5</f>
        <v>0.12041319399999999</v>
      </c>
      <c r="AH320" s="264">
        <f>'ExportsMouldings&amp;Joinery'!AI$5</f>
        <v>0.12363747099999997</v>
      </c>
      <c r="AI320" s="264">
        <f>'ExportsMouldings&amp;Joinery'!AJ$5</f>
        <v>0.12530618099999999</v>
      </c>
      <c r="AJ320" s="264">
        <f>'ExportsMouldings&amp;Joinery'!AK$5</f>
        <v>0.15053718453088055</v>
      </c>
      <c r="AK320" s="264">
        <f>'ExportsMouldings&amp;Joinery'!AL$5</f>
        <v>0.11216163076744165</v>
      </c>
      <c r="AL320" s="264">
        <f>'ExportsMouldings&amp;Joinery'!AM$5</f>
        <v>7.0556644912640049E-2</v>
      </c>
      <c r="AM320" s="264">
        <f>'ExportsMouldings&amp;Joinery'!AN$5</f>
        <v>6.1242420770051154E-2</v>
      </c>
      <c r="AN320" s="264">
        <f>'ExportsMouldings&amp;Joinery'!AO$5</f>
        <v>5.9777195954106604E-2</v>
      </c>
      <c r="AO320" s="264">
        <f>'ExportsMouldings&amp;Joinery'!AP$5</f>
        <v>4.6589264615107345E-2</v>
      </c>
      <c r="AP320" s="264">
        <f>'ExportsMouldings&amp;Joinery'!AQ$5</f>
        <v>3.8853687595213335E-2</v>
      </c>
      <c r="AQ320" s="264">
        <f>'ExportsMouldings&amp;Joinery'!AR$5</f>
        <v>2.3582399862870747E-2</v>
      </c>
      <c r="AR320" s="264">
        <f>'ExportsMouldings&amp;Joinery'!AS$5</f>
        <v>4.872466447868324E-2</v>
      </c>
      <c r="AS320" s="264">
        <f>'ExportsMouldings&amp;Joinery'!AT$5</f>
        <v>5.437372900000001E-2</v>
      </c>
      <c r="AT320" s="264">
        <f>'ExportsMouldings&amp;Joinery'!AU$5</f>
        <v>4.6888638280861983E-2</v>
      </c>
      <c r="AU320" s="264">
        <f>'ExportsMouldings&amp;Joinery'!AV$5</f>
        <v>5.1907553409421041E-2</v>
      </c>
      <c r="AV320" s="264">
        <f>'ExportsMouldings&amp;Joinery'!AW$5</f>
        <v>4.9183258999999986E-2</v>
      </c>
      <c r="AW320" s="264">
        <f>'ExportsMouldings&amp;Joinery'!AX$5</f>
        <v>4.8467610000000008E-2</v>
      </c>
      <c r="AX320" s="264">
        <f>'ExportsMouldings&amp;Joinery'!AY$5</f>
        <v>5.245195200000001E-2</v>
      </c>
      <c r="AY320" s="264">
        <f>'ExportsMouldings&amp;Joinery'!AZ$5</f>
        <v>3.638371599399999E-2</v>
      </c>
      <c r="AZ320" s="264">
        <f>'ExportsMouldings&amp;Joinery'!BA$5</f>
        <v>1.0176359999999999E-3</v>
      </c>
      <c r="BA320" s="264">
        <f>'ExportsMouldings&amp;Joinery'!BB$5</f>
        <v>5.8569592099999998E-2</v>
      </c>
      <c r="BB320" s="264">
        <f>'ExportsMouldings&amp;Joinery'!BC$5</f>
        <v>0</v>
      </c>
    </row>
    <row r="321" spans="1:72">
      <c r="B321" s="255">
        <v>2000</v>
      </c>
      <c r="C321" s="255">
        <f t="shared" ref="C321:N321" si="381">1+B321</f>
        <v>2001</v>
      </c>
      <c r="D321" s="255">
        <f t="shared" si="381"/>
        <v>2002</v>
      </c>
      <c r="E321" s="255">
        <f t="shared" si="381"/>
        <v>2003</v>
      </c>
      <c r="F321" s="255">
        <f t="shared" si="381"/>
        <v>2004</v>
      </c>
      <c r="G321" s="255">
        <f t="shared" si="381"/>
        <v>2005</v>
      </c>
      <c r="H321" s="255">
        <f t="shared" si="381"/>
        <v>2006</v>
      </c>
      <c r="I321" s="255">
        <f t="shared" si="381"/>
        <v>2007</v>
      </c>
      <c r="J321" s="255">
        <f t="shared" si="381"/>
        <v>2008</v>
      </c>
      <c r="K321" s="255">
        <f t="shared" si="381"/>
        <v>2009</v>
      </c>
      <c r="L321" s="255">
        <f t="shared" si="381"/>
        <v>2010</v>
      </c>
      <c r="M321" s="255">
        <f t="shared" si="381"/>
        <v>2011</v>
      </c>
      <c r="N321" s="255">
        <f t="shared" si="381"/>
        <v>2012</v>
      </c>
      <c r="O321" s="255">
        <f t="shared" ref="O321:AA321" si="382">1+N321</f>
        <v>2013</v>
      </c>
      <c r="P321" s="255">
        <f>1+O321</f>
        <v>2014</v>
      </c>
      <c r="Q321" s="255">
        <f t="shared" si="382"/>
        <v>2015</v>
      </c>
      <c r="R321" s="255">
        <f t="shared" si="382"/>
        <v>2016</v>
      </c>
      <c r="S321" s="255">
        <f t="shared" si="382"/>
        <v>2017</v>
      </c>
      <c r="T321" s="255">
        <f t="shared" si="382"/>
        <v>2018</v>
      </c>
      <c r="U321" s="255">
        <f t="shared" si="382"/>
        <v>2019</v>
      </c>
      <c r="V321" s="255">
        <f t="shared" si="382"/>
        <v>2020</v>
      </c>
      <c r="W321" s="255">
        <f t="shared" si="382"/>
        <v>2021</v>
      </c>
      <c r="X321" s="255">
        <f t="shared" si="382"/>
        <v>2022</v>
      </c>
      <c r="Y321" s="255">
        <f t="shared" si="382"/>
        <v>2023</v>
      </c>
      <c r="Z321" s="255">
        <f t="shared" si="382"/>
        <v>2024</v>
      </c>
      <c r="AA321" s="255">
        <f t="shared" si="382"/>
        <v>2025</v>
      </c>
      <c r="AC321" s="255">
        <v>2000</v>
      </c>
      <c r="AD321" s="255">
        <f t="shared" ref="AD321:AO321" si="383">1+AC321</f>
        <v>2001</v>
      </c>
      <c r="AE321" s="255">
        <f t="shared" si="383"/>
        <v>2002</v>
      </c>
      <c r="AF321" s="255">
        <f t="shared" si="383"/>
        <v>2003</v>
      </c>
      <c r="AG321" s="255">
        <f t="shared" si="383"/>
        <v>2004</v>
      </c>
      <c r="AH321" s="255">
        <f t="shared" si="383"/>
        <v>2005</v>
      </c>
      <c r="AI321" s="255">
        <f t="shared" si="383"/>
        <v>2006</v>
      </c>
      <c r="AJ321" s="255">
        <f t="shared" si="383"/>
        <v>2007</v>
      </c>
      <c r="AK321" s="255">
        <f t="shared" si="383"/>
        <v>2008</v>
      </c>
      <c r="AL321" s="255">
        <f t="shared" si="383"/>
        <v>2009</v>
      </c>
      <c r="AM321" s="255">
        <f t="shared" si="383"/>
        <v>2010</v>
      </c>
      <c r="AN321" s="255">
        <f t="shared" si="383"/>
        <v>2011</v>
      </c>
      <c r="AO321" s="255">
        <f t="shared" si="383"/>
        <v>2012</v>
      </c>
      <c r="AP321" s="255">
        <f t="shared" ref="AP321:BB321" si="384">1+AO321</f>
        <v>2013</v>
      </c>
      <c r="AQ321" s="255">
        <f t="shared" si="384"/>
        <v>2014</v>
      </c>
      <c r="AR321" s="255">
        <f t="shared" si="384"/>
        <v>2015</v>
      </c>
      <c r="AS321" s="255">
        <f t="shared" si="384"/>
        <v>2016</v>
      </c>
      <c r="AT321" s="255">
        <f t="shared" si="384"/>
        <v>2017</v>
      </c>
      <c r="AU321" s="255">
        <f t="shared" si="384"/>
        <v>2018</v>
      </c>
      <c r="AV321" s="255">
        <f t="shared" si="384"/>
        <v>2019</v>
      </c>
      <c r="AW321" s="255">
        <f t="shared" si="384"/>
        <v>2020</v>
      </c>
      <c r="AX321" s="255">
        <f t="shared" si="384"/>
        <v>2021</v>
      </c>
      <c r="AY321" s="255">
        <f t="shared" si="384"/>
        <v>2022</v>
      </c>
      <c r="AZ321" s="255">
        <f t="shared" si="384"/>
        <v>2023</v>
      </c>
      <c r="BA321" s="255">
        <f t="shared" si="384"/>
        <v>2024</v>
      </c>
      <c r="BB321" s="255">
        <f t="shared" si="384"/>
        <v>2025</v>
      </c>
    </row>
    <row r="322" spans="1:72">
      <c r="A322" s="257" t="s">
        <v>208</v>
      </c>
      <c r="B322" s="262">
        <f>'ExportsMouldings&amp;Joinery'!C$16</f>
        <v>5.5559575819999998E-2</v>
      </c>
      <c r="C322" s="262">
        <f>'ExportsMouldings&amp;Joinery'!D$16</f>
        <v>6.3269109680000005E-2</v>
      </c>
      <c r="D322" s="262">
        <f>'ExportsMouldings&amp;Joinery'!E$16</f>
        <v>4.3652435119999999E-2</v>
      </c>
      <c r="E322" s="262">
        <f>'ExportsMouldings&amp;Joinery'!F$16</f>
        <v>5.059662370000001E-2</v>
      </c>
      <c r="F322" s="262">
        <f>'ExportsMouldings&amp;Joinery'!G$16</f>
        <v>5.132548105999999E-2</v>
      </c>
      <c r="G322" s="262">
        <f>'ExportsMouldings&amp;Joinery'!H$16</f>
        <v>5.3313574999999988E-2</v>
      </c>
      <c r="H322" s="262">
        <f>'ExportsMouldings&amp;Joinery'!I$16</f>
        <v>6.6593227679999992E-2</v>
      </c>
      <c r="I322" s="262">
        <f>'ExportsMouldings&amp;Joinery'!J$16</f>
        <v>6.4948299617209895E-2</v>
      </c>
      <c r="J322" s="262">
        <f>'ExportsMouldings&amp;Joinery'!K$16</f>
        <v>5.4746860040160418E-2</v>
      </c>
      <c r="K322" s="262">
        <f>'ExportsMouldings&amp;Joinery'!L$16</f>
        <v>3.3493180279999993E-2</v>
      </c>
      <c r="L322" s="262">
        <f>'ExportsMouldings&amp;Joinery'!M$16</f>
        <v>1.7998059660000003E-2</v>
      </c>
      <c r="M322" s="262">
        <f>'ExportsMouldings&amp;Joinery'!N$16</f>
        <v>1.3820159499999998E-2</v>
      </c>
      <c r="N322" s="262">
        <f>'ExportsMouldings&amp;Joinery'!O$16</f>
        <v>6.3307046599999995E-3</v>
      </c>
      <c r="O322" s="262">
        <f>'ExportsMouldings&amp;Joinery'!P$16</f>
        <v>7.8398119799999999E-3</v>
      </c>
      <c r="P322" s="262">
        <f>'ExportsMouldings&amp;Joinery'!Q$16</f>
        <v>1.6839383399999998E-3</v>
      </c>
      <c r="Q322" s="262">
        <f>'ExportsMouldings&amp;Joinery'!R$16</f>
        <v>3.3139416799999998E-3</v>
      </c>
      <c r="R322" s="262">
        <f>'ExportsMouldings&amp;Joinery'!S$16</f>
        <v>4.6601962199999993E-3</v>
      </c>
      <c r="S322" s="262">
        <f>'ExportsMouldings&amp;Joinery'!T$16</f>
        <v>3.3920434999999997E-3</v>
      </c>
      <c r="T322" s="262">
        <f>'ExportsMouldings&amp;Joinery'!U$16</f>
        <v>3.2893348199999999E-3</v>
      </c>
      <c r="U322" s="262">
        <f>'ExportsMouldings&amp;Joinery'!V$16</f>
        <v>1.5387102000000001E-3</v>
      </c>
      <c r="V322" s="262">
        <f>'ExportsMouldings&amp;Joinery'!W$16</f>
        <v>1.9548423999999997E-3</v>
      </c>
      <c r="W322" s="262">
        <f>'ExportsMouldings&amp;Joinery'!X$16</f>
        <v>2.3569881199999995E-3</v>
      </c>
      <c r="X322" s="262">
        <f>'ExportsMouldings&amp;Joinery'!Y$16</f>
        <v>4.8068263739999995E-3</v>
      </c>
      <c r="Y322" s="262">
        <f>'ExportsMouldings&amp;Joinery'!Z$16</f>
        <v>1.7909485999999998E-4</v>
      </c>
      <c r="Z322" s="262">
        <f>'ExportsMouldings&amp;Joinery'!AA$16</f>
        <v>9.6711411519200003E-3</v>
      </c>
      <c r="AA322" s="262">
        <f>'ExportsMouldings&amp;Joinery'!AB$16</f>
        <v>0</v>
      </c>
      <c r="AB322" s="262"/>
      <c r="BD322" s="259">
        <f t="shared" ref="BD322:BE325" si="385">J322/J$320</f>
        <v>0.33511418511813162</v>
      </c>
      <c r="BE322" s="259">
        <f t="shared" si="385"/>
        <v>0.28971928003379011</v>
      </c>
      <c r="BF322" s="259">
        <f t="shared" ref="BF322:BN325" si="386">L322/L$320</f>
        <v>0.21463454974155116</v>
      </c>
      <c r="BG322" s="259">
        <f t="shared" si="386"/>
        <v>0.16972667333514332</v>
      </c>
      <c r="BH322" s="259">
        <f t="shared" si="386"/>
        <v>8.8428097974004083E-2</v>
      </c>
      <c r="BI322" s="259">
        <f t="shared" si="386"/>
        <v>8.3949080671331916E-2</v>
      </c>
      <c r="BJ322" s="259">
        <f t="shared" si="386"/>
        <v>3.154377351508876E-2</v>
      </c>
      <c r="BK322" s="259">
        <f t="shared" si="386"/>
        <v>2.613271057486562E-2</v>
      </c>
      <c r="BL322" s="259">
        <f t="shared" si="386"/>
        <v>2.8451208639862571E-2</v>
      </c>
      <c r="BM322" s="259">
        <f t="shared" si="386"/>
        <v>2.5826080198138993E-2</v>
      </c>
      <c r="BN322" s="259">
        <f t="shared" si="386"/>
        <v>1.9651185538929139E-2</v>
      </c>
      <c r="BO322" s="259">
        <f t="shared" ref="BO322:BO325" si="387">U322/U$320</f>
        <v>1.7650481293395796E-2</v>
      </c>
      <c r="BP322" s="259">
        <f t="shared" ref="BP322:BP325" si="388">V322/V$320</f>
        <v>1.8258827246440588E-2</v>
      </c>
      <c r="BQ322" s="259">
        <f t="shared" ref="BQ322:BQ325" si="389">W322/W$320</f>
        <v>2.1126397927721707E-2</v>
      </c>
      <c r="BR322" s="259">
        <f t="shared" ref="BR322:BR325" si="390">X322/X$320</f>
        <v>8.1784795285777964E-2</v>
      </c>
      <c r="BS322" s="259">
        <f t="shared" ref="BS322:BS325" si="391">Y322/Y$320</f>
        <v>0.3190378653413502</v>
      </c>
      <c r="BT322" s="259">
        <f t="shared" ref="BT322:BT325" si="392">Z322/Z$320</f>
        <v>7.6763552806918212E-2</v>
      </c>
    </row>
    <row r="323" spans="1:72">
      <c r="A323" s="257" t="s">
        <v>91</v>
      </c>
      <c r="B323" s="262">
        <f>'ExportsMouldings&amp;Joinery'!C$12</f>
        <v>6.5888270419999992E-2</v>
      </c>
      <c r="C323" s="262">
        <f>'ExportsMouldings&amp;Joinery'!D$12</f>
        <v>5.9129829919999995E-2</v>
      </c>
      <c r="D323" s="262">
        <f>'ExportsMouldings&amp;Joinery'!E$12</f>
        <v>6.8878122180000001E-2</v>
      </c>
      <c r="E323" s="262">
        <f>'ExportsMouldings&amp;Joinery'!F$12</f>
        <v>7.5039056539999996E-2</v>
      </c>
      <c r="F323" s="262">
        <f>'ExportsMouldings&amp;Joinery'!G$12</f>
        <v>8.0417089479999995E-2</v>
      </c>
      <c r="G323" s="262">
        <f>'ExportsMouldings&amp;Joinery'!H$12</f>
        <v>6.6665564420000004E-2</v>
      </c>
      <c r="H323" s="262">
        <f>'ExportsMouldings&amp;Joinery'!I$12</f>
        <v>4.8735297099999998E-2</v>
      </c>
      <c r="I323" s="262">
        <f>'ExportsMouldings&amp;Joinery'!J$12</f>
        <v>5.9300683260000001E-2</v>
      </c>
      <c r="J323" s="262">
        <f>'ExportsMouldings&amp;Joinery'!K$12</f>
        <v>2.47155321E-2</v>
      </c>
      <c r="K323" s="262">
        <f>'ExportsMouldings&amp;Joinery'!L$12</f>
        <v>1.9233388859999999E-2</v>
      </c>
      <c r="L323" s="262">
        <f>'ExportsMouldings&amp;Joinery'!M$12</f>
        <v>2.292410764E-2</v>
      </c>
      <c r="M323" s="262">
        <f>'ExportsMouldings&amp;Joinery'!N$12</f>
        <v>1.7877334719999999E-2</v>
      </c>
      <c r="N323" s="262">
        <f>'ExportsMouldings&amp;Joinery'!O$12</f>
        <v>9.4216943799999998E-3</v>
      </c>
      <c r="O323" s="262">
        <f>'ExportsMouldings&amp;Joinery'!P$12</f>
        <v>8.1993169999999994E-3</v>
      </c>
      <c r="P323" s="262">
        <f>'ExportsMouldings&amp;Joinery'!Q$12</f>
        <v>1.6775520999999995E-3</v>
      </c>
      <c r="Q323" s="262">
        <f>'ExportsMouldings&amp;Joinery'!R$12</f>
        <v>8.0952694199999987E-3</v>
      </c>
      <c r="R323" s="262">
        <f>'ExportsMouldings&amp;Joinery'!S$12</f>
        <v>1.4981792839999997E-2</v>
      </c>
      <c r="S323" s="262">
        <f>'ExportsMouldings&amp;Joinery'!T$12</f>
        <v>1.52086073E-2</v>
      </c>
      <c r="T323" s="262">
        <f>'ExportsMouldings&amp;Joinery'!U$12</f>
        <v>4.5097448459999995E-2</v>
      </c>
      <c r="U323" s="262">
        <f>'ExportsMouldings&amp;Joinery'!V$12</f>
        <v>1.5291963119999996E-2</v>
      </c>
      <c r="V323" s="262">
        <f>'ExportsMouldings&amp;Joinery'!W$12</f>
        <v>1.2752583619999999E-2</v>
      </c>
      <c r="W323" s="262">
        <f>'ExportsMouldings&amp;Joinery'!X$12</f>
        <v>9.3027621399999986E-3</v>
      </c>
      <c r="X323" s="262">
        <f>'ExportsMouldings&amp;Joinery'!Y$12</f>
        <v>1.397944345586E-2</v>
      </c>
      <c r="Y323" s="262">
        <f>'ExportsMouldings&amp;Joinery'!Z$12</f>
        <v>0</v>
      </c>
      <c r="Z323" s="262">
        <f>'ExportsMouldings&amp;Joinery'!AA$12</f>
        <v>1.9229201500000001E-2</v>
      </c>
      <c r="AA323" s="262">
        <f>'ExportsMouldings&amp;Joinery'!AB$12</f>
        <v>0</v>
      </c>
      <c r="AB323" s="262"/>
      <c r="BD323" s="259">
        <f t="shared" si="385"/>
        <v>0.15128767920893996</v>
      </c>
      <c r="BE323" s="259">
        <f t="shared" si="385"/>
        <v>0.1663706917809932</v>
      </c>
      <c r="BF323" s="259">
        <f t="shared" si="386"/>
        <v>0.2733797761807315</v>
      </c>
      <c r="BG323" s="259">
        <f t="shared" si="386"/>
        <v>0.21955322224207732</v>
      </c>
      <c r="BH323" s="259">
        <f t="shared" si="386"/>
        <v>0.13160344044793329</v>
      </c>
      <c r="BI323" s="259">
        <f t="shared" si="386"/>
        <v>8.7798677575278164E-2</v>
      </c>
      <c r="BJ323" s="259">
        <f t="shared" si="386"/>
        <v>3.1424145555211669E-2</v>
      </c>
      <c r="BK323" s="259">
        <f t="shared" si="386"/>
        <v>6.3836769987581754E-2</v>
      </c>
      <c r="BL323" s="259">
        <f t="shared" si="386"/>
        <v>9.1466130130039722E-2</v>
      </c>
      <c r="BM323" s="259">
        <f t="shared" si="386"/>
        <v>0.11579412582173611</v>
      </c>
      <c r="BN323" s="259">
        <f t="shared" si="386"/>
        <v>0.26942174497753135</v>
      </c>
      <c r="BO323" s="259">
        <f t="shared" si="387"/>
        <v>0.17541347876218558</v>
      </c>
      <c r="BP323" s="259">
        <f t="shared" si="388"/>
        <v>0.11911304014245239</v>
      </c>
      <c r="BQ323" s="259">
        <f t="shared" si="389"/>
        <v>8.3383472801120434E-2</v>
      </c>
      <c r="BR323" s="259">
        <f t="shared" si="390"/>
        <v>0.23785047186865971</v>
      </c>
      <c r="BS323" s="259">
        <f t="shared" si="391"/>
        <v>0</v>
      </c>
      <c r="BT323" s="259">
        <f t="shared" si="392"/>
        <v>0.15262953994700743</v>
      </c>
    </row>
    <row r="324" spans="1:72">
      <c r="A324" s="257" t="s">
        <v>152</v>
      </c>
      <c r="B324" s="262">
        <f>'ExportsMouldings&amp;Joinery'!C$8</f>
        <v>3.523959124E-2</v>
      </c>
      <c r="C324" s="262">
        <f>'ExportsMouldings&amp;Joinery'!D$8</f>
        <v>3.2108620460000001E-2</v>
      </c>
      <c r="D324" s="262">
        <f>'ExportsMouldings&amp;Joinery'!E$8</f>
        <v>3.305611428E-2</v>
      </c>
      <c r="E324" s="262">
        <f>'ExportsMouldings&amp;Joinery'!F$8</f>
        <v>2.874888548E-2</v>
      </c>
      <c r="F324" s="262">
        <f>'ExportsMouldings&amp;Joinery'!G$8</f>
        <v>2.6229377159999998E-2</v>
      </c>
      <c r="G324" s="262">
        <f>'ExportsMouldings&amp;Joinery'!H$8</f>
        <v>2.4047813439999999E-2</v>
      </c>
      <c r="H324" s="262">
        <f>'ExportsMouldings&amp;Joinery'!I$8</f>
        <v>1.252941984E-2</v>
      </c>
      <c r="I324" s="262">
        <f>'ExportsMouldings&amp;Joinery'!J$8</f>
        <v>1.1047537059999999E-2</v>
      </c>
      <c r="J324" s="262">
        <f>'ExportsMouldings&amp;Joinery'!K$8</f>
        <v>8.6457840000000001E-3</v>
      </c>
      <c r="K324" s="262">
        <f>'ExportsMouldings&amp;Joinery'!L$8</f>
        <v>4.2025916799999993E-3</v>
      </c>
      <c r="L324" s="262">
        <f>'ExportsMouldings&amp;Joinery'!M$8</f>
        <v>2.9973507199999995E-3</v>
      </c>
      <c r="M324" s="262">
        <f>'ExportsMouldings&amp;Joinery'!N$8</f>
        <v>3.9477346999999994E-3</v>
      </c>
      <c r="N324" s="262">
        <f>'ExportsMouldings&amp;Joinery'!O$8</f>
        <v>2.7706158199999999E-3</v>
      </c>
      <c r="O324" s="262">
        <f>'ExportsMouldings&amp;Joinery'!P$8</f>
        <v>4.9061344359999995E-3</v>
      </c>
      <c r="P324" s="262">
        <f>'ExportsMouldings&amp;Joinery'!Q$8</f>
        <v>4.1702533599999999E-3</v>
      </c>
      <c r="Q324" s="262">
        <f>'ExportsMouldings&amp;Joinery'!R$8</f>
        <v>1.7687656699999995E-2</v>
      </c>
      <c r="R324" s="262">
        <f>'ExportsMouldings&amp;Joinery'!S$8</f>
        <v>1.5431014759999999E-2</v>
      </c>
      <c r="S324" s="262">
        <f>'ExportsMouldings&amp;Joinery'!T$8</f>
        <v>1.4647053034499999E-2</v>
      </c>
      <c r="T324" s="262">
        <f>'ExportsMouldings&amp;Joinery'!U$8</f>
        <v>1.9189250451666667E-2</v>
      </c>
      <c r="U324" s="262">
        <f>'ExportsMouldings&amp;Joinery'!V$8</f>
        <v>2.77829832E-2</v>
      </c>
      <c r="V324" s="262">
        <f>'ExportsMouldings&amp;Joinery'!W$8</f>
        <v>2.6109230979999998E-2</v>
      </c>
      <c r="W324" s="262">
        <f>'ExportsMouldings&amp;Joinery'!X$8</f>
        <v>2.9397828599999998E-2</v>
      </c>
      <c r="X324" s="262">
        <f>'ExportsMouldings&amp;Joinery'!Y$8</f>
        <v>1.6928758839499999E-2</v>
      </c>
      <c r="Y324" s="262">
        <f>'ExportsMouldings&amp;Joinery'!Z$8</f>
        <v>0</v>
      </c>
      <c r="Z324" s="262">
        <f>'ExportsMouldings&amp;Joinery'!AA$8</f>
        <v>2.5140076933899996E-2</v>
      </c>
      <c r="AA324" s="262">
        <f>'ExportsMouldings&amp;Joinery'!AB$8</f>
        <v>0</v>
      </c>
      <c r="AB324" s="262"/>
      <c r="BD324" s="259">
        <f t="shared" si="385"/>
        <v>5.2922210657232252E-2</v>
      </c>
      <c r="BE324" s="259">
        <f t="shared" si="385"/>
        <v>3.6352828415420826E-2</v>
      </c>
      <c r="BF324" s="259">
        <f t="shared" si="386"/>
        <v>3.574468772511636E-2</v>
      </c>
      <c r="BG324" s="259">
        <f t="shared" si="386"/>
        <v>4.8482499629668531E-2</v>
      </c>
      <c r="BH324" s="259">
        <f t="shared" si="386"/>
        <v>3.8700318580220369E-2</v>
      </c>
      <c r="BI324" s="259">
        <f t="shared" si="386"/>
        <v>5.2535121582362676E-2</v>
      </c>
      <c r="BJ324" s="259">
        <f t="shared" si="386"/>
        <v>7.8117781609733955E-2</v>
      </c>
      <c r="BK324" s="259">
        <f t="shared" si="386"/>
        <v>0.13947934451540578</v>
      </c>
      <c r="BL324" s="259">
        <f t="shared" si="386"/>
        <v>9.4208698461533638E-2</v>
      </c>
      <c r="BM324" s="259">
        <f t="shared" si="386"/>
        <v>0.11151860709787244</v>
      </c>
      <c r="BN324" s="259">
        <f t="shared" si="386"/>
        <v>0.11464066190096192</v>
      </c>
      <c r="BO324" s="259">
        <f t="shared" si="387"/>
        <v>0.31869745534040755</v>
      </c>
      <c r="BP324" s="259">
        <f t="shared" si="388"/>
        <v>0.24386822078405643</v>
      </c>
      <c r="BQ324" s="259">
        <f t="shared" si="389"/>
        <v>0.26350163581416697</v>
      </c>
      <c r="BR324" s="259">
        <f t="shared" si="390"/>
        <v>0.2880310143132313</v>
      </c>
      <c r="BS324" s="259">
        <f t="shared" si="391"/>
        <v>0</v>
      </c>
      <c r="BT324" s="259">
        <f t="shared" si="392"/>
        <v>0.19954642300948008</v>
      </c>
    </row>
    <row r="325" spans="1:72">
      <c r="A325" s="257" t="s">
        <v>31</v>
      </c>
      <c r="B325" s="262">
        <f t="shared" ref="B325:N325" si="393">B320-SUM(B322:B324)</f>
        <v>5.401909772000002E-2</v>
      </c>
      <c r="C325" s="262">
        <f t="shared" si="393"/>
        <v>5.5389761699999984E-2</v>
      </c>
      <c r="D325" s="262">
        <f t="shared" si="393"/>
        <v>6.7691810200000008E-2</v>
      </c>
      <c r="E325" s="262">
        <f t="shared" si="393"/>
        <v>5.7499634919999987E-2</v>
      </c>
      <c r="F325" s="262">
        <f t="shared" si="393"/>
        <v>5.7321541339999948E-2</v>
      </c>
      <c r="G325" s="262">
        <f t="shared" si="393"/>
        <v>8.3781093760000064E-2</v>
      </c>
      <c r="H325" s="262">
        <f t="shared" si="393"/>
        <v>8.8798135579999965E-2</v>
      </c>
      <c r="I325" s="262">
        <f t="shared" si="393"/>
        <v>8.4107414648004114E-2</v>
      </c>
      <c r="J325" s="262">
        <f t="shared" si="393"/>
        <v>7.525960257938713E-2</v>
      </c>
      <c r="K325" s="262">
        <f t="shared" si="393"/>
        <v>5.8676470521116367E-2</v>
      </c>
      <c r="L325" s="262">
        <f t="shared" si="393"/>
        <v>3.9934920520636089E-2</v>
      </c>
      <c r="M325" s="262">
        <f t="shared" si="393"/>
        <v>4.5780743959999995E-2</v>
      </c>
      <c r="N325" s="262">
        <f t="shared" si="393"/>
        <v>5.3068535846666647E-2</v>
      </c>
      <c r="O325" s="262">
        <f t="shared" ref="O325:AA325" si="394">O320-SUM(O322:O324)</f>
        <v>7.2442441574999933E-2</v>
      </c>
      <c r="P325" s="262">
        <f t="shared" si="394"/>
        <v>4.5852431660000019E-2</v>
      </c>
      <c r="Q325" s="262">
        <f t="shared" si="394"/>
        <v>9.7715146992959953E-2</v>
      </c>
      <c r="R325" s="262">
        <f t="shared" si="394"/>
        <v>0.12872306821999996</v>
      </c>
      <c r="S325" s="262">
        <f t="shared" si="394"/>
        <v>9.809408221959999E-2</v>
      </c>
      <c r="T325" s="262">
        <f t="shared" si="394"/>
        <v>9.9810041448571404E-2</v>
      </c>
      <c r="U325" s="262">
        <f t="shared" si="394"/>
        <v>4.2563014439999984E-2</v>
      </c>
      <c r="V325" s="262">
        <f t="shared" si="394"/>
        <v>6.6246210380000031E-2</v>
      </c>
      <c r="W325" s="262">
        <f t="shared" si="394"/>
        <v>7.0508440489999977E-2</v>
      </c>
      <c r="X325" s="262">
        <f t="shared" si="394"/>
        <v>2.3059054669769992E-2</v>
      </c>
      <c r="Y325" s="262">
        <f t="shared" si="394"/>
        <v>3.8226439999999992E-4</v>
      </c>
      <c r="Z325" s="262">
        <f t="shared" si="394"/>
        <v>7.1945687079222234E-2</v>
      </c>
      <c r="AA325" s="262">
        <f t="shared" si="394"/>
        <v>0</v>
      </c>
      <c r="AB325" s="262"/>
      <c r="BD325" s="259">
        <f t="shared" si="385"/>
        <v>0.46067592501569615</v>
      </c>
      <c r="BE325" s="259">
        <f t="shared" si="385"/>
        <v>0.50755719976979585</v>
      </c>
      <c r="BF325" s="259">
        <f t="shared" si="386"/>
        <v>0.47624098635260093</v>
      </c>
      <c r="BG325" s="259">
        <f t="shared" si="386"/>
        <v>0.5622376047931108</v>
      </c>
      <c r="BH325" s="259">
        <f t="shared" si="386"/>
        <v>0.74126814299784227</v>
      </c>
      <c r="BI325" s="259">
        <f t="shared" si="386"/>
        <v>0.77571712017102723</v>
      </c>
      <c r="BJ325" s="259">
        <f t="shared" si="386"/>
        <v>0.85891429931996566</v>
      </c>
      <c r="BK325" s="259">
        <f t="shared" si="386"/>
        <v>0.77055117492214686</v>
      </c>
      <c r="BL325" s="259">
        <f t="shared" si="386"/>
        <v>0.78587396276856403</v>
      </c>
      <c r="BM325" s="259">
        <f t="shared" si="386"/>
        <v>0.74686118688225245</v>
      </c>
      <c r="BN325" s="259">
        <f t="shared" si="386"/>
        <v>0.59628640758257756</v>
      </c>
      <c r="BO325" s="259">
        <f t="shared" si="387"/>
        <v>0.48823858460401104</v>
      </c>
      <c r="BP325" s="259">
        <f t="shared" si="388"/>
        <v>0.61875991182705059</v>
      </c>
      <c r="BQ325" s="259">
        <f t="shared" si="389"/>
        <v>0.63198849345699082</v>
      </c>
      <c r="BR325" s="259">
        <f t="shared" si="390"/>
        <v>0.39233371853233101</v>
      </c>
      <c r="BS325" s="259">
        <f t="shared" si="391"/>
        <v>0.68096213465864974</v>
      </c>
      <c r="BT325" s="259">
        <f t="shared" si="392"/>
        <v>0.57106048423659428</v>
      </c>
    </row>
    <row r="326" spans="1:72">
      <c r="A326" s="257"/>
      <c r="B326" s="262"/>
      <c r="C326" s="262"/>
      <c r="D326" s="262"/>
      <c r="E326" s="262"/>
      <c r="F326" s="262"/>
      <c r="G326" s="262"/>
      <c r="H326" s="262"/>
      <c r="I326" s="262"/>
      <c r="J326" s="262"/>
      <c r="K326" s="262"/>
      <c r="L326" s="262"/>
      <c r="M326" s="262"/>
      <c r="N326" s="262"/>
      <c r="O326" s="262"/>
      <c r="P326" s="262"/>
      <c r="Q326" s="262"/>
      <c r="R326" s="262"/>
      <c r="S326" s="262"/>
      <c r="T326" s="262"/>
      <c r="U326" s="262"/>
      <c r="V326" s="262"/>
      <c r="W326" s="262"/>
      <c r="X326" s="262"/>
      <c r="Y326" s="262"/>
      <c r="Z326" s="262"/>
      <c r="AA326" s="262"/>
      <c r="AB326" s="262"/>
    </row>
    <row r="327" spans="1:72">
      <c r="A327" s="257"/>
      <c r="B327" s="262"/>
      <c r="C327" s="262"/>
      <c r="D327" s="262"/>
      <c r="E327" s="262"/>
      <c r="F327" s="262"/>
      <c r="G327" s="262"/>
      <c r="H327" s="262"/>
      <c r="I327" s="262"/>
      <c r="J327" s="262"/>
      <c r="K327" s="262"/>
      <c r="L327" s="262"/>
      <c r="M327" s="262"/>
      <c r="N327" s="262"/>
      <c r="O327" s="262"/>
      <c r="P327" s="262"/>
      <c r="Q327" s="262"/>
      <c r="R327" s="262"/>
      <c r="S327" s="262"/>
      <c r="T327" s="262"/>
      <c r="U327" s="262"/>
      <c r="V327" s="262"/>
      <c r="W327" s="262"/>
      <c r="X327" s="262"/>
      <c r="Y327" s="262"/>
      <c r="Z327" s="262"/>
      <c r="AA327" s="262"/>
      <c r="AB327" s="262"/>
    </row>
    <row r="328" spans="1:72">
      <c r="A328" s="257"/>
      <c r="B328" s="262"/>
      <c r="C328" s="262"/>
      <c r="D328" s="262"/>
      <c r="E328" s="262"/>
      <c r="F328" s="262"/>
      <c r="G328" s="262"/>
      <c r="H328" s="262"/>
      <c r="I328" s="262"/>
      <c r="J328" s="262"/>
      <c r="K328" s="262"/>
      <c r="L328" s="262"/>
      <c r="M328" s="262"/>
      <c r="N328" s="262"/>
      <c r="O328" s="262"/>
      <c r="P328" s="262"/>
      <c r="Q328" s="262"/>
      <c r="R328" s="262"/>
      <c r="S328" s="262"/>
      <c r="T328" s="262"/>
      <c r="U328" s="262"/>
      <c r="V328" s="262"/>
      <c r="W328" s="262"/>
      <c r="X328" s="262"/>
      <c r="Y328" s="262"/>
      <c r="Z328" s="262"/>
      <c r="AA328" s="262"/>
      <c r="AB328" s="262"/>
    </row>
    <row r="329" spans="1:72">
      <c r="AB329" s="262"/>
    </row>
    <row r="330" spans="1:72">
      <c r="A330" s="258" t="str">
        <f>A322</f>
        <v>EU-28</v>
      </c>
      <c r="B330" s="258"/>
      <c r="C330" s="258"/>
      <c r="D330" s="258"/>
      <c r="E330" s="258"/>
      <c r="F330" s="258"/>
      <c r="G330" s="258"/>
      <c r="H330" s="258"/>
      <c r="I330" s="258"/>
      <c r="J330" s="258"/>
      <c r="K330" s="258"/>
      <c r="L330" s="258"/>
      <c r="M330" s="258"/>
      <c r="N330" s="258"/>
      <c r="O330" s="258"/>
      <c r="P330" s="258"/>
      <c r="Q330" s="258"/>
      <c r="R330" s="258"/>
      <c r="S330" s="258"/>
      <c r="T330" s="258"/>
      <c r="U330" s="258"/>
      <c r="V330" s="258"/>
      <c r="W330" s="258"/>
      <c r="X330" s="258"/>
      <c r="Y330" s="258"/>
      <c r="Z330" s="258"/>
      <c r="AA330" s="258"/>
      <c r="AB330" s="258"/>
      <c r="AC330" s="264">
        <f>'ExportsMouldings&amp;Joinery'!AD$16</f>
        <v>3.3339999999999995E-2</v>
      </c>
      <c r="AD330" s="264">
        <f>'ExportsMouldings&amp;Joinery'!AE$16</f>
        <v>3.1796000000000005E-2</v>
      </c>
      <c r="AE330" s="264">
        <f>'ExportsMouldings&amp;Joinery'!AF$16</f>
        <v>2.8083999999999998E-2</v>
      </c>
      <c r="AF330" s="264">
        <f>'ExportsMouldings&amp;Joinery'!AG$16</f>
        <v>3.4555000000000002E-2</v>
      </c>
      <c r="AG330" s="264">
        <f>'ExportsMouldings&amp;Joinery'!AH$16</f>
        <v>3.7623957999999992E-2</v>
      </c>
      <c r="AH330" s="264">
        <f>'ExportsMouldings&amp;Joinery'!AI$16</f>
        <v>4.0150871000000005E-2</v>
      </c>
      <c r="AI330" s="264">
        <f>'ExportsMouldings&amp;Joinery'!AJ$16</f>
        <v>4.9981400000000002E-2</v>
      </c>
      <c r="AJ330" s="264">
        <f>'ExportsMouldings&amp;Joinery'!AK$16</f>
        <v>5.6025644982452494E-2</v>
      </c>
      <c r="AK330" s="264">
        <f>'ExportsMouldings&amp;Joinery'!AL$16</f>
        <v>4.681640248659498E-2</v>
      </c>
      <c r="AL330" s="264">
        <f>'ExportsMouldings&amp;Joinery'!AM$16</f>
        <v>2.5246370976941053E-2</v>
      </c>
      <c r="AM330" s="264">
        <f>'ExportsMouldings&amp;Joinery'!AN$16</f>
        <v>1.4788895545597347E-2</v>
      </c>
      <c r="AN330" s="264">
        <f>'ExportsMouldings&amp;Joinery'!AO$16</f>
        <v>1.244319816417697E-2</v>
      </c>
      <c r="AO330" s="264">
        <f>'ExportsMouldings&amp;Joinery'!AP$16</f>
        <v>9.3373833878835719E-3</v>
      </c>
      <c r="AP330" s="264">
        <f>'ExportsMouldings&amp;Joinery'!AQ$16</f>
        <v>5.2308356005145032E-3</v>
      </c>
      <c r="AQ330" s="264">
        <f>'ExportsMouldings&amp;Joinery'!AR$16</f>
        <v>3.3365877715389666E-3</v>
      </c>
      <c r="AR330" s="264">
        <f>'ExportsMouldings&amp;Joinery'!AS$16</f>
        <v>4.2703260709526722E-3</v>
      </c>
      <c r="AS330" s="264">
        <f>'ExportsMouldings&amp;Joinery'!AT$16</f>
        <v>3.343005E-3</v>
      </c>
      <c r="AT330" s="264">
        <f>'ExportsMouldings&amp;Joinery'!AU$16</f>
        <v>2.506917389958598E-3</v>
      </c>
      <c r="AU330" s="264">
        <f>'ExportsMouldings&amp;Joinery'!AV$16</f>
        <v>2.5208632754756565E-3</v>
      </c>
      <c r="AV330" s="264">
        <f>'ExportsMouldings&amp;Joinery'!AW$16</f>
        <v>1.3558809999999998E-3</v>
      </c>
      <c r="AW330" s="264">
        <f>'ExportsMouldings&amp;Joinery'!AX$16</f>
        <v>1.382269E-3</v>
      </c>
      <c r="AX330" s="264">
        <f>'ExportsMouldings&amp;Joinery'!AY$16</f>
        <v>1.7604800000000002E-3</v>
      </c>
      <c r="AY330" s="264">
        <f>'ExportsMouldings&amp;Joinery'!AZ$16</f>
        <v>3.0371631480000001E-3</v>
      </c>
      <c r="AZ330" s="264">
        <f>'ExportsMouldings&amp;Joinery'!BA$16</f>
        <v>1.2836199999999997E-4</v>
      </c>
      <c r="BA330" s="264">
        <f>'ExportsMouldings&amp;Joinery'!BB$16</f>
        <v>4.55601978E-3</v>
      </c>
      <c r="BB330" s="264">
        <f>'ExportsMouldings&amp;Joinery'!BC$16</f>
        <v>0</v>
      </c>
      <c r="BD330" s="259">
        <f t="shared" ref="BD330:BE333" si="395">AK330/AK$320</f>
        <v>0.41740122862215795</v>
      </c>
      <c r="BE330" s="259">
        <f t="shared" si="395"/>
        <v>0.35781705618513937</v>
      </c>
      <c r="BF330" s="259">
        <f t="shared" ref="BF330:BN333" si="396">AM330/AM$320</f>
        <v>0.24148123734569016</v>
      </c>
      <c r="BG330" s="259">
        <f t="shared" si="396"/>
        <v>0.20815961614743725</v>
      </c>
      <c r="BH330" s="259">
        <f t="shared" si="396"/>
        <v>0.20041920526162951</v>
      </c>
      <c r="BI330" s="259">
        <f t="shared" si="396"/>
        <v>0.13462906417044768</v>
      </c>
      <c r="BJ330" s="259">
        <f t="shared" si="396"/>
        <v>0.14148635384612612</v>
      </c>
      <c r="BK330" s="259">
        <f t="shared" si="396"/>
        <v>8.7641980024735014E-2</v>
      </c>
      <c r="BL330" s="259">
        <f t="shared" si="396"/>
        <v>6.1481988847960002E-2</v>
      </c>
      <c r="BM330" s="259">
        <f t="shared" si="396"/>
        <v>5.3465348576391028E-2</v>
      </c>
      <c r="BN330" s="259">
        <f t="shared" si="396"/>
        <v>4.8564478768481668E-2</v>
      </c>
      <c r="BO330" s="259">
        <f t="shared" ref="BO330:BO333" si="397">AV330/AV$320</f>
        <v>2.7567937293459958E-2</v>
      </c>
      <c r="BP330" s="259">
        <f t="shared" ref="BP330:BP333" si="398">AW330/AW$320</f>
        <v>2.8519438032946123E-2</v>
      </c>
      <c r="BQ330" s="259">
        <f t="shared" ref="BQ330:BQ333" si="399">AX330/AX$320</f>
        <v>3.3563669851600565E-2</v>
      </c>
      <c r="BR330" s="259">
        <f t="shared" ref="BR330:BR333" si="400">AY330/AY$320</f>
        <v>8.3475892030952972E-2</v>
      </c>
      <c r="BS330" s="259">
        <f t="shared" ref="BS330:BS333" si="401">AZ330/AZ$320</f>
        <v>0.12613744010628553</v>
      </c>
      <c r="BT330" s="259">
        <f t="shared" ref="BT330:BT333" si="402">BA330/BA$320</f>
        <v>7.7788142560753809E-2</v>
      </c>
    </row>
    <row r="331" spans="1:72">
      <c r="A331" s="258" t="str">
        <f>A323</f>
        <v>Japan</v>
      </c>
      <c r="AB331" s="258"/>
      <c r="AC331" s="264">
        <f>'ExportsMouldings&amp;Joinery'!AD$12</f>
        <v>3.4334000000000003E-2</v>
      </c>
      <c r="AD331" s="264">
        <f>'ExportsMouldings&amp;Joinery'!AE$12</f>
        <v>3.6417999999999999E-2</v>
      </c>
      <c r="AE331" s="264">
        <f>'ExportsMouldings&amp;Joinery'!AF$12</f>
        <v>3.2840000000000001E-2</v>
      </c>
      <c r="AF331" s="264">
        <f>'ExportsMouldings&amp;Joinery'!AG$12</f>
        <v>3.7075000000000004E-2</v>
      </c>
      <c r="AG331" s="264">
        <f>'ExportsMouldings&amp;Joinery'!AH$12</f>
        <v>4.0263841000000002E-2</v>
      </c>
      <c r="AH331" s="264">
        <f>'ExportsMouldings&amp;Joinery'!AI$12</f>
        <v>3.5269672000000002E-2</v>
      </c>
      <c r="AI331" s="264">
        <f>'ExportsMouldings&amp;Joinery'!AJ$12</f>
        <v>3.0213969999999996E-2</v>
      </c>
      <c r="AJ331" s="264">
        <f>'ExportsMouldings&amp;Joinery'!AK$12</f>
        <v>4.1828874903300547E-2</v>
      </c>
      <c r="AK331" s="264">
        <f>'ExportsMouldings&amp;Joinery'!AL$12</f>
        <v>1.9881481935782347E-2</v>
      </c>
      <c r="AL331" s="264">
        <f>'ExportsMouldings&amp;Joinery'!AM$12</f>
        <v>1.637373390837097E-2</v>
      </c>
      <c r="AM331" s="264">
        <f>'ExportsMouldings&amp;Joinery'!AN$12</f>
        <v>1.8654846331251213E-2</v>
      </c>
      <c r="AN331" s="264">
        <f>'ExportsMouldings&amp;Joinery'!AO$12</f>
        <v>2.0981898867967422E-2</v>
      </c>
      <c r="AO331" s="264">
        <f>'ExportsMouldings&amp;Joinery'!AP$12</f>
        <v>1.7688867918823035E-2</v>
      </c>
      <c r="AP331" s="264">
        <f>'ExportsMouldings&amp;Joinery'!AQ$12</f>
        <v>1.171303461459094E-2</v>
      </c>
      <c r="AQ331" s="264">
        <f>'ExportsMouldings&amp;Joinery'!AR$12</f>
        <v>7.1357183154019043E-3</v>
      </c>
      <c r="AR331" s="264">
        <f>'ExportsMouldings&amp;Joinery'!AS$12</f>
        <v>1.0178222433575936E-2</v>
      </c>
      <c r="AS331" s="264">
        <f>'ExportsMouldings&amp;Joinery'!AT$12</f>
        <v>1.4230322000000002E-2</v>
      </c>
      <c r="AT331" s="264">
        <f>'ExportsMouldings&amp;Joinery'!AU$12</f>
        <v>1.293833999752844E-2</v>
      </c>
      <c r="AU331" s="264">
        <f>'ExportsMouldings&amp;Joinery'!AV$12</f>
        <v>1.2724758241778556E-2</v>
      </c>
      <c r="AV331" s="264">
        <f>'ExportsMouldings&amp;Joinery'!AW$12</f>
        <v>1.3760282E-2</v>
      </c>
      <c r="AW331" s="264">
        <f>'ExportsMouldings&amp;Joinery'!AX$12</f>
        <v>1.1930710999999998E-2</v>
      </c>
      <c r="AX331" s="264">
        <f>'ExportsMouldings&amp;Joinery'!AY$12</f>
        <v>9.8158509999999987E-3</v>
      </c>
      <c r="AY331" s="264">
        <f>'ExportsMouldings&amp;Joinery'!AZ$12</f>
        <v>9.0574553820000001E-3</v>
      </c>
      <c r="AZ331" s="264">
        <f>'ExportsMouldings&amp;Joinery'!BA$12</f>
        <v>0</v>
      </c>
      <c r="BA331" s="264">
        <f>'ExportsMouldings&amp;Joinery'!BB$12</f>
        <v>1.0957684319999999E-2</v>
      </c>
      <c r="BB331" s="264">
        <f>'ExportsMouldings&amp;Joinery'!BC$12</f>
        <v>0</v>
      </c>
      <c r="BD331" s="259">
        <f t="shared" si="395"/>
        <v>0.17725742573237938</v>
      </c>
      <c r="BE331" s="259">
        <f t="shared" si="395"/>
        <v>0.23206508655058875</v>
      </c>
      <c r="BF331" s="259">
        <f t="shared" si="396"/>
        <v>0.30460661248671328</v>
      </c>
      <c r="BG331" s="259">
        <f t="shared" si="396"/>
        <v>0.35100172453850265</v>
      </c>
      <c r="BH331" s="259">
        <f t="shared" si="396"/>
        <v>0.37967690765153495</v>
      </c>
      <c r="BI331" s="259">
        <f t="shared" si="396"/>
        <v>0.30146519775986341</v>
      </c>
      <c r="BJ331" s="259">
        <f t="shared" si="396"/>
        <v>0.30258660513329344</v>
      </c>
      <c r="BK331" s="259">
        <f t="shared" si="396"/>
        <v>0.2088926120369459</v>
      </c>
      <c r="BL331" s="259">
        <f t="shared" si="396"/>
        <v>0.26171318873494953</v>
      </c>
      <c r="BM331" s="259">
        <f t="shared" si="396"/>
        <v>0.27593763589439402</v>
      </c>
      <c r="BN331" s="259">
        <f t="shared" si="396"/>
        <v>0.24514270864226587</v>
      </c>
      <c r="BO331" s="259">
        <f t="shared" si="397"/>
        <v>0.27977572612664819</v>
      </c>
      <c r="BP331" s="259">
        <f t="shared" si="398"/>
        <v>0.24615843446788477</v>
      </c>
      <c r="BQ331" s="259">
        <f t="shared" si="399"/>
        <v>0.18713986087686493</v>
      </c>
      <c r="BR331" s="259">
        <f t="shared" si="400"/>
        <v>0.2489425594541706</v>
      </c>
      <c r="BS331" s="259">
        <f t="shared" si="401"/>
        <v>0</v>
      </c>
      <c r="BT331" s="259">
        <f t="shared" si="402"/>
        <v>0.18708828125849283</v>
      </c>
    </row>
    <row r="332" spans="1:72">
      <c r="A332" s="258" t="str">
        <f>A324</f>
        <v>USA</v>
      </c>
      <c r="AC332" s="264">
        <f>'ExportsMouldings&amp;Joinery'!AD$8</f>
        <v>2.3469E-2</v>
      </c>
      <c r="AD332" s="264">
        <f>'ExportsMouldings&amp;Joinery'!AE$8</f>
        <v>1.6889000000000005E-2</v>
      </c>
      <c r="AE332" s="264">
        <f>'ExportsMouldings&amp;Joinery'!AF$8</f>
        <v>1.9009999999999999E-2</v>
      </c>
      <c r="AF332" s="264">
        <f>'ExportsMouldings&amp;Joinery'!AG$8</f>
        <v>1.7646999999999999E-2</v>
      </c>
      <c r="AG332" s="264">
        <f>'ExportsMouldings&amp;Joinery'!AH$8</f>
        <v>1.8169635999999996E-2</v>
      </c>
      <c r="AH332" s="264">
        <f>'ExportsMouldings&amp;Joinery'!AI$8</f>
        <v>1.7246357E-2</v>
      </c>
      <c r="AI332" s="264">
        <f>'ExportsMouldings&amp;Joinery'!AJ$8</f>
        <v>1.0710928999999999E-2</v>
      </c>
      <c r="AJ332" s="264">
        <f>'ExportsMouldings&amp;Joinery'!AK$8</f>
        <v>1.3598125306974698E-2</v>
      </c>
      <c r="AK332" s="264">
        <f>'ExportsMouldings&amp;Joinery'!AL$8</f>
        <v>1.110594610692156E-2</v>
      </c>
      <c r="AL332" s="264">
        <f>'ExportsMouldings&amp;Joinery'!AM$8</f>
        <v>4.2179272336304793E-3</v>
      </c>
      <c r="AM332" s="264">
        <f>'ExportsMouldings&amp;Joinery'!AN$8</f>
        <v>3.955771558857059E-3</v>
      </c>
      <c r="AN332" s="264">
        <f>'ExportsMouldings&amp;Joinery'!AO$8</f>
        <v>7.082057660757481E-3</v>
      </c>
      <c r="AO332" s="264">
        <f>'ExportsMouldings&amp;Joinery'!AP$8</f>
        <v>4.1590254987707497E-3</v>
      </c>
      <c r="AP332" s="264">
        <f>'ExportsMouldings&amp;Joinery'!AQ$8</f>
        <v>5.0002124218325944E-3</v>
      </c>
      <c r="AQ332" s="264">
        <f>'ExportsMouldings&amp;Joinery'!AR$8</f>
        <v>2.2880639784095607E-3</v>
      </c>
      <c r="AR332" s="264">
        <f>'ExportsMouldings&amp;Joinery'!AS$8</f>
        <v>1.0628408041319993E-2</v>
      </c>
      <c r="AS332" s="264">
        <f>'ExportsMouldings&amp;Joinery'!AT$8</f>
        <v>1.1046559000000001E-2</v>
      </c>
      <c r="AT332" s="264">
        <f>'ExportsMouldings&amp;Joinery'!AU$8</f>
        <v>1.1011971808087115E-2</v>
      </c>
      <c r="AU332" s="264">
        <f>'ExportsMouldings&amp;Joinery'!AV$8</f>
        <v>1.3756218250178283E-2</v>
      </c>
      <c r="AV332" s="264">
        <f>'ExportsMouldings&amp;Joinery'!AW$8</f>
        <v>1.6006297999999999E-2</v>
      </c>
      <c r="AW332" s="264">
        <f>'ExportsMouldings&amp;Joinery'!AX$8</f>
        <v>1.9629332999999999E-2</v>
      </c>
      <c r="AX332" s="264">
        <f>'ExportsMouldings&amp;Joinery'!AY$8</f>
        <v>2.1989726000000001E-2</v>
      </c>
      <c r="AY332" s="264">
        <f>'ExportsMouldings&amp;Joinery'!AZ$8</f>
        <v>1.6077059850999997E-2</v>
      </c>
      <c r="AZ332" s="264">
        <f>'ExportsMouldings&amp;Joinery'!BA$8</f>
        <v>0</v>
      </c>
      <c r="BA332" s="264">
        <f>'ExportsMouldings&amp;Joinery'!BB$8</f>
        <v>2.343077683E-2</v>
      </c>
      <c r="BB332" s="264">
        <f>'ExportsMouldings&amp;Joinery'!BC$8</f>
        <v>0</v>
      </c>
      <c r="BD332" s="259">
        <f t="shared" si="395"/>
        <v>9.9017338023096951E-2</v>
      </c>
      <c r="BE332" s="259">
        <f t="shared" si="395"/>
        <v>5.9780722834155739E-2</v>
      </c>
      <c r="BF332" s="259">
        <f t="shared" si="396"/>
        <v>6.4592018230466744E-2</v>
      </c>
      <c r="BG332" s="259">
        <f t="shared" si="396"/>
        <v>0.11847423666701706</v>
      </c>
      <c r="BH332" s="259">
        <f t="shared" si="396"/>
        <v>8.9270039635313672E-2</v>
      </c>
      <c r="BI332" s="259">
        <f t="shared" si="396"/>
        <v>0.12869338102282488</v>
      </c>
      <c r="BJ332" s="259">
        <f t="shared" si="396"/>
        <v>9.7024221101941269E-2</v>
      </c>
      <c r="BK332" s="259">
        <f t="shared" si="396"/>
        <v>0.21813199033868896</v>
      </c>
      <c r="BL332" s="259">
        <f t="shared" si="396"/>
        <v>0.20315985684925159</v>
      </c>
      <c r="BM332" s="259">
        <f t="shared" si="396"/>
        <v>0.23485373454706937</v>
      </c>
      <c r="BN332" s="259">
        <f t="shared" si="396"/>
        <v>0.26501380524865148</v>
      </c>
      <c r="BO332" s="259">
        <f t="shared" si="397"/>
        <v>0.32544199643216004</v>
      </c>
      <c r="BP332" s="259">
        <f t="shared" si="398"/>
        <v>0.40499898798393391</v>
      </c>
      <c r="BQ332" s="259">
        <f t="shared" si="399"/>
        <v>0.41923560823818334</v>
      </c>
      <c r="BR332" s="259">
        <f t="shared" si="400"/>
        <v>0.44187514693802171</v>
      </c>
      <c r="BS332" s="259">
        <f t="shared" si="401"/>
        <v>0</v>
      </c>
      <c r="BT332" s="259">
        <f t="shared" si="402"/>
        <v>0.40005019652510093</v>
      </c>
    </row>
    <row r="333" spans="1:72">
      <c r="A333" s="258" t="str">
        <f>A325</f>
        <v>Others</v>
      </c>
      <c r="AC333" s="264">
        <f t="shared" ref="AC333:AM333" si="403">AC320-SUM(AC330:AC332)</f>
        <v>1.7750000000000002E-2</v>
      </c>
      <c r="AD333" s="264">
        <f t="shared" si="403"/>
        <v>1.6969000000000012E-2</v>
      </c>
      <c r="AE333" s="264">
        <f t="shared" si="403"/>
        <v>1.8985000000000002E-2</v>
      </c>
      <c r="AF333" s="264">
        <f t="shared" si="403"/>
        <v>1.7983000000000027E-2</v>
      </c>
      <c r="AG333" s="264">
        <f t="shared" si="403"/>
        <v>2.4355758999999991E-2</v>
      </c>
      <c r="AH333" s="264">
        <f t="shared" si="403"/>
        <v>3.0970570999999961E-2</v>
      </c>
      <c r="AI333" s="264">
        <f t="shared" si="403"/>
        <v>3.4399881999999993E-2</v>
      </c>
      <c r="AJ333" s="264">
        <f t="shared" si="403"/>
        <v>3.9084539338152813E-2</v>
      </c>
      <c r="AK333" s="264">
        <f t="shared" si="403"/>
        <v>3.4357800238142763E-2</v>
      </c>
      <c r="AL333" s="264">
        <f t="shared" si="403"/>
        <v>2.4718612793697546E-2</v>
      </c>
      <c r="AM333" s="264">
        <f t="shared" si="403"/>
        <v>2.3842907334345534E-2</v>
      </c>
      <c r="AN333" s="264">
        <f>AN320-SUM(AN330:AN332)</f>
        <v>1.9270041261204733E-2</v>
      </c>
      <c r="AO333" s="264">
        <f>AO320-SUM(AO330:AO332)</f>
        <v>1.5403987809629989E-2</v>
      </c>
      <c r="AP333" s="264">
        <f t="shared" ref="AP333:BB333" si="404">AP320-SUM(AP330:AP332)</f>
        <v>1.6909604958275298E-2</v>
      </c>
      <c r="AQ333" s="264">
        <f t="shared" si="404"/>
        <v>1.0822029797520314E-2</v>
      </c>
      <c r="AR333" s="264">
        <f t="shared" si="404"/>
        <v>2.364770793283464E-2</v>
      </c>
      <c r="AS333" s="264">
        <f t="shared" si="404"/>
        <v>2.5753843000000005E-2</v>
      </c>
      <c r="AT333" s="264">
        <f t="shared" si="404"/>
        <v>2.043140908528783E-2</v>
      </c>
      <c r="AU333" s="264">
        <f t="shared" si="404"/>
        <v>2.2905713641988547E-2</v>
      </c>
      <c r="AV333" s="264">
        <f t="shared" si="404"/>
        <v>1.8060797999999989E-2</v>
      </c>
      <c r="AW333" s="264">
        <f t="shared" si="404"/>
        <v>1.5525297000000007E-2</v>
      </c>
      <c r="AX333" s="264">
        <f t="shared" si="404"/>
        <v>1.8885895000000014E-2</v>
      </c>
      <c r="AY333" s="264">
        <f t="shared" si="404"/>
        <v>8.2120376129999929E-3</v>
      </c>
      <c r="AZ333" s="264">
        <f t="shared" si="404"/>
        <v>8.8927400000000001E-4</v>
      </c>
      <c r="BA333" s="264">
        <f t="shared" si="404"/>
        <v>1.9625111170000001E-2</v>
      </c>
      <c r="BB333" s="264">
        <f t="shared" si="404"/>
        <v>0</v>
      </c>
      <c r="BD333" s="259">
        <f t="shared" si="395"/>
        <v>0.30632400762236572</v>
      </c>
      <c r="BE333" s="259">
        <f t="shared" si="395"/>
        <v>0.3503371344301161</v>
      </c>
      <c r="BF333" s="259">
        <f t="shared" si="396"/>
        <v>0.38932013193712983</v>
      </c>
      <c r="BG333" s="259">
        <f t="shared" si="396"/>
        <v>0.32236442264704307</v>
      </c>
      <c r="BH333" s="259">
        <f t="shared" si="396"/>
        <v>0.33063384745152191</v>
      </c>
      <c r="BI333" s="259">
        <f t="shared" si="396"/>
        <v>0.43521235704686401</v>
      </c>
      <c r="BJ333" s="259">
        <f t="shared" si="396"/>
        <v>0.45890281991863913</v>
      </c>
      <c r="BK333" s="259">
        <f t="shared" si="396"/>
        <v>0.48533341759963017</v>
      </c>
      <c r="BL333" s="259">
        <f t="shared" si="396"/>
        <v>0.47364496556783886</v>
      </c>
      <c r="BM333" s="259">
        <f t="shared" si="396"/>
        <v>0.43574328098214554</v>
      </c>
      <c r="BN333" s="259">
        <f t="shared" si="396"/>
        <v>0.44127900734060099</v>
      </c>
      <c r="BO333" s="259">
        <f t="shared" si="397"/>
        <v>0.36721434014773185</v>
      </c>
      <c r="BP333" s="259">
        <f t="shared" si="398"/>
        <v>0.32032313951523511</v>
      </c>
      <c r="BQ333" s="259">
        <f t="shared" si="399"/>
        <v>0.36006086103335122</v>
      </c>
      <c r="BR333" s="259">
        <f t="shared" si="400"/>
        <v>0.2257064015768547</v>
      </c>
      <c r="BS333" s="259">
        <f t="shared" si="401"/>
        <v>0.87386255989371453</v>
      </c>
      <c r="BT333" s="259">
        <f t="shared" si="402"/>
        <v>0.33507337965565243</v>
      </c>
    </row>
    <row r="334" spans="1:72">
      <c r="A334" s="258"/>
      <c r="B334" s="262"/>
      <c r="C334" s="262"/>
      <c r="D334" s="262"/>
      <c r="E334" s="262"/>
      <c r="F334" s="262"/>
      <c r="G334" s="262"/>
      <c r="H334" s="262"/>
      <c r="I334" s="262"/>
      <c r="J334" s="262"/>
      <c r="K334" s="262"/>
      <c r="L334" s="262"/>
      <c r="M334" s="262"/>
      <c r="N334" s="262"/>
      <c r="O334" s="262"/>
      <c r="P334" s="262"/>
      <c r="Q334" s="262"/>
      <c r="R334" s="262"/>
      <c r="S334" s="262"/>
      <c r="T334" s="262"/>
      <c r="U334" s="262"/>
      <c r="V334" s="262"/>
      <c r="W334" s="262"/>
      <c r="X334" s="262"/>
      <c r="Y334" s="262"/>
      <c r="Z334" s="262"/>
      <c r="AA334" s="262"/>
      <c r="AB334" s="266"/>
    </row>
    <row r="335" spans="1:72" ht="13">
      <c r="A335" s="256" t="s">
        <v>168</v>
      </c>
    </row>
    <row r="336" spans="1:72" ht="13">
      <c r="A336" s="256"/>
      <c r="B336" s="315" t="s">
        <v>73</v>
      </c>
      <c r="C336" s="315"/>
      <c r="D336" s="315"/>
      <c r="E336" s="315"/>
      <c r="F336" s="315"/>
      <c r="G336" s="315"/>
      <c r="H336" s="315"/>
      <c r="I336" s="315"/>
      <c r="J336" s="315"/>
      <c r="K336" s="315"/>
      <c r="L336" s="315"/>
      <c r="M336" s="315"/>
      <c r="N336" s="315"/>
      <c r="O336" s="315"/>
      <c r="P336" s="315"/>
      <c r="Q336" s="315"/>
      <c r="R336" s="315"/>
      <c r="S336" s="315"/>
      <c r="T336" s="315"/>
      <c r="U336" s="315"/>
      <c r="V336" s="315"/>
      <c r="W336" s="315"/>
      <c r="X336" s="315"/>
      <c r="Y336" s="315"/>
      <c r="Z336" s="315"/>
      <c r="AA336" s="315"/>
      <c r="AC336" s="315" t="s">
        <v>139</v>
      </c>
      <c r="AD336" s="315"/>
      <c r="AE336" s="315"/>
      <c r="AF336" s="315"/>
      <c r="AG336" s="315"/>
      <c r="AH336" s="315"/>
      <c r="AI336" s="315"/>
      <c r="AJ336" s="315"/>
      <c r="AK336" s="315"/>
      <c r="AL336" s="315"/>
      <c r="AM336" s="315"/>
      <c r="AN336" s="315"/>
      <c r="AO336" s="315"/>
      <c r="AP336" s="315"/>
      <c r="AQ336" s="315"/>
      <c r="AR336" s="315"/>
      <c r="AS336" s="315"/>
      <c r="AT336" s="315"/>
      <c r="AU336" s="315"/>
      <c r="AV336" s="315"/>
      <c r="AW336" s="315"/>
      <c r="AX336" s="315"/>
      <c r="AY336" s="315"/>
      <c r="AZ336" s="315"/>
      <c r="BA336" s="315"/>
      <c r="BB336" s="315"/>
    </row>
    <row r="337" spans="1:72">
      <c r="A337" s="257" t="s">
        <v>3</v>
      </c>
      <c r="B337" s="262">
        <f>SUM(ExportsFurniture!C$5:C$5)</f>
        <v>0.23862101620938381</v>
      </c>
      <c r="C337" s="262">
        <f>SUM(ExportsFurniture!D$5:D$5)</f>
        <v>0.25513261024696926</v>
      </c>
      <c r="D337" s="262">
        <f>SUM(ExportsFurniture!E$5:E$5)</f>
        <v>0.30327051105648378</v>
      </c>
      <c r="E337" s="262">
        <f>SUM(ExportsFurniture!F$5:F$5)</f>
        <v>0.34502179939372257</v>
      </c>
      <c r="F337" s="262">
        <f>SUM(ExportsFurniture!G$5:G$5)</f>
        <v>0.40953096321642063</v>
      </c>
      <c r="G337" s="262">
        <f>SUM(ExportsFurniture!H$5:H$5)</f>
        <v>0.41783770561761296</v>
      </c>
      <c r="H337" s="262">
        <f>SUM(ExportsFurniture!I$5:I$5)</f>
        <v>0.37820022627691186</v>
      </c>
      <c r="I337" s="262">
        <f>SUM(ExportsFurniture!J$5:J$5)</f>
        <v>0.3737814799127146</v>
      </c>
      <c r="J337" s="262">
        <f>SUM(ExportsFurniture!K$5:K$5)</f>
        <v>0.31529249527605308</v>
      </c>
      <c r="K337" s="262">
        <f>SUM(ExportsFurniture!L$5:L$5)</f>
        <v>0.27979746993185983</v>
      </c>
      <c r="L337" s="262">
        <f>SUM(ExportsFurniture!M$5:M$5)</f>
        <v>0.27839228166258445</v>
      </c>
      <c r="M337" s="262">
        <f>SUM(ExportsFurniture!N$5:N$5)</f>
        <v>0.25526356358425378</v>
      </c>
      <c r="N337" s="262">
        <f>SUM(ExportsFurniture!O$5:O$5)</f>
        <v>0.1865164148643178</v>
      </c>
      <c r="O337" s="262">
        <f>SUM(ExportsFurniture!P$5:P$5)</f>
        <v>0.18123015748803467</v>
      </c>
      <c r="P337" s="262">
        <f>SUM(ExportsFurniture!Q$5:Q$5)</f>
        <v>0.17337967983368746</v>
      </c>
      <c r="Q337" s="262">
        <f>SUM(ExportsFurniture!R$5:R$5)</f>
        <v>8.9646137000000028E-2</v>
      </c>
      <c r="R337" s="262">
        <f>SUM(ExportsFurniture!S$5:S$5)</f>
        <v>0.11450119900000003</v>
      </c>
      <c r="S337" s="262">
        <f>SUM(ExportsFurniture!T$5:T$5)</f>
        <v>9.6274031309369609E-2</v>
      </c>
      <c r="T337" s="262">
        <f>SUM(ExportsFurniture!U$5:U$5)</f>
        <v>9.8031177931026003E-2</v>
      </c>
      <c r="U337" s="262">
        <f>SUM(ExportsFurniture!V$5:V$5)</f>
        <v>6.8721242000000002E-2</v>
      </c>
      <c r="V337" s="262">
        <f>SUM(ExportsFurniture!W$5:W$5)</f>
        <v>0.25640950899999998</v>
      </c>
      <c r="W337" s="262">
        <f>SUM(ExportsFurniture!X$5:X$5)</f>
        <v>0.14121201500000002</v>
      </c>
      <c r="X337" s="262">
        <f>SUM(ExportsFurniture!Y$5:Y$5)</f>
        <v>2.1282356843199998E-2</v>
      </c>
      <c r="Y337" s="262">
        <f>SUM(ExportsFurniture!Z$5:Z$5)</f>
        <v>1.3045374453000001E-2</v>
      </c>
      <c r="Z337" s="262">
        <f>SUM(ExportsFurniture!AA$5:AA$5)</f>
        <v>0.19412482795800001</v>
      </c>
      <c r="AA337" s="262">
        <f>SUM(ExportsFurniture!AB$5:AB$5)</f>
        <v>0</v>
      </c>
      <c r="AB337" s="262"/>
      <c r="AC337" s="262">
        <f>SUM(ExportsFurniture!AD$5:AD$5)</f>
        <v>0.63824900000000018</v>
      </c>
      <c r="AD337" s="262">
        <f>SUM(ExportsFurniture!AE$5:AE$5)</f>
        <v>0.61583500000000002</v>
      </c>
      <c r="AE337" s="262">
        <f>SUM(ExportsFurniture!AF$5:AF$5)</f>
        <v>0.68316999999999994</v>
      </c>
      <c r="AF337" s="262">
        <f>SUM(ExportsFurniture!AG$5:AG$5)</f>
        <v>0.73528100000000007</v>
      </c>
      <c r="AG337" s="262">
        <f>SUM(ExportsFurniture!AH$5:AH$5)</f>
        <v>0.87989381596558902</v>
      </c>
      <c r="AH337" s="262">
        <f>SUM(ExportsFurniture!AI$5:AI$5)</f>
        <v>0.91678889073034842</v>
      </c>
      <c r="AI337" s="262">
        <f>SUM(ExportsFurniture!AJ$5:AJ$5)</f>
        <v>0.82753301764720499</v>
      </c>
      <c r="AJ337" s="262">
        <f>SUM(ExportsFurniture!AK$5:AK$5)</f>
        <v>0.86268283007199764</v>
      </c>
      <c r="AK337" s="262">
        <f>SUM(ExportsFurniture!AL$5:AL$5)</f>
        <v>0.73420194983833076</v>
      </c>
      <c r="AL337" s="262">
        <f>SUM(ExportsFurniture!AM$5:AM$5)</f>
        <v>0.64816442697758181</v>
      </c>
      <c r="AM337" s="262">
        <f>SUM(ExportsFurniture!AN$5:AN$5)</f>
        <v>0.70756053327799717</v>
      </c>
      <c r="AN337" s="262">
        <f>SUM(ExportsFurniture!AO$5:AO$5)</f>
        <v>0.67133639653602639</v>
      </c>
      <c r="AO337" s="262">
        <f>SUM(ExportsFurniture!AP$5:AP$5)</f>
        <v>0.59607827354697063</v>
      </c>
      <c r="AP337" s="262">
        <f>SUM(ExportsFurniture!AQ$5:AQ$5)</f>
        <v>0.58512929285351933</v>
      </c>
      <c r="AQ337" s="262">
        <f>SUM(ExportsFurniture!AR$5:AR$5)</f>
        <v>0.55783655264697851</v>
      </c>
      <c r="AR337" s="262">
        <f>SUM(ExportsFurniture!AS$5:AS$5)</f>
        <v>0.46734668300000004</v>
      </c>
      <c r="AS337" s="262">
        <f>SUM(ExportsFurniture!AT$5:AT$5)</f>
        <v>0.45272470800000009</v>
      </c>
      <c r="AT337" s="262">
        <f>SUM(ExportsFurniture!AU$5:AU$5)</f>
        <v>0.41337955049379382</v>
      </c>
      <c r="AU337" s="262">
        <f>SUM(ExportsFurniture!AV$5:AV$5)</f>
        <v>0.42547883408127718</v>
      </c>
      <c r="AV337" s="262">
        <f>SUM(ExportsFurniture!AW$5:AW$5)</f>
        <v>0.403920426</v>
      </c>
      <c r="AW337" s="262">
        <f>SUM(ExportsFurniture!AX$5:AX$5)</f>
        <v>0.57817642399999991</v>
      </c>
      <c r="AX337" s="262">
        <f>SUM(ExportsFurniture!AY$5:AY$5)</f>
        <v>0.67071456700000009</v>
      </c>
      <c r="AY337" s="262">
        <f>SUM(ExportsFurniture!AZ$5:AZ$5)</f>
        <v>0.63163226555000007</v>
      </c>
      <c r="AZ337" s="262">
        <f>SUM(ExportsFurniture!BA$5:BA$5)</f>
        <v>2.3250383000000003E-2</v>
      </c>
      <c r="BA337" s="262">
        <f>SUM(ExportsFurniture!BB$5:BB$5)</f>
        <v>0.44650658138999999</v>
      </c>
      <c r="BB337" s="262">
        <f>SUM(ExportsFurniture!BC$5:BC$5)</f>
        <v>0</v>
      </c>
    </row>
    <row r="338" spans="1:72">
      <c r="B338" s="255">
        <v>2000</v>
      </c>
      <c r="C338" s="255">
        <f t="shared" ref="C338:N338" si="405">1+B338</f>
        <v>2001</v>
      </c>
      <c r="D338" s="255">
        <f t="shared" si="405"/>
        <v>2002</v>
      </c>
      <c r="E338" s="255">
        <f t="shared" si="405"/>
        <v>2003</v>
      </c>
      <c r="F338" s="255">
        <f t="shared" si="405"/>
        <v>2004</v>
      </c>
      <c r="G338" s="255">
        <f t="shared" si="405"/>
        <v>2005</v>
      </c>
      <c r="H338" s="255">
        <f t="shared" si="405"/>
        <v>2006</v>
      </c>
      <c r="I338" s="255">
        <f t="shared" si="405"/>
        <v>2007</v>
      </c>
      <c r="J338" s="255">
        <f t="shared" si="405"/>
        <v>2008</v>
      </c>
      <c r="K338" s="255">
        <f t="shared" si="405"/>
        <v>2009</v>
      </c>
      <c r="L338" s="255">
        <f t="shared" si="405"/>
        <v>2010</v>
      </c>
      <c r="M338" s="255">
        <f t="shared" si="405"/>
        <v>2011</v>
      </c>
      <c r="N338" s="255">
        <f t="shared" si="405"/>
        <v>2012</v>
      </c>
      <c r="O338" s="255">
        <f t="shared" ref="O338:AA338" si="406">1+N338</f>
        <v>2013</v>
      </c>
      <c r="P338" s="255">
        <f>1+O338</f>
        <v>2014</v>
      </c>
      <c r="Q338" s="255">
        <f t="shared" si="406"/>
        <v>2015</v>
      </c>
      <c r="R338" s="255">
        <f t="shared" si="406"/>
        <v>2016</v>
      </c>
      <c r="S338" s="255">
        <f t="shared" si="406"/>
        <v>2017</v>
      </c>
      <c r="T338" s="255">
        <f t="shared" si="406"/>
        <v>2018</v>
      </c>
      <c r="U338" s="255">
        <f t="shared" si="406"/>
        <v>2019</v>
      </c>
      <c r="V338" s="255">
        <f t="shared" si="406"/>
        <v>2020</v>
      </c>
      <c r="W338" s="255">
        <f t="shared" si="406"/>
        <v>2021</v>
      </c>
      <c r="X338" s="255">
        <f t="shared" si="406"/>
        <v>2022</v>
      </c>
      <c r="Y338" s="255">
        <f t="shared" si="406"/>
        <v>2023</v>
      </c>
      <c r="Z338" s="255">
        <f t="shared" si="406"/>
        <v>2024</v>
      </c>
      <c r="AA338" s="255">
        <f t="shared" si="406"/>
        <v>2025</v>
      </c>
      <c r="AC338" s="255">
        <v>2000</v>
      </c>
      <c r="AD338" s="255">
        <f t="shared" ref="AD338:AO338" si="407">1+AC338</f>
        <v>2001</v>
      </c>
      <c r="AE338" s="255">
        <f t="shared" si="407"/>
        <v>2002</v>
      </c>
      <c r="AF338" s="255">
        <f t="shared" si="407"/>
        <v>2003</v>
      </c>
      <c r="AG338" s="255">
        <f t="shared" si="407"/>
        <v>2004</v>
      </c>
      <c r="AH338" s="255">
        <f t="shared" si="407"/>
        <v>2005</v>
      </c>
      <c r="AI338" s="255">
        <f t="shared" si="407"/>
        <v>2006</v>
      </c>
      <c r="AJ338" s="255">
        <f t="shared" si="407"/>
        <v>2007</v>
      </c>
      <c r="AK338" s="255">
        <f t="shared" si="407"/>
        <v>2008</v>
      </c>
      <c r="AL338" s="255">
        <f t="shared" si="407"/>
        <v>2009</v>
      </c>
      <c r="AM338" s="255">
        <f t="shared" si="407"/>
        <v>2010</v>
      </c>
      <c r="AN338" s="255">
        <f t="shared" si="407"/>
        <v>2011</v>
      </c>
      <c r="AO338" s="255">
        <f t="shared" si="407"/>
        <v>2012</v>
      </c>
      <c r="AP338" s="255">
        <f t="shared" ref="AP338:BB338" si="408">1+AO338</f>
        <v>2013</v>
      </c>
      <c r="AQ338" s="255">
        <f t="shared" si="408"/>
        <v>2014</v>
      </c>
      <c r="AR338" s="255">
        <f t="shared" si="408"/>
        <v>2015</v>
      </c>
      <c r="AS338" s="255">
        <f t="shared" si="408"/>
        <v>2016</v>
      </c>
      <c r="AT338" s="255">
        <f t="shared" si="408"/>
        <v>2017</v>
      </c>
      <c r="AU338" s="255">
        <f t="shared" si="408"/>
        <v>2018</v>
      </c>
      <c r="AV338" s="255">
        <f t="shared" si="408"/>
        <v>2019</v>
      </c>
      <c r="AW338" s="255">
        <f t="shared" si="408"/>
        <v>2020</v>
      </c>
      <c r="AX338" s="255">
        <f t="shared" si="408"/>
        <v>2021</v>
      </c>
      <c r="AY338" s="255">
        <f t="shared" si="408"/>
        <v>2022</v>
      </c>
      <c r="AZ338" s="255">
        <f t="shared" si="408"/>
        <v>2023</v>
      </c>
      <c r="BA338" s="255">
        <f t="shared" si="408"/>
        <v>2024</v>
      </c>
      <c r="BB338" s="255">
        <f t="shared" si="408"/>
        <v>2025</v>
      </c>
    </row>
    <row r="339" spans="1:72">
      <c r="A339" s="257" t="s">
        <v>208</v>
      </c>
      <c r="B339" s="262">
        <f>ExportsFurniture!C$17</f>
        <v>2.7972577171209059E-2</v>
      </c>
      <c r="C339" s="262">
        <f>ExportsFurniture!D$17</f>
        <v>2.6997556517452538E-2</v>
      </c>
      <c r="D339" s="262">
        <f>ExportsFurniture!E$17</f>
        <v>3.1026461627296477E-2</v>
      </c>
      <c r="E339" s="262">
        <f>ExportsFurniture!F$17</f>
        <v>4.2436813218258804E-2</v>
      </c>
      <c r="F339" s="262">
        <f>ExportsFurniture!G$17</f>
        <v>5.6624670660668688E-2</v>
      </c>
      <c r="G339" s="262">
        <f>ExportsFurniture!H$17</f>
        <v>6.4029963526869904E-2</v>
      </c>
      <c r="H339" s="262">
        <f>ExportsFurniture!I$17</f>
        <v>6.2256960109312073E-2</v>
      </c>
      <c r="I339" s="262">
        <f>ExportsFurniture!J$17</f>
        <v>7.1179230876310104E-2</v>
      </c>
      <c r="J339" s="262">
        <f>ExportsFurniture!K$17</f>
        <v>6.9928031369767579E-2</v>
      </c>
      <c r="K339" s="262">
        <f>ExportsFurniture!L$17</f>
        <v>5.9070677696493157E-2</v>
      </c>
      <c r="L339" s="262">
        <f>ExportsFurniture!M$17</f>
        <v>5.4452967744354069E-2</v>
      </c>
      <c r="M339" s="262">
        <f>ExportsFurniture!N$17</f>
        <v>5.1788225837594966E-2</v>
      </c>
      <c r="N339" s="262">
        <f>ExportsFurniture!O$17</f>
        <v>2.9159854098565325E-2</v>
      </c>
      <c r="O339" s="262">
        <f>ExportsFurniture!P$17</f>
        <v>2.1971517069004062E-2</v>
      </c>
      <c r="P339" s="262">
        <f>ExportsFurniture!Q$17</f>
        <v>2.0979753610458639E-2</v>
      </c>
      <c r="Q339" s="262">
        <f>ExportsFurniture!R$17</f>
        <v>1.1779628E-2</v>
      </c>
      <c r="R339" s="262">
        <f>ExportsFurniture!S$17</f>
        <v>1.2533658E-2</v>
      </c>
      <c r="S339" s="262">
        <f>ExportsFurniture!T$17</f>
        <v>9.2599723054879422E-3</v>
      </c>
      <c r="T339" s="262">
        <f>ExportsFurniture!U$17</f>
        <v>9.6670637333829846E-3</v>
      </c>
      <c r="U339" s="262">
        <f>ExportsFurniture!V$17</f>
        <v>6.266186E-3</v>
      </c>
      <c r="V339" s="262">
        <f>ExportsFurniture!W$17</f>
        <v>1.2696101999999999E-2</v>
      </c>
      <c r="W339" s="262">
        <f>ExportsFurniture!X$17</f>
        <v>7.244801999999999E-3</v>
      </c>
      <c r="X339" s="262">
        <f>ExportsFurniture!Y$17</f>
        <v>7.8800999400000004E-4</v>
      </c>
      <c r="Y339" s="262">
        <f>ExportsFurniture!Z$17</f>
        <v>5.4604859999999996E-3</v>
      </c>
      <c r="Z339" s="262">
        <f>ExportsFurniture!AA$17</f>
        <v>3.334748159E-3</v>
      </c>
      <c r="AA339" s="262">
        <f>ExportsFurniture!AB$17</f>
        <v>0</v>
      </c>
      <c r="AB339" s="262"/>
      <c r="BD339" s="259">
        <f t="shared" ref="BD339:BE342" si="409">J339/J$337</f>
        <v>0.221787807884683</v>
      </c>
      <c r="BE339" s="259">
        <f t="shared" si="409"/>
        <v>0.21111941330591327</v>
      </c>
      <c r="BF339" s="259">
        <f t="shared" ref="BF339:BN342" si="410">L339/L$337</f>
        <v>0.19559797929438241</v>
      </c>
      <c r="BG339" s="259">
        <f t="shared" si="410"/>
        <v>0.20288138702765324</v>
      </c>
      <c r="BH339" s="259">
        <f t="shared" si="410"/>
        <v>0.15633934482269451</v>
      </c>
      <c r="BI339" s="259">
        <f t="shared" si="410"/>
        <v>0.12123543550115098</v>
      </c>
      <c r="BJ339" s="259">
        <f t="shared" si="410"/>
        <v>0.12100468538518029</v>
      </c>
      <c r="BK339" s="259">
        <f t="shared" si="410"/>
        <v>0.13140140104419665</v>
      </c>
      <c r="BL339" s="259">
        <f t="shared" si="410"/>
        <v>0.10946311575304986</v>
      </c>
      <c r="BM339" s="259">
        <f t="shared" si="410"/>
        <v>9.618348976923688E-2</v>
      </c>
      <c r="BN339" s="259">
        <f t="shared" si="410"/>
        <v>9.8612134806588342E-2</v>
      </c>
      <c r="BO339" s="259">
        <f t="shared" ref="BO339:BO342" si="411">U339/U$337</f>
        <v>9.1182665179421515E-2</v>
      </c>
      <c r="BP339" s="259">
        <f t="shared" ref="BP339:BP342" si="412">V339/V$337</f>
        <v>4.9514942131104821E-2</v>
      </c>
      <c r="BQ339" s="259">
        <f t="shared" ref="BQ339:BQ342" si="413">W339/W$337</f>
        <v>5.1304430433911717E-2</v>
      </c>
      <c r="BR339" s="259">
        <f t="shared" ref="BR339:BR342" si="414">X339/X$337</f>
        <v>3.7026444007388207E-2</v>
      </c>
      <c r="BS339" s="259">
        <f t="shared" ref="BS339:BS342" si="415">Y339/Y$337</f>
        <v>0.41857640956747472</v>
      </c>
      <c r="BT339" s="259">
        <f t="shared" ref="BT339:BT342" si="416">Z339/Z$337</f>
        <v>1.7178370196528861E-2</v>
      </c>
    </row>
    <row r="340" spans="1:72">
      <c r="A340" s="257" t="s">
        <v>91</v>
      </c>
      <c r="B340" s="262">
        <f>ExportsFurniture!C$10</f>
        <v>9.5463343720648991E-2</v>
      </c>
      <c r="C340" s="262">
        <f>ExportsFurniture!D$10</f>
        <v>0.10035155351475275</v>
      </c>
      <c r="D340" s="262">
        <f>ExportsFurniture!E$10</f>
        <v>0.13969572007714384</v>
      </c>
      <c r="E340" s="262">
        <f>ExportsFurniture!F$10</f>
        <v>0.15567984279236027</v>
      </c>
      <c r="F340" s="262">
        <f>ExportsFurniture!G$10</f>
        <v>0.19148789787721004</v>
      </c>
      <c r="G340" s="262">
        <f>ExportsFurniture!H$10</f>
        <v>0.19735981375349493</v>
      </c>
      <c r="H340" s="262">
        <f>ExportsFurniture!I$10</f>
        <v>0.15766329204656229</v>
      </c>
      <c r="I340" s="262">
        <f>ExportsFurniture!J$10</f>
        <v>0.14213439154042529</v>
      </c>
      <c r="J340" s="262">
        <f>ExportsFurniture!K$10</f>
        <v>0.10056537629439279</v>
      </c>
      <c r="K340" s="262">
        <f>ExportsFurniture!L$10</f>
        <v>9.5468784056615727E-2</v>
      </c>
      <c r="L340" s="262">
        <f>ExportsFurniture!M$10</f>
        <v>9.3315871779703533E-2</v>
      </c>
      <c r="M340" s="262">
        <f>ExportsFurniture!N$10</f>
        <v>6.96799926757318E-2</v>
      </c>
      <c r="N340" s="262">
        <f>ExportsFurniture!O$10</f>
        <v>5.207652615854326E-2</v>
      </c>
      <c r="O340" s="262">
        <f>ExportsFurniture!P$10</f>
        <v>4.6531870471665723E-2</v>
      </c>
      <c r="P340" s="262">
        <f>ExportsFurniture!Q$10</f>
        <v>4.562406001181659E-2</v>
      </c>
      <c r="Q340" s="262">
        <f>ExportsFurniture!R$10</f>
        <v>2.4607308000000001E-2</v>
      </c>
      <c r="R340" s="262">
        <f>ExportsFurniture!S$10</f>
        <v>3.1930801000000002E-2</v>
      </c>
      <c r="S340" s="262">
        <f>ExportsFurniture!T$10</f>
        <v>2.6420347890405253E-2</v>
      </c>
      <c r="T340" s="262">
        <f>ExportsFurniture!U$10</f>
        <v>2.2691629882314174E-2</v>
      </c>
      <c r="U340" s="262">
        <f>ExportsFurniture!V$10</f>
        <v>2.1250457E-2</v>
      </c>
      <c r="V340" s="262">
        <f>ExportsFurniture!W$10</f>
        <v>0.12598425099999999</v>
      </c>
      <c r="W340" s="262">
        <f>ExportsFurniture!X$10</f>
        <v>8.3542509999999987E-2</v>
      </c>
      <c r="X340" s="262">
        <f>ExportsFurniture!Y$10</f>
        <v>1.1832311999999998E-2</v>
      </c>
      <c r="Y340" s="262" t="e">
        <f>ExportsFurniture!Z$10</f>
        <v>#VALUE!</v>
      </c>
      <c r="Z340" s="262">
        <f>ExportsFurniture!AA$10</f>
        <v>0.133352486725</v>
      </c>
      <c r="AA340" s="262">
        <f>ExportsFurniture!AB$10</f>
        <v>0</v>
      </c>
      <c r="AB340" s="262"/>
      <c r="BD340" s="259">
        <f t="shared" si="409"/>
        <v>0.31895899141634554</v>
      </c>
      <c r="BE340" s="259">
        <f t="shared" si="409"/>
        <v>0.34120674529282058</v>
      </c>
      <c r="BF340" s="259">
        <f t="shared" si="410"/>
        <v>0.33519561398186948</v>
      </c>
      <c r="BG340" s="259">
        <f t="shared" si="410"/>
        <v>0.27297273334794925</v>
      </c>
      <c r="BH340" s="259">
        <f t="shared" si="410"/>
        <v>0.27920612883550522</v>
      </c>
      <c r="BI340" s="259">
        <f t="shared" si="410"/>
        <v>0.25675566978822434</v>
      </c>
      <c r="BJ340" s="259">
        <f t="shared" si="410"/>
        <v>0.26314537006632477</v>
      </c>
      <c r="BK340" s="259">
        <f t="shared" si="410"/>
        <v>0.2744937910709972</v>
      </c>
      <c r="BL340" s="259">
        <f t="shared" si="410"/>
        <v>0.27886870424824106</v>
      </c>
      <c r="BM340" s="259">
        <f t="shared" si="410"/>
        <v>0.27442860271951619</v>
      </c>
      <c r="BN340" s="259">
        <f t="shared" si="410"/>
        <v>0.23147360218684543</v>
      </c>
      <c r="BO340" s="259">
        <f t="shared" si="411"/>
        <v>0.30922690541594111</v>
      </c>
      <c r="BP340" s="259">
        <f t="shared" si="412"/>
        <v>0.49134001110699838</v>
      </c>
      <c r="BQ340" s="259">
        <f t="shared" si="413"/>
        <v>0.5916104943336441</v>
      </c>
      <c r="BR340" s="259">
        <f t="shared" si="414"/>
        <v>0.55596812360472103</v>
      </c>
      <c r="BS340" s="259" t="e">
        <f t="shared" si="415"/>
        <v>#VALUE!</v>
      </c>
      <c r="BT340" s="259">
        <f t="shared" si="416"/>
        <v>0.68694194414869769</v>
      </c>
    </row>
    <row r="341" spans="1:72">
      <c r="A341" s="257" t="s">
        <v>152</v>
      </c>
      <c r="B341" s="262">
        <f>ExportsFurniture!C$13</f>
        <v>9.1745948848011576E-4</v>
      </c>
      <c r="C341" s="262">
        <f>ExportsFurniture!D$13</f>
        <v>9.6866465185280442E-4</v>
      </c>
      <c r="D341" s="262">
        <f>ExportsFurniture!E$13</f>
        <v>1.0786760502707574E-3</v>
      </c>
      <c r="E341" s="262">
        <f>ExportsFurniture!F$13</f>
        <v>1.0490871306646579E-3</v>
      </c>
      <c r="F341" s="262">
        <f>ExportsFurniture!G$13</f>
        <v>1.020518994126504E-3</v>
      </c>
      <c r="G341" s="262">
        <f>ExportsFurniture!H$13</f>
        <v>1.6691262008645988E-3</v>
      </c>
      <c r="H341" s="262">
        <f>ExportsFurniture!I$13</f>
        <v>1.067810030755967E-3</v>
      </c>
      <c r="I341" s="262">
        <f>ExportsFurniture!J$13</f>
        <v>3.2536025007246991E-3</v>
      </c>
      <c r="J341" s="262">
        <f>ExportsFurniture!K$13</f>
        <v>1.6626706595872789E-3</v>
      </c>
      <c r="K341" s="262">
        <f>ExportsFurniture!L$13</f>
        <v>3.5719883757572932E-3</v>
      </c>
      <c r="L341" s="262">
        <f>ExportsFurniture!M$13</f>
        <v>4.4816525792380872E-3</v>
      </c>
      <c r="M341" s="262">
        <f>ExportsFurniture!N$13</f>
        <v>7.3155713090765524E-3</v>
      </c>
      <c r="N341" s="262">
        <f>ExportsFurniture!O$13</f>
        <v>6.441479144748824E-3</v>
      </c>
      <c r="O341" s="262">
        <f>ExportsFurniture!P$13</f>
        <v>1.0020341033405784E-2</v>
      </c>
      <c r="P341" s="262">
        <f>ExportsFurniture!Q$13</f>
        <v>1.6634244180445158E-2</v>
      </c>
      <c r="Q341" s="262">
        <f>ExportsFurniture!R$13</f>
        <v>1.0107240999999999E-2</v>
      </c>
      <c r="R341" s="262">
        <f>ExportsFurniture!S$13</f>
        <v>1.056313E-2</v>
      </c>
      <c r="S341" s="262">
        <f>ExportsFurniture!T$13</f>
        <v>9.7669695623988084E-3</v>
      </c>
      <c r="T341" s="262">
        <f>ExportsFurniture!U$13</f>
        <v>9.7987306532793562E-3</v>
      </c>
      <c r="U341" s="262">
        <f>ExportsFurniture!V$13</f>
        <v>7.3816389999999989E-3</v>
      </c>
      <c r="V341" s="262">
        <f>ExportsFurniture!W$13</f>
        <v>1.8542677999999996E-2</v>
      </c>
      <c r="W341" s="262">
        <f>ExportsFurniture!X$13</f>
        <v>6.0521220000000001E-3</v>
      </c>
      <c r="X341" s="262">
        <f>ExportsFurniture!Y$13</f>
        <v>1.3840489999999998E-3</v>
      </c>
      <c r="Y341" s="262">
        <f>ExportsFurniture!Z$13</f>
        <v>0</v>
      </c>
      <c r="Z341" s="262">
        <f>ExportsFurniture!AA$13</f>
        <v>4.4808863129999999E-3</v>
      </c>
      <c r="AA341" s="262">
        <f>ExportsFurniture!AB$13</f>
        <v>0</v>
      </c>
      <c r="AB341" s="262"/>
      <c r="BD341" s="259">
        <f t="shared" si="409"/>
        <v>5.2734228835086428E-3</v>
      </c>
      <c r="BE341" s="259">
        <f t="shared" si="409"/>
        <v>1.276633550913521E-2</v>
      </c>
      <c r="BF341" s="259">
        <f t="shared" si="410"/>
        <v>1.6098336320508756E-2</v>
      </c>
      <c r="BG341" s="259">
        <f t="shared" si="410"/>
        <v>2.8658893601404778E-2</v>
      </c>
      <c r="BH341" s="259">
        <f t="shared" si="410"/>
        <v>3.4535722496246278E-2</v>
      </c>
      <c r="BI341" s="259">
        <f t="shared" si="410"/>
        <v>5.5290693184258555E-2</v>
      </c>
      <c r="BJ341" s="259">
        <f t="shared" si="410"/>
        <v>9.5941140255890262E-2</v>
      </c>
      <c r="BK341" s="259">
        <f t="shared" si="410"/>
        <v>0.11274597364970669</v>
      </c>
      <c r="BL341" s="259">
        <f t="shared" si="410"/>
        <v>9.2253444437730286E-2</v>
      </c>
      <c r="BM341" s="259">
        <f t="shared" si="410"/>
        <v>0.10144967889641351</v>
      </c>
      <c r="BN341" s="259">
        <f t="shared" si="410"/>
        <v>9.9955247504764949E-2</v>
      </c>
      <c r="BO341" s="259">
        <f t="shared" si="411"/>
        <v>0.10741422572077493</v>
      </c>
      <c r="BP341" s="259">
        <f t="shared" si="412"/>
        <v>7.2316654995817645E-2</v>
      </c>
      <c r="BQ341" s="259">
        <f t="shared" si="413"/>
        <v>4.2858406913887599E-2</v>
      </c>
      <c r="BR341" s="259">
        <f t="shared" si="414"/>
        <v>6.503269399141863E-2</v>
      </c>
      <c r="BS341" s="259">
        <f t="shared" si="415"/>
        <v>0</v>
      </c>
      <c r="BT341" s="259">
        <f t="shared" si="416"/>
        <v>2.3082499854008703E-2</v>
      </c>
    </row>
    <row r="342" spans="1:72">
      <c r="A342" s="257" t="s">
        <v>31</v>
      </c>
      <c r="B342" s="262">
        <f t="shared" ref="B342:N342" si="417">B337-SUM(B339:B341)</f>
        <v>0.11426763582904564</v>
      </c>
      <c r="C342" s="262">
        <f t="shared" si="417"/>
        <v>0.12681483556291118</v>
      </c>
      <c r="D342" s="262">
        <f t="shared" si="417"/>
        <v>0.13146965330177271</v>
      </c>
      <c r="E342" s="262">
        <f t="shared" si="417"/>
        <v>0.14585605625243886</v>
      </c>
      <c r="F342" s="262">
        <f t="shared" si="417"/>
        <v>0.16039787568441541</v>
      </c>
      <c r="G342" s="262">
        <f t="shared" si="417"/>
        <v>0.15477880213638351</v>
      </c>
      <c r="H342" s="262">
        <f t="shared" si="417"/>
        <v>0.15721216409028155</v>
      </c>
      <c r="I342" s="262">
        <f t="shared" si="417"/>
        <v>0.15721425499525449</v>
      </c>
      <c r="J342" s="262">
        <f t="shared" si="417"/>
        <v>0.14313641695230542</v>
      </c>
      <c r="K342" s="262">
        <f t="shared" si="417"/>
        <v>0.12168601980299365</v>
      </c>
      <c r="L342" s="262">
        <f t="shared" si="417"/>
        <v>0.12614178955928876</v>
      </c>
      <c r="M342" s="262">
        <f t="shared" si="417"/>
        <v>0.12647977376185046</v>
      </c>
      <c r="N342" s="262">
        <f t="shared" si="417"/>
        <v>9.8838555462460398E-2</v>
      </c>
      <c r="O342" s="262">
        <f t="shared" ref="O342:AA342" si="418">O337-SUM(O339:O341)</f>
        <v>0.10270642891395911</v>
      </c>
      <c r="P342" s="262">
        <f t="shared" si="418"/>
        <v>9.0141622030967067E-2</v>
      </c>
      <c r="Q342" s="262">
        <f t="shared" si="418"/>
        <v>4.3151960000000031E-2</v>
      </c>
      <c r="R342" s="262">
        <f t="shared" si="418"/>
        <v>5.9473610000000024E-2</v>
      </c>
      <c r="S342" s="262">
        <f t="shared" si="418"/>
        <v>5.0826741551077609E-2</v>
      </c>
      <c r="T342" s="262">
        <f t="shared" si="418"/>
        <v>5.5873753662049483E-2</v>
      </c>
      <c r="U342" s="262">
        <f t="shared" si="418"/>
        <v>3.3822959999999999E-2</v>
      </c>
      <c r="V342" s="262">
        <f t="shared" si="418"/>
        <v>9.9186477999999995E-2</v>
      </c>
      <c r="W342" s="262">
        <f t="shared" si="418"/>
        <v>4.437258100000005E-2</v>
      </c>
      <c r="X342" s="262">
        <f t="shared" si="418"/>
        <v>7.277985849200001E-3</v>
      </c>
      <c r="Y342" s="262" t="e">
        <f t="shared" si="418"/>
        <v>#VALUE!</v>
      </c>
      <c r="Z342" s="262">
        <f t="shared" si="418"/>
        <v>5.2956706761000005E-2</v>
      </c>
      <c r="AA342" s="262">
        <f t="shared" si="418"/>
        <v>0</v>
      </c>
      <c r="AB342" s="262"/>
      <c r="BD342" s="259">
        <f t="shared" si="409"/>
        <v>0.45397977781546278</v>
      </c>
      <c r="BE342" s="259">
        <f t="shared" si="409"/>
        <v>0.4349075058921309</v>
      </c>
      <c r="BF342" s="259">
        <f t="shared" si="410"/>
        <v>0.45310807040323936</v>
      </c>
      <c r="BG342" s="259">
        <f t="shared" si="410"/>
        <v>0.49548698602299268</v>
      </c>
      <c r="BH342" s="259">
        <f t="shared" si="410"/>
        <v>0.52991880384555401</v>
      </c>
      <c r="BI342" s="259">
        <f t="shared" si="410"/>
        <v>0.56671820152636609</v>
      </c>
      <c r="BJ342" s="259">
        <f t="shared" si="410"/>
        <v>0.51990880429260466</v>
      </c>
      <c r="BK342" s="259">
        <f t="shared" si="410"/>
        <v>0.48135883423509945</v>
      </c>
      <c r="BL342" s="259">
        <f t="shared" si="410"/>
        <v>0.51941473556097884</v>
      </c>
      <c r="BM342" s="259">
        <f t="shared" si="410"/>
        <v>0.52793822861483353</v>
      </c>
      <c r="BN342" s="259">
        <f t="shared" si="410"/>
        <v>0.56995901550180117</v>
      </c>
      <c r="BO342" s="259">
        <f t="shared" si="411"/>
        <v>0.49217620368386239</v>
      </c>
      <c r="BP342" s="259">
        <f t="shared" si="412"/>
        <v>0.38682839176607919</v>
      </c>
      <c r="BQ342" s="259">
        <f t="shared" si="413"/>
        <v>0.31422666831855661</v>
      </c>
      <c r="BR342" s="259">
        <f t="shared" si="414"/>
        <v>0.34197273839647213</v>
      </c>
      <c r="BS342" s="259" t="e">
        <f t="shared" si="415"/>
        <v>#VALUE!</v>
      </c>
      <c r="BT342" s="259">
        <f t="shared" si="416"/>
        <v>0.27279718580076467</v>
      </c>
    </row>
    <row r="343" spans="1:72">
      <c r="A343" s="257"/>
      <c r="B343" s="262"/>
      <c r="C343" s="262"/>
      <c r="D343" s="262"/>
      <c r="E343" s="262"/>
      <c r="F343" s="262"/>
      <c r="G343" s="262"/>
      <c r="H343" s="262"/>
      <c r="I343" s="262"/>
      <c r="J343" s="262"/>
      <c r="K343" s="262"/>
      <c r="L343" s="262"/>
      <c r="M343" s="262"/>
      <c r="N343" s="262"/>
      <c r="O343" s="262"/>
      <c r="P343" s="262"/>
      <c r="Q343" s="262"/>
      <c r="R343" s="262"/>
      <c r="S343" s="262"/>
      <c r="T343" s="262"/>
      <c r="U343" s="262"/>
      <c r="V343" s="262"/>
      <c r="W343" s="262"/>
      <c r="X343" s="262"/>
      <c r="Y343" s="262"/>
      <c r="Z343" s="262"/>
      <c r="AA343" s="262"/>
      <c r="AB343" s="262"/>
    </row>
    <row r="344" spans="1:72">
      <c r="A344" s="257"/>
      <c r="B344" s="262"/>
      <c r="C344" s="262"/>
      <c r="D344" s="262"/>
      <c r="E344" s="262"/>
      <c r="F344" s="262"/>
      <c r="G344" s="262"/>
      <c r="H344" s="262"/>
      <c r="I344" s="262"/>
      <c r="J344" s="262"/>
      <c r="K344" s="262"/>
      <c r="L344" s="262"/>
      <c r="M344" s="262"/>
      <c r="N344" s="262"/>
      <c r="O344" s="262"/>
      <c r="P344" s="262"/>
      <c r="Q344" s="262"/>
      <c r="R344" s="262"/>
      <c r="S344" s="262"/>
      <c r="T344" s="262"/>
      <c r="U344" s="262"/>
      <c r="V344" s="262"/>
      <c r="W344" s="262"/>
      <c r="X344" s="262"/>
      <c r="Y344" s="262"/>
      <c r="Z344" s="262"/>
      <c r="AA344" s="262"/>
      <c r="AB344" s="262"/>
    </row>
    <row r="345" spans="1:72">
      <c r="A345" s="257"/>
      <c r="B345" s="262"/>
      <c r="C345" s="262"/>
      <c r="D345" s="262"/>
      <c r="E345" s="262"/>
      <c r="F345" s="262"/>
      <c r="G345" s="262"/>
      <c r="H345" s="262"/>
      <c r="I345" s="262"/>
      <c r="J345" s="262"/>
      <c r="K345" s="262"/>
      <c r="L345" s="262"/>
      <c r="M345" s="262"/>
      <c r="N345" s="262"/>
      <c r="O345" s="262"/>
      <c r="P345" s="262"/>
      <c r="Q345" s="262"/>
      <c r="R345" s="262"/>
      <c r="S345" s="262"/>
      <c r="T345" s="262"/>
      <c r="U345" s="262"/>
      <c r="V345" s="262"/>
      <c r="W345" s="262"/>
      <c r="X345" s="262"/>
      <c r="Y345" s="262"/>
      <c r="Z345" s="262"/>
      <c r="AA345" s="262"/>
      <c r="AB345" s="262"/>
    </row>
    <row r="346" spans="1:72">
      <c r="AB346" s="262"/>
    </row>
    <row r="347" spans="1:72">
      <c r="A347" s="258" t="str">
        <f>A339</f>
        <v>EU-28</v>
      </c>
      <c r="B347" s="258"/>
      <c r="C347" s="258"/>
      <c r="D347" s="258"/>
      <c r="E347" s="258"/>
      <c r="F347" s="258"/>
      <c r="G347" s="258"/>
      <c r="H347" s="258"/>
      <c r="I347" s="258"/>
      <c r="J347" s="258"/>
      <c r="K347" s="258"/>
      <c r="L347" s="258"/>
      <c r="M347" s="258"/>
      <c r="N347" s="258"/>
      <c r="O347" s="258"/>
      <c r="P347" s="258"/>
      <c r="Q347" s="258"/>
      <c r="R347" s="258"/>
      <c r="S347" s="258"/>
      <c r="T347" s="258"/>
      <c r="U347" s="258"/>
      <c r="V347" s="258"/>
      <c r="W347" s="258"/>
      <c r="X347" s="258"/>
      <c r="Y347" s="258"/>
      <c r="Z347" s="258"/>
      <c r="AA347" s="258"/>
      <c r="AB347" s="258"/>
      <c r="AC347" s="262">
        <f>ExportsFurniture!AD$17</f>
        <v>7.4852000000000002E-2</v>
      </c>
      <c r="AD347" s="262">
        <f>ExportsFurniture!AE$17</f>
        <v>6.7938999999999999E-2</v>
      </c>
      <c r="AE347" s="262">
        <f>ExportsFurniture!AF$17</f>
        <v>7.4763999999999997E-2</v>
      </c>
      <c r="AF347" s="262">
        <f>ExportsFurniture!AG$17</f>
        <v>9.5057000000000003E-2</v>
      </c>
      <c r="AG347" s="262">
        <f>ExportsFurniture!AH$17</f>
        <v>0.13421671067493438</v>
      </c>
      <c r="AH347" s="262">
        <f>ExportsFurniture!AI$17</f>
        <v>0.16386415950961408</v>
      </c>
      <c r="AI347" s="262">
        <f>ExportsFurniture!AJ$17</f>
        <v>0.16955503574948547</v>
      </c>
      <c r="AJ347" s="262">
        <f>ExportsFurniture!AK$17</f>
        <v>0.20177068971055728</v>
      </c>
      <c r="AK347" s="262">
        <f>ExportsFurniture!AL$17</f>
        <v>0.19354337632880897</v>
      </c>
      <c r="AL347" s="262">
        <f>ExportsFurniture!AM$17</f>
        <v>0.16113552586091823</v>
      </c>
      <c r="AM347" s="262">
        <f>ExportsFurniture!AN$17</f>
        <v>0.15276409019127823</v>
      </c>
      <c r="AN347" s="262">
        <f>ExportsFurniture!AO$17</f>
        <v>0.14572565667617227</v>
      </c>
      <c r="AO347" s="262">
        <f>ExportsFurniture!AP$17</f>
        <v>0.10082823867892748</v>
      </c>
      <c r="AP347" s="262">
        <f>ExportsFurniture!AQ$17</f>
        <v>7.7522105470122879E-2</v>
      </c>
      <c r="AQ347" s="262">
        <f>ExportsFurniture!AR$17</f>
        <v>7.4954454423297942E-2</v>
      </c>
      <c r="AR347" s="262">
        <f>ExportsFurniture!AS$17</f>
        <v>7.3737032999999993E-2</v>
      </c>
      <c r="AS347" s="262">
        <f>ExportsFurniture!AT$17</f>
        <v>5.8066110999999997E-2</v>
      </c>
      <c r="AT347" s="262">
        <f>ExportsFurniture!AU$17</f>
        <v>4.5872793304856031E-2</v>
      </c>
      <c r="AU347" s="262">
        <f>ExportsFurniture!AV$17</f>
        <v>4.876353503431656E-2</v>
      </c>
      <c r="AV347" s="262">
        <f>ExportsFurniture!AW$17</f>
        <v>4.7417789000000002E-2</v>
      </c>
      <c r="AW347" s="262">
        <f>ExportsFurniture!AX$17</f>
        <v>4.2116504999999992E-2</v>
      </c>
      <c r="AX347" s="262">
        <f>ExportsFurniture!AY$17</f>
        <v>4.0582624999999997E-2</v>
      </c>
      <c r="AY347" s="262">
        <f>ExportsFurniture!AZ$17</f>
        <v>3.3385102590999999E-2</v>
      </c>
      <c r="AZ347" s="262">
        <f>ExportsFurniture!BA$17</f>
        <v>8.0471640000000007E-3</v>
      </c>
      <c r="BA347" s="262">
        <f>ExportsFurniture!BB$17</f>
        <v>1.5572698129999998E-2</v>
      </c>
      <c r="BB347" s="262">
        <f>ExportsFurniture!BC$17</f>
        <v>0</v>
      </c>
      <c r="BD347" s="259">
        <f t="shared" ref="BD347:BE350" si="419">AK347/AK$337</f>
        <v>0.2636105452613231</v>
      </c>
      <c r="BE347" s="259">
        <f t="shared" si="419"/>
        <v>0.24860285315610425</v>
      </c>
      <c r="BF347" s="259">
        <f t="shared" ref="BF347:BN350" si="420">AM347/AM$337</f>
        <v>0.21590250304599443</v>
      </c>
      <c r="BG347" s="259">
        <f t="shared" si="420"/>
        <v>0.21706801154844296</v>
      </c>
      <c r="BH347" s="259">
        <f t="shared" si="420"/>
        <v>0.16915268204450382</v>
      </c>
      <c r="BI347" s="259">
        <f t="shared" si="420"/>
        <v>0.132487138170896</v>
      </c>
      <c r="BJ347" s="259">
        <f t="shared" si="420"/>
        <v>0.13436633735748066</v>
      </c>
      <c r="BK347" s="259">
        <f t="shared" si="420"/>
        <v>0.15777801722409995</v>
      </c>
      <c r="BL347" s="259">
        <f t="shared" si="420"/>
        <v>0.12825920470857091</v>
      </c>
      <c r="BM347" s="259">
        <f t="shared" si="420"/>
        <v>0.11097015624033568</v>
      </c>
      <c r="BN347" s="259">
        <f t="shared" si="420"/>
        <v>0.11460860359742712</v>
      </c>
      <c r="BO347" s="259">
        <f t="shared" ref="BO347:BO350" si="421">AV347/AV$337</f>
        <v>0.11739388737919385</v>
      </c>
      <c r="BP347" s="259">
        <f t="shared" ref="BP347:BP350" si="422">AW347/AW$337</f>
        <v>7.2843691392023971E-2</v>
      </c>
      <c r="BQ347" s="259">
        <f t="shared" ref="BQ347:BQ350" si="423">AX347/AX$337</f>
        <v>6.0506550769457185E-2</v>
      </c>
      <c r="BR347" s="259">
        <f t="shared" ref="BR347:BR350" si="424">AY347/AY$337</f>
        <v>5.2855283702028091E-2</v>
      </c>
      <c r="BS347" s="259">
        <f t="shared" ref="BS347:BS350" si="425">AZ347/AZ$337</f>
        <v>0.34610887915265737</v>
      </c>
      <c r="BT347" s="259">
        <f t="shared" ref="BT347:BT350" si="426">BA347/BA$337</f>
        <v>3.4876749367324704E-2</v>
      </c>
    </row>
    <row r="348" spans="1:72">
      <c r="A348" s="258" t="str">
        <f>A340</f>
        <v>Japan</v>
      </c>
      <c r="AB348" s="258"/>
      <c r="AC348" s="262">
        <f>ExportsFurniture!AD$10</f>
        <v>0.23341400000000001</v>
      </c>
      <c r="AD348" s="262">
        <f>ExportsFurniture!AE$10</f>
        <v>0.22026499999999999</v>
      </c>
      <c r="AE348" s="262">
        <f>ExportsFurniture!AF$10</f>
        <v>0.28726000000000002</v>
      </c>
      <c r="AF348" s="262">
        <f>ExportsFurniture!AG$10</f>
        <v>0.304427</v>
      </c>
      <c r="AG348" s="262">
        <f>ExportsFurniture!AH$10</f>
        <v>0.38031912161679843</v>
      </c>
      <c r="AH348" s="262">
        <f>ExportsFurniture!AI$10</f>
        <v>0.39232921943504734</v>
      </c>
      <c r="AI348" s="262">
        <f>ExportsFurniture!AJ$10</f>
        <v>0.30847348607357006</v>
      </c>
      <c r="AJ348" s="262">
        <f>ExportsFurniture!AK$10</f>
        <v>0.28642596571815204</v>
      </c>
      <c r="AK348" s="262">
        <f>ExportsFurniture!AL$10</f>
        <v>0.19682519487007058</v>
      </c>
      <c r="AL348" s="262">
        <f>ExportsFurniture!AM$10</f>
        <v>0.18309230183165828</v>
      </c>
      <c r="AM348" s="262">
        <f>ExportsFurniture!AN$10</f>
        <v>0.21696500709741479</v>
      </c>
      <c r="AN348" s="262">
        <f>ExportsFurniture!AO$10</f>
        <v>0.16509108293447505</v>
      </c>
      <c r="AO348" s="262">
        <f>ExportsFurniture!AP$10</f>
        <v>0.14201549080008377</v>
      </c>
      <c r="AP348" s="262">
        <f>ExportsFurniture!AQ$10</f>
        <v>0.1350842985660558</v>
      </c>
      <c r="AQ348" s="262">
        <f>ExportsFurniture!AR$10</f>
        <v>0.13338640748783137</v>
      </c>
      <c r="AR348" s="262">
        <f>ExportsFurniture!AS$10</f>
        <v>0.124684961</v>
      </c>
      <c r="AS348" s="262">
        <f>ExportsFurniture!AT$10</f>
        <v>0.12324700700000001</v>
      </c>
      <c r="AT348" s="262">
        <f>ExportsFurniture!AU$10</f>
        <v>0.1127758234690124</v>
      </c>
      <c r="AU348" s="262">
        <f>ExportsFurniture!AV$10</f>
        <v>9.9583379270346828E-2</v>
      </c>
      <c r="AV348" s="262">
        <f>ExportsFurniture!AW$10</f>
        <v>0.127779009</v>
      </c>
      <c r="AW348" s="262">
        <f>ExportsFurniture!AX$10</f>
        <v>0.31311612900000002</v>
      </c>
      <c r="AX348" s="262">
        <f>ExportsFurniture!AY$10</f>
        <v>0.40163987800000001</v>
      </c>
      <c r="AY348" s="262">
        <f>ExportsFurniture!AZ$10</f>
        <v>0.38677833010800006</v>
      </c>
      <c r="AZ348" s="262" t="e">
        <f>ExportsFurniture!BA$10</f>
        <v>#VALUE!</v>
      </c>
      <c r="BA348" s="262">
        <f>ExportsFurniture!BB$10</f>
        <v>0.29861236567000005</v>
      </c>
      <c r="BB348" s="262">
        <f>ExportsFurniture!BC$10</f>
        <v>0</v>
      </c>
      <c r="BD348" s="259">
        <f t="shared" si="419"/>
        <v>0.26808045785415163</v>
      </c>
      <c r="BE348" s="259">
        <f t="shared" si="419"/>
        <v>0.28247817098729938</v>
      </c>
      <c r="BF348" s="259">
        <f t="shared" si="420"/>
        <v>0.30663808521407493</v>
      </c>
      <c r="BG348" s="259">
        <f t="shared" si="420"/>
        <v>0.24591409580400375</v>
      </c>
      <c r="BH348" s="259">
        <f t="shared" si="420"/>
        <v>0.23824973514806866</v>
      </c>
      <c r="BI348" s="259">
        <f t="shared" si="420"/>
        <v>0.23086230721296783</v>
      </c>
      <c r="BJ348" s="259">
        <f t="shared" si="420"/>
        <v>0.23911378136642772</v>
      </c>
      <c r="BK348" s="259">
        <f t="shared" si="420"/>
        <v>0.26679329400525559</v>
      </c>
      <c r="BL348" s="259">
        <f t="shared" si="420"/>
        <v>0.2722338870004859</v>
      </c>
      <c r="BM348" s="259">
        <f t="shared" si="420"/>
        <v>0.27281422928226229</v>
      </c>
      <c r="BN348" s="259">
        <f t="shared" si="420"/>
        <v>0.23405013667806537</v>
      </c>
      <c r="BO348" s="259">
        <f t="shared" si="421"/>
        <v>0.3163469851361268</v>
      </c>
      <c r="BP348" s="259">
        <f t="shared" si="422"/>
        <v>0.54155810580059227</v>
      </c>
      <c r="BQ348" s="259">
        <f t="shared" si="423"/>
        <v>0.5988238481183904</v>
      </c>
      <c r="BR348" s="259">
        <f t="shared" si="424"/>
        <v>0.61234732803145986</v>
      </c>
      <c r="BS348" s="259" t="e">
        <f t="shared" si="425"/>
        <v>#VALUE!</v>
      </c>
      <c r="BT348" s="259">
        <f t="shared" si="426"/>
        <v>0.66877483583870823</v>
      </c>
    </row>
    <row r="349" spans="1:72">
      <c r="A349" s="258" t="str">
        <f>A341</f>
        <v>USA</v>
      </c>
      <c r="AC349" s="262">
        <f>ExportsFurniture!AD$13</f>
        <v>2.2469999999999999E-3</v>
      </c>
      <c r="AD349" s="262">
        <f>ExportsFurniture!AE$13</f>
        <v>2.1029999999999998E-3</v>
      </c>
      <c r="AE349" s="262">
        <f>ExportsFurniture!AF$13</f>
        <v>2.2210000000000003E-3</v>
      </c>
      <c r="AF349" s="262">
        <f>ExportsFurniture!AG$13</f>
        <v>2.1740000000000002E-3</v>
      </c>
      <c r="AG349" s="262">
        <f>ExportsFurniture!AH$13</f>
        <v>1.921765348873923E-3</v>
      </c>
      <c r="AH349" s="262">
        <f>ExportsFurniture!AI$13</f>
        <v>3.2639781492998657E-3</v>
      </c>
      <c r="AI349" s="262">
        <f>ExportsFurniture!AJ$13</f>
        <v>2.1342815119941741E-3</v>
      </c>
      <c r="AJ349" s="262">
        <f>ExportsFurniture!AK$13</f>
        <v>6.5426591360713609E-3</v>
      </c>
      <c r="AK349" s="262">
        <f>ExportsFurniture!AL$13</f>
        <v>3.651696613164594E-3</v>
      </c>
      <c r="AL349" s="262">
        <f>ExportsFurniture!AM$13</f>
        <v>7.8169081549689205E-3</v>
      </c>
      <c r="AM349" s="262">
        <f>ExportsFurniture!AN$13</f>
        <v>1.2400607509285479E-2</v>
      </c>
      <c r="AN349" s="262">
        <f>ExportsFurniture!AO$13</f>
        <v>2.171377091341924E-2</v>
      </c>
      <c r="AO349" s="262">
        <f>ExportsFurniture!AP$13</f>
        <v>2.6432931600971214E-2</v>
      </c>
      <c r="AP349" s="262">
        <f>ExportsFurniture!AQ$13</f>
        <v>2.8536970750076298E-2</v>
      </c>
      <c r="AQ349" s="262">
        <f>ExportsFurniture!AR$13</f>
        <v>4.7011774450214483E-2</v>
      </c>
      <c r="AR349" s="262">
        <f>ExportsFurniture!AS$13</f>
        <v>3.5466253000000003E-2</v>
      </c>
      <c r="AS349" s="262">
        <f>ExportsFurniture!AT$13</f>
        <v>3.2433870999999996E-2</v>
      </c>
      <c r="AT349" s="262">
        <f>ExportsFurniture!AU$13</f>
        <v>3.4457004545269725E-2</v>
      </c>
      <c r="AU349" s="262">
        <f>ExportsFurniture!AV$13</f>
        <v>3.6765888609974831E-2</v>
      </c>
      <c r="AV349" s="262">
        <f>ExportsFurniture!AW$13</f>
        <v>3.5412037E-2</v>
      </c>
      <c r="AW349" s="262">
        <f>ExportsFurniture!AX$13</f>
        <v>3.1716785999999997E-2</v>
      </c>
      <c r="AX349" s="262">
        <f>ExportsFurniture!AY$13</f>
        <v>2.8838092999999999E-2</v>
      </c>
      <c r="AY349" s="262">
        <f>ExportsFurniture!AZ$13</f>
        <v>2.1495910588000003E-2</v>
      </c>
      <c r="AZ349" s="262">
        <f>ExportsFurniture!BA$13</f>
        <v>0</v>
      </c>
      <c r="BA349" s="262">
        <f>ExportsFurniture!BB$13</f>
        <v>1.7963553650000002E-2</v>
      </c>
      <c r="BB349" s="262">
        <f>ExportsFurniture!BC$13</f>
        <v>0</v>
      </c>
      <c r="BD349" s="259">
        <f t="shared" si="419"/>
        <v>4.9736950630118694E-3</v>
      </c>
      <c r="BE349" s="259">
        <f t="shared" si="419"/>
        <v>1.2060069682348188E-2</v>
      </c>
      <c r="BF349" s="259">
        <f t="shared" si="420"/>
        <v>1.7525860934944685E-2</v>
      </c>
      <c r="BG349" s="259">
        <f t="shared" si="420"/>
        <v>3.2344099061898543E-2</v>
      </c>
      <c r="BH349" s="259">
        <f t="shared" si="420"/>
        <v>4.4344732519240718E-2</v>
      </c>
      <c r="BI349" s="259">
        <f t="shared" si="420"/>
        <v>4.8770367675337378E-2</v>
      </c>
      <c r="BJ349" s="259">
        <f t="shared" si="420"/>
        <v>8.4275177428119227E-2</v>
      </c>
      <c r="BK349" s="259">
        <f t="shared" si="420"/>
        <v>7.5888530485194436E-2</v>
      </c>
      <c r="BL349" s="259">
        <f t="shared" si="420"/>
        <v>7.1641486375424404E-2</v>
      </c>
      <c r="BM349" s="259">
        <f t="shared" si="420"/>
        <v>8.3354400342517759E-2</v>
      </c>
      <c r="BN349" s="259">
        <f t="shared" si="420"/>
        <v>8.6410617085952671E-2</v>
      </c>
      <c r="BO349" s="259">
        <f t="shared" si="421"/>
        <v>8.7670825045129061E-2</v>
      </c>
      <c r="BP349" s="259">
        <f t="shared" si="422"/>
        <v>5.4856588202911574E-2</v>
      </c>
      <c r="BQ349" s="259">
        <f t="shared" si="423"/>
        <v>4.2996073767993762E-2</v>
      </c>
      <c r="BR349" s="259">
        <f t="shared" si="424"/>
        <v>3.4032318740528915E-2</v>
      </c>
      <c r="BS349" s="259">
        <f t="shared" si="425"/>
        <v>0</v>
      </c>
      <c r="BT349" s="259">
        <f t="shared" si="426"/>
        <v>4.0231330060306061E-2</v>
      </c>
    </row>
    <row r="350" spans="1:72">
      <c r="A350" s="258" t="str">
        <f>A342</f>
        <v>Others</v>
      </c>
      <c r="AC350" s="262">
        <f t="shared" ref="AC350:AM350" si="427">AC337-SUM(AC347:AC349)</f>
        <v>0.32773600000000014</v>
      </c>
      <c r="AD350" s="262">
        <f t="shared" si="427"/>
        <v>0.32552799999999998</v>
      </c>
      <c r="AE350" s="262">
        <f t="shared" si="427"/>
        <v>0.31892499999999996</v>
      </c>
      <c r="AF350" s="262">
        <f t="shared" si="427"/>
        <v>0.33362300000000006</v>
      </c>
      <c r="AG350" s="262">
        <f t="shared" si="427"/>
        <v>0.3634362183249823</v>
      </c>
      <c r="AH350" s="262">
        <f t="shared" si="427"/>
        <v>0.35733153363638714</v>
      </c>
      <c r="AI350" s="262">
        <f t="shared" si="427"/>
        <v>0.34737021431215526</v>
      </c>
      <c r="AJ350" s="262">
        <f t="shared" si="427"/>
        <v>0.36794351550721693</v>
      </c>
      <c r="AK350" s="262">
        <f t="shared" si="427"/>
        <v>0.34018168202628657</v>
      </c>
      <c r="AL350" s="262">
        <f t="shared" si="427"/>
        <v>0.29611969113003633</v>
      </c>
      <c r="AM350" s="262">
        <f t="shared" si="427"/>
        <v>0.3254308284800187</v>
      </c>
      <c r="AN350" s="262">
        <f>AN337-SUM(AN347:AN349)</f>
        <v>0.33880588601195982</v>
      </c>
      <c r="AO350" s="262">
        <f>AO337-SUM(AO347:AO349)</f>
        <v>0.32680161246698813</v>
      </c>
      <c r="AP350" s="262">
        <f t="shared" ref="AP350:BB350" si="428">AP337-SUM(AP347:AP349)</f>
        <v>0.34398591806726431</v>
      </c>
      <c r="AQ350" s="262">
        <f t="shared" si="428"/>
        <v>0.3024839162856347</v>
      </c>
      <c r="AR350" s="262">
        <f t="shared" si="428"/>
        <v>0.23345843600000005</v>
      </c>
      <c r="AS350" s="262">
        <f t="shared" si="428"/>
        <v>0.23897771900000009</v>
      </c>
      <c r="AT350" s="262">
        <f t="shared" si="428"/>
        <v>0.22027392917465566</v>
      </c>
      <c r="AU350" s="262">
        <f t="shared" si="428"/>
        <v>0.24036603116663896</v>
      </c>
      <c r="AV350" s="262">
        <f t="shared" si="428"/>
        <v>0.193311591</v>
      </c>
      <c r="AW350" s="262">
        <f t="shared" si="428"/>
        <v>0.19122700399999992</v>
      </c>
      <c r="AX350" s="262">
        <f t="shared" si="428"/>
        <v>0.1996539710000001</v>
      </c>
      <c r="AY350" s="262">
        <f t="shared" si="428"/>
        <v>0.18997292226300005</v>
      </c>
      <c r="AZ350" s="262" t="e">
        <f t="shared" si="428"/>
        <v>#VALUE!</v>
      </c>
      <c r="BA350" s="262">
        <f t="shared" si="428"/>
        <v>0.11435796393999992</v>
      </c>
      <c r="BB350" s="262">
        <f t="shared" si="428"/>
        <v>0</v>
      </c>
      <c r="BD350" s="259">
        <f t="shared" si="419"/>
        <v>0.46333530182151333</v>
      </c>
      <c r="BE350" s="259">
        <f t="shared" si="419"/>
        <v>0.45685890617424812</v>
      </c>
      <c r="BF350" s="259">
        <f t="shared" si="420"/>
        <v>0.45993355080498599</v>
      </c>
      <c r="BG350" s="259">
        <f t="shared" si="420"/>
        <v>0.50467379358565467</v>
      </c>
      <c r="BH350" s="259">
        <f t="shared" si="420"/>
        <v>0.54825285028818682</v>
      </c>
      <c r="BI350" s="259">
        <f t="shared" si="420"/>
        <v>0.58788018694079869</v>
      </c>
      <c r="BJ350" s="259">
        <f t="shared" si="420"/>
        <v>0.54224470384797241</v>
      </c>
      <c r="BK350" s="259">
        <f t="shared" si="420"/>
        <v>0.49954015828545001</v>
      </c>
      <c r="BL350" s="259">
        <f t="shared" si="420"/>
        <v>0.52786542191551877</v>
      </c>
      <c r="BM350" s="259">
        <f t="shared" si="420"/>
        <v>0.53286121413488419</v>
      </c>
      <c r="BN350" s="259">
        <f t="shared" si="420"/>
        <v>0.56493064263855486</v>
      </c>
      <c r="BO350" s="259">
        <f t="shared" si="421"/>
        <v>0.47858830243955031</v>
      </c>
      <c r="BP350" s="259">
        <f t="shared" si="422"/>
        <v>0.33074161460447227</v>
      </c>
      <c r="BQ350" s="259">
        <f t="shared" si="423"/>
        <v>0.29767352734415869</v>
      </c>
      <c r="BR350" s="259">
        <f t="shared" si="424"/>
        <v>0.3007650695259832</v>
      </c>
      <c r="BS350" s="259" t="e">
        <f t="shared" si="425"/>
        <v>#VALUE!</v>
      </c>
      <c r="BT350" s="259">
        <f t="shared" si="426"/>
        <v>0.25611708473366096</v>
      </c>
    </row>
    <row r="351" spans="1:72">
      <c r="A351" s="258"/>
      <c r="B351" s="262"/>
      <c r="C351" s="262"/>
      <c r="D351" s="262"/>
      <c r="E351" s="262"/>
      <c r="F351" s="262"/>
      <c r="G351" s="262"/>
      <c r="H351" s="262"/>
      <c r="I351" s="262"/>
      <c r="J351" s="262"/>
      <c r="K351" s="262"/>
      <c r="L351" s="262"/>
      <c r="M351" s="262"/>
      <c r="N351" s="262"/>
      <c r="O351" s="262"/>
      <c r="P351" s="262"/>
      <c r="Q351" s="262"/>
      <c r="R351" s="262"/>
      <c r="S351" s="262"/>
      <c r="T351" s="262"/>
      <c r="U351" s="262"/>
      <c r="V351" s="262"/>
      <c r="W351" s="262"/>
      <c r="X351" s="262"/>
      <c r="Y351" s="262"/>
      <c r="Z351" s="262"/>
      <c r="AA351" s="262"/>
      <c r="AB351" s="266"/>
    </row>
    <row r="352" spans="1:72" ht="13">
      <c r="A352" s="256" t="s">
        <v>163</v>
      </c>
    </row>
    <row r="353" spans="1:72" ht="13">
      <c r="A353" s="256"/>
      <c r="B353" s="315" t="s">
        <v>73</v>
      </c>
      <c r="C353" s="315"/>
      <c r="D353" s="315"/>
      <c r="E353" s="315"/>
      <c r="F353" s="315"/>
      <c r="G353" s="315"/>
      <c r="H353" s="315"/>
      <c r="I353" s="315"/>
      <c r="J353" s="315"/>
      <c r="K353" s="315"/>
      <c r="L353" s="315"/>
      <c r="M353" s="315"/>
      <c r="N353" s="315"/>
      <c r="O353" s="315"/>
      <c r="P353" s="315"/>
      <c r="Q353" s="315"/>
      <c r="R353" s="315"/>
      <c r="S353" s="315"/>
      <c r="T353" s="315"/>
      <c r="U353" s="315"/>
      <c r="V353" s="315"/>
      <c r="W353" s="315"/>
      <c r="X353" s="315"/>
      <c r="Y353" s="315"/>
      <c r="Z353" s="315"/>
      <c r="AA353" s="315"/>
      <c r="AC353" s="315" t="s">
        <v>139</v>
      </c>
      <c r="AD353" s="315"/>
      <c r="AE353" s="315"/>
      <c r="AF353" s="315"/>
      <c r="AG353" s="315"/>
      <c r="AH353" s="315"/>
      <c r="AI353" s="315"/>
      <c r="AJ353" s="315"/>
      <c r="AK353" s="315"/>
      <c r="AL353" s="315"/>
      <c r="AM353" s="315"/>
      <c r="AN353" s="315"/>
      <c r="AO353" s="315"/>
      <c r="AP353" s="315"/>
      <c r="AQ353" s="315"/>
      <c r="AR353" s="315"/>
      <c r="AS353" s="315"/>
      <c r="AT353" s="315"/>
      <c r="AU353" s="315"/>
      <c r="AV353" s="315"/>
      <c r="AW353" s="315"/>
      <c r="AX353" s="315"/>
      <c r="AY353" s="315"/>
      <c r="AZ353" s="315"/>
      <c r="BA353" s="315"/>
      <c r="BB353" s="315"/>
    </row>
    <row r="354" spans="1:72">
      <c r="A354" s="257" t="s">
        <v>3</v>
      </c>
      <c r="B354" s="265">
        <f>SUM(ExportsPulp!C$5:C$5)</f>
        <v>0.22806398299999989</v>
      </c>
      <c r="C354" s="265">
        <f>SUM(ExportsPulp!D$5:D$5)</f>
        <v>0.30102550899999975</v>
      </c>
      <c r="D354" s="265">
        <f>SUM(ExportsPulp!E$5:E$5)</f>
        <v>0.18858824299999993</v>
      </c>
      <c r="E354" s="265">
        <f>SUM(ExportsPulp!F$5:F$5)</f>
        <v>0.26968897200000003</v>
      </c>
      <c r="F354" s="265">
        <f>SUM(ExportsPulp!G$5:G$5)</f>
        <v>0.167154675</v>
      </c>
      <c r="G354" s="265">
        <f>SUM(ExportsPulp!H$5:H$5)</f>
        <v>0.16271862899999998</v>
      </c>
      <c r="H354" s="265">
        <f>SUM(ExportsPulp!I$5:I$5)</f>
        <v>0.16856794699999997</v>
      </c>
      <c r="I354" s="265">
        <f>SUM(ExportsPulp!J$5:J$5)</f>
        <v>0.21218825499999999</v>
      </c>
      <c r="J354" s="265">
        <f>SUM(ExportsPulp!K$5:K$5)</f>
        <v>0.11870092799999996</v>
      </c>
      <c r="K354" s="265">
        <f>SUM(ExportsPulp!L$5:L$5)</f>
        <v>8.3377338999999981E-2</v>
      </c>
      <c r="L354" s="265">
        <f>SUM(ExportsPulp!M$5:M$5)</f>
        <v>5.0954236999999986E-2</v>
      </c>
      <c r="M354" s="265">
        <f>SUM(ExportsPulp!N$5:N$5)</f>
        <v>6.8956962000000011E-2</v>
      </c>
      <c r="N354" s="265">
        <f>SUM(ExportsPulp!O$5:O$5)</f>
        <v>3.4839774999999996E-2</v>
      </c>
      <c r="O354" s="265">
        <f>SUM(ExportsPulp!P$5:P$5)</f>
        <v>0.11805825099999999</v>
      </c>
      <c r="P354" s="265">
        <f>SUM(ExportsPulp!Q$5:Q$5)</f>
        <v>0.13912254099999996</v>
      </c>
      <c r="Q354" s="265">
        <f>SUM(ExportsPulp!R$5:R$5)</f>
        <v>0.17062575899999999</v>
      </c>
      <c r="R354" s="265">
        <f>SUM(ExportsPulp!S$5:S$5)</f>
        <v>0.16061173500000003</v>
      </c>
      <c r="S354" s="265">
        <f>SUM(ExportsPulp!T$5:T$5)</f>
        <v>0.13880638299999998</v>
      </c>
      <c r="T354" s="265">
        <f>SUM(ExportsPulp!U$5:U$5)</f>
        <v>0.14575538900000001</v>
      </c>
      <c r="U354" s="265">
        <f>SUM(ExportsPulp!V$5:V$5)</f>
        <v>0.140544634</v>
      </c>
      <c r="V354" s="265">
        <f>SUM(ExportsPulp!W$5:W$5)</f>
        <v>0.21764866899999996</v>
      </c>
      <c r="W354" s="265">
        <f>SUM(ExportsPulp!X$5:X$5)</f>
        <v>0.1696656745</v>
      </c>
      <c r="X354" s="265">
        <f>SUM(ExportsPulp!Y$5:Y$5)</f>
        <v>0.108289200887</v>
      </c>
      <c r="Y354" s="265">
        <f>SUM(ExportsPulp!Z$5:Z$5)</f>
        <v>0.17476779999999997</v>
      </c>
      <c r="Z354" s="265">
        <f>SUM(ExportsPulp!AA$5:AA$5)</f>
        <v>0.153322388</v>
      </c>
      <c r="AA354" s="265">
        <f>SUM(ExportsPulp!AB$5:AB$5)</f>
        <v>0</v>
      </c>
      <c r="AB354" s="265"/>
      <c r="AC354" s="265">
        <f>SUM(ExportsPulp!AD$5:AD$5)</f>
        <v>0.15448800000000007</v>
      </c>
      <c r="AD354" s="265">
        <f>SUM(ExportsPulp!AE$5:AE$5)</f>
        <v>0.10954299999999997</v>
      </c>
      <c r="AE354" s="265">
        <f>SUM(ExportsPulp!AF$5:AF$5)</f>
        <v>7.1070000000000008E-2</v>
      </c>
      <c r="AF354" s="265">
        <f>SUM(ExportsPulp!AG$5:AG$5)</f>
        <v>0.10757700000000001</v>
      </c>
      <c r="AG354" s="265">
        <f>SUM(ExportsPulp!AH$5:AH$5)</f>
        <v>7.3804108934480445E-2</v>
      </c>
      <c r="AH354" s="265">
        <f>SUM(ExportsPulp!AI$5:AI$5)</f>
        <v>7.7218257385544095E-2</v>
      </c>
      <c r="AI354" s="265">
        <f>SUM(ExportsPulp!AJ$5:AJ$5)</f>
        <v>9.4472537281983363E-2</v>
      </c>
      <c r="AJ354" s="265">
        <f>SUM(ExportsPulp!AK$5:AK$5)</f>
        <v>0.11554641013227979</v>
      </c>
      <c r="AK354" s="265">
        <f>SUM(ExportsPulp!AL$5:AL$5)</f>
        <v>7.0217399440288583E-2</v>
      </c>
      <c r="AL354" s="265">
        <f>SUM(ExportsPulp!AM$5:AM$5)</f>
        <v>3.5843522999999995E-2</v>
      </c>
      <c r="AM354" s="265">
        <f>SUM(ExportsPulp!AN$5:AN$5)</f>
        <v>3.5450283000000006E-2</v>
      </c>
      <c r="AN354" s="265">
        <f>SUM(ExportsPulp!AO$5:AO$5)</f>
        <v>4.5084501974526278E-2</v>
      </c>
      <c r="AO354" s="265">
        <f>SUM(ExportsPulp!AP$5:AP$5)</f>
        <v>2.2187141000000004E-2</v>
      </c>
      <c r="AP354" s="265">
        <f>SUM(ExportsPulp!AQ$5:AQ$5)</f>
        <v>8.0276009180447208E-2</v>
      </c>
      <c r="AQ354" s="265">
        <f>SUM(ExportsPulp!AR$5:AR$5)</f>
        <v>0.10703236473222646</v>
      </c>
      <c r="AR354" s="265">
        <f>SUM(ExportsPulp!AS$5:AS$5)</f>
        <v>0.12428052199999998</v>
      </c>
      <c r="AS354" s="265">
        <f>SUM(ExportsPulp!AT$5:AT$5)</f>
        <v>0.11274837</v>
      </c>
      <c r="AT354" s="265">
        <f>SUM(ExportsPulp!AU$5:AU$5)</f>
        <v>0.10289540742282641</v>
      </c>
      <c r="AU354" s="265">
        <f>SUM(ExportsPulp!AV$5:AV$5)</f>
        <v>0.12448032394646046</v>
      </c>
      <c r="AV354" s="265">
        <f>SUM(ExportsPulp!AW$5:AW$5)</f>
        <v>9.7333259000000019E-2</v>
      </c>
      <c r="AW354" s="265">
        <f>SUM(ExportsPulp!AX$5:AX$5)</f>
        <v>0.10917238999999998</v>
      </c>
      <c r="AX354" s="265">
        <f>SUM(ExportsPulp!AY$5:AY$5)</f>
        <v>0.12980346599999998</v>
      </c>
      <c r="AY354" s="265">
        <f>SUM(ExportsPulp!AZ$5:AZ$5)</f>
        <v>0.101019888435</v>
      </c>
      <c r="AZ354" s="265">
        <f>SUM(ExportsPulp!BA$5:BA$5)</f>
        <v>9.0791724999999976E-2</v>
      </c>
      <c r="BA354" s="265">
        <f>SUM(ExportsPulp!BB$5:BB$5)</f>
        <v>0.11848909959999999</v>
      </c>
      <c r="BB354" s="265">
        <f>SUM(ExportsPulp!BC$5:BC$5)</f>
        <v>0</v>
      </c>
    </row>
    <row r="355" spans="1:72">
      <c r="B355" s="255">
        <v>2000</v>
      </c>
      <c r="C355" s="255">
        <f t="shared" ref="C355:N355" si="429">1+B355</f>
        <v>2001</v>
      </c>
      <c r="D355" s="255">
        <f t="shared" si="429"/>
        <v>2002</v>
      </c>
      <c r="E355" s="255">
        <f t="shared" si="429"/>
        <v>2003</v>
      </c>
      <c r="F355" s="255">
        <f t="shared" si="429"/>
        <v>2004</v>
      </c>
      <c r="G355" s="255">
        <f t="shared" si="429"/>
        <v>2005</v>
      </c>
      <c r="H355" s="255">
        <f t="shared" si="429"/>
        <v>2006</v>
      </c>
      <c r="I355" s="255">
        <f t="shared" si="429"/>
        <v>2007</v>
      </c>
      <c r="J355" s="255">
        <f t="shared" si="429"/>
        <v>2008</v>
      </c>
      <c r="K355" s="255">
        <f t="shared" si="429"/>
        <v>2009</v>
      </c>
      <c r="L355" s="255">
        <f t="shared" si="429"/>
        <v>2010</v>
      </c>
      <c r="M355" s="255">
        <f t="shared" si="429"/>
        <v>2011</v>
      </c>
      <c r="N355" s="255">
        <f t="shared" si="429"/>
        <v>2012</v>
      </c>
      <c r="O355" s="255">
        <f t="shared" ref="O355:AA355" si="430">1+N355</f>
        <v>2013</v>
      </c>
      <c r="P355" s="255">
        <f>1+O355</f>
        <v>2014</v>
      </c>
      <c r="Q355" s="255">
        <f t="shared" si="430"/>
        <v>2015</v>
      </c>
      <c r="R355" s="255">
        <f t="shared" si="430"/>
        <v>2016</v>
      </c>
      <c r="S355" s="255">
        <f t="shared" si="430"/>
        <v>2017</v>
      </c>
      <c r="T355" s="255">
        <f t="shared" si="430"/>
        <v>2018</v>
      </c>
      <c r="U355" s="255">
        <f t="shared" si="430"/>
        <v>2019</v>
      </c>
      <c r="V355" s="255">
        <f t="shared" si="430"/>
        <v>2020</v>
      </c>
      <c r="W355" s="255">
        <f t="shared" si="430"/>
        <v>2021</v>
      </c>
      <c r="X355" s="255">
        <f t="shared" si="430"/>
        <v>2022</v>
      </c>
      <c r="Y355" s="255">
        <f t="shared" si="430"/>
        <v>2023</v>
      </c>
      <c r="Z355" s="255">
        <f t="shared" si="430"/>
        <v>2024</v>
      </c>
      <c r="AA355" s="255">
        <f t="shared" si="430"/>
        <v>2025</v>
      </c>
      <c r="AC355" s="255">
        <v>2000</v>
      </c>
      <c r="AD355" s="255">
        <f t="shared" ref="AD355:AO355" si="431">1+AC355</f>
        <v>2001</v>
      </c>
      <c r="AE355" s="255">
        <f t="shared" si="431"/>
        <v>2002</v>
      </c>
      <c r="AF355" s="255">
        <f t="shared" si="431"/>
        <v>2003</v>
      </c>
      <c r="AG355" s="255">
        <f t="shared" si="431"/>
        <v>2004</v>
      </c>
      <c r="AH355" s="255">
        <f t="shared" si="431"/>
        <v>2005</v>
      </c>
      <c r="AI355" s="255">
        <f t="shared" si="431"/>
        <v>2006</v>
      </c>
      <c r="AJ355" s="255">
        <f t="shared" si="431"/>
        <v>2007</v>
      </c>
      <c r="AK355" s="255">
        <f t="shared" si="431"/>
        <v>2008</v>
      </c>
      <c r="AL355" s="255">
        <f t="shared" si="431"/>
        <v>2009</v>
      </c>
      <c r="AM355" s="255">
        <f t="shared" si="431"/>
        <v>2010</v>
      </c>
      <c r="AN355" s="255">
        <f t="shared" si="431"/>
        <v>2011</v>
      </c>
      <c r="AO355" s="255">
        <f t="shared" si="431"/>
        <v>2012</v>
      </c>
      <c r="AP355" s="255">
        <f t="shared" ref="AP355:BB355" si="432">1+AO355</f>
        <v>2013</v>
      </c>
      <c r="AQ355" s="255">
        <f t="shared" si="432"/>
        <v>2014</v>
      </c>
      <c r="AR355" s="255">
        <f t="shared" si="432"/>
        <v>2015</v>
      </c>
      <c r="AS355" s="255">
        <f t="shared" si="432"/>
        <v>2016</v>
      </c>
      <c r="AT355" s="255">
        <f t="shared" si="432"/>
        <v>2017</v>
      </c>
      <c r="AU355" s="255">
        <f t="shared" si="432"/>
        <v>2018</v>
      </c>
      <c r="AV355" s="255">
        <f t="shared" si="432"/>
        <v>2019</v>
      </c>
      <c r="AW355" s="255">
        <f t="shared" si="432"/>
        <v>2020</v>
      </c>
      <c r="AX355" s="255">
        <f t="shared" si="432"/>
        <v>2021</v>
      </c>
      <c r="AY355" s="255">
        <f t="shared" si="432"/>
        <v>2022</v>
      </c>
      <c r="AZ355" s="255">
        <f t="shared" si="432"/>
        <v>2023</v>
      </c>
      <c r="BA355" s="255">
        <f t="shared" si="432"/>
        <v>2024</v>
      </c>
      <c r="BB355" s="255">
        <f t="shared" si="432"/>
        <v>2025</v>
      </c>
    </row>
    <row r="356" spans="1:72">
      <c r="A356" s="257" t="s">
        <v>208</v>
      </c>
      <c r="B356" s="265">
        <f>ExportsPulp!C$17</f>
        <v>1.1567535999999998E-2</v>
      </c>
      <c r="C356" s="265">
        <f>ExportsPulp!D$17</f>
        <v>2.1951879999999998E-3</v>
      </c>
      <c r="D356" s="265">
        <f>ExportsPulp!E$17</f>
        <v>1.8254989999999995E-3</v>
      </c>
      <c r="E356" s="265">
        <f>ExportsPulp!F$17</f>
        <v>1.1812489999999999E-3</v>
      </c>
      <c r="F356" s="265">
        <f>ExportsPulp!G$17</f>
        <v>1.2539179999999999E-3</v>
      </c>
      <c r="G356" s="265">
        <f>ExportsPulp!H$17</f>
        <v>2.4833649999999995E-3</v>
      </c>
      <c r="H356" s="265">
        <f>ExportsPulp!I$17</f>
        <v>3.5879069999999996E-3</v>
      </c>
      <c r="I356" s="265">
        <f>ExportsPulp!J$17</f>
        <v>3.7736600000000003E-3</v>
      </c>
      <c r="J356" s="265">
        <f>ExportsPulp!K$17</f>
        <v>4.3354559999999997E-3</v>
      </c>
      <c r="K356" s="265">
        <f>ExportsPulp!L$17</f>
        <v>2.9011660000000002E-3</v>
      </c>
      <c r="L356" s="265">
        <f>ExportsPulp!M$17</f>
        <v>1.2232199999999999E-4</v>
      </c>
      <c r="M356" s="265">
        <f>ExportsPulp!N$17</f>
        <v>1.0112999999999999E-3</v>
      </c>
      <c r="N356" s="265">
        <f>ExportsPulp!O$17</f>
        <v>3.3039999999999996E-6</v>
      </c>
      <c r="O356" s="265">
        <f>ExportsPulp!P$17</f>
        <v>4.4422139999999999E-2</v>
      </c>
      <c r="P356" s="265">
        <f>ExportsPulp!Q$17</f>
        <v>4.7976527999999991E-2</v>
      </c>
      <c r="Q356" s="265">
        <f>ExportsPulp!R$17</f>
        <v>7.6410243000000003E-2</v>
      </c>
      <c r="R356" s="265">
        <f>ExportsPulp!S$17</f>
        <v>5.8124357000000008E-2</v>
      </c>
      <c r="S356" s="265">
        <f>ExportsPulp!T$17</f>
        <v>2.8880146999999995E-2</v>
      </c>
      <c r="T356" s="265">
        <f>ExportsPulp!U$17</f>
        <v>3.4276333000000006E-2</v>
      </c>
      <c r="U356" s="265">
        <f>ExportsPulp!V$17</f>
        <v>1.5544843999999995E-2</v>
      </c>
      <c r="V356" s="265">
        <f>ExportsPulp!W$17</f>
        <v>8.893761E-3</v>
      </c>
      <c r="W356" s="265">
        <f>ExportsPulp!X$17</f>
        <v>5.0278299999999992E-4</v>
      </c>
      <c r="X356" s="265">
        <f>ExportsPulp!Y$17</f>
        <v>1.0259999999999998E-6</v>
      </c>
      <c r="Y356" s="265">
        <f>ExportsPulp!Z$17</f>
        <v>2.4807189999999997E-3</v>
      </c>
      <c r="Z356" s="265">
        <f>ExportsPulp!AA$17</f>
        <v>3.7999999999999996E-7</v>
      </c>
      <c r="AA356" s="265">
        <f>ExportsPulp!AB$17</f>
        <v>0</v>
      </c>
      <c r="AB356" s="265"/>
      <c r="AC356" s="265"/>
      <c r="AD356" s="265"/>
      <c r="AE356" s="265"/>
      <c r="AF356" s="265"/>
      <c r="AG356" s="265"/>
      <c r="AH356" s="265"/>
      <c r="AI356" s="265"/>
      <c r="AJ356" s="265"/>
      <c r="AK356" s="265"/>
      <c r="AL356" s="265"/>
      <c r="AM356" s="265"/>
      <c r="AN356" s="265"/>
      <c r="AO356" s="265"/>
      <c r="AP356" s="265"/>
      <c r="AQ356" s="265"/>
      <c r="AR356" s="265"/>
      <c r="AS356" s="265"/>
      <c r="AT356" s="265"/>
      <c r="AU356" s="265"/>
      <c r="AV356" s="265"/>
      <c r="AW356" s="265"/>
      <c r="AX356" s="265"/>
      <c r="AY356" s="265"/>
      <c r="AZ356" s="265"/>
      <c r="BA356" s="265"/>
      <c r="BB356" s="265"/>
      <c r="BD356" s="259">
        <f t="shared" ref="BD356:BE360" si="433">J356/J$354</f>
        <v>3.6524196339897202E-2</v>
      </c>
      <c r="BE356" s="259">
        <f t="shared" si="433"/>
        <v>3.4795617547832759E-2</v>
      </c>
      <c r="BF356" s="259">
        <f t="shared" ref="BF356:BN360" si="434">L356/L$354</f>
        <v>2.4006247017299078E-3</v>
      </c>
      <c r="BG356" s="259">
        <f t="shared" si="434"/>
        <v>1.4665669290941208E-2</v>
      </c>
      <c r="BH356" s="259">
        <f t="shared" si="434"/>
        <v>9.483413713205668E-5</v>
      </c>
      <c r="BI356" s="259">
        <f t="shared" si="434"/>
        <v>0.37627306540395894</v>
      </c>
      <c r="BJ356" s="259">
        <f t="shared" si="434"/>
        <v>0.34485086065240861</v>
      </c>
      <c r="BK356" s="259">
        <f t="shared" si="434"/>
        <v>0.4478236079231156</v>
      </c>
      <c r="BL356" s="259">
        <f t="shared" si="434"/>
        <v>0.36189358766344187</v>
      </c>
      <c r="BM356" s="259">
        <f t="shared" si="434"/>
        <v>0.20806065525099088</v>
      </c>
      <c r="BN356" s="259">
        <f t="shared" si="434"/>
        <v>0.23516340105956565</v>
      </c>
      <c r="BO356" s="259">
        <f t="shared" ref="BO356:BO360" si="435">U356/U$354</f>
        <v>0.1106043223251056</v>
      </c>
      <c r="BP356" s="259">
        <f t="shared" ref="BP356:BP360" si="436">V356/V$354</f>
        <v>4.0862923907887538E-2</v>
      </c>
      <c r="BQ356" s="259">
        <f t="shared" ref="BQ356:BQ360" si="437">W356/W$354</f>
        <v>2.9633748928985628E-3</v>
      </c>
      <c r="BR356" s="259">
        <f t="shared" ref="BR356:BR360" si="438">X356/X$354</f>
        <v>9.4746289712732554E-6</v>
      </c>
      <c r="BS356" s="259">
        <f t="shared" ref="BS356:BS360" si="439">Y356/Y$354</f>
        <v>1.4194371045467186E-2</v>
      </c>
      <c r="BT356" s="259">
        <f t="shared" ref="BT356:BT360" si="440">Z356/Z$354</f>
        <v>2.4784377869199374E-6</v>
      </c>
    </row>
    <row r="357" spans="1:72">
      <c r="A357" s="257" t="s">
        <v>165</v>
      </c>
      <c r="B357" s="265">
        <f>ExportsPulp!C$22</f>
        <v>3.0205123999999996E-2</v>
      </c>
      <c r="C357" s="265">
        <f>ExportsPulp!D$22</f>
        <v>3.3150576999999994E-2</v>
      </c>
      <c r="D357" s="265">
        <f>ExportsPulp!E$22</f>
        <v>3.0279152999999996E-2</v>
      </c>
      <c r="E357" s="265">
        <f>ExportsPulp!F$22</f>
        <v>3.0212105E-2</v>
      </c>
      <c r="F357" s="265">
        <f>ExportsPulp!G$22</f>
        <v>3.2106664999999993E-2</v>
      </c>
      <c r="G357" s="265">
        <f>ExportsPulp!H$22</f>
        <v>2.8458741999999999E-2</v>
      </c>
      <c r="H357" s="265">
        <f>ExportsPulp!I$22</f>
        <v>3.7400149999999997E-3</v>
      </c>
      <c r="I357" s="265">
        <f>ExportsPulp!J$22</f>
        <v>0</v>
      </c>
      <c r="J357" s="265">
        <f>ExportsPulp!K$22</f>
        <v>0</v>
      </c>
      <c r="K357" s="265">
        <f>ExportsPulp!L$22</f>
        <v>4.7570399999999997E-4</v>
      </c>
      <c r="L357" s="265">
        <f>ExportsPulp!M$22</f>
        <v>0</v>
      </c>
      <c r="M357" s="265">
        <f>ExportsPulp!N$22</f>
        <v>0</v>
      </c>
      <c r="N357" s="265">
        <f>ExportsPulp!O$22</f>
        <v>0</v>
      </c>
      <c r="O357" s="265">
        <f>ExportsPulp!P$22</f>
        <v>7.9999999999999988E-8</v>
      </c>
      <c r="P357" s="265">
        <f>ExportsPulp!Q$22</f>
        <v>0</v>
      </c>
      <c r="Q357" s="265">
        <f>ExportsPulp!R$22</f>
        <v>0</v>
      </c>
      <c r="R357" s="265">
        <f>ExportsPulp!S$22</f>
        <v>5.0399999999999996E-7</v>
      </c>
      <c r="S357" s="265">
        <f>ExportsPulp!T$22</f>
        <v>0</v>
      </c>
      <c r="T357" s="265">
        <f>ExportsPulp!U$22</f>
        <v>0</v>
      </c>
      <c r="U357" s="265">
        <f>ExportsPulp!V$22</f>
        <v>0</v>
      </c>
      <c r="V357" s="265">
        <f>ExportsPulp!W$22</f>
        <v>0</v>
      </c>
      <c r="W357" s="265">
        <f>ExportsPulp!X$22</f>
        <v>0</v>
      </c>
      <c r="X357" s="265">
        <f>ExportsPulp!Y$22</f>
        <v>0</v>
      </c>
      <c r="Y357" s="265">
        <f>ExportsPulp!Z$22</f>
        <v>0</v>
      </c>
      <c r="Z357" s="265">
        <f>ExportsPulp!AA$22</f>
        <v>0</v>
      </c>
      <c r="AA357" s="265">
        <f>ExportsPulp!AB$22</f>
        <v>0</v>
      </c>
      <c r="AB357" s="265"/>
      <c r="AC357" s="265"/>
      <c r="AD357" s="265"/>
      <c r="AE357" s="265"/>
      <c r="AF357" s="265"/>
      <c r="AG357" s="265"/>
      <c r="AH357" s="265"/>
      <c r="AI357" s="265"/>
      <c r="AJ357" s="265"/>
      <c r="AK357" s="265"/>
      <c r="AL357" s="265"/>
      <c r="AM357" s="265"/>
      <c r="AN357" s="265"/>
      <c r="AO357" s="265"/>
      <c r="AP357" s="265"/>
      <c r="AQ357" s="265"/>
      <c r="AR357" s="265"/>
      <c r="AS357" s="265"/>
      <c r="AT357" s="265"/>
      <c r="AU357" s="265"/>
      <c r="AV357" s="265"/>
      <c r="AW357" s="265"/>
      <c r="AX357" s="265"/>
      <c r="AY357" s="265"/>
      <c r="AZ357" s="265"/>
      <c r="BA357" s="265"/>
      <c r="BB357" s="265"/>
      <c r="BD357" s="259">
        <f t="shared" si="433"/>
        <v>0</v>
      </c>
      <c r="BE357" s="259">
        <f t="shared" si="433"/>
        <v>5.7054351422752897E-3</v>
      </c>
      <c r="BF357" s="259">
        <f t="shared" si="434"/>
        <v>0</v>
      </c>
      <c r="BG357" s="259">
        <f t="shared" si="434"/>
        <v>0</v>
      </c>
      <c r="BH357" s="259">
        <f t="shared" si="434"/>
        <v>0</v>
      </c>
      <c r="BI357" s="259">
        <f t="shared" si="434"/>
        <v>6.7763158713913183E-7</v>
      </c>
      <c r="BJ357" s="259">
        <f t="shared" si="434"/>
        <v>0</v>
      </c>
      <c r="BK357" s="259">
        <f t="shared" si="434"/>
        <v>0</v>
      </c>
      <c r="BL357" s="259">
        <f t="shared" si="434"/>
        <v>3.1380023383720987E-6</v>
      </c>
      <c r="BM357" s="259">
        <f t="shared" si="434"/>
        <v>0</v>
      </c>
      <c r="BN357" s="259">
        <f t="shared" si="434"/>
        <v>0</v>
      </c>
      <c r="BO357" s="259">
        <f t="shared" si="435"/>
        <v>0</v>
      </c>
      <c r="BP357" s="259">
        <f t="shared" si="436"/>
        <v>0</v>
      </c>
      <c r="BQ357" s="259">
        <f t="shared" si="437"/>
        <v>0</v>
      </c>
      <c r="BR357" s="259">
        <f t="shared" si="438"/>
        <v>0</v>
      </c>
      <c r="BS357" s="259">
        <f t="shared" si="439"/>
        <v>0</v>
      </c>
      <c r="BT357" s="259">
        <f t="shared" si="440"/>
        <v>0</v>
      </c>
    </row>
    <row r="358" spans="1:72">
      <c r="A358" s="257" t="s">
        <v>65</v>
      </c>
      <c r="B358" s="265">
        <f>ExportsPulp!C$10</f>
        <v>7.0509453999999985E-2</v>
      </c>
      <c r="C358" s="265">
        <f>ExportsPulp!D$10</f>
        <v>0.133205201</v>
      </c>
      <c r="D358" s="265">
        <f>ExportsPulp!E$10</f>
        <v>7.2165681999999981E-2</v>
      </c>
      <c r="E358" s="265">
        <f>ExportsPulp!F$10</f>
        <v>0.14292532199999999</v>
      </c>
      <c r="F358" s="265">
        <f>ExportsPulp!G$10</f>
        <v>5.3525201999999994E-2</v>
      </c>
      <c r="G358" s="265">
        <f>ExportsPulp!H$10</f>
        <v>6.6540521999999991E-2</v>
      </c>
      <c r="H358" s="265">
        <f>ExportsPulp!I$10</f>
        <v>0.10269867299999999</v>
      </c>
      <c r="I358" s="265">
        <f>ExportsPulp!J$10</f>
        <v>0.15217294200000001</v>
      </c>
      <c r="J358" s="265">
        <f>ExportsPulp!K$10</f>
        <v>7.9042212999999986E-2</v>
      </c>
      <c r="K358" s="265">
        <f>ExportsPulp!L$10</f>
        <v>5.0730839999999999E-2</v>
      </c>
      <c r="L358" s="265">
        <f>ExportsPulp!M$10</f>
        <v>2.8154886E-2</v>
      </c>
      <c r="M358" s="265">
        <f>ExportsPulp!N$10</f>
        <v>3.8530456999999997E-2</v>
      </c>
      <c r="N358" s="265">
        <f>ExportsPulp!O$10</f>
        <v>2.2046741999999998E-2</v>
      </c>
      <c r="O358" s="265">
        <f>ExportsPulp!P$10</f>
        <v>6.1528430999999995E-2</v>
      </c>
      <c r="P358" s="265">
        <f>ExportsPulp!Q$10</f>
        <v>8.9396265999999988E-2</v>
      </c>
      <c r="Q358" s="265">
        <f>ExportsPulp!R$10</f>
        <v>9.3157009999999998E-2</v>
      </c>
      <c r="R358" s="265">
        <f>ExportsPulp!S$10</f>
        <v>9.1050009999999987E-2</v>
      </c>
      <c r="S358" s="265">
        <f>ExportsPulp!T$10</f>
        <v>0.10864523499999999</v>
      </c>
      <c r="T358" s="265">
        <f>ExportsPulp!U$10</f>
        <v>9.7327854999999991E-2</v>
      </c>
      <c r="U358" s="265">
        <f>ExportsPulp!V$10</f>
        <v>0.10380663299999998</v>
      </c>
      <c r="V358" s="265">
        <f>ExportsPulp!W$10</f>
        <v>0.16635217099999999</v>
      </c>
      <c r="W358" s="265">
        <f>ExportsPulp!X$10</f>
        <v>0.126176866</v>
      </c>
      <c r="X358" s="265">
        <f>ExportsPulp!Y$10</f>
        <v>8.7265309999999985E-2</v>
      </c>
      <c r="Y358" s="265">
        <f>ExportsPulp!Z$10</f>
        <v>0.16635216499999997</v>
      </c>
      <c r="Z358" s="265">
        <f>ExportsPulp!AA$10</f>
        <v>0.14642138499999999</v>
      </c>
      <c r="AA358" s="265">
        <f>ExportsPulp!AB$10</f>
        <v>0</v>
      </c>
      <c r="AB358" s="265"/>
      <c r="AC358" s="265"/>
      <c r="AD358" s="265"/>
      <c r="AE358" s="265"/>
      <c r="AF358" s="265"/>
      <c r="AG358" s="265"/>
      <c r="AH358" s="265"/>
      <c r="AI358" s="265"/>
      <c r="AJ358" s="265"/>
      <c r="AK358" s="265"/>
      <c r="AL358" s="265"/>
      <c r="AM358" s="265"/>
      <c r="AN358" s="265"/>
      <c r="AO358" s="265"/>
      <c r="AP358" s="265"/>
      <c r="AQ358" s="265"/>
      <c r="AR358" s="265"/>
      <c r="AS358" s="265"/>
      <c r="AT358" s="265"/>
      <c r="AU358" s="265"/>
      <c r="AV358" s="265"/>
      <c r="AW358" s="265"/>
      <c r="AX358" s="265"/>
      <c r="AY358" s="265"/>
      <c r="AZ358" s="265"/>
      <c r="BA358" s="265"/>
      <c r="BB358" s="265"/>
      <c r="BD358" s="259">
        <f t="shared" si="433"/>
        <v>0.6658938083449526</v>
      </c>
      <c r="BE358" s="259">
        <f t="shared" si="433"/>
        <v>0.60844877767087302</v>
      </c>
      <c r="BF358" s="259">
        <f t="shared" si="434"/>
        <v>0.55255240108884385</v>
      </c>
      <c r="BG358" s="259">
        <f t="shared" si="434"/>
        <v>0.55876094135353571</v>
      </c>
      <c r="BH358" s="259">
        <f t="shared" si="434"/>
        <v>0.63280379968010703</v>
      </c>
      <c r="BI358" s="259">
        <f t="shared" si="434"/>
        <v>0.52117010440888201</v>
      </c>
      <c r="BJ358" s="259">
        <f t="shared" si="434"/>
        <v>0.64257211920820234</v>
      </c>
      <c r="BK358" s="259">
        <f t="shared" si="434"/>
        <v>0.54597272150449461</v>
      </c>
      <c r="BL358" s="259">
        <f t="shared" si="434"/>
        <v>0.56689512755714877</v>
      </c>
      <c r="BM358" s="259">
        <f t="shared" si="434"/>
        <v>0.78271065531618966</v>
      </c>
      <c r="BN358" s="259">
        <f t="shared" si="434"/>
        <v>0.66774790055961486</v>
      </c>
      <c r="BO358" s="259">
        <f t="shared" si="435"/>
        <v>0.73860260648585119</v>
      </c>
      <c r="BP358" s="259">
        <f t="shared" si="436"/>
        <v>0.76431513118970662</v>
      </c>
      <c r="BQ358" s="259">
        <f t="shared" si="437"/>
        <v>0.74367939403087691</v>
      </c>
      <c r="BR358" s="259">
        <f t="shared" si="438"/>
        <v>0.80585422447674637</v>
      </c>
      <c r="BS358" s="259">
        <f t="shared" si="439"/>
        <v>0.95184676467861928</v>
      </c>
      <c r="BT358" s="259">
        <f t="shared" si="440"/>
        <v>0.95499024578197922</v>
      </c>
    </row>
    <row r="359" spans="1:72">
      <c r="A359" s="257" t="s">
        <v>90</v>
      </c>
      <c r="B359" s="265">
        <f>ExportsPulp!C$13</f>
        <v>3.7271067999999997E-2</v>
      </c>
      <c r="C359" s="265">
        <f>ExportsPulp!D$13</f>
        <v>4.1653660999999995E-2</v>
      </c>
      <c r="D359" s="265">
        <f>ExportsPulp!E$13</f>
        <v>3.4301593999999998E-2</v>
      </c>
      <c r="E359" s="265">
        <f>ExportsPulp!F$13</f>
        <v>2.3425517999999999E-2</v>
      </c>
      <c r="F359" s="265">
        <f>ExportsPulp!G$13</f>
        <v>2.3933103999999997E-2</v>
      </c>
      <c r="G359" s="265">
        <f>ExportsPulp!H$13</f>
        <v>2.4674918999999997E-2</v>
      </c>
      <c r="H359" s="265">
        <f>ExportsPulp!I$13</f>
        <v>1.7013446999999998E-2</v>
      </c>
      <c r="I359" s="265">
        <f>ExportsPulp!J$13</f>
        <v>1.7876085999999996E-2</v>
      </c>
      <c r="J359" s="265">
        <f>ExportsPulp!K$13</f>
        <v>5.8798449999999999E-3</v>
      </c>
      <c r="K359" s="265">
        <f>ExportsPulp!L$13</f>
        <v>2.1874519999999999E-3</v>
      </c>
      <c r="L359" s="265">
        <f>ExportsPulp!M$13</f>
        <v>1.2526969999999999E-3</v>
      </c>
      <c r="M359" s="265">
        <f>ExportsPulp!N$13</f>
        <v>6.4012279999999993E-3</v>
      </c>
      <c r="N359" s="265">
        <f>ExportsPulp!O$13</f>
        <v>3.1778E-5</v>
      </c>
      <c r="O359" s="265">
        <f>ExportsPulp!P$13</f>
        <v>1.0505999999999999E-5</v>
      </c>
      <c r="P359" s="265">
        <f>ExportsPulp!Q$13</f>
        <v>8.0999999999999987E-6</v>
      </c>
      <c r="Q359" s="265">
        <f>ExportsPulp!R$13</f>
        <v>1.0499999999999999E-5</v>
      </c>
      <c r="R359" s="265">
        <f>ExportsPulp!S$13</f>
        <v>3.5732479999999994E-3</v>
      </c>
      <c r="S359" s="265">
        <f>ExportsPulp!T$13</f>
        <v>9.5539999999999991E-4</v>
      </c>
      <c r="T359" s="265">
        <f>ExportsPulp!U$13</f>
        <v>1.627309E-3</v>
      </c>
      <c r="U359" s="265">
        <f>ExportsPulp!V$13</f>
        <v>5.0271599999999995E-4</v>
      </c>
      <c r="V359" s="265">
        <f>ExportsPulp!W$13</f>
        <v>4.8721329999999998E-3</v>
      </c>
      <c r="W359" s="265">
        <f>ExportsPulp!X$13</f>
        <v>2.3062189999999995E-3</v>
      </c>
      <c r="X359" s="265">
        <f>ExportsPulp!Y$13</f>
        <v>1.3526499999999999E-3</v>
      </c>
      <c r="Y359" s="265">
        <f>ExportsPulp!Z$13</f>
        <v>0</v>
      </c>
      <c r="Z359" s="265">
        <f>ExportsPulp!AA$13</f>
        <v>1.1999999999999999E-5</v>
      </c>
      <c r="AA359" s="265">
        <f>ExportsPulp!AB$13</f>
        <v>0</v>
      </c>
      <c r="AB359" s="265"/>
      <c r="AC359" s="265"/>
      <c r="AD359" s="265"/>
      <c r="AE359" s="265"/>
      <c r="AF359" s="265"/>
      <c r="AG359" s="265"/>
      <c r="AH359" s="265"/>
      <c r="AI359" s="265"/>
      <c r="AJ359" s="265"/>
      <c r="AK359" s="265"/>
      <c r="AL359" s="265"/>
      <c r="AM359" s="265"/>
      <c r="AN359" s="265"/>
      <c r="AO359" s="265"/>
      <c r="AP359" s="265"/>
      <c r="AQ359" s="265"/>
      <c r="AR359" s="265"/>
      <c r="AS359" s="265"/>
      <c r="AT359" s="265"/>
      <c r="AU359" s="265"/>
      <c r="AV359" s="265"/>
      <c r="AW359" s="265"/>
      <c r="AX359" s="265"/>
      <c r="AY359" s="265"/>
      <c r="AZ359" s="265"/>
      <c r="BA359" s="265"/>
      <c r="BB359" s="265"/>
      <c r="BD359" s="259">
        <f t="shared" si="433"/>
        <v>4.9534953930604503E-2</v>
      </c>
      <c r="BE359" s="259">
        <f t="shared" si="433"/>
        <v>2.623556983510832E-2</v>
      </c>
      <c r="BF359" s="259">
        <f t="shared" si="434"/>
        <v>2.4584746504986429E-2</v>
      </c>
      <c r="BG359" s="259">
        <f t="shared" si="434"/>
        <v>9.282932157017007E-2</v>
      </c>
      <c r="BH359" s="259">
        <f t="shared" si="434"/>
        <v>9.1211840489785034E-4</v>
      </c>
      <c r="BI359" s="259">
        <f t="shared" si="434"/>
        <v>8.8989968181046495E-5</v>
      </c>
      <c r="BJ359" s="259">
        <f t="shared" si="434"/>
        <v>5.8222053319167026E-5</v>
      </c>
      <c r="BK359" s="259">
        <f t="shared" si="434"/>
        <v>6.1538187794962421E-5</v>
      </c>
      <c r="BL359" s="259">
        <f t="shared" si="434"/>
        <v>2.2247739245205206E-2</v>
      </c>
      <c r="BM359" s="259">
        <f t="shared" si="434"/>
        <v>6.8829687752903993E-3</v>
      </c>
      <c r="BN359" s="259">
        <f t="shared" si="434"/>
        <v>1.1164657520827582E-2</v>
      </c>
      <c r="BO359" s="259">
        <f t="shared" si="435"/>
        <v>3.5769135091987926E-3</v>
      </c>
      <c r="BP359" s="259">
        <f t="shared" si="436"/>
        <v>2.2385310337000041E-2</v>
      </c>
      <c r="BQ359" s="259">
        <f t="shared" si="437"/>
        <v>1.3592725852158148E-2</v>
      </c>
      <c r="BR359" s="259">
        <f t="shared" si="438"/>
        <v>1.2491088575041687E-2</v>
      </c>
      <c r="BS359" s="259">
        <f t="shared" si="439"/>
        <v>0</v>
      </c>
      <c r="BT359" s="259">
        <f t="shared" si="440"/>
        <v>7.8266456429050655E-5</v>
      </c>
    </row>
    <row r="360" spans="1:72">
      <c r="A360" s="257" t="s">
        <v>31</v>
      </c>
      <c r="B360" s="265">
        <f t="shared" ref="B360:N360" si="441">B354-SUM(B356:B359)</f>
        <v>7.8510800999999908E-2</v>
      </c>
      <c r="C360" s="265">
        <f t="shared" si="441"/>
        <v>9.082088199999977E-2</v>
      </c>
      <c r="D360" s="265">
        <f t="shared" si="441"/>
        <v>5.001631499999995E-2</v>
      </c>
      <c r="E360" s="265">
        <f t="shared" si="441"/>
        <v>7.1944778000000015E-2</v>
      </c>
      <c r="F360" s="265">
        <f t="shared" si="441"/>
        <v>5.6335786000000013E-2</v>
      </c>
      <c r="G360" s="265">
        <f t="shared" si="441"/>
        <v>4.0561080999999999E-2</v>
      </c>
      <c r="H360" s="265">
        <f t="shared" si="441"/>
        <v>4.1527904999999976E-2</v>
      </c>
      <c r="I360" s="265">
        <f t="shared" si="441"/>
        <v>3.8365566999999989E-2</v>
      </c>
      <c r="J360" s="265">
        <f t="shared" si="441"/>
        <v>2.9443413999999973E-2</v>
      </c>
      <c r="K360" s="265">
        <f t="shared" si="441"/>
        <v>2.7082176999999985E-2</v>
      </c>
      <c r="L360" s="265">
        <f t="shared" si="441"/>
        <v>2.1424331999999983E-2</v>
      </c>
      <c r="M360" s="265">
        <f t="shared" si="441"/>
        <v>2.3013977000000012E-2</v>
      </c>
      <c r="N360" s="265">
        <f t="shared" si="441"/>
        <v>1.2757951E-2</v>
      </c>
      <c r="O360" s="265">
        <f t="shared" ref="O360:AA360" si="442">O354-SUM(O356:O359)</f>
        <v>1.2097094000000003E-2</v>
      </c>
      <c r="P360" s="265">
        <f t="shared" si="442"/>
        <v>1.7416469999999851E-3</v>
      </c>
      <c r="Q360" s="265">
        <f t="shared" si="442"/>
        <v>1.0480059999999902E-3</v>
      </c>
      <c r="R360" s="265">
        <f t="shared" si="442"/>
        <v>7.8636160000000455E-3</v>
      </c>
      <c r="S360" s="265">
        <f t="shared" si="442"/>
        <v>3.2560100000000869E-4</v>
      </c>
      <c r="T360" s="265">
        <f t="shared" si="442"/>
        <v>1.2523892000000009E-2</v>
      </c>
      <c r="U360" s="265">
        <f t="shared" si="442"/>
        <v>2.0690441000000018E-2</v>
      </c>
      <c r="V360" s="265">
        <f t="shared" si="442"/>
        <v>3.7530603999999967E-2</v>
      </c>
      <c r="W360" s="265">
        <f t="shared" si="442"/>
        <v>4.0679806499999999E-2</v>
      </c>
      <c r="X360" s="265">
        <f t="shared" si="442"/>
        <v>1.967021488700002E-2</v>
      </c>
      <c r="Y360" s="265">
        <f t="shared" si="442"/>
        <v>5.9349160000000123E-3</v>
      </c>
      <c r="Z360" s="265">
        <f t="shared" si="442"/>
        <v>6.8886230000000104E-3</v>
      </c>
      <c r="AA360" s="265">
        <f t="shared" si="442"/>
        <v>0</v>
      </c>
      <c r="AB360" s="265"/>
      <c r="AC360" s="265"/>
      <c r="AD360" s="265"/>
      <c r="AE360" s="265"/>
      <c r="AF360" s="265"/>
      <c r="AG360" s="265"/>
      <c r="AH360" s="265"/>
      <c r="AI360" s="265"/>
      <c r="AJ360" s="265"/>
      <c r="AK360" s="265"/>
      <c r="AL360" s="265"/>
      <c r="AM360" s="265"/>
      <c r="AN360" s="265"/>
      <c r="AO360" s="265"/>
      <c r="AP360" s="265"/>
      <c r="AQ360" s="265"/>
      <c r="AR360" s="265"/>
      <c r="AS360" s="265"/>
      <c r="AT360" s="265"/>
      <c r="AU360" s="265"/>
      <c r="AV360" s="265"/>
      <c r="AW360" s="265"/>
      <c r="AX360" s="265"/>
      <c r="AY360" s="265"/>
      <c r="AZ360" s="265"/>
      <c r="BA360" s="265"/>
      <c r="BB360" s="265"/>
      <c r="BD360" s="259">
        <f t="shared" si="433"/>
        <v>0.24804704138454575</v>
      </c>
      <c r="BE360" s="259">
        <f t="shared" si="433"/>
        <v>0.32481459980391064</v>
      </c>
      <c r="BF360" s="259">
        <f t="shared" si="434"/>
        <v>0.42046222770443975</v>
      </c>
      <c r="BG360" s="259">
        <f t="shared" si="434"/>
        <v>0.33374406778535298</v>
      </c>
      <c r="BH360" s="259">
        <f t="shared" si="434"/>
        <v>0.3661892477778631</v>
      </c>
      <c r="BI360" s="259">
        <f t="shared" si="434"/>
        <v>0.1024671625873909</v>
      </c>
      <c r="BJ360" s="259">
        <f t="shared" si="434"/>
        <v>1.2518798086069932E-2</v>
      </c>
      <c r="BK360" s="259">
        <f t="shared" si="434"/>
        <v>6.142132384594933E-3</v>
      </c>
      <c r="BL360" s="259">
        <f t="shared" si="434"/>
        <v>4.8960407531865861E-2</v>
      </c>
      <c r="BM360" s="259">
        <f t="shared" si="434"/>
        <v>2.3457206575291912E-3</v>
      </c>
      <c r="BN360" s="259">
        <f t="shared" si="434"/>
        <v>8.5924040859991863E-2</v>
      </c>
      <c r="BO360" s="259">
        <f t="shared" si="435"/>
        <v>0.14721615767984439</v>
      </c>
      <c r="BP360" s="259">
        <f t="shared" si="436"/>
        <v>0.17243663456540584</v>
      </c>
      <c r="BQ360" s="259">
        <f t="shared" si="437"/>
        <v>0.23976450522406639</v>
      </c>
      <c r="BR360" s="259">
        <f t="shared" si="438"/>
        <v>0.18164521231924066</v>
      </c>
      <c r="BS360" s="259">
        <f t="shared" si="439"/>
        <v>3.3958864275913603E-2</v>
      </c>
      <c r="BT360" s="259">
        <f t="shared" si="440"/>
        <v>4.4929009323804753E-2</v>
      </c>
    </row>
    <row r="361" spans="1:72">
      <c r="A361" s="257"/>
      <c r="B361" s="265"/>
      <c r="C361" s="265"/>
      <c r="D361" s="265"/>
      <c r="E361" s="265"/>
      <c r="F361" s="265"/>
      <c r="G361" s="265"/>
      <c r="H361" s="265"/>
      <c r="I361" s="265"/>
      <c r="J361" s="265"/>
      <c r="K361" s="265"/>
      <c r="L361" s="265"/>
      <c r="M361" s="265"/>
      <c r="N361" s="265"/>
      <c r="O361" s="265"/>
      <c r="P361" s="265"/>
      <c r="Q361" s="265"/>
      <c r="R361" s="265"/>
      <c r="S361" s="265"/>
      <c r="T361" s="265"/>
      <c r="U361" s="265"/>
      <c r="V361" s="265"/>
      <c r="W361" s="265"/>
      <c r="X361" s="265"/>
      <c r="Y361" s="265"/>
      <c r="Z361" s="265"/>
      <c r="AA361" s="265"/>
      <c r="AB361" s="265"/>
      <c r="AC361" s="265"/>
      <c r="AD361" s="265"/>
      <c r="AE361" s="265"/>
      <c r="AF361" s="265"/>
      <c r="AG361" s="265"/>
      <c r="AH361" s="265"/>
      <c r="AI361" s="265"/>
      <c r="AJ361" s="265"/>
      <c r="AK361" s="265"/>
      <c r="AL361" s="265"/>
      <c r="AM361" s="265"/>
      <c r="AN361" s="265"/>
      <c r="AO361" s="265"/>
      <c r="AP361" s="265"/>
      <c r="AQ361" s="265"/>
      <c r="AR361" s="265"/>
      <c r="AS361" s="265"/>
      <c r="AT361" s="265"/>
      <c r="AU361" s="265"/>
      <c r="AV361" s="265"/>
      <c r="AW361" s="265"/>
      <c r="AX361" s="265"/>
      <c r="AY361" s="265"/>
      <c r="AZ361" s="265"/>
      <c r="BA361" s="265"/>
      <c r="BB361" s="265"/>
    </row>
    <row r="362" spans="1:72">
      <c r="A362" s="257"/>
      <c r="B362" s="265"/>
      <c r="C362" s="265"/>
      <c r="D362" s="265"/>
      <c r="E362" s="265"/>
      <c r="F362" s="265"/>
      <c r="G362" s="265"/>
      <c r="H362" s="265"/>
      <c r="I362" s="265"/>
      <c r="J362" s="265"/>
      <c r="K362" s="265"/>
      <c r="L362" s="265"/>
      <c r="M362" s="265"/>
      <c r="N362" s="265"/>
      <c r="O362" s="265"/>
      <c r="P362" s="265"/>
      <c r="Q362" s="265"/>
      <c r="R362" s="265"/>
      <c r="S362" s="265"/>
      <c r="T362" s="265"/>
      <c r="U362" s="265"/>
      <c r="V362" s="265"/>
      <c r="W362" s="265"/>
      <c r="X362" s="265"/>
      <c r="Y362" s="265"/>
      <c r="Z362" s="265"/>
      <c r="AA362" s="265"/>
      <c r="AB362" s="265"/>
      <c r="AC362" s="265"/>
      <c r="AD362" s="265"/>
      <c r="AE362" s="265"/>
      <c r="AF362" s="265"/>
      <c r="AG362" s="265"/>
      <c r="AH362" s="265"/>
      <c r="AI362" s="265"/>
      <c r="AJ362" s="265"/>
      <c r="AK362" s="265"/>
      <c r="AL362" s="265"/>
      <c r="AM362" s="265"/>
      <c r="AN362" s="265"/>
      <c r="AO362" s="265"/>
      <c r="AP362" s="265"/>
      <c r="AQ362" s="265"/>
      <c r="AR362" s="265"/>
      <c r="AS362" s="265"/>
      <c r="AT362" s="265"/>
      <c r="AU362" s="265"/>
      <c r="AV362" s="265"/>
      <c r="AW362" s="265"/>
      <c r="AX362" s="265"/>
      <c r="AY362" s="265"/>
      <c r="AZ362" s="265"/>
      <c r="BA362" s="265"/>
      <c r="BB362" s="265"/>
    </row>
    <row r="363" spans="1:72">
      <c r="B363" s="265"/>
      <c r="C363" s="265"/>
      <c r="D363" s="265"/>
      <c r="E363" s="265"/>
      <c r="F363" s="265"/>
      <c r="G363" s="265"/>
      <c r="H363" s="265"/>
      <c r="I363" s="265"/>
      <c r="J363" s="265"/>
      <c r="K363" s="265"/>
      <c r="L363" s="265"/>
      <c r="M363" s="265"/>
      <c r="N363" s="265"/>
      <c r="O363" s="265"/>
      <c r="P363" s="265"/>
      <c r="Q363" s="265"/>
      <c r="R363" s="265"/>
      <c r="S363" s="265"/>
      <c r="T363" s="265"/>
      <c r="U363" s="265"/>
      <c r="V363" s="265"/>
      <c r="W363" s="265"/>
      <c r="X363" s="265"/>
      <c r="Y363" s="265"/>
      <c r="Z363" s="265"/>
      <c r="AA363" s="265"/>
      <c r="AB363" s="265"/>
      <c r="AC363" s="265"/>
      <c r="AD363" s="265"/>
      <c r="AE363" s="265"/>
      <c r="AF363" s="265"/>
      <c r="AG363" s="265"/>
      <c r="AH363" s="265"/>
      <c r="AI363" s="265"/>
      <c r="AJ363" s="265"/>
      <c r="AK363" s="265"/>
      <c r="AL363" s="265"/>
      <c r="AM363" s="265"/>
      <c r="AN363" s="265"/>
      <c r="AO363" s="265"/>
      <c r="AP363" s="265"/>
      <c r="AQ363" s="265"/>
      <c r="AR363" s="265"/>
      <c r="AS363" s="265"/>
      <c r="AT363" s="265"/>
      <c r="AU363" s="265"/>
      <c r="AV363" s="265"/>
      <c r="AW363" s="265"/>
      <c r="AX363" s="265"/>
      <c r="AY363" s="265"/>
      <c r="AZ363" s="265"/>
      <c r="BA363" s="265"/>
      <c r="BB363" s="265"/>
    </row>
    <row r="364" spans="1:72">
      <c r="B364" s="265"/>
      <c r="C364" s="265"/>
      <c r="D364" s="265"/>
      <c r="E364" s="265"/>
      <c r="F364" s="265"/>
      <c r="G364" s="265"/>
      <c r="H364" s="265"/>
      <c r="I364" s="265"/>
      <c r="J364" s="265"/>
      <c r="K364" s="265"/>
      <c r="L364" s="265"/>
      <c r="M364" s="265"/>
      <c r="N364" s="265"/>
      <c r="O364" s="265"/>
      <c r="P364" s="265"/>
      <c r="Q364" s="265"/>
      <c r="R364" s="265"/>
      <c r="S364" s="265"/>
      <c r="T364" s="265"/>
      <c r="U364" s="265"/>
      <c r="V364" s="265"/>
      <c r="W364" s="265"/>
      <c r="X364" s="265"/>
      <c r="Y364" s="265"/>
      <c r="Z364" s="265"/>
      <c r="AA364" s="265"/>
      <c r="AB364" s="265"/>
      <c r="AC364" s="265"/>
      <c r="AD364" s="265"/>
      <c r="AE364" s="265"/>
      <c r="AF364" s="265"/>
      <c r="AG364" s="265"/>
      <c r="AH364" s="265"/>
      <c r="AI364" s="265"/>
      <c r="AJ364" s="265"/>
      <c r="AK364" s="265"/>
      <c r="AL364" s="265"/>
      <c r="AM364" s="265"/>
      <c r="AN364" s="265"/>
      <c r="AO364" s="265"/>
      <c r="AP364" s="265"/>
      <c r="AQ364" s="265"/>
      <c r="AR364" s="265"/>
      <c r="AS364" s="265"/>
      <c r="AT364" s="265"/>
      <c r="AU364" s="265"/>
      <c r="AV364" s="265"/>
      <c r="AW364" s="265"/>
      <c r="AX364" s="265"/>
      <c r="AY364" s="265"/>
      <c r="AZ364" s="265"/>
      <c r="BA364" s="265"/>
      <c r="BB364" s="265"/>
    </row>
    <row r="365" spans="1:72">
      <c r="B365" s="265"/>
      <c r="C365" s="265"/>
      <c r="D365" s="265"/>
      <c r="E365" s="265"/>
      <c r="F365" s="265"/>
      <c r="G365" s="265"/>
      <c r="H365" s="265"/>
      <c r="I365" s="265"/>
      <c r="J365" s="265"/>
      <c r="K365" s="265"/>
      <c r="L365" s="265"/>
      <c r="M365" s="265"/>
      <c r="N365" s="265"/>
      <c r="O365" s="265"/>
      <c r="P365" s="265"/>
      <c r="Q365" s="265"/>
      <c r="R365" s="265"/>
      <c r="S365" s="265"/>
      <c r="T365" s="265"/>
      <c r="U365" s="265"/>
      <c r="V365" s="265"/>
      <c r="W365" s="265"/>
      <c r="X365" s="265"/>
      <c r="Y365" s="265"/>
      <c r="Z365" s="265"/>
      <c r="AA365" s="265"/>
      <c r="AB365" s="265"/>
      <c r="AC365" s="265"/>
      <c r="AD365" s="265"/>
      <c r="AE365" s="265"/>
      <c r="AF365" s="265"/>
      <c r="AG365" s="265"/>
      <c r="AH365" s="265"/>
      <c r="AI365" s="265"/>
      <c r="AJ365" s="265"/>
      <c r="AK365" s="265"/>
      <c r="AL365" s="265"/>
      <c r="AM365" s="265"/>
      <c r="AN365" s="265"/>
      <c r="AO365" s="265"/>
      <c r="AP365" s="265"/>
      <c r="AQ365" s="265"/>
      <c r="AR365" s="265"/>
      <c r="AS365" s="265"/>
      <c r="AT365" s="265"/>
      <c r="AU365" s="265"/>
      <c r="AV365" s="265"/>
      <c r="AW365" s="265"/>
      <c r="AX365" s="265"/>
      <c r="AY365" s="265"/>
      <c r="AZ365" s="265"/>
      <c r="BA365" s="265"/>
      <c r="BB365" s="265"/>
    </row>
    <row r="366" spans="1:72">
      <c r="A366" s="258" t="str">
        <f>A356</f>
        <v>EU-28</v>
      </c>
      <c r="B366" s="265"/>
      <c r="C366" s="265"/>
      <c r="D366" s="265"/>
      <c r="E366" s="265"/>
      <c r="F366" s="265"/>
      <c r="G366" s="265"/>
      <c r="H366" s="265"/>
      <c r="I366" s="265"/>
      <c r="J366" s="265"/>
      <c r="K366" s="265"/>
      <c r="L366" s="265"/>
      <c r="M366" s="265"/>
      <c r="N366" s="265"/>
      <c r="O366" s="265"/>
      <c r="P366" s="265"/>
      <c r="Q366" s="265"/>
      <c r="R366" s="265"/>
      <c r="S366" s="265"/>
      <c r="T366" s="265"/>
      <c r="U366" s="265"/>
      <c r="V366" s="265"/>
      <c r="W366" s="265"/>
      <c r="X366" s="265"/>
      <c r="Y366" s="265"/>
      <c r="Z366" s="265"/>
      <c r="AA366" s="265"/>
      <c r="AB366" s="265"/>
      <c r="AC366" s="265">
        <f>ExportsPulp!AD$17</f>
        <v>7.3370000000000006E-3</v>
      </c>
      <c r="AD366" s="265">
        <f>ExportsPulp!AE$17</f>
        <v>1.3460000000000002E-3</v>
      </c>
      <c r="AE366" s="265">
        <f>ExportsPulp!AF$17</f>
        <v>9.4000000000000008E-4</v>
      </c>
      <c r="AF366" s="265">
        <f>ExportsPulp!AG$17</f>
        <v>6.6199999999999994E-4</v>
      </c>
      <c r="AG366" s="265">
        <f>ExportsPulp!AH$17</f>
        <v>6.78702416478675E-4</v>
      </c>
      <c r="AH366" s="265">
        <f>ExportsPulp!AI$17</f>
        <v>1.427576234568285E-3</v>
      </c>
      <c r="AI366" s="265">
        <f>ExportsPulp!AJ$17</f>
        <v>1.8962684474361482E-3</v>
      </c>
      <c r="AJ366" s="265">
        <f>ExportsPulp!AK$17</f>
        <v>2.0099570240750082E-3</v>
      </c>
      <c r="AK366" s="265">
        <f>ExportsPulp!AL$17</f>
        <v>3.0696269450223861E-3</v>
      </c>
      <c r="AL366" s="265">
        <f>ExportsPulp!AM$17</f>
        <v>1.768394E-3</v>
      </c>
      <c r="AM366" s="265">
        <f>ExportsPulp!AN$17</f>
        <v>1.0402899999999999E-4</v>
      </c>
      <c r="AN366" s="265">
        <f>ExportsPulp!AO$17</f>
        <v>6.1393849402614276E-4</v>
      </c>
      <c r="AO366" s="265">
        <f>ExportsPulp!AP$17</f>
        <v>3.6802000000000004E-5</v>
      </c>
      <c r="AP366" s="265">
        <f>ExportsPulp!AQ$17</f>
        <v>2.9762158309558657E-2</v>
      </c>
      <c r="AQ366" s="265">
        <f>ExportsPulp!AR$17</f>
        <v>2.8022160468042526E-2</v>
      </c>
      <c r="AR366" s="265">
        <f>ExportsPulp!AS$17</f>
        <v>4.8024236999999984E-2</v>
      </c>
      <c r="AS366" s="265">
        <f>ExportsPulp!AT$17</f>
        <v>2.9506093999999997E-2</v>
      </c>
      <c r="AT366" s="265">
        <f>ExportsPulp!AU$17</f>
        <v>1.4804344294992786E-2</v>
      </c>
      <c r="AU366" s="265">
        <f>ExportsPulp!AV$17</f>
        <v>2.4537768122228208E-2</v>
      </c>
      <c r="AV366" s="265">
        <f>ExportsPulp!AW$17</f>
        <v>8.7640870000000003E-3</v>
      </c>
      <c r="AW366" s="265">
        <f>ExportsPulp!AX$17</f>
        <v>3.6229299999999999E-3</v>
      </c>
      <c r="AX366" s="265">
        <f>ExportsPulp!AY$17</f>
        <v>2.8147599999999996E-4</v>
      </c>
      <c r="AY366" s="265">
        <f>ExportsPulp!AZ$17</f>
        <v>7.6946269999999997E-6</v>
      </c>
      <c r="AZ366" s="265">
        <f>ExportsPulp!BA$17</f>
        <v>1.1872749999999998E-3</v>
      </c>
      <c r="BA366" s="265">
        <f>ExportsPulp!BB$17</f>
        <v>5.7374700000000001E-6</v>
      </c>
      <c r="BB366" s="265">
        <f>ExportsPulp!BC$17</f>
        <v>0</v>
      </c>
      <c r="BD366" s="259">
        <f t="shared" ref="BD366:BE370" si="443">AK366/AK$354</f>
        <v>4.3716044306550163E-2</v>
      </c>
      <c r="BE366" s="259">
        <f t="shared" si="443"/>
        <v>4.9336500767516639E-2</v>
      </c>
      <c r="BF366" s="259">
        <f t="shared" ref="BF366:BN370" si="444">AM366/AM$354</f>
        <v>2.9345040771606807E-3</v>
      </c>
      <c r="BG366" s="259">
        <f t="shared" si="444"/>
        <v>1.3617506396611219E-2</v>
      </c>
      <c r="BH366" s="259">
        <f t="shared" si="444"/>
        <v>1.6587085285120781E-3</v>
      </c>
      <c r="BI366" s="259">
        <f t="shared" si="444"/>
        <v>0.37074785622013473</v>
      </c>
      <c r="BJ366" s="259">
        <f t="shared" si="444"/>
        <v>0.26181015936766749</v>
      </c>
      <c r="BK366" s="259">
        <f t="shared" si="444"/>
        <v>0.38641805028788012</v>
      </c>
      <c r="BL366" s="259">
        <f t="shared" si="444"/>
        <v>0.2616986303216623</v>
      </c>
      <c r="BM366" s="259">
        <f t="shared" si="444"/>
        <v>0.14387760023299714</v>
      </c>
      <c r="BN366" s="259">
        <f t="shared" si="444"/>
        <v>0.19712166022946737</v>
      </c>
      <c r="BO366" s="259">
        <f t="shared" ref="BO366:BO370" si="445">AV366/AV$354</f>
        <v>9.0042058491024105E-2</v>
      </c>
      <c r="BP366" s="259">
        <f t="shared" ref="BP366:BP370" si="446">AW366/AW$354</f>
        <v>3.3185405210969555E-2</v>
      </c>
      <c r="BQ366" s="259">
        <f t="shared" ref="BQ366:BQ370" si="447">AX366/AX$354</f>
        <v>2.1684783055022582E-3</v>
      </c>
      <c r="BR366" s="259">
        <f t="shared" ref="BR366:BR370" si="448">AY366/AY$354</f>
        <v>7.6169426824807996E-5</v>
      </c>
      <c r="BS366" s="259">
        <f t="shared" ref="BS366:BS370" si="449">AZ366/AZ$354</f>
        <v>1.3076907614653209E-2</v>
      </c>
      <c r="BT366" s="259">
        <f t="shared" ref="BT366:BT370" si="450">BA366/BA$354</f>
        <v>4.8421922517503885E-5</v>
      </c>
    </row>
    <row r="367" spans="1:72">
      <c r="A367" s="258" t="str">
        <f>A357</f>
        <v>Australia</v>
      </c>
      <c r="B367" s="265"/>
      <c r="C367" s="265"/>
      <c r="D367" s="265"/>
      <c r="E367" s="265"/>
      <c r="F367" s="265"/>
      <c r="G367" s="265"/>
      <c r="H367" s="265"/>
      <c r="I367" s="265"/>
      <c r="J367" s="265"/>
      <c r="K367" s="265"/>
      <c r="L367" s="265"/>
      <c r="M367" s="265"/>
      <c r="N367" s="265"/>
      <c r="O367" s="265"/>
      <c r="P367" s="265"/>
      <c r="Q367" s="265"/>
      <c r="R367" s="265"/>
      <c r="S367" s="265"/>
      <c r="T367" s="265"/>
      <c r="U367" s="265"/>
      <c r="V367" s="265"/>
      <c r="W367" s="265"/>
      <c r="X367" s="265"/>
      <c r="Y367" s="265"/>
      <c r="Z367" s="265"/>
      <c r="AA367" s="265"/>
      <c r="AB367" s="265"/>
      <c r="AC367" s="265">
        <f>ExportsPulp!AD$22</f>
        <v>2.1321000000000003E-2</v>
      </c>
      <c r="AD367" s="265">
        <f>ExportsPulp!AE$22</f>
        <v>1.3920999999999999E-2</v>
      </c>
      <c r="AE367" s="265">
        <f>ExportsPulp!AF$22</f>
        <v>1.1284000000000001E-2</v>
      </c>
      <c r="AF367" s="265">
        <f>ExportsPulp!AG$22</f>
        <v>1.1845000000000001E-2</v>
      </c>
      <c r="AG367" s="265">
        <f>ExportsPulp!AH$22</f>
        <v>1.4115362229720964E-2</v>
      </c>
      <c r="AH367" s="265">
        <f>ExportsPulp!AI$22</f>
        <v>1.3792255126926133E-2</v>
      </c>
      <c r="AI367" s="265">
        <f>ExportsPulp!AJ$22</f>
        <v>2.0309237855325605E-3</v>
      </c>
      <c r="AJ367" s="265">
        <f>ExportsPulp!AK$22</f>
        <v>0</v>
      </c>
      <c r="AK367" s="265">
        <f>ExportsPulp!AL$22</f>
        <v>0</v>
      </c>
      <c r="AL367" s="265">
        <f>ExportsPulp!AM$22</f>
        <v>2.7516199999999997E-4</v>
      </c>
      <c r="AM367" s="265">
        <f>ExportsPulp!AN$22</f>
        <v>0</v>
      </c>
      <c r="AN367" s="265">
        <f>ExportsPulp!AO$22</f>
        <v>0</v>
      </c>
      <c r="AO367" s="265">
        <f>ExportsPulp!AP$22</f>
        <v>0</v>
      </c>
      <c r="AP367" s="265">
        <f>ExportsPulp!AQ$22</f>
        <v>5.5993290397801247E-7</v>
      </c>
      <c r="AQ367" s="265">
        <f>ExportsPulp!AR$22</f>
        <v>0</v>
      </c>
      <c r="AR367" s="265">
        <f>ExportsPulp!AS$22</f>
        <v>0</v>
      </c>
      <c r="AS367" s="265">
        <f>ExportsPulp!AT$22</f>
        <v>2.7250000000000002E-6</v>
      </c>
      <c r="AT367" s="265">
        <f>ExportsPulp!AU$22</f>
        <v>0</v>
      </c>
      <c r="AU367" s="265">
        <f>ExportsPulp!AV$22</f>
        <v>0</v>
      </c>
      <c r="AV367" s="265">
        <f>ExportsPulp!AW$22</f>
        <v>0</v>
      </c>
      <c r="AW367" s="265">
        <f>ExportsPulp!AX$22</f>
        <v>0</v>
      </c>
      <c r="AX367" s="265">
        <f>ExportsPulp!AY$22</f>
        <v>0</v>
      </c>
      <c r="AY367" s="265">
        <f>ExportsPulp!AZ$22</f>
        <v>0</v>
      </c>
      <c r="AZ367" s="265">
        <f>ExportsPulp!BA$22</f>
        <v>0</v>
      </c>
      <c r="BA367" s="265">
        <f>ExportsPulp!BB$22</f>
        <v>0</v>
      </c>
      <c r="BB367" s="265">
        <f>ExportsPulp!BC$22</f>
        <v>0</v>
      </c>
      <c r="BD367" s="259">
        <f t="shared" si="443"/>
        <v>0</v>
      </c>
      <c r="BE367" s="259">
        <f t="shared" si="443"/>
        <v>7.676756550967381E-3</v>
      </c>
      <c r="BF367" s="259">
        <f t="shared" si="444"/>
        <v>0</v>
      </c>
      <c r="BG367" s="259">
        <f t="shared" si="444"/>
        <v>0</v>
      </c>
      <c r="BH367" s="259">
        <f t="shared" si="444"/>
        <v>0</v>
      </c>
      <c r="BI367" s="259">
        <f t="shared" si="444"/>
        <v>6.9750964166563862E-6</v>
      </c>
      <c r="BJ367" s="259">
        <f t="shared" si="444"/>
        <v>0</v>
      </c>
      <c r="BK367" s="259">
        <f t="shared" si="444"/>
        <v>0</v>
      </c>
      <c r="BL367" s="259">
        <f t="shared" si="444"/>
        <v>2.4168863815946964E-5</v>
      </c>
      <c r="BM367" s="259">
        <f t="shared" si="444"/>
        <v>0</v>
      </c>
      <c r="BN367" s="259">
        <f t="shared" si="444"/>
        <v>0</v>
      </c>
      <c r="BO367" s="259">
        <f t="shared" si="445"/>
        <v>0</v>
      </c>
      <c r="BP367" s="259">
        <f t="shared" si="446"/>
        <v>0</v>
      </c>
      <c r="BQ367" s="259">
        <f t="shared" si="447"/>
        <v>0</v>
      </c>
      <c r="BR367" s="259">
        <f t="shared" si="448"/>
        <v>0</v>
      </c>
      <c r="BS367" s="259">
        <f t="shared" si="449"/>
        <v>0</v>
      </c>
      <c r="BT367" s="259">
        <f t="shared" si="450"/>
        <v>0</v>
      </c>
    </row>
    <row r="368" spans="1:72">
      <c r="A368" s="258" t="str">
        <f>A358</f>
        <v>China</v>
      </c>
      <c r="B368" s="265"/>
      <c r="C368" s="265"/>
      <c r="D368" s="265"/>
      <c r="E368" s="265"/>
      <c r="F368" s="265"/>
      <c r="G368" s="265"/>
      <c r="H368" s="265"/>
      <c r="I368" s="265"/>
      <c r="J368" s="265"/>
      <c r="K368" s="265"/>
      <c r="L368" s="265"/>
      <c r="M368" s="265"/>
      <c r="N368" s="265"/>
      <c r="O368" s="265"/>
      <c r="P368" s="265"/>
      <c r="Q368" s="265"/>
      <c r="R368" s="265"/>
      <c r="S368" s="265"/>
      <c r="T368" s="265"/>
      <c r="U368" s="265"/>
      <c r="V368" s="265"/>
      <c r="W368" s="265"/>
      <c r="X368" s="265"/>
      <c r="Y368" s="265"/>
      <c r="Z368" s="265"/>
      <c r="AA368" s="265"/>
      <c r="AB368" s="265"/>
      <c r="AC368" s="265">
        <f>ExportsPulp!AD$10</f>
        <v>4.9195999999999997E-2</v>
      </c>
      <c r="AD368" s="265">
        <f>ExportsPulp!AE$10</f>
        <v>4.4853999999999998E-2</v>
      </c>
      <c r="AE368" s="265">
        <f>ExportsPulp!AF$10</f>
        <v>2.5577000000000003E-2</v>
      </c>
      <c r="AF368" s="265">
        <f>ExportsPulp!AG$10</f>
        <v>5.5447000000000003E-2</v>
      </c>
      <c r="AG368" s="265">
        <f>ExportsPulp!AH$10</f>
        <v>2.2974459874362391E-2</v>
      </c>
      <c r="AH368" s="265">
        <f>ExportsPulp!AI$10</f>
        <v>3.1297612623413351E-2</v>
      </c>
      <c r="AI368" s="265">
        <f>ExportsPulp!AJ$10</f>
        <v>5.6990143396050456E-2</v>
      </c>
      <c r="AJ368" s="265">
        <f>ExportsPulp!AK$10</f>
        <v>8.2121382496729914E-2</v>
      </c>
      <c r="AK368" s="265">
        <f>ExportsPulp!AL$10</f>
        <v>4.4814639663667548E-2</v>
      </c>
      <c r="AL368" s="265">
        <f>ExportsPulp!AM$10</f>
        <v>2.1561673E-2</v>
      </c>
      <c r="AM368" s="265">
        <f>ExportsPulp!AN$10</f>
        <v>1.9330257E-2</v>
      </c>
      <c r="AN368" s="265">
        <f>ExportsPulp!AO$10</f>
        <v>2.4329020879809121E-2</v>
      </c>
      <c r="AO368" s="265">
        <f>ExportsPulp!AP$10</f>
        <v>1.4701272E-2</v>
      </c>
      <c r="AP368" s="265">
        <f>ExportsPulp!AQ$10</f>
        <v>4.3067275314456727E-2</v>
      </c>
      <c r="AQ368" s="265">
        <f>ExportsPulp!AR$10</f>
        <v>7.7909040265935106E-2</v>
      </c>
      <c r="AR368" s="265">
        <f>ExportsPulp!AS$10</f>
        <v>7.5489921000000001E-2</v>
      </c>
      <c r="AS368" s="265">
        <f>ExportsPulp!AT$10</f>
        <v>7.7284540999999998E-2</v>
      </c>
      <c r="AT368" s="265">
        <f>ExportsPulp!AU$10</f>
        <v>8.7522919532383031E-2</v>
      </c>
      <c r="AU368" s="265">
        <f>ExportsPulp!AV$10</f>
        <v>8.9565192877021069E-2</v>
      </c>
      <c r="AV368" s="265">
        <f>ExportsPulp!AW$10</f>
        <v>7.7217940999999998E-2</v>
      </c>
      <c r="AW368" s="265">
        <f>ExportsPulp!AX$10</f>
        <v>8.7007858000000007E-2</v>
      </c>
      <c r="AX368" s="265">
        <f>ExportsPulp!AY$10</f>
        <v>9.9989639999999991E-2</v>
      </c>
      <c r="AY368" s="265">
        <f>ExportsPulp!AZ$10</f>
        <v>8.358646885099999E-2</v>
      </c>
      <c r="AZ368" s="265">
        <f>ExportsPulp!BA$10</f>
        <v>8.7007851999999997E-2</v>
      </c>
      <c r="BA368" s="265">
        <f>ExportsPulp!BB$10</f>
        <v>0.11416331946</v>
      </c>
      <c r="BB368" s="265">
        <f>ExportsPulp!BC$10</f>
        <v>0</v>
      </c>
      <c r="BD368" s="259">
        <f t="shared" si="443"/>
        <v>0.63822699246754344</v>
      </c>
      <c r="BE368" s="259">
        <f t="shared" si="443"/>
        <v>0.60155004852620109</v>
      </c>
      <c r="BF368" s="259">
        <f t="shared" si="444"/>
        <v>0.54527793191382978</v>
      </c>
      <c r="BG368" s="259">
        <f t="shared" si="444"/>
        <v>0.53963157657936522</v>
      </c>
      <c r="BH368" s="259">
        <f t="shared" si="444"/>
        <v>0.66260326195249752</v>
      </c>
      <c r="BI368" s="259">
        <f t="shared" si="444"/>
        <v>0.53648998940204673</v>
      </c>
      <c r="BJ368" s="259">
        <f t="shared" si="444"/>
        <v>0.72790170020860434</v>
      </c>
      <c r="BK368" s="259">
        <f t="shared" si="444"/>
        <v>0.60741554497172145</v>
      </c>
      <c r="BL368" s="259">
        <f t="shared" si="444"/>
        <v>0.6854603840392548</v>
      </c>
      <c r="BM368" s="259">
        <f t="shared" si="444"/>
        <v>0.8506008355914908</v>
      </c>
      <c r="BN368" s="259">
        <f t="shared" si="444"/>
        <v>0.71951285181056779</v>
      </c>
      <c r="BO368" s="259">
        <f t="shared" si="445"/>
        <v>0.79333561614329573</v>
      </c>
      <c r="BP368" s="259">
        <f t="shared" si="446"/>
        <v>0.79697676308084875</v>
      </c>
      <c r="BQ368" s="259">
        <f t="shared" si="447"/>
        <v>0.77031564010779197</v>
      </c>
      <c r="BR368" s="259">
        <f t="shared" si="448"/>
        <v>0.82742586777635052</v>
      </c>
      <c r="BS368" s="259">
        <f t="shared" si="449"/>
        <v>0.95832359171499404</v>
      </c>
      <c r="BT368" s="259">
        <f t="shared" si="450"/>
        <v>0.96349216801711612</v>
      </c>
    </row>
    <row r="369" spans="1:72">
      <c r="A369" s="258" t="str">
        <f>A359</f>
        <v>South Korea</v>
      </c>
      <c r="B369" s="265"/>
      <c r="C369" s="265"/>
      <c r="D369" s="265"/>
      <c r="E369" s="265"/>
      <c r="F369" s="265"/>
      <c r="G369" s="265"/>
      <c r="H369" s="265"/>
      <c r="I369" s="265"/>
      <c r="J369" s="265"/>
      <c r="K369" s="265"/>
      <c r="L369" s="265"/>
      <c r="M369" s="265"/>
      <c r="N369" s="265"/>
      <c r="O369" s="265"/>
      <c r="P369" s="265"/>
      <c r="Q369" s="265"/>
      <c r="R369" s="265"/>
      <c r="S369" s="265"/>
      <c r="T369" s="265"/>
      <c r="U369" s="265"/>
      <c r="V369" s="265"/>
      <c r="W369" s="265"/>
      <c r="X369" s="265"/>
      <c r="Y369" s="265"/>
      <c r="Z369" s="265"/>
      <c r="AA369" s="265"/>
      <c r="AB369" s="265"/>
      <c r="AC369" s="265">
        <f>ExportsPulp!AD$13</f>
        <v>2.3884000000000002E-2</v>
      </c>
      <c r="AD369" s="265">
        <f>ExportsPulp!AE$13</f>
        <v>1.2891999999999999E-2</v>
      </c>
      <c r="AE369" s="265">
        <f>ExportsPulp!AF$13</f>
        <v>1.2132E-2</v>
      </c>
      <c r="AF369" s="265">
        <f>ExportsPulp!AG$13</f>
        <v>9.5920000000000016E-3</v>
      </c>
      <c r="AG369" s="265">
        <f>ExportsPulp!AH$13</f>
        <v>1.0793656080860614E-2</v>
      </c>
      <c r="AH369" s="265">
        <f>ExportsPulp!AI$13</f>
        <v>1.1772067008151152E-2</v>
      </c>
      <c r="AI369" s="265">
        <f>ExportsPulp!AJ$13</f>
        <v>9.447828300413132E-3</v>
      </c>
      <c r="AJ369" s="265">
        <f>ExportsPulp!AK$13</f>
        <v>1.0258666142893686E-2</v>
      </c>
      <c r="AK369" s="265">
        <f>ExportsPulp!AL$13</f>
        <v>3.9711063729740799E-3</v>
      </c>
      <c r="AL369" s="265">
        <f>ExportsPulp!AM$13</f>
        <v>9.2156099999999999E-4</v>
      </c>
      <c r="AM369" s="265">
        <f>ExportsPulp!AN$13</f>
        <v>9.3606599999999994E-4</v>
      </c>
      <c r="AN369" s="265">
        <f>ExportsPulp!AO$13</f>
        <v>4.1930661173916802E-3</v>
      </c>
      <c r="AO369" s="265">
        <f>ExportsPulp!AP$13</f>
        <v>7.4089000000000002E-5</v>
      </c>
      <c r="AP369" s="265">
        <f>ExportsPulp!AQ$13</f>
        <v>7.6492303795481866E-5</v>
      </c>
      <c r="AQ369" s="265">
        <f>ExportsPulp!AR$13</f>
        <v>5.9323884449802589E-5</v>
      </c>
      <c r="AR369" s="265">
        <f>ExportsPulp!AS$13</f>
        <v>7.7884000000000002E-5</v>
      </c>
      <c r="AS369" s="265">
        <f>ExportsPulp!AT$13</f>
        <v>1.5655509999999999E-3</v>
      </c>
      <c r="AT369" s="265">
        <f>ExportsPulp!AU$13</f>
        <v>3.0971714326173168E-4</v>
      </c>
      <c r="AU369" s="265">
        <f>ExportsPulp!AV$13</f>
        <v>8.1779666047779992E-4</v>
      </c>
      <c r="AV369" s="265">
        <f>ExportsPulp!AW$13</f>
        <v>2.3092800000000001E-4</v>
      </c>
      <c r="AW369" s="265">
        <f>ExportsPulp!AX$13</f>
        <v>1.767043E-3</v>
      </c>
      <c r="AX369" s="265">
        <f>ExportsPulp!AY$13</f>
        <v>8.9315899999999992E-4</v>
      </c>
      <c r="AY369" s="265">
        <f>ExportsPulp!AZ$13</f>
        <v>5.3358050199999992E-4</v>
      </c>
      <c r="AZ369" s="265">
        <f>ExportsPulp!BA$13</f>
        <v>0</v>
      </c>
      <c r="BA369" s="265">
        <f>ExportsPulp!BB$13</f>
        <v>5.7788599999999996E-6</v>
      </c>
      <c r="BB369" s="265">
        <f>ExportsPulp!BC$13</f>
        <v>0</v>
      </c>
      <c r="BD369" s="259">
        <f t="shared" si="443"/>
        <v>5.6554449532854406E-2</v>
      </c>
      <c r="BE369" s="259">
        <f t="shared" si="443"/>
        <v>2.5710670237409423E-2</v>
      </c>
      <c r="BF369" s="259">
        <f t="shared" si="444"/>
        <v>2.6405036033139703E-2</v>
      </c>
      <c r="BG369" s="259">
        <f t="shared" si="444"/>
        <v>9.3004600999271408E-2</v>
      </c>
      <c r="BH369" s="259">
        <f t="shared" si="444"/>
        <v>3.3392765656467403E-3</v>
      </c>
      <c r="BI369" s="259">
        <f t="shared" si="444"/>
        <v>9.5286629936398306E-4</v>
      </c>
      <c r="BJ369" s="259">
        <f t="shared" si="444"/>
        <v>5.5426117696473454E-4</v>
      </c>
      <c r="BK369" s="259">
        <f t="shared" si="444"/>
        <v>6.2667905434127496E-4</v>
      </c>
      <c r="BL369" s="259">
        <f t="shared" si="444"/>
        <v>1.388535373061269E-2</v>
      </c>
      <c r="BM369" s="259">
        <f t="shared" si="444"/>
        <v>3.0100191157124839E-3</v>
      </c>
      <c r="BN369" s="259">
        <f t="shared" si="444"/>
        <v>6.5696861524037961E-3</v>
      </c>
      <c r="BO369" s="259">
        <f t="shared" si="445"/>
        <v>2.3725497571184784E-3</v>
      </c>
      <c r="BP369" s="259">
        <f t="shared" si="446"/>
        <v>1.6185804854139407E-2</v>
      </c>
      <c r="BQ369" s="259">
        <f t="shared" si="447"/>
        <v>6.880856324745597E-3</v>
      </c>
      <c r="BR369" s="259">
        <f t="shared" si="448"/>
        <v>5.2819351740160132E-3</v>
      </c>
      <c r="BS369" s="259">
        <f t="shared" si="449"/>
        <v>0</v>
      </c>
      <c r="BT369" s="259">
        <f t="shared" si="450"/>
        <v>4.8771237350173937E-5</v>
      </c>
    </row>
    <row r="370" spans="1:72">
      <c r="A370" s="258" t="str">
        <f>A360</f>
        <v>Others</v>
      </c>
      <c r="B370" s="265"/>
      <c r="C370" s="265"/>
      <c r="D370" s="265"/>
      <c r="E370" s="265"/>
      <c r="F370" s="265"/>
      <c r="G370" s="265"/>
      <c r="H370" s="265"/>
      <c r="I370" s="265"/>
      <c r="J370" s="265"/>
      <c r="K370" s="265"/>
      <c r="L370" s="265"/>
      <c r="M370" s="265"/>
      <c r="N370" s="265"/>
      <c r="O370" s="265"/>
      <c r="P370" s="265"/>
      <c r="Q370" s="265"/>
      <c r="R370" s="265"/>
      <c r="S370" s="265"/>
      <c r="T370" s="265"/>
      <c r="U370" s="265"/>
      <c r="V370" s="265"/>
      <c r="W370" s="265"/>
      <c r="X370" s="265"/>
      <c r="Y370" s="265"/>
      <c r="Z370" s="265"/>
      <c r="AA370" s="265"/>
      <c r="AB370" s="265"/>
      <c r="AC370" s="265">
        <f t="shared" ref="AC370:AM370" si="451">AC354-SUM(AC366:AC369)</f>
        <v>5.2750000000000061E-2</v>
      </c>
      <c r="AD370" s="265">
        <f t="shared" si="451"/>
        <v>3.6529999999999979E-2</v>
      </c>
      <c r="AE370" s="265">
        <f t="shared" si="451"/>
        <v>2.1137000000000003E-2</v>
      </c>
      <c r="AF370" s="265">
        <f t="shared" si="451"/>
        <v>3.0031000000000002E-2</v>
      </c>
      <c r="AG370" s="265">
        <f t="shared" si="451"/>
        <v>2.52419283330578E-2</v>
      </c>
      <c r="AH370" s="265">
        <f t="shared" si="451"/>
        <v>1.8928746392485173E-2</v>
      </c>
      <c r="AI370" s="265">
        <f t="shared" si="451"/>
        <v>2.4107373352551059E-2</v>
      </c>
      <c r="AJ370" s="265">
        <f t="shared" si="451"/>
        <v>2.1156404468581178E-2</v>
      </c>
      <c r="AK370" s="265">
        <f t="shared" si="451"/>
        <v>1.8362026458624572E-2</v>
      </c>
      <c r="AL370" s="265">
        <f t="shared" si="451"/>
        <v>1.1316732999999995E-2</v>
      </c>
      <c r="AM370" s="265">
        <f t="shared" si="451"/>
        <v>1.5079931000000008E-2</v>
      </c>
      <c r="AN370" s="265">
        <f>AN354-SUM(AN366:AN369)</f>
        <v>1.5948476483299334E-2</v>
      </c>
      <c r="AO370" s="265">
        <f>AO354-SUM(AO366:AO369)</f>
        <v>7.3749780000000043E-3</v>
      </c>
      <c r="AP370" s="265">
        <f t="shared" ref="AP370:BB370" si="452">AP354-SUM(AP366:AP369)</f>
        <v>7.3695233197323684E-3</v>
      </c>
      <c r="AQ370" s="265">
        <f t="shared" si="452"/>
        <v>1.041840113799028E-3</v>
      </c>
      <c r="AR370" s="265">
        <f t="shared" si="452"/>
        <v>6.8847999999999132E-4</v>
      </c>
      <c r="AS370" s="265">
        <f t="shared" si="452"/>
        <v>4.3894590000000122E-3</v>
      </c>
      <c r="AT370" s="265">
        <f t="shared" si="452"/>
        <v>2.5842645218884797E-4</v>
      </c>
      <c r="AU370" s="265">
        <f t="shared" si="452"/>
        <v>9.5595662867333925E-3</v>
      </c>
      <c r="AV370" s="265">
        <f t="shared" si="452"/>
        <v>1.1120303000000012E-2</v>
      </c>
      <c r="AW370" s="265">
        <f t="shared" si="452"/>
        <v>1.6774558999999981E-2</v>
      </c>
      <c r="AX370" s="265">
        <f t="shared" si="452"/>
        <v>2.8639190999999981E-2</v>
      </c>
      <c r="AY370" s="265">
        <f t="shared" si="452"/>
        <v>1.6892144455000008E-2</v>
      </c>
      <c r="AZ370" s="265">
        <f t="shared" si="452"/>
        <v>2.5965979999999778E-3</v>
      </c>
      <c r="BA370" s="265">
        <f t="shared" si="452"/>
        <v>4.3142638099999964E-3</v>
      </c>
      <c r="BB370" s="265">
        <f t="shared" si="452"/>
        <v>0</v>
      </c>
      <c r="BD370" s="259">
        <f t="shared" si="443"/>
        <v>0.26150251369305205</v>
      </c>
      <c r="BE370" s="259">
        <f t="shared" si="443"/>
        <v>0.31572602391790555</v>
      </c>
      <c r="BF370" s="259">
        <f t="shared" si="444"/>
        <v>0.4253825279758699</v>
      </c>
      <c r="BG370" s="259">
        <f t="shared" si="444"/>
        <v>0.35374631602475215</v>
      </c>
      <c r="BH370" s="259">
        <f t="shared" si="444"/>
        <v>0.3323987529533437</v>
      </c>
      <c r="BI370" s="259">
        <f t="shared" si="444"/>
        <v>9.1802312982037976E-2</v>
      </c>
      <c r="BJ370" s="259">
        <f t="shared" si="444"/>
        <v>9.7338792467633814E-3</v>
      </c>
      <c r="BK370" s="259">
        <f t="shared" si="444"/>
        <v>5.5397256860571561E-3</v>
      </c>
      <c r="BL370" s="259">
        <f t="shared" si="444"/>
        <v>3.8931463044654321E-2</v>
      </c>
      <c r="BM370" s="259">
        <f t="shared" si="444"/>
        <v>2.5115450597994176E-3</v>
      </c>
      <c r="BN370" s="259">
        <f t="shared" si="444"/>
        <v>7.6795801807561209E-2</v>
      </c>
      <c r="BO370" s="259">
        <f t="shared" si="445"/>
        <v>0.11424977560856162</v>
      </c>
      <c r="BP370" s="259">
        <f t="shared" si="446"/>
        <v>0.15365202685404233</v>
      </c>
      <c r="BQ370" s="259">
        <f t="shared" si="447"/>
        <v>0.22063502526196016</v>
      </c>
      <c r="BR370" s="259">
        <f t="shared" si="448"/>
        <v>0.16721602762280866</v>
      </c>
      <c r="BS370" s="259">
        <f t="shared" si="449"/>
        <v>2.8599500670352704E-2</v>
      </c>
      <c r="BT370" s="259">
        <f t="shared" si="450"/>
        <v>3.6410638823016227E-2</v>
      </c>
    </row>
    <row r="371" spans="1:72">
      <c r="AC371" s="262"/>
      <c r="AD371" s="262"/>
      <c r="AE371" s="262"/>
      <c r="AF371" s="262"/>
      <c r="AG371" s="262"/>
      <c r="AH371" s="262"/>
      <c r="AI371" s="262"/>
      <c r="AJ371" s="262"/>
      <c r="AK371" s="262"/>
      <c r="AL371" s="262"/>
      <c r="AM371" s="262"/>
      <c r="AN371" s="262"/>
      <c r="AO371" s="262"/>
      <c r="AP371" s="262"/>
      <c r="AQ371" s="262"/>
      <c r="AR371" s="262"/>
      <c r="AS371" s="262"/>
      <c r="AT371" s="262"/>
      <c r="AU371" s="262"/>
      <c r="AV371" s="262"/>
      <c r="AW371" s="262"/>
      <c r="AX371" s="262"/>
      <c r="AY371" s="262"/>
      <c r="AZ371" s="262"/>
      <c r="BA371" s="262"/>
      <c r="BB371" s="262"/>
    </row>
    <row r="372" spans="1:72" ht="13">
      <c r="A372" s="256" t="s">
        <v>164</v>
      </c>
    </row>
    <row r="373" spans="1:72" ht="13">
      <c r="A373" s="256"/>
      <c r="B373" s="315" t="s">
        <v>73</v>
      </c>
      <c r="C373" s="315"/>
      <c r="D373" s="315"/>
      <c r="E373" s="315"/>
      <c r="F373" s="315"/>
      <c r="G373" s="315"/>
      <c r="H373" s="315"/>
      <c r="I373" s="315"/>
      <c r="J373" s="315"/>
      <c r="K373" s="315"/>
      <c r="L373" s="315"/>
      <c r="M373" s="315"/>
      <c r="N373" s="315"/>
      <c r="O373" s="315"/>
      <c r="P373" s="315"/>
      <c r="Q373" s="315"/>
      <c r="R373" s="315"/>
      <c r="S373" s="315"/>
      <c r="T373" s="315"/>
      <c r="U373" s="315"/>
      <c r="V373" s="315"/>
      <c r="W373" s="315"/>
      <c r="X373" s="315"/>
      <c r="Y373" s="315"/>
      <c r="Z373" s="315"/>
      <c r="AA373" s="315"/>
      <c r="AC373" s="315" t="s">
        <v>139</v>
      </c>
      <c r="AD373" s="315"/>
      <c r="AE373" s="315"/>
      <c r="AF373" s="315"/>
      <c r="AG373" s="315"/>
      <c r="AH373" s="315"/>
      <c r="AI373" s="315"/>
      <c r="AJ373" s="315"/>
      <c r="AK373" s="315"/>
      <c r="AL373" s="315"/>
      <c r="AM373" s="315"/>
      <c r="AN373" s="315"/>
      <c r="AO373" s="315"/>
      <c r="AP373" s="315"/>
      <c r="AQ373" s="315"/>
      <c r="AR373" s="315"/>
      <c r="AS373" s="315"/>
      <c r="AT373" s="315"/>
      <c r="AU373" s="315"/>
      <c r="AV373" s="315"/>
      <c r="AW373" s="315"/>
      <c r="AX373" s="315"/>
      <c r="AY373" s="315"/>
      <c r="AZ373" s="315"/>
      <c r="BA373" s="315"/>
      <c r="BB373" s="315"/>
    </row>
    <row r="374" spans="1:72">
      <c r="A374" s="257" t="s">
        <v>3</v>
      </c>
      <c r="B374" s="262">
        <f>SUM(ExportsPaper!C$5:C$5)</f>
        <v>0.80537435700000015</v>
      </c>
      <c r="C374" s="262">
        <f>SUM(ExportsPaper!D$5:D$5)</f>
        <v>0.85845609999999983</v>
      </c>
      <c r="D374" s="262">
        <f>SUM(ExportsPaper!E$5:E$5)</f>
        <v>0.82265738799999999</v>
      </c>
      <c r="E374" s="262">
        <f>SUM(ExportsPaper!F$5:F$5)</f>
        <v>0.88339151500000002</v>
      </c>
      <c r="F374" s="262">
        <f>SUM(ExportsPaper!G$5:G$5)</f>
        <v>0.90824076169597989</v>
      </c>
      <c r="G374" s="262">
        <f>SUM(ExportsPaper!H$5:H$5)</f>
        <v>1.0143594549999999</v>
      </c>
      <c r="H374" s="262">
        <f>SUM(ExportsPaper!I$5:I$5)</f>
        <v>1.1722246800000005</v>
      </c>
      <c r="I374" s="262">
        <f>SUM(ExportsPaper!J$5:J$5)</f>
        <v>1.2629856360000005</v>
      </c>
      <c r="J374" s="262">
        <f>SUM(ExportsPaper!K$5:K$5)</f>
        <v>1.189269081</v>
      </c>
      <c r="K374" s="262">
        <f>SUM(ExportsPaper!L$5:L$5)</f>
        <v>1.2451918120000003</v>
      </c>
      <c r="L374" s="262">
        <f>SUM(ExportsPaper!M$5:M$5)</f>
        <v>1.1513509099699997</v>
      </c>
      <c r="M374" s="262">
        <f>SUM(ExportsPaper!N$5:N$5)</f>
        <v>1.1235679049999998</v>
      </c>
      <c r="N374" s="262">
        <f>SUM(ExportsPaper!O$5:O$5)</f>
        <v>1.1199703039999991</v>
      </c>
      <c r="O374" s="262">
        <f>SUM(ExportsPaper!P$5:P$5)</f>
        <v>1.0595721159999996</v>
      </c>
      <c r="P374" s="262">
        <f>SUM(ExportsPaper!Q$5:Q$5)</f>
        <v>1.2153442669999994</v>
      </c>
      <c r="Q374" s="262">
        <f>SUM(ExportsPaper!R$5:R$5)</f>
        <v>1.3207742739999995</v>
      </c>
      <c r="R374" s="262">
        <f>SUM(ExportsPaper!S$5:S$5)</f>
        <v>1.445089243</v>
      </c>
      <c r="S374" s="262">
        <f>SUM(ExportsPaper!T$5:T$5)</f>
        <v>1.3765129959999998</v>
      </c>
      <c r="T374" s="262">
        <f>SUM(ExportsPaper!U$5:U$5)</f>
        <v>1.5038588420000005</v>
      </c>
      <c r="U374" s="262">
        <f>SUM(ExportsPaper!V$5:V$5)</f>
        <v>1.4961191149999999</v>
      </c>
      <c r="V374" s="262">
        <f>SUM(ExportsPaper!W$5:W$5)</f>
        <v>1.5247813290000003</v>
      </c>
      <c r="W374" s="262">
        <f>SUM(ExportsPaper!X$5:X$5)</f>
        <v>1.3845902649999999</v>
      </c>
      <c r="X374" s="262">
        <f>SUM(ExportsPaper!Y$5:Y$5)</f>
        <v>1.2759390332179994</v>
      </c>
      <c r="Y374" s="262">
        <f>SUM(ExportsPaper!Z$5:Z$5)</f>
        <v>0.11751672999999999</v>
      </c>
      <c r="Z374" s="262">
        <f>SUM(ExportsPaper!AA$5:AA$5)</f>
        <v>1.2739443595840003</v>
      </c>
      <c r="AA374" s="262">
        <f>SUM(ExportsPaper!AB$5:AB$5)</f>
        <v>0</v>
      </c>
      <c r="AB374" s="262"/>
      <c r="AC374" s="262">
        <f>SUM(ExportsPaper!AD$5:AD$5)</f>
        <v>0.588418</v>
      </c>
      <c r="AD374" s="262">
        <f>SUM(ExportsPaper!AE$5:AE$5)</f>
        <v>0.59491900000000009</v>
      </c>
      <c r="AE374" s="262">
        <f>SUM(ExportsPaper!AF$5:AF$5)</f>
        <v>0.61122399999999999</v>
      </c>
      <c r="AF374" s="262">
        <f>SUM(ExportsPaper!AG$5:AG$5)</f>
        <v>0.73282700000000056</v>
      </c>
      <c r="AG374" s="262">
        <f>SUM(ExportsPaper!AH$5:AH$5)</f>
        <v>0.76819285800000048</v>
      </c>
      <c r="AH374" s="262">
        <f>SUM(ExportsPaper!AI$5:AI$5)</f>
        <v>0.90540657700000016</v>
      </c>
      <c r="AI374" s="262">
        <f>SUM(ExportsPaper!AJ$5:AJ$5)</f>
        <v>1.0867080480000004</v>
      </c>
      <c r="AJ374" s="262">
        <f>SUM(ExportsPaper!AK$5:AK$5)</f>
        <v>1.1967657960000002</v>
      </c>
      <c r="AK374" s="262">
        <f>SUM(ExportsPaper!AL$5:AL$5)</f>
        <v>1.3122417760000007</v>
      </c>
      <c r="AL374" s="262">
        <f>SUM(ExportsPaper!AM$5:AM$5)</f>
        <v>1.2802414010000005</v>
      </c>
      <c r="AM374" s="262">
        <f>SUM(ExportsPaper!AN$5:AN$5)</f>
        <v>1.3351336440000008</v>
      </c>
      <c r="AN374" s="262">
        <f>SUM(ExportsPaper!AO$5:AO$5)</f>
        <v>1.4461144317719994</v>
      </c>
      <c r="AO374" s="262">
        <f>SUM(ExportsPaper!AP$5:AP$5)</f>
        <v>1.5471666909999999</v>
      </c>
      <c r="AP374" s="262">
        <f>SUM(ExportsPaper!AQ$5:AQ$5)</f>
        <v>1.2987053280000005</v>
      </c>
      <c r="AQ374" s="262">
        <f>SUM(ExportsPaper!AR$5:AR$5)</f>
        <v>1.3384690100000003</v>
      </c>
      <c r="AR374" s="262">
        <f>SUM(ExportsPaper!AS$5:AS$5)</f>
        <v>1.319657334</v>
      </c>
      <c r="AS374" s="262">
        <f>SUM(ExportsPaper!AT$5:AT$5)</f>
        <v>1.3907798419999997</v>
      </c>
      <c r="AT374" s="262">
        <f>SUM(ExportsPaper!AU$5:AU$5)</f>
        <v>1.3561563864241895</v>
      </c>
      <c r="AU374" s="262">
        <f>SUM(ExportsPaper!AV$5:AV$5)</f>
        <v>1.6323000777406724</v>
      </c>
      <c r="AV374" s="262">
        <f>SUM(ExportsPaper!AW$5:AW$5)</f>
        <v>1.5166179929999999</v>
      </c>
      <c r="AW374" s="262">
        <f>SUM(ExportsPaper!AX$5:AX$5)</f>
        <v>1.3989948239999996</v>
      </c>
      <c r="AX374" s="262">
        <f>SUM(ExportsPaper!AY$5:AY$5)</f>
        <v>1.4655288759999991</v>
      </c>
      <c r="AY374" s="262">
        <f>SUM(ExportsPaper!AZ$5:AZ$5)</f>
        <v>1.515567676244</v>
      </c>
      <c r="AZ374" s="262">
        <f>SUM(ExportsPaper!BA$5:BA$5)</f>
        <v>0.11458320800000001</v>
      </c>
      <c r="BA374" s="262">
        <f>SUM(ExportsPaper!BB$5:BB$5)</f>
        <v>1.5694818860299997</v>
      </c>
      <c r="BB374" s="262">
        <f>SUM(ExportsPaper!BC$5:BC$5)</f>
        <v>0</v>
      </c>
    </row>
    <row r="375" spans="1:72">
      <c r="B375" s="255">
        <v>2000</v>
      </c>
      <c r="C375" s="255">
        <f t="shared" ref="C375:N375" si="453">1+B375</f>
        <v>2001</v>
      </c>
      <c r="D375" s="255">
        <f t="shared" si="453"/>
        <v>2002</v>
      </c>
      <c r="E375" s="255">
        <f t="shared" si="453"/>
        <v>2003</v>
      </c>
      <c r="F375" s="255">
        <f t="shared" si="453"/>
        <v>2004</v>
      </c>
      <c r="G375" s="255">
        <f t="shared" si="453"/>
        <v>2005</v>
      </c>
      <c r="H375" s="255">
        <f t="shared" si="453"/>
        <v>2006</v>
      </c>
      <c r="I375" s="255">
        <f t="shared" si="453"/>
        <v>2007</v>
      </c>
      <c r="J375" s="255">
        <f t="shared" si="453"/>
        <v>2008</v>
      </c>
      <c r="K375" s="255">
        <f t="shared" si="453"/>
        <v>2009</v>
      </c>
      <c r="L375" s="255">
        <f t="shared" si="453"/>
        <v>2010</v>
      </c>
      <c r="M375" s="255">
        <f t="shared" si="453"/>
        <v>2011</v>
      </c>
      <c r="N375" s="255">
        <f t="shared" si="453"/>
        <v>2012</v>
      </c>
      <c r="O375" s="255">
        <f t="shared" ref="O375:AA375" si="454">1+N375</f>
        <v>2013</v>
      </c>
      <c r="P375" s="255">
        <f>1+O375</f>
        <v>2014</v>
      </c>
      <c r="Q375" s="255">
        <f t="shared" si="454"/>
        <v>2015</v>
      </c>
      <c r="R375" s="255">
        <f t="shared" si="454"/>
        <v>2016</v>
      </c>
      <c r="S375" s="255">
        <f t="shared" si="454"/>
        <v>2017</v>
      </c>
      <c r="T375" s="255">
        <f t="shared" si="454"/>
        <v>2018</v>
      </c>
      <c r="U375" s="255">
        <f t="shared" si="454"/>
        <v>2019</v>
      </c>
      <c r="V375" s="255">
        <f t="shared" si="454"/>
        <v>2020</v>
      </c>
      <c r="W375" s="255">
        <f t="shared" si="454"/>
        <v>2021</v>
      </c>
      <c r="X375" s="255">
        <f t="shared" si="454"/>
        <v>2022</v>
      </c>
      <c r="Y375" s="255">
        <f t="shared" si="454"/>
        <v>2023</v>
      </c>
      <c r="Z375" s="255">
        <f t="shared" si="454"/>
        <v>2024</v>
      </c>
      <c r="AA375" s="255">
        <f t="shared" si="454"/>
        <v>2025</v>
      </c>
      <c r="AC375" s="255">
        <v>2000</v>
      </c>
      <c r="AD375" s="255">
        <f t="shared" ref="AD375:AO375" si="455">1+AC375</f>
        <v>2001</v>
      </c>
      <c r="AE375" s="255">
        <f t="shared" si="455"/>
        <v>2002</v>
      </c>
      <c r="AF375" s="255">
        <f t="shared" si="455"/>
        <v>2003</v>
      </c>
      <c r="AG375" s="255">
        <f t="shared" si="455"/>
        <v>2004</v>
      </c>
      <c r="AH375" s="255">
        <f t="shared" si="455"/>
        <v>2005</v>
      </c>
      <c r="AI375" s="255">
        <f t="shared" si="455"/>
        <v>2006</v>
      </c>
      <c r="AJ375" s="255">
        <f t="shared" si="455"/>
        <v>2007</v>
      </c>
      <c r="AK375" s="255">
        <f t="shared" si="455"/>
        <v>2008</v>
      </c>
      <c r="AL375" s="255">
        <f t="shared" si="455"/>
        <v>2009</v>
      </c>
      <c r="AM375" s="255">
        <f t="shared" si="455"/>
        <v>2010</v>
      </c>
      <c r="AN375" s="255">
        <f t="shared" si="455"/>
        <v>2011</v>
      </c>
      <c r="AO375" s="255">
        <f t="shared" si="455"/>
        <v>2012</v>
      </c>
      <c r="AP375" s="255">
        <f t="shared" ref="AP375:BB375" si="456">1+AO375</f>
        <v>2013</v>
      </c>
      <c r="AQ375" s="255">
        <f t="shared" si="456"/>
        <v>2014</v>
      </c>
      <c r="AR375" s="255">
        <f t="shared" si="456"/>
        <v>2015</v>
      </c>
      <c r="AS375" s="255">
        <f t="shared" si="456"/>
        <v>2016</v>
      </c>
      <c r="AT375" s="255">
        <f t="shared" si="456"/>
        <v>2017</v>
      </c>
      <c r="AU375" s="255">
        <f t="shared" si="456"/>
        <v>2018</v>
      </c>
      <c r="AV375" s="255">
        <f t="shared" si="456"/>
        <v>2019</v>
      </c>
      <c r="AW375" s="255">
        <f t="shared" si="456"/>
        <v>2020</v>
      </c>
      <c r="AX375" s="255">
        <f t="shared" si="456"/>
        <v>2021</v>
      </c>
      <c r="AY375" s="255">
        <f t="shared" si="456"/>
        <v>2022</v>
      </c>
      <c r="AZ375" s="255">
        <f t="shared" si="456"/>
        <v>2023</v>
      </c>
      <c r="BA375" s="255">
        <f t="shared" si="456"/>
        <v>2024</v>
      </c>
      <c r="BB375" s="255">
        <f t="shared" si="456"/>
        <v>2025</v>
      </c>
    </row>
    <row r="376" spans="1:72">
      <c r="A376" s="257" t="s">
        <v>208</v>
      </c>
      <c r="B376" s="262">
        <f>ExportsPaper!C$25</f>
        <v>3.8648385999999993E-2</v>
      </c>
      <c r="C376" s="262">
        <f>ExportsPaper!D$25</f>
        <v>4.5225309999999991E-2</v>
      </c>
      <c r="D376" s="262">
        <f>ExportsPaper!E$25</f>
        <v>4.6304140999999993E-2</v>
      </c>
      <c r="E376" s="262">
        <f>ExportsPaper!F$25</f>
        <v>6.1976613999999999E-2</v>
      </c>
      <c r="F376" s="262">
        <f>ExportsPaper!G$25</f>
        <v>5.1757388560653185E-2</v>
      </c>
      <c r="G376" s="262">
        <f>ExportsPaper!H$25</f>
        <v>5.1366029000000014E-2</v>
      </c>
      <c r="H376" s="262">
        <f>ExportsPaper!I$25</f>
        <v>3.3861849999999999E-2</v>
      </c>
      <c r="I376" s="262">
        <f>ExportsPaper!J$25</f>
        <v>4.0174295999999991E-2</v>
      </c>
      <c r="J376" s="262">
        <f>ExportsPaper!K$25</f>
        <v>3.752489199999999E-2</v>
      </c>
      <c r="K376" s="262">
        <f>ExportsPaper!L$25</f>
        <v>4.0987426000000007E-2</v>
      </c>
      <c r="L376" s="262">
        <f>ExportsPaper!M$25</f>
        <v>3.7123947999999997E-2</v>
      </c>
      <c r="M376" s="262">
        <f>ExportsPaper!N$25</f>
        <v>3.3832554000000008E-2</v>
      </c>
      <c r="N376" s="262">
        <f>ExportsPaper!O$25</f>
        <v>3.9995732999999992E-2</v>
      </c>
      <c r="O376" s="262">
        <f>ExportsPaper!P$25</f>
        <v>3.5085192999999994E-2</v>
      </c>
      <c r="P376" s="262">
        <f>ExportsPaper!Q$25</f>
        <v>1.8904680000000004E-2</v>
      </c>
      <c r="Q376" s="262">
        <f>ExportsPaper!R$25</f>
        <v>1.4421306999999994E-2</v>
      </c>
      <c r="R376" s="262">
        <f>ExportsPaper!S$25</f>
        <v>2.6432575000000014E-2</v>
      </c>
      <c r="S376" s="262">
        <f>ExportsPaper!T$25</f>
        <v>1.8179215000000002E-2</v>
      </c>
      <c r="T376" s="262">
        <f>ExportsPaper!U$25</f>
        <v>1.8824442000000004E-2</v>
      </c>
      <c r="U376" s="262">
        <f>ExportsPaper!V$25</f>
        <v>1.8286933000000002E-2</v>
      </c>
      <c r="V376" s="262">
        <f>ExportsPaper!W$25</f>
        <v>1.4324317E-2</v>
      </c>
      <c r="W376" s="262">
        <f>ExportsPaper!X$25</f>
        <v>9.9626989999999967E-3</v>
      </c>
      <c r="X376" s="262">
        <f>ExportsPaper!Y$25</f>
        <v>4.1724049825999997E-2</v>
      </c>
      <c r="Y376" s="262">
        <f>ExportsPaper!Z$25</f>
        <v>1.48636E-4</v>
      </c>
      <c r="Z376" s="262">
        <f>ExportsPaper!AA$25</f>
        <v>2.646809638E-2</v>
      </c>
      <c r="AA376" s="262">
        <f>ExportsPaper!AB$25</f>
        <v>0</v>
      </c>
      <c r="AB376" s="262"/>
      <c r="BD376" s="259">
        <f>J376/J$374</f>
        <v>3.1552903038938075E-2</v>
      </c>
      <c r="BE376" s="259">
        <f>K376/K$374</f>
        <v>3.2916555991616171E-2</v>
      </c>
      <c r="BF376" s="259">
        <f t="shared" ref="BF376:BN385" si="457">L376/L$374</f>
        <v>3.2243816961908964E-2</v>
      </c>
      <c r="BG376" s="259">
        <f t="shared" si="457"/>
        <v>3.0111712740673216E-2</v>
      </c>
      <c r="BH376" s="259">
        <f t="shared" si="457"/>
        <v>3.5711422755723372E-2</v>
      </c>
      <c r="BI376" s="259">
        <f t="shared" si="457"/>
        <v>3.3112605050848669E-2</v>
      </c>
      <c r="BJ376" s="259">
        <f t="shared" si="457"/>
        <v>1.5554999939782505E-2</v>
      </c>
      <c r="BK376" s="259">
        <f t="shared" si="457"/>
        <v>1.0918827905638024E-2</v>
      </c>
      <c r="BL376" s="259">
        <f t="shared" si="457"/>
        <v>1.8291309777606596E-2</v>
      </c>
      <c r="BM376" s="259">
        <f t="shared" si="457"/>
        <v>1.320671512207067E-2</v>
      </c>
      <c r="BN376" s="259">
        <f t="shared" si="457"/>
        <v>1.2517426153484688E-2</v>
      </c>
      <c r="BO376" s="259">
        <f t="shared" ref="BO376:BO385" si="458">U376/U$374</f>
        <v>1.2222912478462654E-2</v>
      </c>
      <c r="BP376" s="259">
        <f t="shared" ref="BP376:BP385" si="459">V376/V$374</f>
        <v>9.3943418164717032E-3</v>
      </c>
      <c r="BQ376" s="259">
        <f t="shared" ref="BQ376:BQ385" si="460">W376/W$374</f>
        <v>7.195413149896729E-3</v>
      </c>
      <c r="BR376" s="259">
        <f t="shared" ref="BR376:BR385" si="461">X376/X$374</f>
        <v>3.2700661034539627E-2</v>
      </c>
      <c r="BS376" s="259">
        <f t="shared" ref="BS376:BS385" si="462">Y376/Y$374</f>
        <v>1.2648071470334481E-3</v>
      </c>
      <c r="BT376" s="259">
        <f t="shared" ref="BT376:BT385" si="463">Z376/Z$374</f>
        <v>2.0776493243898828E-2</v>
      </c>
    </row>
    <row r="377" spans="1:72">
      <c r="A377" s="257" t="s">
        <v>165</v>
      </c>
      <c r="B377" s="262">
        <f>ExportsPaper!C$36</f>
        <v>3.3550785999999999E-2</v>
      </c>
      <c r="C377" s="262">
        <f>ExportsPaper!D$36</f>
        <v>4.2321775999999998E-2</v>
      </c>
      <c r="D377" s="262">
        <f>ExportsPaper!E$36</f>
        <v>3.3966441999999993E-2</v>
      </c>
      <c r="E377" s="262">
        <f>ExportsPaper!F$36</f>
        <v>2.5381916999999997E-2</v>
      </c>
      <c r="F377" s="262">
        <f>ExportsPaper!G$36</f>
        <v>3.1152388999999996E-2</v>
      </c>
      <c r="G377" s="262">
        <f>ExportsPaper!H$36</f>
        <v>4.5690499999999995E-2</v>
      </c>
      <c r="H377" s="262">
        <f>ExportsPaper!I$36</f>
        <v>4.8966686999999995E-2</v>
      </c>
      <c r="I377" s="262">
        <f>ExportsPaper!J$36</f>
        <v>5.1096374E-2</v>
      </c>
      <c r="J377" s="262">
        <f>ExportsPaper!K$36</f>
        <v>4.1320281999999993E-2</v>
      </c>
      <c r="K377" s="262">
        <f>ExportsPaper!L$36</f>
        <v>5.7962499000000001E-2</v>
      </c>
      <c r="L377" s="262">
        <f>ExportsPaper!M$36</f>
        <v>5.0805045E-2</v>
      </c>
      <c r="M377" s="262">
        <f>ExportsPaper!N$36</f>
        <v>4.9963102999999995E-2</v>
      </c>
      <c r="N377" s="262">
        <f>ExportsPaper!O$36</f>
        <v>6.8487665999999989E-2</v>
      </c>
      <c r="O377" s="262">
        <f>ExportsPaper!P$36</f>
        <v>3.9389194999999995E-2</v>
      </c>
      <c r="P377" s="262">
        <f>ExportsPaper!Q$36</f>
        <v>3.9693892999999994E-2</v>
      </c>
      <c r="Q377" s="262">
        <f>ExportsPaper!R$36</f>
        <v>4.4367052999999997E-2</v>
      </c>
      <c r="R377" s="262">
        <f>ExportsPaper!S$36</f>
        <v>3.7233059999999998E-2</v>
      </c>
      <c r="S377" s="262">
        <f>ExportsPaper!T$36</f>
        <v>2.5351525999999999E-2</v>
      </c>
      <c r="T377" s="262">
        <f>ExportsPaper!U$36</f>
        <v>2.6065972999999999E-2</v>
      </c>
      <c r="U377" s="262">
        <f>ExportsPaper!V$36</f>
        <v>2.8985195999999998E-2</v>
      </c>
      <c r="V377" s="262">
        <f>ExportsPaper!W$36</f>
        <v>1.8838727E-2</v>
      </c>
      <c r="W377" s="262">
        <f>ExportsPaper!X$36</f>
        <v>1.7052261999999999E-2</v>
      </c>
      <c r="X377" s="262">
        <f>ExportsPaper!Y$36</f>
        <v>2.3046620299999994E-2</v>
      </c>
      <c r="Y377" s="262" t="e">
        <f>ExportsPaper!Z$36</f>
        <v>#VALUE!</v>
      </c>
      <c r="Z377" s="262">
        <f>ExportsPaper!AA$36</f>
        <v>3.5422098771999998E-2</v>
      </c>
      <c r="AA377" s="262">
        <f>ExportsPaper!AB$36</f>
        <v>0</v>
      </c>
      <c r="AB377" s="262"/>
      <c r="BD377" s="259">
        <f>J377/J$374</f>
        <v>3.4744266592095147E-2</v>
      </c>
      <c r="BE377" s="259">
        <f>K377/K$374</f>
        <v>4.6549052476422798E-2</v>
      </c>
      <c r="BF377" s="259">
        <f t="shared" si="457"/>
        <v>4.4126464451505761E-2</v>
      </c>
      <c r="BG377" s="259">
        <f t="shared" si="457"/>
        <v>4.446825401264911E-2</v>
      </c>
      <c r="BH377" s="259">
        <f t="shared" si="457"/>
        <v>6.1151323169368645E-2</v>
      </c>
      <c r="BI377" s="259">
        <f t="shared" si="457"/>
        <v>3.7174623987556887E-2</v>
      </c>
      <c r="BJ377" s="259">
        <f t="shared" si="457"/>
        <v>3.2660616483576183E-2</v>
      </c>
      <c r="BK377" s="259">
        <f t="shared" si="457"/>
        <v>3.3591699863772494E-2</v>
      </c>
      <c r="BL377" s="259">
        <f t="shared" si="457"/>
        <v>2.5765232272232753E-2</v>
      </c>
      <c r="BM377" s="259">
        <f t="shared" si="457"/>
        <v>1.8417207882285774E-2</v>
      </c>
      <c r="BN377" s="259">
        <f t="shared" si="457"/>
        <v>1.7332725833053945E-2</v>
      </c>
      <c r="BO377" s="259">
        <f t="shared" si="458"/>
        <v>1.9373588445863815E-2</v>
      </c>
      <c r="BP377" s="259">
        <f t="shared" si="459"/>
        <v>1.2355035205182524E-2</v>
      </c>
      <c r="BQ377" s="259">
        <f t="shared" si="460"/>
        <v>1.2315745987135045E-2</v>
      </c>
      <c r="BR377" s="259">
        <f t="shared" si="461"/>
        <v>1.8062477673306186E-2</v>
      </c>
      <c r="BS377" s="259" t="e">
        <f t="shared" si="462"/>
        <v>#VALUE!</v>
      </c>
      <c r="BT377" s="259">
        <f t="shared" si="463"/>
        <v>2.780505954244885E-2</v>
      </c>
    </row>
    <row r="378" spans="1:72">
      <c r="A378" s="257" t="s">
        <v>65</v>
      </c>
      <c r="B378" s="262">
        <f>ExportsPaper!C$14</f>
        <v>0.30460876799999997</v>
      </c>
      <c r="C378" s="262">
        <f>ExportsPaper!D$14</f>
        <v>0.32523112499999995</v>
      </c>
      <c r="D378" s="262">
        <f>ExportsPaper!E$14</f>
        <v>0.30885835799999994</v>
      </c>
      <c r="E378" s="262">
        <f>ExportsPaper!F$14</f>
        <v>0.28369543199999997</v>
      </c>
      <c r="F378" s="262">
        <f>ExportsPaper!G$14</f>
        <v>0.24905899399999998</v>
      </c>
      <c r="G378" s="262">
        <f>ExportsPaper!H$14</f>
        <v>0.23165171899999998</v>
      </c>
      <c r="H378" s="262">
        <f>ExportsPaper!I$14</f>
        <v>0.21677686299999999</v>
      </c>
      <c r="I378" s="262">
        <f>ExportsPaper!J$14</f>
        <v>0.17655687899999997</v>
      </c>
      <c r="J378" s="262">
        <f>ExportsPaper!K$14</f>
        <v>0.16010170199999996</v>
      </c>
      <c r="K378" s="262">
        <f>ExportsPaper!L$14</f>
        <v>0.11267716899999999</v>
      </c>
      <c r="L378" s="262">
        <f>ExportsPaper!M$14</f>
        <v>8.43271929E-2</v>
      </c>
      <c r="M378" s="262">
        <f>ExportsPaper!N$14</f>
        <v>8.8439503999999988E-2</v>
      </c>
      <c r="N378" s="262">
        <f>ExportsPaper!O$14</f>
        <v>8.7078061999999998E-2</v>
      </c>
      <c r="O378" s="262">
        <f>ExportsPaper!P$14</f>
        <v>8.1180977000000001E-2</v>
      </c>
      <c r="P378" s="262">
        <f>ExportsPaper!Q$14</f>
        <v>9.6959450999999988E-2</v>
      </c>
      <c r="Q378" s="262">
        <f>ExportsPaper!R$14</f>
        <v>8.8852937999999992E-2</v>
      </c>
      <c r="R378" s="262">
        <f>ExportsPaper!S$14</f>
        <v>8.6502387E-2</v>
      </c>
      <c r="S378" s="262">
        <f>ExportsPaper!T$14</f>
        <v>0.14450885899999999</v>
      </c>
      <c r="T378" s="262">
        <f>ExportsPaper!U$14</f>
        <v>0.21208467499999997</v>
      </c>
      <c r="U378" s="262">
        <f>ExportsPaper!V$14</f>
        <v>0.25615478999999997</v>
      </c>
      <c r="V378" s="262">
        <f>ExportsPaper!W$14</f>
        <v>0.45931615399999992</v>
      </c>
      <c r="W378" s="262">
        <f>ExportsPaper!X$14</f>
        <v>0.32116484099999998</v>
      </c>
      <c r="X378" s="262">
        <f>ExportsPaper!Y$14</f>
        <v>0.17521345128700003</v>
      </c>
      <c r="Y378" s="262">
        <f>ExportsPaper!Z$14</f>
        <v>0</v>
      </c>
      <c r="Z378" s="262">
        <f>ExportsPaper!AA$14</f>
        <v>8.0369829995000017E-2</v>
      </c>
      <c r="AA378" s="262">
        <f>ExportsPaper!AB$14</f>
        <v>0</v>
      </c>
      <c r="AB378" s="262"/>
      <c r="BD378" s="259">
        <f t="shared" ref="BD378:BD385" si="464">J378/J$374</f>
        <v>0.1346219325448014</v>
      </c>
      <c r="BE378" s="259">
        <f t="shared" ref="BE378:BE385" si="465">K378/K$374</f>
        <v>9.048980881027506E-2</v>
      </c>
      <c r="BF378" s="259">
        <f t="shared" si="457"/>
        <v>7.3241956183625445E-2</v>
      </c>
      <c r="BG378" s="259">
        <f t="shared" si="457"/>
        <v>7.8713092111686839E-2</v>
      </c>
      <c r="BH378" s="259">
        <f t="shared" si="457"/>
        <v>7.7750331137351358E-2</v>
      </c>
      <c r="BI378" s="259">
        <f t="shared" si="457"/>
        <v>7.661675479576327E-2</v>
      </c>
      <c r="BJ378" s="259">
        <f t="shared" si="457"/>
        <v>7.9779412000961891E-2</v>
      </c>
      <c r="BK378" s="259">
        <f t="shared" si="457"/>
        <v>6.7273371195296333E-2</v>
      </c>
      <c r="BL378" s="259">
        <f t="shared" si="457"/>
        <v>5.9859546681297941E-2</v>
      </c>
      <c r="BM378" s="259">
        <f t="shared" si="457"/>
        <v>0.10498183411266537</v>
      </c>
      <c r="BN378" s="259">
        <f t="shared" si="457"/>
        <v>0.14102698277050121</v>
      </c>
      <c r="BO378" s="259">
        <f t="shared" si="458"/>
        <v>0.17121283153982025</v>
      </c>
      <c r="BP378" s="259">
        <f t="shared" si="459"/>
        <v>0.30123411486238094</v>
      </c>
      <c r="BQ378" s="259">
        <f t="shared" si="460"/>
        <v>0.23195659331029603</v>
      </c>
      <c r="BR378" s="259">
        <f t="shared" si="461"/>
        <v>0.13732117814837952</v>
      </c>
      <c r="BS378" s="259">
        <f t="shared" si="462"/>
        <v>0</v>
      </c>
      <c r="BT378" s="259">
        <f t="shared" si="463"/>
        <v>6.3087394194550506E-2</v>
      </c>
    </row>
    <row r="379" spans="1:72">
      <c r="A379" s="257" t="s">
        <v>18</v>
      </c>
      <c r="B379" s="262">
        <f>ExportsPaper!C$18</f>
        <v>0.10217368099999999</v>
      </c>
      <c r="C379" s="262">
        <f>ExportsPaper!D$18</f>
        <v>9.9388653999999993E-2</v>
      </c>
      <c r="D379" s="262">
        <f>ExportsPaper!E$18</f>
        <v>9.3234870999999997E-2</v>
      </c>
      <c r="E379" s="262">
        <f>ExportsPaper!F$18</f>
        <v>0.10303467099999999</v>
      </c>
      <c r="F379" s="262">
        <f>ExportsPaper!G$18</f>
        <v>0.13309553499999999</v>
      </c>
      <c r="G379" s="262">
        <f>ExportsPaper!H$18</f>
        <v>0.141046699</v>
      </c>
      <c r="H379" s="262">
        <f>ExportsPaper!I$18</f>
        <v>0.15885967199999998</v>
      </c>
      <c r="I379" s="262">
        <f>ExportsPaper!J$18</f>
        <v>0.16065811299999999</v>
      </c>
      <c r="J379" s="262">
        <f>ExportsPaper!K$18</f>
        <v>0.15172800400000006</v>
      </c>
      <c r="K379" s="262">
        <f>ExportsPaper!L$18</f>
        <v>0.16008966599999999</v>
      </c>
      <c r="L379" s="262">
        <f>ExportsPaper!M$18</f>
        <v>0.15209220399999998</v>
      </c>
      <c r="M379" s="262">
        <f>ExportsPaper!N$18</f>
        <v>0.13266494699999998</v>
      </c>
      <c r="N379" s="262">
        <f>ExportsPaper!O$18</f>
        <v>0.12698216999999998</v>
      </c>
      <c r="O379" s="262">
        <f>ExportsPaper!P$18</f>
        <v>0.12087287299999999</v>
      </c>
      <c r="P379" s="262">
        <f>ExportsPaper!Q$18</f>
        <v>0.14342871399999998</v>
      </c>
      <c r="Q379" s="262">
        <f>ExportsPaper!R$18</f>
        <v>0.14433248200000001</v>
      </c>
      <c r="R379" s="262">
        <f>ExportsPaper!S$18</f>
        <v>0.15691016199999999</v>
      </c>
      <c r="S379" s="262">
        <f>ExportsPaper!T$18</f>
        <v>0.13223774299999999</v>
      </c>
      <c r="T379" s="262">
        <f>ExportsPaper!U$18</f>
        <v>0.13891150999999999</v>
      </c>
      <c r="U379" s="262">
        <f>ExportsPaper!V$18</f>
        <v>0.11711558499999999</v>
      </c>
      <c r="V379" s="262">
        <f>ExportsPaper!W$18</f>
        <v>0.12655206299999999</v>
      </c>
      <c r="W379" s="262">
        <f>ExportsPaper!X$18</f>
        <v>0.10584573799999999</v>
      </c>
      <c r="X379" s="262">
        <f>ExportsPaper!Y$18</f>
        <v>8.1578645492999979E-2</v>
      </c>
      <c r="Y379" s="262">
        <f>ExportsPaper!Z$18</f>
        <v>2.5460199999999999E-4</v>
      </c>
      <c r="Z379" s="262">
        <f>ExportsPaper!AA$18</f>
        <v>6.3485775222999974E-2</v>
      </c>
      <c r="AA379" s="262">
        <f>ExportsPaper!AB$18</f>
        <v>0</v>
      </c>
      <c r="AB379" s="262"/>
      <c r="BD379" s="259">
        <f t="shared" si="464"/>
        <v>0.12758088680184906</v>
      </c>
      <c r="BE379" s="259">
        <f t="shared" si="465"/>
        <v>0.12856626943512214</v>
      </c>
      <c r="BF379" s="259">
        <f t="shared" si="457"/>
        <v>0.13209891327046677</v>
      </c>
      <c r="BG379" s="259">
        <f t="shared" si="457"/>
        <v>0.11807470328195251</v>
      </c>
      <c r="BH379" s="259">
        <f t="shared" si="457"/>
        <v>0.1133799436882213</v>
      </c>
      <c r="BI379" s="259">
        <f t="shared" si="457"/>
        <v>0.11407706108415563</v>
      </c>
      <c r="BJ379" s="259">
        <f t="shared" si="457"/>
        <v>0.11801488507782631</v>
      </c>
      <c r="BK379" s="259">
        <f t="shared" si="457"/>
        <v>0.10927868966048628</v>
      </c>
      <c r="BL379" s="259">
        <f t="shared" si="457"/>
        <v>0.10858164141769894</v>
      </c>
      <c r="BM379" s="259">
        <f t="shared" si="457"/>
        <v>9.6067195430968533E-2</v>
      </c>
      <c r="BN379" s="259">
        <f t="shared" si="457"/>
        <v>9.2370045725342048E-2</v>
      </c>
      <c r="BO379" s="259">
        <f t="shared" si="458"/>
        <v>7.8279586047532046E-2</v>
      </c>
      <c r="BP379" s="259">
        <f t="shared" si="459"/>
        <v>8.299686033209551E-2</v>
      </c>
      <c r="BQ379" s="259">
        <f t="shared" si="460"/>
        <v>7.6445530981687201E-2</v>
      </c>
      <c r="BR379" s="259">
        <f t="shared" si="461"/>
        <v>6.3936162598030602E-2</v>
      </c>
      <c r="BS379" s="259">
        <f t="shared" si="462"/>
        <v>2.1665170567628966E-3</v>
      </c>
      <c r="BT379" s="259">
        <f t="shared" si="463"/>
        <v>4.9834025124716526E-2</v>
      </c>
    </row>
    <row r="380" spans="1:72">
      <c r="A380" s="257" t="s">
        <v>195</v>
      </c>
      <c r="B380" s="262">
        <f>ExportsPaper!C$30</f>
        <v>2.2420664999999999E-2</v>
      </c>
      <c r="C380" s="262">
        <f>ExportsPaper!D$30</f>
        <v>1.5611044999999997E-2</v>
      </c>
      <c r="D380" s="262">
        <f>ExportsPaper!E$30</f>
        <v>1.5643535E-2</v>
      </c>
      <c r="E380" s="262">
        <f>ExportsPaper!F$30</f>
        <v>4.5249041999999989E-2</v>
      </c>
      <c r="F380" s="262">
        <f>ExportsPaper!G$30</f>
        <v>6.1827064999999994E-2</v>
      </c>
      <c r="G380" s="262">
        <f>ExportsPaper!H$30</f>
        <v>5.8807527999999998E-2</v>
      </c>
      <c r="H380" s="262">
        <f>ExportsPaper!I$30</f>
        <v>9.7131073999999998E-2</v>
      </c>
      <c r="I380" s="262">
        <f>ExportsPaper!J$30</f>
        <v>0.11984184999999999</v>
      </c>
      <c r="J380" s="262">
        <f>ExportsPaper!K$30</f>
        <v>0.11443005300000002</v>
      </c>
      <c r="K380" s="262">
        <f>ExportsPaper!L$30</f>
        <v>0.115767786</v>
      </c>
      <c r="L380" s="262">
        <f>ExportsPaper!M$30</f>
        <v>0.13792462899999999</v>
      </c>
      <c r="M380" s="262">
        <f>ExportsPaper!N$30</f>
        <v>0.11979503299999998</v>
      </c>
      <c r="N380" s="262">
        <f>ExportsPaper!O$30</f>
        <v>8.9009260999999992E-2</v>
      </c>
      <c r="O380" s="262">
        <f>ExportsPaper!P$30</f>
        <v>8.3798311000000014E-2</v>
      </c>
      <c r="P380" s="262">
        <f>ExportsPaper!Q$30</f>
        <v>0.112276006</v>
      </c>
      <c r="Q380" s="262">
        <f>ExportsPaper!R$30</f>
        <v>0.135095776</v>
      </c>
      <c r="R380" s="262">
        <f>ExportsPaper!S$30</f>
        <v>7.1952721999999983E-2</v>
      </c>
      <c r="S380" s="262">
        <f>ExportsPaper!T$30</f>
        <v>8.8583833000000001E-2</v>
      </c>
      <c r="T380" s="262">
        <f>ExportsPaper!U$30</f>
        <v>7.4200957999999997E-2</v>
      </c>
      <c r="U380" s="262">
        <f>ExportsPaper!V$30</f>
        <v>6.3497343999999997E-2</v>
      </c>
      <c r="V380" s="262">
        <f>ExportsPaper!W$30</f>
        <v>4.6077717999999997E-2</v>
      </c>
      <c r="W380" s="262">
        <f>ExportsPaper!X$30</f>
        <v>5.795459E-2</v>
      </c>
      <c r="X380" s="262">
        <f>ExportsPaper!Y$30</f>
        <v>8.6804442606999987E-2</v>
      </c>
      <c r="Y380" s="262">
        <f>ExportsPaper!Z$30</f>
        <v>1.4979999999999999E-6</v>
      </c>
      <c r="Z380" s="262">
        <f>ExportsPaper!AA$30</f>
        <v>7.9761137757999978E-2</v>
      </c>
      <c r="AA380" s="262">
        <f>ExportsPaper!AB$30</f>
        <v>0</v>
      </c>
      <c r="AB380" s="262"/>
      <c r="BD380" s="259">
        <f>J380/J$374</f>
        <v>9.6218807693025377E-2</v>
      </c>
      <c r="BE380" s="259">
        <f>K380/K$374</f>
        <v>9.2971849705674084E-2</v>
      </c>
      <c r="BF380" s="259">
        <f t="shared" si="457"/>
        <v>0.11979373777851432</v>
      </c>
      <c r="BG380" s="259">
        <f t="shared" si="457"/>
        <v>0.10662019844719577</v>
      </c>
      <c r="BH380" s="259">
        <f t="shared" si="457"/>
        <v>7.9474661678172548E-2</v>
      </c>
      <c r="BI380" s="259">
        <f t="shared" si="457"/>
        <v>7.9086934937800918E-2</v>
      </c>
      <c r="BJ380" s="259">
        <f t="shared" si="457"/>
        <v>9.238205918158994E-2</v>
      </c>
      <c r="BK380" s="259">
        <f t="shared" si="457"/>
        <v>0.10228528724356427</v>
      </c>
      <c r="BL380" s="259">
        <f t="shared" si="457"/>
        <v>4.9791196182892065E-2</v>
      </c>
      <c r="BM380" s="259">
        <f t="shared" si="457"/>
        <v>6.4353793431239079E-2</v>
      </c>
      <c r="BN380" s="259">
        <f t="shared" si="457"/>
        <v>4.9340374194508325E-2</v>
      </c>
      <c r="BO380" s="259">
        <f t="shared" si="458"/>
        <v>4.2441369382544114E-2</v>
      </c>
      <c r="BP380" s="259">
        <f t="shared" si="459"/>
        <v>3.0219230209369903E-2</v>
      </c>
      <c r="BQ380" s="259">
        <f t="shared" si="460"/>
        <v>4.1856852142463971E-2</v>
      </c>
      <c r="BR380" s="259">
        <f t="shared" si="461"/>
        <v>6.8031810570191323E-2</v>
      </c>
      <c r="BS380" s="259">
        <f t="shared" si="462"/>
        <v>1.2747121197126572E-5</v>
      </c>
      <c r="BT380" s="259">
        <f t="shared" si="463"/>
        <v>6.2609592921346699E-2</v>
      </c>
    </row>
    <row r="381" spans="1:72">
      <c r="A381" s="257" t="s">
        <v>154</v>
      </c>
      <c r="B381" s="262">
        <f>ExportsPaper!C$20</f>
        <v>7.4158783000000006E-2</v>
      </c>
      <c r="C381" s="262">
        <f>ExportsPaper!D$20</f>
        <v>6.3976174999999996E-2</v>
      </c>
      <c r="D381" s="262">
        <f>ExportsPaper!E$20</f>
        <v>5.3422097000000002E-2</v>
      </c>
      <c r="E381" s="262">
        <f>ExportsPaper!F$20</f>
        <v>5.6449433E-2</v>
      </c>
      <c r="F381" s="262">
        <f>ExportsPaper!G$20</f>
        <v>6.0882658999999992E-2</v>
      </c>
      <c r="G381" s="262">
        <f>ExportsPaper!H$20</f>
        <v>8.1879595999999985E-2</v>
      </c>
      <c r="H381" s="262">
        <f>ExportsPaper!I$20</f>
        <v>7.5215434999999997E-2</v>
      </c>
      <c r="I381" s="262">
        <f>ExportsPaper!J$20</f>
        <v>8.3090457999999992E-2</v>
      </c>
      <c r="J381" s="262">
        <f>ExportsPaper!K$20</f>
        <v>6.8783524999999998E-2</v>
      </c>
      <c r="K381" s="262">
        <f>ExportsPaper!L$20</f>
        <v>6.4350228999999995E-2</v>
      </c>
      <c r="L381" s="262">
        <f>ExportsPaper!M$20</f>
        <v>4.9154545000000001E-2</v>
      </c>
      <c r="M381" s="262">
        <f>ExportsPaper!N$20</f>
        <v>4.4949953999999993E-2</v>
      </c>
      <c r="N381" s="262">
        <f>ExportsPaper!O$20</f>
        <v>3.0653032E-2</v>
      </c>
      <c r="O381" s="262">
        <f>ExportsPaper!P$20</f>
        <v>2.4421712999999998E-2</v>
      </c>
      <c r="P381" s="262">
        <f>ExportsPaper!Q$20</f>
        <v>2.9226070999999999E-2</v>
      </c>
      <c r="Q381" s="262">
        <f>ExportsPaper!R$20</f>
        <v>4.3592484000000001E-2</v>
      </c>
      <c r="R381" s="262">
        <f>ExportsPaper!S$20</f>
        <v>4.7068955999999995E-2</v>
      </c>
      <c r="S381" s="262">
        <f>ExportsPaper!T$20</f>
        <v>2.3243063999999997E-2</v>
      </c>
      <c r="T381" s="262">
        <f>ExportsPaper!U$20</f>
        <v>2.0577821E-2</v>
      </c>
      <c r="U381" s="262">
        <f>ExportsPaper!V$20</f>
        <v>2.9011235999999999E-2</v>
      </c>
      <c r="V381" s="262">
        <f>ExportsPaper!W$20</f>
        <v>1.9568521000000002E-2</v>
      </c>
      <c r="W381" s="262">
        <f>ExportsPaper!X$20</f>
        <v>2.6110439999999999E-2</v>
      </c>
      <c r="X381" s="262">
        <f>ExportsPaper!Y$20</f>
        <v>2.4205141914999999E-2</v>
      </c>
      <c r="Y381" s="262" t="e">
        <f>ExportsPaper!Z$20</f>
        <v>#VALUE!</v>
      </c>
      <c r="Z381" s="262">
        <f>ExportsPaper!AA$20</f>
        <v>1.3001915277000002E-2</v>
      </c>
      <c r="AA381" s="262">
        <f>ExportsPaper!AB$20</f>
        <v>0</v>
      </c>
      <c r="AB381" s="262"/>
      <c r="BD381" s="259">
        <f t="shared" si="464"/>
        <v>5.7836805899437994E-2</v>
      </c>
      <c r="BE381" s="259">
        <f t="shared" si="465"/>
        <v>5.1678968958719734E-2</v>
      </c>
      <c r="BF381" s="259">
        <f t="shared" si="457"/>
        <v>4.2692931038097501E-2</v>
      </c>
      <c r="BG381" s="259">
        <f t="shared" si="457"/>
        <v>4.0006441800239927E-2</v>
      </c>
      <c r="BH381" s="259">
        <f t="shared" si="457"/>
        <v>2.7369504254284249E-2</v>
      </c>
      <c r="BI381" s="259">
        <f t="shared" si="457"/>
        <v>2.304865580286751E-2</v>
      </c>
      <c r="BJ381" s="259">
        <f t="shared" si="457"/>
        <v>2.404756561047736E-2</v>
      </c>
      <c r="BK381" s="259">
        <f t="shared" si="457"/>
        <v>3.3005249161901846E-2</v>
      </c>
      <c r="BL381" s="259">
        <f t="shared" si="457"/>
        <v>3.2571660351083241E-2</v>
      </c>
      <c r="BM381" s="259">
        <f t="shared" si="457"/>
        <v>1.6885466441320836E-2</v>
      </c>
      <c r="BN381" s="259">
        <f t="shared" si="457"/>
        <v>1.3683346086281143E-2</v>
      </c>
      <c r="BO381" s="259">
        <f t="shared" si="458"/>
        <v>1.9390993477147039E-2</v>
      </c>
      <c r="BP381" s="259">
        <f t="shared" si="459"/>
        <v>1.2833657277816784E-2</v>
      </c>
      <c r="BQ381" s="259">
        <f t="shared" si="460"/>
        <v>1.8857882118649735E-2</v>
      </c>
      <c r="BR381" s="259">
        <f t="shared" si="461"/>
        <v>1.8970453356186693E-2</v>
      </c>
      <c r="BS381" s="259" t="e">
        <f t="shared" si="462"/>
        <v>#VALUE!</v>
      </c>
      <c r="BT381" s="259">
        <f t="shared" si="463"/>
        <v>1.0206030725898978E-2</v>
      </c>
    </row>
    <row r="382" spans="1:72">
      <c r="A382" s="257" t="s">
        <v>90</v>
      </c>
      <c r="B382" s="262">
        <f>ExportsPaper!C$21</f>
        <v>4.4383719999999995E-3</v>
      </c>
      <c r="C382" s="262">
        <f>ExportsPaper!D$21</f>
        <v>3.6028869999999999E-3</v>
      </c>
      <c r="D382" s="262">
        <f>ExportsPaper!E$21</f>
        <v>6.8057939999999996E-3</v>
      </c>
      <c r="E382" s="262">
        <f>ExportsPaper!F$21</f>
        <v>1.9319545E-2</v>
      </c>
      <c r="F382" s="262">
        <f>ExportsPaper!G$21</f>
        <v>3.2583595E-2</v>
      </c>
      <c r="G382" s="262">
        <f>ExportsPaper!H$21</f>
        <v>7.2060893999999986E-2</v>
      </c>
      <c r="H382" s="262">
        <f>ExportsPaper!I$21</f>
        <v>7.8560013999999997E-2</v>
      </c>
      <c r="I382" s="262">
        <f>ExportsPaper!J$21</f>
        <v>9.2094657999999996E-2</v>
      </c>
      <c r="J382" s="262">
        <f>ExportsPaper!K$21</f>
        <v>8.7979310999999949E-2</v>
      </c>
      <c r="K382" s="262">
        <f>ExportsPaper!L$21</f>
        <v>8.7567413999999996E-2</v>
      </c>
      <c r="L382" s="262">
        <f>ExportsPaper!M$21</f>
        <v>8.7379887000000003E-2</v>
      </c>
      <c r="M382" s="262">
        <f>ExportsPaper!N$21</f>
        <v>8.6265069999999985E-2</v>
      </c>
      <c r="N382" s="262">
        <f>ExportsPaper!O$21</f>
        <v>8.4973367999999994E-2</v>
      </c>
      <c r="O382" s="262">
        <f>ExportsPaper!P$21</f>
        <v>8.1083833999999994E-2</v>
      </c>
      <c r="P382" s="262">
        <f>ExportsPaper!Q$21</f>
        <v>8.0254532000000003E-2</v>
      </c>
      <c r="Q382" s="262">
        <f>ExportsPaper!R$21</f>
        <v>9.1759905999999988E-2</v>
      </c>
      <c r="R382" s="262">
        <f>ExportsPaper!S$21</f>
        <v>0.10044349999999999</v>
      </c>
      <c r="S382" s="262">
        <f>ExportsPaper!T$21</f>
        <v>0.10492509099999998</v>
      </c>
      <c r="T382" s="262">
        <f>ExportsPaper!U$21</f>
        <v>0.100221544</v>
      </c>
      <c r="U382" s="262">
        <f>ExportsPaper!V$21</f>
        <v>0.11220036299999998</v>
      </c>
      <c r="V382" s="262">
        <f>ExportsPaper!W$21</f>
        <v>0.10383172899999998</v>
      </c>
      <c r="W382" s="262">
        <f>ExportsPaper!X$21</f>
        <v>0.10068477799999999</v>
      </c>
      <c r="X382" s="262">
        <f>ExportsPaper!Y$21</f>
        <v>9.0160462910999994E-2</v>
      </c>
      <c r="Y382" s="262" t="e">
        <f>ExportsPaper!Z$21</f>
        <v>#VALUE!</v>
      </c>
      <c r="Z382" s="262">
        <f>ExportsPaper!AA$21</f>
        <v>7.8724171176000002E-2</v>
      </c>
      <c r="AA382" s="262">
        <f>ExportsPaper!AB$21</f>
        <v>0</v>
      </c>
      <c r="AB382" s="262"/>
      <c r="BD382" s="259">
        <f t="shared" si="464"/>
        <v>7.3977632485006939E-2</v>
      </c>
      <c r="BE382" s="259">
        <f t="shared" si="465"/>
        <v>7.032443769394138E-2</v>
      </c>
      <c r="BF382" s="259">
        <f t="shared" si="457"/>
        <v>7.5893358178938539E-2</v>
      </c>
      <c r="BG382" s="259">
        <f t="shared" si="457"/>
        <v>7.6777798312065521E-2</v>
      </c>
      <c r="BH382" s="259">
        <f t="shared" si="457"/>
        <v>7.5871090239192682E-2</v>
      </c>
      <c r="BI382" s="259">
        <f t="shared" si="457"/>
        <v>7.6525073447667083E-2</v>
      </c>
      <c r="BJ382" s="259">
        <f t="shared" si="457"/>
        <v>6.6034402086005847E-2</v>
      </c>
      <c r="BK382" s="259">
        <f t="shared" si="457"/>
        <v>6.9474328661855836E-2</v>
      </c>
      <c r="BL382" s="259">
        <f t="shared" si="457"/>
        <v>6.9506779935251367E-2</v>
      </c>
      <c r="BM382" s="259">
        <f t="shared" si="457"/>
        <v>7.6225281784408239E-2</v>
      </c>
      <c r="BN382" s="259">
        <f t="shared" si="457"/>
        <v>6.6642919668387313E-2</v>
      </c>
      <c r="BO382" s="259">
        <f t="shared" si="458"/>
        <v>7.4994271428715745E-2</v>
      </c>
      <c r="BP382" s="259">
        <f t="shared" si="459"/>
        <v>6.809614403404067E-2</v>
      </c>
      <c r="BQ382" s="259">
        <f t="shared" si="460"/>
        <v>7.2718103358902345E-2</v>
      </c>
      <c r="BR382" s="259">
        <f t="shared" si="461"/>
        <v>7.0662046197935938E-2</v>
      </c>
      <c r="BS382" s="259" t="e">
        <f t="shared" si="462"/>
        <v>#VALUE!</v>
      </c>
      <c r="BT382" s="259">
        <f t="shared" si="463"/>
        <v>6.1795611859930016E-2</v>
      </c>
    </row>
    <row r="383" spans="1:72">
      <c r="A383" s="257" t="s">
        <v>148</v>
      </c>
      <c r="B383" s="262">
        <f>ExportsPaper!C$22</f>
        <v>3.8978859999999997E-2</v>
      </c>
      <c r="C383" s="262">
        <f>ExportsPaper!D$22</f>
        <v>4.3086360999999997E-2</v>
      </c>
      <c r="D383" s="262">
        <f>ExportsPaper!E$22</f>
        <v>4.1949156999999994E-2</v>
      </c>
      <c r="E383" s="262">
        <f>ExportsPaper!F$22</f>
        <v>4.2280432E-2</v>
      </c>
      <c r="F383" s="262">
        <f>ExportsPaper!G$22</f>
        <v>5.0600392000000001E-2</v>
      </c>
      <c r="G383" s="262">
        <f>ExportsPaper!H$22</f>
        <v>5.9865807999999993E-2</v>
      </c>
      <c r="H383" s="262">
        <f>ExportsPaper!I$22</f>
        <v>5.1901586E-2</v>
      </c>
      <c r="I383" s="262">
        <f>ExportsPaper!J$22</f>
        <v>5.1641815999999993E-2</v>
      </c>
      <c r="J383" s="262">
        <f>ExportsPaper!K$22</f>
        <v>4.6149525999999996E-2</v>
      </c>
      <c r="K383" s="262">
        <f>ExportsPaper!L$22</f>
        <v>4.8723981999999999E-2</v>
      </c>
      <c r="L383" s="262">
        <f>ExportsPaper!M$22</f>
        <v>3.7426947100000003E-2</v>
      </c>
      <c r="M383" s="262">
        <f>ExportsPaper!N$22</f>
        <v>5.2373848999999993E-2</v>
      </c>
      <c r="N383" s="262">
        <f>ExportsPaper!O$22</f>
        <v>5.3267175999999992E-2</v>
      </c>
      <c r="O383" s="262">
        <f>ExportsPaper!P$22</f>
        <v>4.0207789999999993E-2</v>
      </c>
      <c r="P383" s="262">
        <f>ExportsPaper!Q$22</f>
        <v>5.0820759E-2</v>
      </c>
      <c r="Q383" s="262">
        <f>ExportsPaper!R$22</f>
        <v>4.8588156999999993E-2</v>
      </c>
      <c r="R383" s="262">
        <f>ExportsPaper!S$22</f>
        <v>4.8673659999999994E-2</v>
      </c>
      <c r="S383" s="262">
        <f>ExportsPaper!T$22</f>
        <v>4.7216877999999997E-2</v>
      </c>
      <c r="T383" s="262">
        <f>ExportsPaper!U$22</f>
        <v>4.6532756999999994E-2</v>
      </c>
      <c r="U383" s="262">
        <f>ExportsPaper!V$22</f>
        <v>3.9152617999999993E-2</v>
      </c>
      <c r="V383" s="262">
        <f>ExportsPaper!W$22</f>
        <v>4.2239878999999994E-2</v>
      </c>
      <c r="W383" s="262">
        <f>ExportsPaper!X$22</f>
        <v>4.6365663000000001E-2</v>
      </c>
      <c r="X383" s="262">
        <f>ExportsPaper!Y$22</f>
        <v>4.889112458E-2</v>
      </c>
      <c r="Y383" s="262" t="e">
        <f>ExportsPaper!Z$22</f>
        <v>#VALUE!</v>
      </c>
      <c r="Z383" s="262">
        <f>ExportsPaper!AA$22</f>
        <v>5.0669677569999995E-2</v>
      </c>
      <c r="AA383" s="262">
        <f>ExportsPaper!AB$22</f>
        <v>0</v>
      </c>
      <c r="AB383" s="262"/>
      <c r="BD383" s="259">
        <f t="shared" si="464"/>
        <v>3.8804948970164975E-2</v>
      </c>
      <c r="BE383" s="259">
        <f t="shared" si="465"/>
        <v>3.9129699963044717E-2</v>
      </c>
      <c r="BF383" s="259">
        <f t="shared" si="457"/>
        <v>3.2506985295191387E-2</v>
      </c>
      <c r="BG383" s="259">
        <f t="shared" si="457"/>
        <v>4.6613870658756495E-2</v>
      </c>
      <c r="BH383" s="259">
        <f t="shared" si="457"/>
        <v>4.756123962372491E-2</v>
      </c>
      <c r="BI383" s="259">
        <f t="shared" si="457"/>
        <v>3.7947195280854301E-2</v>
      </c>
      <c r="BJ383" s="259">
        <f t="shared" si="457"/>
        <v>4.1815936751360035E-2</v>
      </c>
      <c r="BK383" s="259">
        <f t="shared" si="457"/>
        <v>3.6787631283012115E-2</v>
      </c>
      <c r="BL383" s="259">
        <f t="shared" si="457"/>
        <v>3.3682113568954161E-2</v>
      </c>
      <c r="BM383" s="259">
        <f t="shared" si="457"/>
        <v>3.4301803279160617E-2</v>
      </c>
      <c r="BN383" s="259">
        <f t="shared" si="457"/>
        <v>3.0942237197020103E-2</v>
      </c>
      <c r="BO383" s="259">
        <f t="shared" si="458"/>
        <v>2.6169452423579251E-2</v>
      </c>
      <c r="BP383" s="259">
        <f t="shared" si="459"/>
        <v>2.7702253560320179E-2</v>
      </c>
      <c r="BQ383" s="259">
        <f t="shared" si="460"/>
        <v>3.3486919684503201E-2</v>
      </c>
      <c r="BR383" s="259">
        <f t="shared" si="461"/>
        <v>3.831775916181001E-2</v>
      </c>
      <c r="BS383" s="259" t="e">
        <f t="shared" si="462"/>
        <v>#VALUE!</v>
      </c>
      <c r="BT383" s="259">
        <f t="shared" si="463"/>
        <v>3.9773854477087138E-2</v>
      </c>
    </row>
    <row r="384" spans="1:72">
      <c r="A384" s="257" t="s">
        <v>71</v>
      </c>
      <c r="B384" s="262">
        <f>ExportsPaper!C$23</f>
        <v>1.6511795999999999E-2</v>
      </c>
      <c r="C384" s="262">
        <f>ExportsPaper!D$23</f>
        <v>2.1454686000000001E-2</v>
      </c>
      <c r="D384" s="262">
        <f>ExportsPaper!E$23</f>
        <v>2.9228866999999999E-2</v>
      </c>
      <c r="E384" s="262">
        <f>ExportsPaper!F$23</f>
        <v>5.1448213999999999E-2</v>
      </c>
      <c r="F384" s="262">
        <f>ExportsPaper!G$23</f>
        <v>6.1485940999999995E-2</v>
      </c>
      <c r="G384" s="262">
        <f>ExportsPaper!H$23</f>
        <v>8.6905009999999991E-2</v>
      </c>
      <c r="H384" s="262">
        <f>ExportsPaper!I$23</f>
        <v>0.15047818499999999</v>
      </c>
      <c r="I384" s="262">
        <f>ExportsPaper!J$23</f>
        <v>0.201963114</v>
      </c>
      <c r="J384" s="262">
        <f>ExportsPaper!K$23</f>
        <v>0.21307301700000003</v>
      </c>
      <c r="K384" s="262">
        <f>ExportsPaper!L$23</f>
        <v>0.24662784199999999</v>
      </c>
      <c r="L384" s="262">
        <f>ExportsPaper!M$23</f>
        <v>0.173667974</v>
      </c>
      <c r="M384" s="262">
        <f>ExportsPaper!N$23</f>
        <v>0.174380853</v>
      </c>
      <c r="N384" s="262">
        <f>ExportsPaper!O$23</f>
        <v>0.17931468799999997</v>
      </c>
      <c r="O384" s="262">
        <f>ExportsPaper!P$23</f>
        <v>0.21668973499999997</v>
      </c>
      <c r="P384" s="262">
        <f>ExportsPaper!Q$23</f>
        <v>0.23706703399999998</v>
      </c>
      <c r="Q384" s="262">
        <f>ExportsPaper!R$23</f>
        <v>0.22569819899999999</v>
      </c>
      <c r="R384" s="262">
        <f>ExportsPaper!S$23</f>
        <v>0.27844538399999996</v>
      </c>
      <c r="S384" s="262">
        <f>ExportsPaper!T$23</f>
        <v>0.22788685099999997</v>
      </c>
      <c r="T384" s="262">
        <f>ExportsPaper!U$23</f>
        <v>0.23572596899999998</v>
      </c>
      <c r="U384" s="262">
        <f>ExportsPaper!V$23</f>
        <v>0.21218734799999997</v>
      </c>
      <c r="V384" s="262">
        <f>ExportsPaper!W$23</f>
        <v>0.20918064399999997</v>
      </c>
      <c r="W384" s="262">
        <f>ExportsPaper!X$23</f>
        <v>0.20982785399999998</v>
      </c>
      <c r="X384" s="262">
        <f>ExportsPaper!Y$23</f>
        <v>0.17367517493799992</v>
      </c>
      <c r="Y384" s="262" t="e">
        <f>ExportsPaper!Z$23</f>
        <v>#VALUE!</v>
      </c>
      <c r="Z384" s="262">
        <f>ExportsPaper!AA$23</f>
        <v>0.17668578779400004</v>
      </c>
      <c r="AA384" s="262">
        <f>ExportsPaper!AB$23</f>
        <v>0</v>
      </c>
      <c r="AB384" s="262"/>
      <c r="BD384" s="259">
        <f t="shared" si="464"/>
        <v>0.17916300053881587</v>
      </c>
      <c r="BE384" s="259">
        <f t="shared" si="465"/>
        <v>0.19806413728650502</v>
      </c>
      <c r="BF384" s="259">
        <f t="shared" si="457"/>
        <v>0.15083843899904087</v>
      </c>
      <c r="BG384" s="259">
        <f t="shared" si="457"/>
        <v>0.15520277165624452</v>
      </c>
      <c r="BH384" s="259">
        <f t="shared" si="457"/>
        <v>0.16010664511333339</v>
      </c>
      <c r="BI384" s="259">
        <f t="shared" si="457"/>
        <v>0.20450683037793349</v>
      </c>
      <c r="BJ384" s="259">
        <f t="shared" si="457"/>
        <v>0.19506163022036957</v>
      </c>
      <c r="BK384" s="259">
        <f t="shared" si="457"/>
        <v>0.17088324889647274</v>
      </c>
      <c r="BL384" s="259">
        <f t="shared" si="457"/>
        <v>0.19268386734507023</v>
      </c>
      <c r="BM384" s="259">
        <f t="shared" si="457"/>
        <v>0.16555372282151706</v>
      </c>
      <c r="BN384" s="259">
        <f t="shared" si="457"/>
        <v>0.15674740369016621</v>
      </c>
      <c r="BO384" s="259">
        <f t="shared" si="458"/>
        <v>0.14182517011688603</v>
      </c>
      <c r="BP384" s="259">
        <f t="shared" si="459"/>
        <v>0.13718730681020816</v>
      </c>
      <c r="BQ384" s="259">
        <f t="shared" si="460"/>
        <v>0.15154508832257316</v>
      </c>
      <c r="BR384" s="259">
        <f t="shared" si="461"/>
        <v>0.13611557481706635</v>
      </c>
      <c r="BS384" s="259" t="e">
        <f t="shared" si="462"/>
        <v>#VALUE!</v>
      </c>
      <c r="BT384" s="259">
        <f t="shared" si="463"/>
        <v>0.1386919188932991</v>
      </c>
    </row>
    <row r="385" spans="1:72">
      <c r="A385" s="257" t="s">
        <v>31</v>
      </c>
      <c r="B385" s="262">
        <f t="shared" ref="B385:N385" si="466">B374-SUM(B376:B384)</f>
        <v>0.16988426000000034</v>
      </c>
      <c r="C385" s="262">
        <f t="shared" si="466"/>
        <v>0.19855808099999994</v>
      </c>
      <c r="D385" s="262">
        <f t="shared" si="466"/>
        <v>0.19324412599999996</v>
      </c>
      <c r="E385" s="262">
        <f t="shared" si="466"/>
        <v>0.19455621500000009</v>
      </c>
      <c r="F385" s="262">
        <f t="shared" si="466"/>
        <v>0.17579680313532675</v>
      </c>
      <c r="G385" s="262">
        <f t="shared" si="466"/>
        <v>0.18508567200000015</v>
      </c>
      <c r="H385" s="262">
        <f t="shared" si="466"/>
        <v>0.26047331400000051</v>
      </c>
      <c r="I385" s="262">
        <f t="shared" si="466"/>
        <v>0.28586807800000058</v>
      </c>
      <c r="J385" s="262">
        <f t="shared" si="466"/>
        <v>0.26817876900000004</v>
      </c>
      <c r="K385" s="262">
        <f t="shared" si="466"/>
        <v>0.31043779900000035</v>
      </c>
      <c r="L385" s="262">
        <f t="shared" si="466"/>
        <v>0.34144853796999963</v>
      </c>
      <c r="M385" s="262">
        <f t="shared" si="466"/>
        <v>0.34090303799999999</v>
      </c>
      <c r="N385" s="262">
        <f t="shared" si="466"/>
        <v>0.36020914799999915</v>
      </c>
      <c r="O385" s="262">
        <f t="shared" ref="O385:AA385" si="467">O374-SUM(O376:O384)</f>
        <v>0.33684249499999963</v>
      </c>
      <c r="P385" s="262">
        <f t="shared" si="467"/>
        <v>0.4067131269999994</v>
      </c>
      <c r="Q385" s="262">
        <f t="shared" si="467"/>
        <v>0.48406597199999957</v>
      </c>
      <c r="R385" s="262">
        <f t="shared" si="467"/>
        <v>0.59142683700000009</v>
      </c>
      <c r="S385" s="262">
        <f t="shared" si="467"/>
        <v>0.56437993599999992</v>
      </c>
      <c r="T385" s="262">
        <f t="shared" si="467"/>
        <v>0.6307131930000005</v>
      </c>
      <c r="U385" s="262">
        <f t="shared" si="467"/>
        <v>0.61952770199999996</v>
      </c>
      <c r="V385" s="262">
        <f t="shared" si="467"/>
        <v>0.48485157700000037</v>
      </c>
      <c r="W385" s="262">
        <f t="shared" si="467"/>
        <v>0.4896214000000001</v>
      </c>
      <c r="X385" s="262">
        <f t="shared" si="467"/>
        <v>0.53063991936099952</v>
      </c>
      <c r="Y385" s="262" t="e">
        <f t="shared" si="467"/>
        <v>#VALUE!</v>
      </c>
      <c r="Z385" s="262">
        <f t="shared" si="467"/>
        <v>0.66935586963900029</v>
      </c>
      <c r="AA385" s="262">
        <f t="shared" si="467"/>
        <v>0</v>
      </c>
      <c r="AB385" s="262"/>
      <c r="BD385" s="259">
        <f t="shared" si="464"/>
        <v>0.22549881543586522</v>
      </c>
      <c r="BE385" s="259">
        <f t="shared" si="465"/>
        <v>0.24930921967867892</v>
      </c>
      <c r="BF385" s="259">
        <f t="shared" si="457"/>
        <v>0.29656339784271035</v>
      </c>
      <c r="BG385" s="259">
        <f t="shared" si="457"/>
        <v>0.30341115697853621</v>
      </c>
      <c r="BH385" s="259">
        <f t="shared" si="457"/>
        <v>0.32162383834062752</v>
      </c>
      <c r="BI385" s="259">
        <f t="shared" si="457"/>
        <v>0.31790426523455223</v>
      </c>
      <c r="BJ385" s="259">
        <f t="shared" si="457"/>
        <v>0.3346484926480503</v>
      </c>
      <c r="BK385" s="259">
        <f t="shared" si="457"/>
        <v>0.36650166612800011</v>
      </c>
      <c r="BL385" s="259">
        <f t="shared" si="457"/>
        <v>0.40926665246791272</v>
      </c>
      <c r="BM385" s="259">
        <f t="shared" si="457"/>
        <v>0.41000697969436389</v>
      </c>
      <c r="BN385" s="259">
        <f t="shared" si="457"/>
        <v>0.41939653868125498</v>
      </c>
      <c r="BO385" s="259">
        <f t="shared" si="458"/>
        <v>0.41408982465944899</v>
      </c>
      <c r="BP385" s="259">
        <f t="shared" si="459"/>
        <v>0.31798105589211362</v>
      </c>
      <c r="BQ385" s="259">
        <f t="shared" si="460"/>
        <v>0.35362187094389264</v>
      </c>
      <c r="BR385" s="259">
        <f t="shared" si="461"/>
        <v>0.41588187644255376</v>
      </c>
      <c r="BS385" s="259" t="e">
        <f t="shared" si="462"/>
        <v>#VALUE!</v>
      </c>
      <c r="BT385" s="259">
        <f t="shared" si="463"/>
        <v>0.52542001901682334</v>
      </c>
    </row>
    <row r="386" spans="1:72">
      <c r="A386" s="257"/>
      <c r="B386" s="262"/>
      <c r="C386" s="262"/>
      <c r="D386" s="262"/>
      <c r="E386" s="262"/>
      <c r="F386" s="262"/>
      <c r="G386" s="262"/>
      <c r="H386" s="262"/>
      <c r="I386" s="262"/>
      <c r="J386" s="262"/>
      <c r="K386" s="262"/>
      <c r="L386" s="262"/>
      <c r="M386" s="262"/>
      <c r="N386" s="262"/>
      <c r="O386" s="262"/>
      <c r="P386" s="262"/>
      <c r="Q386" s="262"/>
      <c r="R386" s="262"/>
      <c r="S386" s="262"/>
      <c r="T386" s="262"/>
      <c r="U386" s="262"/>
      <c r="V386" s="262"/>
      <c r="W386" s="262"/>
      <c r="X386" s="262"/>
      <c r="Y386" s="262"/>
      <c r="Z386" s="262"/>
      <c r="AA386" s="262"/>
      <c r="AB386" s="262"/>
    </row>
    <row r="387" spans="1:72">
      <c r="A387" s="257"/>
      <c r="B387" s="262"/>
      <c r="C387" s="262"/>
      <c r="D387" s="262"/>
      <c r="E387" s="262"/>
      <c r="F387" s="262"/>
      <c r="G387" s="262"/>
      <c r="H387" s="262"/>
      <c r="I387" s="262"/>
      <c r="J387" s="262"/>
      <c r="K387" s="262"/>
      <c r="L387" s="262"/>
      <c r="M387" s="262"/>
      <c r="N387" s="262"/>
      <c r="O387" s="262"/>
      <c r="P387" s="262"/>
      <c r="Q387" s="262"/>
      <c r="R387" s="262"/>
      <c r="S387" s="262"/>
      <c r="T387" s="262"/>
      <c r="U387" s="262"/>
      <c r="V387" s="262"/>
      <c r="W387" s="262"/>
      <c r="X387" s="262"/>
      <c r="Y387" s="262"/>
      <c r="Z387" s="262"/>
      <c r="AA387" s="262"/>
      <c r="AB387" s="262"/>
    </row>
    <row r="388" spans="1:72">
      <c r="AB388" s="262"/>
    </row>
    <row r="389" spans="1:72">
      <c r="A389" s="258"/>
      <c r="B389" s="258"/>
      <c r="C389" s="258"/>
      <c r="D389" s="258"/>
      <c r="E389" s="258"/>
      <c r="F389" s="258"/>
      <c r="G389" s="258"/>
      <c r="H389" s="258"/>
      <c r="I389" s="258"/>
      <c r="J389" s="258"/>
      <c r="K389" s="258"/>
      <c r="L389" s="258"/>
      <c r="M389" s="258"/>
      <c r="N389" s="258"/>
      <c r="O389" s="258"/>
      <c r="P389" s="258"/>
      <c r="Q389" s="258"/>
      <c r="R389" s="258"/>
      <c r="S389" s="258"/>
      <c r="T389" s="258"/>
      <c r="U389" s="258"/>
      <c r="V389" s="258"/>
      <c r="W389" s="258"/>
      <c r="X389" s="258"/>
      <c r="Y389" s="258"/>
      <c r="Z389" s="258"/>
      <c r="AA389" s="258"/>
      <c r="AB389" s="258"/>
      <c r="AC389" s="258"/>
      <c r="AD389" s="258"/>
      <c r="AE389" s="258"/>
      <c r="AF389" s="258"/>
      <c r="AG389" s="258"/>
      <c r="AH389" s="258"/>
      <c r="AI389" s="258"/>
      <c r="AJ389" s="258"/>
      <c r="AK389" s="258"/>
      <c r="AL389" s="258"/>
      <c r="AM389" s="258"/>
      <c r="AN389" s="258"/>
      <c r="AO389" s="258"/>
      <c r="AP389" s="258"/>
      <c r="AQ389" s="258"/>
      <c r="AR389" s="258"/>
      <c r="AS389" s="258"/>
      <c r="AT389" s="258"/>
      <c r="AU389" s="258"/>
      <c r="AV389" s="258"/>
      <c r="AW389" s="258"/>
      <c r="AX389" s="258"/>
      <c r="AY389" s="258"/>
      <c r="AZ389" s="258"/>
      <c r="BA389" s="258"/>
      <c r="BB389" s="258"/>
    </row>
    <row r="390" spans="1:72">
      <c r="A390" s="258"/>
      <c r="B390" s="258"/>
      <c r="C390" s="258"/>
      <c r="D390" s="258"/>
      <c r="E390" s="258"/>
      <c r="F390" s="258"/>
      <c r="G390" s="258"/>
      <c r="H390" s="258"/>
      <c r="I390" s="258"/>
      <c r="J390" s="258"/>
      <c r="K390" s="258"/>
      <c r="L390" s="258"/>
      <c r="M390" s="258"/>
      <c r="N390" s="258"/>
      <c r="O390" s="258"/>
      <c r="P390" s="258"/>
      <c r="Q390" s="258"/>
      <c r="R390" s="258"/>
      <c r="S390" s="258"/>
      <c r="T390" s="258"/>
      <c r="U390" s="258"/>
      <c r="V390" s="258"/>
      <c r="W390" s="258"/>
      <c r="X390" s="258"/>
      <c r="Y390" s="258"/>
      <c r="Z390" s="258"/>
      <c r="AA390" s="258"/>
      <c r="AB390" s="258"/>
      <c r="AC390" s="258"/>
      <c r="AD390" s="258"/>
      <c r="AE390" s="258"/>
      <c r="AF390" s="258"/>
      <c r="AG390" s="258"/>
      <c r="AH390" s="258"/>
      <c r="AI390" s="258"/>
      <c r="AJ390" s="258"/>
      <c r="AK390" s="258"/>
      <c r="AL390" s="258"/>
      <c r="AM390" s="258"/>
      <c r="AN390" s="258"/>
      <c r="AO390" s="258"/>
      <c r="AP390" s="258"/>
      <c r="AQ390" s="258"/>
      <c r="AR390" s="258"/>
      <c r="AS390" s="258"/>
      <c r="AT390" s="258"/>
      <c r="AU390" s="258"/>
      <c r="AV390" s="258"/>
      <c r="AW390" s="258"/>
      <c r="AX390" s="258"/>
      <c r="AY390" s="258"/>
      <c r="AZ390" s="258"/>
      <c r="BA390" s="258"/>
      <c r="BB390" s="258"/>
    </row>
    <row r="391" spans="1:72">
      <c r="A391" s="258" t="str">
        <f t="shared" ref="A391:A400" si="468">A376</f>
        <v>EU-28</v>
      </c>
      <c r="B391" s="258"/>
      <c r="C391" s="258"/>
      <c r="D391" s="258"/>
      <c r="E391" s="258"/>
      <c r="F391" s="258"/>
      <c r="G391" s="258"/>
      <c r="H391" s="258"/>
      <c r="I391" s="258"/>
      <c r="J391" s="258"/>
      <c r="K391" s="258"/>
      <c r="L391" s="258"/>
      <c r="M391" s="258"/>
      <c r="N391" s="258"/>
      <c r="O391" s="258"/>
      <c r="P391" s="258"/>
      <c r="Q391" s="258"/>
      <c r="R391" s="258"/>
      <c r="S391" s="258"/>
      <c r="T391" s="258"/>
      <c r="U391" s="258"/>
      <c r="V391" s="258"/>
      <c r="W391" s="258"/>
      <c r="X391" s="258"/>
      <c r="Y391" s="258"/>
      <c r="Z391" s="258"/>
      <c r="AA391" s="258"/>
      <c r="AB391" s="258"/>
      <c r="AC391" s="262">
        <f>ExportsPaper!AD$25</f>
        <v>5.3716999999999994E-2</v>
      </c>
      <c r="AD391" s="262">
        <f>ExportsPaper!AE$25</f>
        <v>5.9304000000000003E-2</v>
      </c>
      <c r="AE391" s="262">
        <f>ExportsPaper!AF$25</f>
        <v>8.1021999999999997E-2</v>
      </c>
      <c r="AF391" s="262">
        <f>ExportsPaper!AG$25</f>
        <v>0.106798</v>
      </c>
      <c r="AG391" s="262">
        <f>ExportsPaper!AH$25</f>
        <v>9.3925502000000036E-2</v>
      </c>
      <c r="AH391" s="262">
        <f>ExportsPaper!AI$25</f>
        <v>0.10089991399999997</v>
      </c>
      <c r="AI391" s="262">
        <f>ExportsPaper!AJ$25</f>
        <v>0.10512125600000001</v>
      </c>
      <c r="AJ391" s="262">
        <f>ExportsPaper!AK$25</f>
        <v>9.7997103000000016E-2</v>
      </c>
      <c r="AK391" s="262">
        <f>ExportsPaper!AL$25</f>
        <v>0.10348686899999997</v>
      </c>
      <c r="AL391" s="262">
        <f>ExportsPaper!AM$25</f>
        <v>0.12851507500000001</v>
      </c>
      <c r="AM391" s="262">
        <f>ExportsPaper!AN$25</f>
        <v>8.0655714000000017E-2</v>
      </c>
      <c r="AN391" s="262">
        <f>ExportsPaper!AO$25</f>
        <v>8.1531004000000018E-2</v>
      </c>
      <c r="AO391" s="262">
        <f>ExportsPaper!AP$25</f>
        <v>8.3970932999999998E-2</v>
      </c>
      <c r="AP391" s="262">
        <f>ExportsPaper!AQ$25</f>
        <v>7.7402969999999988E-2</v>
      </c>
      <c r="AQ391" s="262">
        <f>ExportsPaper!AR$25</f>
        <v>5.9504283000000005E-2</v>
      </c>
      <c r="AR391" s="262">
        <f>ExportsPaper!AS$25</f>
        <v>4.8111329000000008E-2</v>
      </c>
      <c r="AS391" s="262">
        <f>ExportsPaper!AT$25</f>
        <v>5.5613256E-2</v>
      </c>
      <c r="AT391" s="262">
        <f>ExportsPaper!AU$25</f>
        <v>4.5999934164481664E-2</v>
      </c>
      <c r="AU391" s="262">
        <f>ExportsPaper!AV$25</f>
        <v>5.1394401055068435E-2</v>
      </c>
      <c r="AV391" s="262">
        <f>ExportsPaper!AW$25</f>
        <v>5.1394819999999994E-2</v>
      </c>
      <c r="AW391" s="262">
        <f>ExportsPaper!AX$25</f>
        <v>4.9255253999999977E-2</v>
      </c>
      <c r="AX391" s="262">
        <f>ExportsPaper!AY$25</f>
        <v>3.5605926999999989E-2</v>
      </c>
      <c r="AY391" s="262">
        <f>ExportsPaper!AZ$25</f>
        <v>5.8485558049000005E-2</v>
      </c>
      <c r="AZ391" s="262">
        <f>ExportsPaper!BA$25</f>
        <v>1.141974E-3</v>
      </c>
      <c r="BA391" s="262">
        <f>ExportsPaper!BB$25</f>
        <v>5.6309871109999993E-2</v>
      </c>
      <c r="BB391" s="262">
        <f>ExportsPaper!BC$25</f>
        <v>0</v>
      </c>
      <c r="BD391" s="259">
        <f t="shared" ref="BD391:BE400" si="469">AK391/AK$374</f>
        <v>7.8862653889476469E-2</v>
      </c>
      <c r="BE391" s="259">
        <f t="shared" si="469"/>
        <v>0.10038347057017254</v>
      </c>
      <c r="BF391" s="259">
        <f t="shared" ref="BF391:BF400" si="470">AM391/AM$374</f>
        <v>6.0410217630617935E-2</v>
      </c>
      <c r="BG391" s="259">
        <f t="shared" ref="BG391:BG400" si="471">AN391/AN$374</f>
        <v>5.6379358513209653E-2</v>
      </c>
      <c r="BH391" s="259">
        <f t="shared" ref="BH391:BN400" si="472">AO391/AO$374</f>
        <v>5.4274005178928712E-2</v>
      </c>
      <c r="BI391" s="259">
        <f t="shared" si="472"/>
        <v>5.9600101987107544E-2</v>
      </c>
      <c r="BJ391" s="259">
        <f t="shared" si="472"/>
        <v>4.4456974764025346E-2</v>
      </c>
      <c r="BK391" s="259">
        <f t="shared" si="472"/>
        <v>3.6457440701041871E-2</v>
      </c>
      <c r="BL391" s="259">
        <f t="shared" si="472"/>
        <v>3.9987102430263731E-2</v>
      </c>
      <c r="BM391" s="259">
        <f t="shared" si="472"/>
        <v>3.3919343392077965E-2</v>
      </c>
      <c r="BN391" s="259">
        <f t="shared" si="472"/>
        <v>3.1485877968103357E-2</v>
      </c>
      <c r="BO391" s="259">
        <f t="shared" ref="BO391:BO400" si="473">AV391/AV$374</f>
        <v>3.3887782050070932E-2</v>
      </c>
      <c r="BP391" s="259">
        <f t="shared" ref="BP391:BP400" si="474">AW391/AW$374</f>
        <v>3.5207602740923355E-2</v>
      </c>
      <c r="BQ391" s="259">
        <f t="shared" ref="BQ391:BQ400" si="475">AX391/AX$374</f>
        <v>2.4295616130869065E-2</v>
      </c>
      <c r="BR391" s="259">
        <f t="shared" ref="BR391:BR400" si="476">AY391/AY$374</f>
        <v>3.8589868974999227E-2</v>
      </c>
      <c r="BS391" s="259">
        <f t="shared" ref="BS391:BS400" si="477">AZ391/AZ$374</f>
        <v>9.9663294468069E-3</v>
      </c>
      <c r="BT391" s="259">
        <f t="shared" ref="BT391:BT400" si="478">BA391/BA$374</f>
        <v>3.5878000001921435E-2</v>
      </c>
    </row>
    <row r="392" spans="1:72">
      <c r="A392" s="258" t="str">
        <f t="shared" si="468"/>
        <v>Australia</v>
      </c>
      <c r="B392" s="258"/>
      <c r="C392" s="258"/>
      <c r="D392" s="258"/>
      <c r="E392" s="258"/>
      <c r="F392" s="258"/>
      <c r="G392" s="258"/>
      <c r="H392" s="258"/>
      <c r="I392" s="258"/>
      <c r="J392" s="258"/>
      <c r="K392" s="258"/>
      <c r="L392" s="258"/>
      <c r="M392" s="258"/>
      <c r="N392" s="258"/>
      <c r="O392" s="258"/>
      <c r="P392" s="258"/>
      <c r="Q392" s="258"/>
      <c r="R392" s="258"/>
      <c r="S392" s="258"/>
      <c r="T392" s="258"/>
      <c r="U392" s="258"/>
      <c r="V392" s="258"/>
      <c r="W392" s="258"/>
      <c r="X392" s="258"/>
      <c r="Y392" s="258"/>
      <c r="Z392" s="258"/>
      <c r="AA392" s="258"/>
      <c r="AB392" s="258"/>
      <c r="AC392" s="262">
        <f>ExportsPaper!AD$36</f>
        <v>2.7670000000000004E-2</v>
      </c>
      <c r="AD392" s="262">
        <f>ExportsPaper!AE$36</f>
        <v>3.4881000000000002E-2</v>
      </c>
      <c r="AE392" s="262">
        <f>ExportsPaper!AF$36</f>
        <v>3.1591000000000001E-2</v>
      </c>
      <c r="AF392" s="262">
        <f>ExportsPaper!AG$36</f>
        <v>2.6799E-2</v>
      </c>
      <c r="AG392" s="262">
        <f>ExportsPaper!AH$36</f>
        <v>3.1486617000000001E-2</v>
      </c>
      <c r="AH392" s="262">
        <f>ExportsPaper!AI$36</f>
        <v>4.4555786E-2</v>
      </c>
      <c r="AI392" s="262">
        <f>ExportsPaper!AJ$36</f>
        <v>5.1592691000000003E-2</v>
      </c>
      <c r="AJ392" s="262">
        <f>ExportsPaper!AK$36</f>
        <v>6.6779725999999998E-2</v>
      </c>
      <c r="AK392" s="262">
        <f>ExportsPaper!AL$36</f>
        <v>6.5798024999999996E-2</v>
      </c>
      <c r="AL392" s="262">
        <f>ExportsPaper!AM$36</f>
        <v>9.1603511999999998E-2</v>
      </c>
      <c r="AM392" s="262">
        <f>ExportsPaper!AN$36</f>
        <v>8.4005676999999987E-2</v>
      </c>
      <c r="AN392" s="262">
        <f>ExportsPaper!AO$36</f>
        <v>9.584129999999999E-2</v>
      </c>
      <c r="AO392" s="262">
        <f>ExportsPaper!AP$36</f>
        <v>0.12435757900000001</v>
      </c>
      <c r="AP392" s="262">
        <f>ExportsPaper!AQ$36</f>
        <v>6.2824491999999996E-2</v>
      </c>
      <c r="AQ392" s="262">
        <f>ExportsPaper!AR$36</f>
        <v>5.6524182999999999E-2</v>
      </c>
      <c r="AR392" s="262">
        <f>ExportsPaper!AS$36</f>
        <v>5.5775433999999999E-2</v>
      </c>
      <c r="AS392" s="262">
        <f>ExportsPaper!AT$36</f>
        <v>4.5090097000000003E-2</v>
      </c>
      <c r="AT392" s="262">
        <f>ExportsPaper!AU$36</f>
        <v>3.4132895735976956E-2</v>
      </c>
      <c r="AU392" s="262">
        <f>ExportsPaper!AV$36</f>
        <v>4.1390366466645574E-2</v>
      </c>
      <c r="AV392" s="262">
        <f>ExportsPaper!AW$36</f>
        <v>3.400835E-2</v>
      </c>
      <c r="AW392" s="262">
        <f>ExportsPaper!AX$36</f>
        <v>2.9198090999999999E-2</v>
      </c>
      <c r="AX392" s="262">
        <f>ExportsPaper!AY$36</f>
        <v>3.3902693999999997E-2</v>
      </c>
      <c r="AY392" s="262">
        <f>ExportsPaper!AZ$36</f>
        <v>4.2161764385999986E-2</v>
      </c>
      <c r="AZ392" s="262" t="e">
        <f>ExportsPaper!BA$36</f>
        <v>#VALUE!</v>
      </c>
      <c r="BA392" s="262">
        <f>ExportsPaper!BB$36</f>
        <v>6.0663561509999964E-2</v>
      </c>
      <c r="BB392" s="262">
        <f>ExportsPaper!BC$36</f>
        <v>0</v>
      </c>
      <c r="BD392" s="259">
        <f>AK392/AK$374</f>
        <v>5.0141693553277002E-2</v>
      </c>
      <c r="BE392" s="259">
        <f>AL392/AL$374</f>
        <v>7.1551749481346419E-2</v>
      </c>
      <c r="BF392" s="259">
        <f t="shared" si="470"/>
        <v>6.2919302032059296E-2</v>
      </c>
      <c r="BG392" s="259">
        <f t="shared" si="471"/>
        <v>6.6275045663267917E-2</v>
      </c>
      <c r="BH392" s="259">
        <f t="shared" si="472"/>
        <v>8.0377621702560312E-2</v>
      </c>
      <c r="BI392" s="259">
        <f t="shared" si="472"/>
        <v>4.8374708754563588E-2</v>
      </c>
      <c r="BJ392" s="259">
        <f t="shared" si="472"/>
        <v>4.2230475698499727E-2</v>
      </c>
      <c r="BK392" s="259">
        <f t="shared" si="472"/>
        <v>4.2265088491525028E-2</v>
      </c>
      <c r="BL392" s="259">
        <f t="shared" si="472"/>
        <v>3.2420729462945448E-2</v>
      </c>
      <c r="BM392" s="259">
        <f t="shared" si="472"/>
        <v>2.5168849313887753E-2</v>
      </c>
      <c r="BN392" s="259">
        <f t="shared" si="472"/>
        <v>2.5357081722335962E-2</v>
      </c>
      <c r="BO392" s="259">
        <f t="shared" si="473"/>
        <v>2.2423807548747711E-2</v>
      </c>
      <c r="BP392" s="259">
        <f t="shared" si="474"/>
        <v>2.0870764136579827E-2</v>
      </c>
      <c r="BQ392" s="259">
        <f t="shared" si="475"/>
        <v>2.3133419310395094E-2</v>
      </c>
      <c r="BR392" s="259">
        <f t="shared" si="476"/>
        <v>2.7819123518448622E-2</v>
      </c>
      <c r="BS392" s="259" t="e">
        <f t="shared" si="477"/>
        <v>#VALUE!</v>
      </c>
      <c r="BT392" s="259">
        <f t="shared" si="478"/>
        <v>3.8651966645787982E-2</v>
      </c>
    </row>
    <row r="393" spans="1:72">
      <c r="A393" s="258" t="str">
        <f t="shared" si="468"/>
        <v>China</v>
      </c>
      <c r="AC393" s="262">
        <f>ExportsPaper!AD$14</f>
        <v>0.15487200000000001</v>
      </c>
      <c r="AD393" s="262">
        <f>ExportsPaper!AE$14</f>
        <v>0.14402600000000002</v>
      </c>
      <c r="AE393" s="262">
        <f>ExportsPaper!AF$14</f>
        <v>0.14217000000000002</v>
      </c>
      <c r="AF393" s="262">
        <f>ExportsPaper!AG$14</f>
        <v>0.138986</v>
      </c>
      <c r="AG393" s="262">
        <f>ExportsPaper!AH$14</f>
        <v>0.13718385399999999</v>
      </c>
      <c r="AH393" s="262">
        <f>ExportsPaper!AI$14</f>
        <v>0.14106297899999998</v>
      </c>
      <c r="AI393" s="262">
        <f>ExportsPaper!AJ$14</f>
        <v>0.14744168400000002</v>
      </c>
      <c r="AJ393" s="262">
        <f>ExportsPaper!AK$14</f>
        <v>0.15237646300000002</v>
      </c>
      <c r="AK393" s="262">
        <f>ExportsPaper!AL$14</f>
        <v>0.16324043000000002</v>
      </c>
      <c r="AL393" s="262">
        <f>ExportsPaper!AM$14</f>
        <v>9.2689370999999993E-2</v>
      </c>
      <c r="AM393" s="262">
        <f>ExportsPaper!AN$14</f>
        <v>9.5171249999999999E-2</v>
      </c>
      <c r="AN393" s="262">
        <f>ExportsPaper!AO$14</f>
        <v>0.11100579377200001</v>
      </c>
      <c r="AO393" s="262">
        <f>ExportsPaper!AP$14</f>
        <v>0.10798524000000001</v>
      </c>
      <c r="AP393" s="262">
        <f>ExportsPaper!AQ$14</f>
        <v>9.8868087000000007E-2</v>
      </c>
      <c r="AQ393" s="262">
        <f>ExportsPaper!AR$14</f>
        <v>0.11779047299999999</v>
      </c>
      <c r="AR393" s="262">
        <f>ExportsPaper!AS$14</f>
        <v>9.7827940000000002E-2</v>
      </c>
      <c r="AS393" s="262">
        <f>ExportsPaper!AT$14</f>
        <v>9.6335324999999999E-2</v>
      </c>
      <c r="AT393" s="262">
        <f>ExportsPaper!AU$14</f>
        <v>0.14426873913106139</v>
      </c>
      <c r="AU393" s="262">
        <f>ExportsPaper!AV$14</f>
        <v>0.17779292443323441</v>
      </c>
      <c r="AV393" s="262">
        <f>ExportsPaper!AW$14</f>
        <v>0.17097125399999999</v>
      </c>
      <c r="AW393" s="262">
        <f>ExportsPaper!AX$14</f>
        <v>0.23206906999999999</v>
      </c>
      <c r="AX393" s="262">
        <f>ExportsPaper!AY$14</f>
        <v>0.216382883</v>
      </c>
      <c r="AY393" s="262">
        <f>ExportsPaper!AZ$14</f>
        <v>0.13859260418599997</v>
      </c>
      <c r="AZ393" s="262">
        <f>ExportsPaper!BA$14</f>
        <v>0</v>
      </c>
      <c r="BA393" s="262">
        <f>ExportsPaper!BB$14</f>
        <v>8.5926696509999997E-2</v>
      </c>
      <c r="BB393" s="262">
        <f>ExportsPaper!BC$14</f>
        <v>0</v>
      </c>
      <c r="BD393" s="259">
        <f t="shared" si="469"/>
        <v>0.12439813530216397</v>
      </c>
      <c r="BE393" s="259">
        <f t="shared" si="469"/>
        <v>7.2399916865366204E-2</v>
      </c>
      <c r="BF393" s="259">
        <f t="shared" si="470"/>
        <v>7.1282189934837675E-2</v>
      </c>
      <c r="BG393" s="259">
        <f t="shared" si="471"/>
        <v>7.6761417584346237E-2</v>
      </c>
      <c r="BH393" s="259">
        <f t="shared" si="472"/>
        <v>6.9795478811791462E-2</v>
      </c>
      <c r="BI393" s="259">
        <f t="shared" si="472"/>
        <v>7.6128190797720333E-2</v>
      </c>
      <c r="BJ393" s="259">
        <f t="shared" si="472"/>
        <v>8.8003885125438927E-2</v>
      </c>
      <c r="BK393" s="259">
        <f t="shared" si="472"/>
        <v>7.4131319911264176E-2</v>
      </c>
      <c r="BL393" s="259">
        <f t="shared" si="472"/>
        <v>6.9267127758672262E-2</v>
      </c>
      <c r="BM393" s="259">
        <f t="shared" si="472"/>
        <v>0.10638060667284714</v>
      </c>
      <c r="BN393" s="259">
        <f t="shared" si="472"/>
        <v>0.10892171534986646</v>
      </c>
      <c r="BO393" s="259">
        <f t="shared" si="473"/>
        <v>0.11273191719280888</v>
      </c>
      <c r="BP393" s="259">
        <f t="shared" si="474"/>
        <v>0.16588272237953616</v>
      </c>
      <c r="BQ393" s="259">
        <f t="shared" si="475"/>
        <v>0.14764832446740553</v>
      </c>
      <c r="BR393" s="259">
        <f t="shared" si="476"/>
        <v>9.1446001625919579E-2</v>
      </c>
      <c r="BS393" s="259">
        <f t="shared" si="477"/>
        <v>0</v>
      </c>
      <c r="BT393" s="259">
        <f t="shared" si="478"/>
        <v>5.4748447417479501E-2</v>
      </c>
    </row>
    <row r="394" spans="1:72">
      <c r="A394" s="258" t="str">
        <f t="shared" si="468"/>
        <v>Malaysia</v>
      </c>
      <c r="AC394" s="262">
        <f>ExportsPaper!AD$18</f>
        <v>6.8485000000000004E-2</v>
      </c>
      <c r="AD394" s="262">
        <f>ExportsPaper!AE$18</f>
        <v>6.0647E-2</v>
      </c>
      <c r="AE394" s="262">
        <f>ExportsPaper!AF$18</f>
        <v>6.2273000000000002E-2</v>
      </c>
      <c r="AF394" s="262">
        <f>ExportsPaper!AG$18</f>
        <v>6.9583000000000006E-2</v>
      </c>
      <c r="AG394" s="262">
        <f>ExportsPaper!AH$18</f>
        <v>9.1774442999999997E-2</v>
      </c>
      <c r="AH394" s="262">
        <f>ExportsPaper!AI$18</f>
        <v>9.9015581000000005E-2</v>
      </c>
      <c r="AI394" s="262">
        <f>ExportsPaper!AJ$18</f>
        <v>0.11244570400000001</v>
      </c>
      <c r="AJ394" s="262">
        <f>ExportsPaper!AK$18</f>
        <v>0.121850061</v>
      </c>
      <c r="AK394" s="262">
        <f>ExportsPaper!AL$18</f>
        <v>0.13505733</v>
      </c>
      <c r="AL394" s="262">
        <f>ExportsPaper!AM$18</f>
        <v>0.116838343</v>
      </c>
      <c r="AM394" s="262">
        <f>ExportsPaper!AN$18</f>
        <v>0.13569551699999999</v>
      </c>
      <c r="AN394" s="262">
        <f>ExportsPaper!AO$18</f>
        <v>0.14602679000000002</v>
      </c>
      <c r="AO394" s="262">
        <f>ExportsPaper!AP$18</f>
        <v>0.13502503699999999</v>
      </c>
      <c r="AP394" s="262">
        <f>ExportsPaper!AQ$18</f>
        <v>9.7391369000000005E-2</v>
      </c>
      <c r="AQ394" s="262">
        <f>ExportsPaper!AR$18</f>
        <v>0.10796451999999999</v>
      </c>
      <c r="AR394" s="262">
        <f>ExportsPaper!AS$18</f>
        <v>0.10081651</v>
      </c>
      <c r="AS394" s="262">
        <f>ExportsPaper!AT$18</f>
        <v>0.10369601299999999</v>
      </c>
      <c r="AT394" s="262">
        <f>ExportsPaper!AU$18</f>
        <v>9.9031543939232539E-2</v>
      </c>
      <c r="AU394" s="262">
        <f>ExportsPaper!AV$18</f>
        <v>0.13025924121363686</v>
      </c>
      <c r="AV394" s="262">
        <f>ExportsPaper!AW$18</f>
        <v>0.109567609</v>
      </c>
      <c r="AW394" s="262">
        <f>ExportsPaper!AX$18</f>
        <v>0.110191977</v>
      </c>
      <c r="AX394" s="262">
        <f>ExportsPaper!AY$18</f>
        <v>0.10633286299999999</v>
      </c>
      <c r="AY394" s="262">
        <f>ExportsPaper!AZ$18</f>
        <v>0.10390078968999998</v>
      </c>
      <c r="AZ394" s="262">
        <f>ExportsPaper!BA$18</f>
        <v>4.50968E-4</v>
      </c>
      <c r="BA394" s="262">
        <f>ExportsPaper!BB$18</f>
        <v>8.0745000640000023E-2</v>
      </c>
      <c r="BB394" s="262">
        <f>ExportsPaper!BC$18</f>
        <v>0</v>
      </c>
      <c r="BD394" s="259">
        <f t="shared" si="469"/>
        <v>0.1029210717644459</v>
      </c>
      <c r="BE394" s="259">
        <f t="shared" si="469"/>
        <v>9.1262743814359698E-2</v>
      </c>
      <c r="BF394" s="259">
        <f t="shared" si="470"/>
        <v>0.10163440761889744</v>
      </c>
      <c r="BG394" s="259">
        <f t="shared" si="471"/>
        <v>0.10097872394584001</v>
      </c>
      <c r="BH394" s="259">
        <f t="shared" si="472"/>
        <v>8.7272456022645842E-2</v>
      </c>
      <c r="BI394" s="259">
        <f t="shared" si="472"/>
        <v>7.4991121465546165E-2</v>
      </c>
      <c r="BJ394" s="259">
        <f t="shared" si="472"/>
        <v>8.0662696852428412E-2</v>
      </c>
      <c r="BK394" s="259">
        <f t="shared" si="472"/>
        <v>7.639597598750586E-2</v>
      </c>
      <c r="BL394" s="259">
        <f t="shared" si="472"/>
        <v>7.4559617466759348E-2</v>
      </c>
      <c r="BM394" s="259">
        <f t="shared" si="472"/>
        <v>7.3023690284238843E-2</v>
      </c>
      <c r="BN394" s="259">
        <f t="shared" si="472"/>
        <v>7.980103841809133E-2</v>
      </c>
      <c r="BO394" s="259">
        <f t="shared" si="473"/>
        <v>7.2244698075397296E-2</v>
      </c>
      <c r="BP394" s="259">
        <f t="shared" si="474"/>
        <v>7.8765106996564568E-2</v>
      </c>
      <c r="BQ394" s="259">
        <f t="shared" si="475"/>
        <v>7.2555965795927477E-2</v>
      </c>
      <c r="BR394" s="259">
        <f t="shared" si="476"/>
        <v>6.8555691255896375E-2</v>
      </c>
      <c r="BS394" s="259">
        <f t="shared" si="477"/>
        <v>3.935725032240326E-3</v>
      </c>
      <c r="BT394" s="259">
        <f t="shared" si="478"/>
        <v>5.144691465299054E-2</v>
      </c>
    </row>
    <row r="395" spans="1:72">
      <c r="A395" s="258" t="str">
        <f t="shared" si="468"/>
        <v>Middle East</v>
      </c>
      <c r="AC395" s="262">
        <f>ExportsPaper!AD$30</f>
        <v>1.9432000000000001E-2</v>
      </c>
      <c r="AD395" s="262">
        <f>ExportsPaper!AE$30</f>
        <v>1.495E-2</v>
      </c>
      <c r="AE395" s="262">
        <f>ExportsPaper!AF$30</f>
        <v>1.5714000000000002E-2</v>
      </c>
      <c r="AF395" s="262">
        <f>ExportsPaper!AG$30</f>
        <v>3.5716000000000005E-2</v>
      </c>
      <c r="AG395" s="262">
        <f>ExportsPaper!AH$30</f>
        <v>5.0033779999999993E-2</v>
      </c>
      <c r="AH395" s="262">
        <f>ExportsPaper!AI$30</f>
        <v>5.0509595000000004E-2</v>
      </c>
      <c r="AI395" s="262">
        <f>ExportsPaper!AJ$30</f>
        <v>6.728986499999999E-2</v>
      </c>
      <c r="AJ395" s="262">
        <f>ExportsPaper!AK$30</f>
        <v>8.3072911000000013E-2</v>
      </c>
      <c r="AK395" s="262">
        <f>ExportsPaper!AL$30</f>
        <v>9.7526418999999989E-2</v>
      </c>
      <c r="AL395" s="262">
        <f>ExportsPaper!AM$30</f>
        <v>9.1843630999999995E-2</v>
      </c>
      <c r="AM395" s="262">
        <f>ExportsPaper!AN$30</f>
        <v>0.11792912499999998</v>
      </c>
      <c r="AN395" s="262">
        <f>ExportsPaper!AO$30</f>
        <v>0.12044330299999999</v>
      </c>
      <c r="AO395" s="262">
        <f>ExportsPaper!AP$30</f>
        <v>0.11657703799999999</v>
      </c>
      <c r="AP395" s="262">
        <f>ExportsPaper!AQ$30</f>
        <v>0.10600918399999999</v>
      </c>
      <c r="AQ395" s="262">
        <f>ExportsPaper!AR$30</f>
        <v>0.121794232</v>
      </c>
      <c r="AR395" s="262">
        <f>ExportsPaper!AS$30</f>
        <v>0.11774752099999998</v>
      </c>
      <c r="AS395" s="262">
        <f>ExportsPaper!AT$30</f>
        <v>7.6522388999999996E-2</v>
      </c>
      <c r="AT395" s="262">
        <f>ExportsPaper!AU$30</f>
        <v>7.4973849099177828E-2</v>
      </c>
      <c r="AU395" s="262">
        <f>ExportsPaper!AV$30</f>
        <v>7.5499033754506423E-2</v>
      </c>
      <c r="AV395" s="262">
        <f>ExportsPaper!AW$30</f>
        <v>6.3934516999999996E-2</v>
      </c>
      <c r="AW395" s="262">
        <f>ExportsPaper!AX$30</f>
        <v>4.4035573000000001E-2</v>
      </c>
      <c r="AX395" s="262">
        <f>ExportsPaper!AY$30</f>
        <v>4.9022718E-2</v>
      </c>
      <c r="AY395" s="262">
        <f>ExportsPaper!AZ$30</f>
        <v>7.7513126799999998E-2</v>
      </c>
      <c r="AZ395" s="262">
        <f>ExportsPaper!BA$30</f>
        <v>3.8190000000000002E-6</v>
      </c>
      <c r="BA395" s="262">
        <f>ExportsPaper!BB$30</f>
        <v>8.2711886009999985E-2</v>
      </c>
      <c r="BB395" s="262">
        <f>ExportsPaper!BC$30</f>
        <v>0</v>
      </c>
      <c r="BD395" s="259">
        <f>AK395/AK$374</f>
        <v>7.4320465011624454E-2</v>
      </c>
      <c r="BE395" s="259">
        <f>AL395/AL$374</f>
        <v>7.173930707775944E-2</v>
      </c>
      <c r="BF395" s="259">
        <f t="shared" si="470"/>
        <v>8.8327580935410765E-2</v>
      </c>
      <c r="BG395" s="259">
        <f t="shared" si="471"/>
        <v>8.3287532683298471E-2</v>
      </c>
      <c r="BH395" s="259">
        <f t="shared" si="472"/>
        <v>7.5348725304221278E-2</v>
      </c>
      <c r="BI395" s="259">
        <f t="shared" si="472"/>
        <v>8.1626818427898179E-2</v>
      </c>
      <c r="BJ395" s="259">
        <f t="shared" si="472"/>
        <v>9.0995182622868473E-2</v>
      </c>
      <c r="BK395" s="259">
        <f t="shared" si="472"/>
        <v>8.9225830044149912E-2</v>
      </c>
      <c r="BL395" s="259">
        <f t="shared" si="472"/>
        <v>5.5021209460411502E-2</v>
      </c>
      <c r="BM395" s="259">
        <f t="shared" si="472"/>
        <v>5.528407331905371E-2</v>
      </c>
      <c r="BN395" s="259">
        <f t="shared" si="472"/>
        <v>4.6253158217701894E-2</v>
      </c>
      <c r="BO395" s="259">
        <f t="shared" si="473"/>
        <v>4.2155979485336358E-2</v>
      </c>
      <c r="BP395" s="259">
        <f t="shared" si="474"/>
        <v>3.1476580359385241E-2</v>
      </c>
      <c r="BQ395" s="259">
        <f t="shared" si="475"/>
        <v>3.3450530250759815E-2</v>
      </c>
      <c r="BR395" s="259">
        <f t="shared" si="476"/>
        <v>5.1144615984486538E-2</v>
      </c>
      <c r="BS395" s="259">
        <f t="shared" si="477"/>
        <v>3.3329491001857796E-5</v>
      </c>
      <c r="BT395" s="259">
        <f t="shared" si="478"/>
        <v>5.2700121451684595E-2</v>
      </c>
    </row>
    <row r="396" spans="1:72">
      <c r="A396" s="258" t="str">
        <f t="shared" si="468"/>
        <v>Singapore</v>
      </c>
      <c r="AC396" s="262">
        <f>ExportsPaper!AD$20</f>
        <v>4.8549000000000002E-2</v>
      </c>
      <c r="AD396" s="262">
        <f>ExportsPaper!AE$20</f>
        <v>4.2131999999999996E-2</v>
      </c>
      <c r="AE396" s="262">
        <f>ExportsPaper!AF$20</f>
        <v>3.4671E-2</v>
      </c>
      <c r="AF396" s="262">
        <f>ExportsPaper!AG$20</f>
        <v>3.7902999999999999E-2</v>
      </c>
      <c r="AG396" s="262">
        <f>ExportsPaper!AH$20</f>
        <v>4.1909165999999998E-2</v>
      </c>
      <c r="AH396" s="262">
        <f>ExportsPaper!AI$20</f>
        <v>5.6095739000000006E-2</v>
      </c>
      <c r="AI396" s="262">
        <f>ExportsPaper!AJ$20</f>
        <v>5.7885802E-2</v>
      </c>
      <c r="AJ396" s="262">
        <f>ExportsPaper!AK$20</f>
        <v>6.1316401999999999E-2</v>
      </c>
      <c r="AK396" s="262">
        <f>ExportsPaper!AL$20</f>
        <v>6.4162694000000006E-2</v>
      </c>
      <c r="AL396" s="262">
        <f>ExportsPaper!AM$20</f>
        <v>5.1180917999999999E-2</v>
      </c>
      <c r="AM396" s="262">
        <f>ExportsPaper!AN$20</f>
        <v>5.2706236999999996E-2</v>
      </c>
      <c r="AN396" s="262">
        <f>ExportsPaper!AO$20</f>
        <v>5.4373002000000004E-2</v>
      </c>
      <c r="AO396" s="262">
        <f>ExportsPaper!AP$20</f>
        <v>4.7817042000000004E-2</v>
      </c>
      <c r="AP396" s="262">
        <f>ExportsPaper!AQ$20</f>
        <v>4.6641179999999997E-2</v>
      </c>
      <c r="AQ396" s="262">
        <f>ExportsPaper!AR$20</f>
        <v>3.4194993999999999E-2</v>
      </c>
      <c r="AR396" s="262">
        <f>ExportsPaper!AS$20</f>
        <v>3.4297733999999996E-2</v>
      </c>
      <c r="AS396" s="262">
        <f>ExportsPaper!AT$20</f>
        <v>3.6548377999999999E-2</v>
      </c>
      <c r="AT396" s="262">
        <f>ExportsPaper!AU$20</f>
        <v>2.435746697071035E-2</v>
      </c>
      <c r="AU396" s="262">
        <f>ExportsPaper!AV$20</f>
        <v>2.5537831662768858E-2</v>
      </c>
      <c r="AV396" s="262">
        <f>ExportsPaper!AW$20</f>
        <v>2.7441838999999999E-2</v>
      </c>
      <c r="AW396" s="262">
        <f>ExportsPaper!AX$20</f>
        <v>1.9353269999999999E-2</v>
      </c>
      <c r="AX396" s="262">
        <f>ExportsPaper!AY$20</f>
        <v>2.8965166999999997E-2</v>
      </c>
      <c r="AY396" s="262">
        <f>ExportsPaper!AZ$20</f>
        <v>2.8128704870999995E-2</v>
      </c>
      <c r="AZ396" s="262" t="e">
        <f>ExportsPaper!BA$20</f>
        <v>#VALUE!</v>
      </c>
      <c r="BA396" s="262">
        <f>ExportsPaper!BB$20</f>
        <v>2.1075599290000007E-2</v>
      </c>
      <c r="BB396" s="262">
        <f>ExportsPaper!BC$20</f>
        <v>0</v>
      </c>
      <c r="BD396" s="259">
        <f t="shared" si="469"/>
        <v>4.889548189479373E-2</v>
      </c>
      <c r="BE396" s="259">
        <f t="shared" si="469"/>
        <v>3.9977552639699376E-2</v>
      </c>
      <c r="BF396" s="259">
        <f t="shared" si="470"/>
        <v>3.947637544515354E-2</v>
      </c>
      <c r="BG396" s="259">
        <f t="shared" si="471"/>
        <v>3.7599377203762448E-2</v>
      </c>
      <c r="BH396" s="259">
        <f t="shared" si="472"/>
        <v>3.0906199233835502E-2</v>
      </c>
      <c r="BI396" s="259">
        <f t="shared" si="472"/>
        <v>3.5913597175909931E-2</v>
      </c>
      <c r="BJ396" s="259">
        <f t="shared" si="472"/>
        <v>2.5547841410239296E-2</v>
      </c>
      <c r="BK396" s="259">
        <f t="shared" si="472"/>
        <v>2.5989878672549399E-2</v>
      </c>
      <c r="BL396" s="259">
        <f t="shared" si="472"/>
        <v>2.6279053590136811E-2</v>
      </c>
      <c r="BM396" s="259">
        <f t="shared" si="472"/>
        <v>1.7960662365005171E-2</v>
      </c>
      <c r="BN396" s="259">
        <f t="shared" si="472"/>
        <v>1.5645304445562929E-2</v>
      </c>
      <c r="BO396" s="259">
        <f t="shared" si="473"/>
        <v>1.8094100905210613E-2</v>
      </c>
      <c r="BP396" s="259">
        <f t="shared" si="474"/>
        <v>1.3833696642754701E-2</v>
      </c>
      <c r="BQ396" s="259">
        <f t="shared" si="475"/>
        <v>1.9764309986888318E-2</v>
      </c>
      <c r="BR396" s="259">
        <f t="shared" si="476"/>
        <v>1.8559847449841883E-2</v>
      </c>
      <c r="BS396" s="259" t="e">
        <f t="shared" si="477"/>
        <v>#VALUE!</v>
      </c>
      <c r="BT396" s="259">
        <f t="shared" si="478"/>
        <v>1.3428380077269117E-2</v>
      </c>
    </row>
    <row r="397" spans="1:72">
      <c r="A397" s="258" t="str">
        <f t="shared" si="468"/>
        <v>South Korea</v>
      </c>
      <c r="AC397" s="262">
        <f>ExportsPaper!AD$21</f>
        <v>5.8269999999999997E-3</v>
      </c>
      <c r="AD397" s="262">
        <f>ExportsPaper!AE$21</f>
        <v>5.8539999999999998E-3</v>
      </c>
      <c r="AE397" s="262">
        <f>ExportsPaper!AF$21</f>
        <v>7.463E-3</v>
      </c>
      <c r="AF397" s="262">
        <f>ExportsPaper!AG$21</f>
        <v>2.6272E-2</v>
      </c>
      <c r="AG397" s="262">
        <f>ExportsPaper!AH$21</f>
        <v>3.0793576E-2</v>
      </c>
      <c r="AH397" s="262">
        <f>ExportsPaper!AI$21</f>
        <v>6.7100787999999995E-2</v>
      </c>
      <c r="AI397" s="262">
        <f>ExportsPaper!AJ$21</f>
        <v>8.0573640000000002E-2</v>
      </c>
      <c r="AJ397" s="262">
        <f>ExportsPaper!AK$21</f>
        <v>9.8407888999999998E-2</v>
      </c>
      <c r="AK397" s="262">
        <f>ExportsPaper!AL$21</f>
        <v>9.7424075999999998E-2</v>
      </c>
      <c r="AL397" s="262">
        <f>ExportsPaper!AM$21</f>
        <v>9.7931422000000004E-2</v>
      </c>
      <c r="AM397" s="262">
        <f>ExportsPaper!AN$21</f>
        <v>0.10596110499999999</v>
      </c>
      <c r="AN397" s="262">
        <f>ExportsPaper!AO$21</f>
        <v>0.11226649599999999</v>
      </c>
      <c r="AO397" s="262">
        <f>ExportsPaper!AP$21</f>
        <v>0.122475189</v>
      </c>
      <c r="AP397" s="262">
        <f>ExportsPaper!AQ$21</f>
        <v>0.13826935699999998</v>
      </c>
      <c r="AQ397" s="262">
        <f>ExportsPaper!AR$21</f>
        <v>9.8645949999999996E-2</v>
      </c>
      <c r="AR397" s="262">
        <f>ExportsPaper!AS$21</f>
        <v>0.108796475</v>
      </c>
      <c r="AS397" s="262">
        <f>ExportsPaper!AT$21</f>
        <v>0.11792281</v>
      </c>
      <c r="AT397" s="262">
        <f>ExportsPaper!AU$21</f>
        <v>0.12160504082334664</v>
      </c>
      <c r="AU397" s="262">
        <f>ExportsPaper!AV$21</f>
        <v>0.13029407337228488</v>
      </c>
      <c r="AV397" s="262">
        <f>ExportsPaper!AW$21</f>
        <v>0.13592300599999999</v>
      </c>
      <c r="AW397" s="262">
        <f>ExportsPaper!AX$21</f>
        <v>0.1398422</v>
      </c>
      <c r="AX397" s="262">
        <f>ExportsPaper!AY$21</f>
        <v>0.13897952799999999</v>
      </c>
      <c r="AY397" s="262">
        <f>ExportsPaper!AZ$21</f>
        <v>0.11472217308100001</v>
      </c>
      <c r="AZ397" s="262" t="e">
        <f>ExportsPaper!BA$21</f>
        <v>#VALUE!</v>
      </c>
      <c r="BA397" s="262">
        <f>ExportsPaper!BB$21</f>
        <v>9.827132641000004E-2</v>
      </c>
      <c r="BB397" s="262">
        <f>ExportsPaper!BC$21</f>
        <v>0</v>
      </c>
      <c r="BD397" s="259">
        <f t="shared" si="469"/>
        <v>7.4242474048471341E-2</v>
      </c>
      <c r="BE397" s="259">
        <f t="shared" si="469"/>
        <v>7.6494496993696245E-2</v>
      </c>
      <c r="BF397" s="259">
        <f t="shared" si="470"/>
        <v>7.9363669304703649E-2</v>
      </c>
      <c r="BG397" s="259">
        <f t="shared" si="471"/>
        <v>7.7633203523481895E-2</v>
      </c>
      <c r="BH397" s="259">
        <f t="shared" si="472"/>
        <v>7.9160952541473761E-2</v>
      </c>
      <c r="BI397" s="259">
        <f t="shared" si="472"/>
        <v>0.10646707456951307</v>
      </c>
      <c r="BJ397" s="259">
        <f t="shared" si="472"/>
        <v>7.3700585716213157E-2</v>
      </c>
      <c r="BK397" s="259">
        <f t="shared" si="472"/>
        <v>8.244297379095232E-2</v>
      </c>
      <c r="BL397" s="259">
        <f t="shared" si="472"/>
        <v>8.4788984164756123E-2</v>
      </c>
      <c r="BM397" s="259">
        <f t="shared" si="472"/>
        <v>8.966889220201632E-2</v>
      </c>
      <c r="BN397" s="259">
        <f t="shared" si="472"/>
        <v>7.9822377728873101E-2</v>
      </c>
      <c r="BO397" s="259">
        <f t="shared" si="473"/>
        <v>8.9622440606241707E-2</v>
      </c>
      <c r="BP397" s="259">
        <f t="shared" si="474"/>
        <v>9.9959054601906114E-2</v>
      </c>
      <c r="BQ397" s="259">
        <f t="shared" si="475"/>
        <v>9.4832336828005334E-2</v>
      </c>
      <c r="BR397" s="259">
        <f t="shared" si="476"/>
        <v>7.5695843134708174E-2</v>
      </c>
      <c r="BS397" s="259" t="e">
        <f t="shared" si="477"/>
        <v>#VALUE!</v>
      </c>
      <c r="BT397" s="259">
        <f t="shared" si="478"/>
        <v>6.2613864667515909E-2</v>
      </c>
    </row>
    <row r="398" spans="1:72">
      <c r="A398" s="258" t="str">
        <f t="shared" si="468"/>
        <v>Taiwan</v>
      </c>
      <c r="AC398" s="262">
        <f>ExportsPaper!AD$22</f>
        <v>5.3902000000000005E-2</v>
      </c>
      <c r="AD398" s="262">
        <f>ExportsPaper!AE$22</f>
        <v>6.8513999999999992E-2</v>
      </c>
      <c r="AE398" s="262">
        <f>ExportsPaper!AF$22</f>
        <v>4.9534999999999996E-2</v>
      </c>
      <c r="AF398" s="262">
        <f>ExportsPaper!AG$22</f>
        <v>5.0549999999999998E-2</v>
      </c>
      <c r="AG398" s="262">
        <f>ExportsPaper!AH$22</f>
        <v>5.8083322999999999E-2</v>
      </c>
      <c r="AH398" s="262">
        <f>ExportsPaper!AI$22</f>
        <v>6.5235372999999999E-2</v>
      </c>
      <c r="AI398" s="262">
        <f>ExportsPaper!AJ$22</f>
        <v>6.2817439000000003E-2</v>
      </c>
      <c r="AJ398" s="262">
        <f>ExportsPaper!AK$22</f>
        <v>5.9039977E-2</v>
      </c>
      <c r="AK398" s="262">
        <f>ExportsPaper!AL$22</f>
        <v>6.3098440999999991E-2</v>
      </c>
      <c r="AL398" s="262">
        <f>ExportsPaper!AM$22</f>
        <v>5.6419300999999998E-2</v>
      </c>
      <c r="AM398" s="262">
        <f>ExportsPaper!AN$22</f>
        <v>5.1261533999999997E-2</v>
      </c>
      <c r="AN398" s="262">
        <f>ExportsPaper!AO$22</f>
        <v>6.6536535000000008E-2</v>
      </c>
      <c r="AO398" s="262">
        <f>ExportsPaper!AP$22</f>
        <v>6.4346409999999993E-2</v>
      </c>
      <c r="AP398" s="262">
        <f>ExportsPaper!AQ$22</f>
        <v>4.3692054000000001E-2</v>
      </c>
      <c r="AQ398" s="262">
        <f>ExportsPaper!AR$22</f>
        <v>4.9962283999999996E-2</v>
      </c>
      <c r="AR398" s="262">
        <f>ExportsPaper!AS$22</f>
        <v>4.6034149000000003E-2</v>
      </c>
      <c r="AS398" s="262">
        <f>ExportsPaper!AT$22</f>
        <v>4.7531057999999994E-2</v>
      </c>
      <c r="AT398" s="262">
        <f>ExportsPaper!AU$22</f>
        <v>4.7856344169065056E-2</v>
      </c>
      <c r="AU398" s="262">
        <f>ExportsPaper!AV$22</f>
        <v>5.5380234461423761E-2</v>
      </c>
      <c r="AV398" s="262">
        <f>ExportsPaper!AW$22</f>
        <v>4.8906988999999998E-2</v>
      </c>
      <c r="AW398" s="262">
        <f>ExportsPaper!AX$22</f>
        <v>5.0731784999999995E-2</v>
      </c>
      <c r="AX398" s="262">
        <f>ExportsPaper!AY$22</f>
        <v>5.5785702999999999E-2</v>
      </c>
      <c r="AY398" s="262">
        <f>ExportsPaper!AZ$22</f>
        <v>7.5099002896999972E-2</v>
      </c>
      <c r="AZ398" s="262" t="e">
        <f>ExportsPaper!BA$22</f>
        <v>#VALUE!</v>
      </c>
      <c r="BA398" s="262">
        <f>ExportsPaper!BB$22</f>
        <v>7.8576806029999988E-2</v>
      </c>
      <c r="BB398" s="262">
        <f>ExportsPaper!BC$22</f>
        <v>0</v>
      </c>
      <c r="BD398" s="259">
        <f t="shared" si="469"/>
        <v>4.8084462904646894E-2</v>
      </c>
      <c r="BE398" s="259">
        <f t="shared" si="469"/>
        <v>4.4069267683368704E-2</v>
      </c>
      <c r="BF398" s="259">
        <f t="shared" si="470"/>
        <v>3.8394309236656439E-2</v>
      </c>
      <c r="BG398" s="259">
        <f t="shared" si="471"/>
        <v>4.6010560117617609E-2</v>
      </c>
      <c r="BH398" s="259">
        <f t="shared" si="472"/>
        <v>4.1589836682956349E-2</v>
      </c>
      <c r="BI398" s="259">
        <f t="shared" si="472"/>
        <v>3.3642777201265156E-2</v>
      </c>
      <c r="BJ398" s="259">
        <f t="shared" si="472"/>
        <v>3.7327934846993573E-2</v>
      </c>
      <c r="BK398" s="259">
        <f t="shared" si="472"/>
        <v>3.4883410877933257E-2</v>
      </c>
      <c r="BL398" s="259">
        <f t="shared" si="472"/>
        <v>3.4175831835215803E-2</v>
      </c>
      <c r="BM398" s="259">
        <f t="shared" si="472"/>
        <v>3.5288219447352262E-2</v>
      </c>
      <c r="BN398" s="259">
        <f t="shared" si="472"/>
        <v>3.3927728863480555E-2</v>
      </c>
      <c r="BO398" s="259">
        <f t="shared" si="473"/>
        <v>3.2247401274237683E-2</v>
      </c>
      <c r="BP398" s="259">
        <f t="shared" si="474"/>
        <v>3.626302551638319E-2</v>
      </c>
      <c r="BQ398" s="259">
        <f t="shared" si="475"/>
        <v>3.8065236320870714E-2</v>
      </c>
      <c r="BR398" s="259">
        <f t="shared" si="476"/>
        <v>4.955173172016724E-2</v>
      </c>
      <c r="BS398" s="259" t="e">
        <f t="shared" si="477"/>
        <v>#VALUE!</v>
      </c>
      <c r="BT398" s="259">
        <f t="shared" si="478"/>
        <v>5.0065443079919711E-2</v>
      </c>
    </row>
    <row r="399" spans="1:72">
      <c r="A399" s="258" t="str">
        <f t="shared" si="468"/>
        <v>Vietnam</v>
      </c>
      <c r="AC399" s="262">
        <f>ExportsPaper!AD$23</f>
        <v>1.3093E-2</v>
      </c>
      <c r="AD399" s="262">
        <f>ExportsPaper!AE$23</f>
        <v>1.1135000000000001E-2</v>
      </c>
      <c r="AE399" s="262">
        <f>ExportsPaper!AF$23</f>
        <v>1.5491E-2</v>
      </c>
      <c r="AF399" s="262">
        <f>ExportsPaper!AG$23</f>
        <v>2.5184000000000002E-2</v>
      </c>
      <c r="AG399" s="262">
        <f>ExportsPaper!AH$23</f>
        <v>3.3521954E-2</v>
      </c>
      <c r="AH399" s="262">
        <f>ExportsPaper!AI$23</f>
        <v>4.8082984000000002E-2</v>
      </c>
      <c r="AI399" s="262">
        <f>ExportsPaper!AJ$23</f>
        <v>8.5410884999999992E-2</v>
      </c>
      <c r="AJ399" s="262">
        <f>ExportsPaper!AK$23</f>
        <v>0.108628638</v>
      </c>
      <c r="AK399" s="262">
        <f>ExportsPaper!AL$23</f>
        <v>0.14484430400000001</v>
      </c>
      <c r="AL399" s="262">
        <f>ExportsPaper!AM$23</f>
        <v>0.14867082700000001</v>
      </c>
      <c r="AM399" s="262">
        <f>ExportsPaper!AN$23</f>
        <v>0.14396859899999997</v>
      </c>
      <c r="AN399" s="262">
        <f>ExportsPaper!AO$23</f>
        <v>0.16433356200000002</v>
      </c>
      <c r="AO399" s="262">
        <f>ExportsPaper!AP$23</f>
        <v>0.18033178699999999</v>
      </c>
      <c r="AP399" s="262">
        <f>ExportsPaper!AQ$23</f>
        <v>0.20416972</v>
      </c>
      <c r="AQ399" s="262">
        <f>ExportsPaper!AR$23</f>
        <v>0.23204587999999998</v>
      </c>
      <c r="AR399" s="262">
        <f>ExportsPaper!AS$23</f>
        <v>0.22547175899999999</v>
      </c>
      <c r="AS399" s="262">
        <f>ExportsPaper!AT$23</f>
        <v>0.25543893200000001</v>
      </c>
      <c r="AT399" s="262">
        <f>ExportsPaper!AU$23</f>
        <v>0.23920257695493258</v>
      </c>
      <c r="AU399" s="262">
        <f>ExportsPaper!AV$23</f>
        <v>0.28635108248678293</v>
      </c>
      <c r="AV399" s="262">
        <f>ExportsPaper!AW$23</f>
        <v>0.23439550200000001</v>
      </c>
      <c r="AW399" s="262">
        <f>ExportsPaper!AX$23</f>
        <v>0.221690047</v>
      </c>
      <c r="AX399" s="262">
        <f>ExportsPaper!AY$23</f>
        <v>0.243086729</v>
      </c>
      <c r="AY399" s="262">
        <f>ExportsPaper!AZ$23</f>
        <v>0.21715769872799995</v>
      </c>
      <c r="AZ399" s="262" t="e">
        <f>ExportsPaper!BA$23</f>
        <v>#VALUE!</v>
      </c>
      <c r="BA399" s="262">
        <f>ExportsPaper!BB$23</f>
        <v>0.22920910492999999</v>
      </c>
      <c r="BB399" s="262">
        <f>ExportsPaper!BC$23</f>
        <v>0</v>
      </c>
      <c r="BD399" s="259">
        <f t="shared" si="469"/>
        <v>0.11037928120343574</v>
      </c>
      <c r="BE399" s="259">
        <f t="shared" si="469"/>
        <v>0.11612718264217417</v>
      </c>
      <c r="BF399" s="259">
        <f t="shared" si="470"/>
        <v>0.10783085247457062</v>
      </c>
      <c r="BG399" s="259">
        <f t="shared" si="471"/>
        <v>0.11363800705496974</v>
      </c>
      <c r="BH399" s="259">
        <f t="shared" si="472"/>
        <v>0.11655614617933886</v>
      </c>
      <c r="BI399" s="259">
        <f t="shared" si="472"/>
        <v>0.15721019664593222</v>
      </c>
      <c r="BJ399" s="259">
        <f t="shared" si="472"/>
        <v>0.17336664372976401</v>
      </c>
      <c r="BK399" s="259">
        <f t="shared" si="472"/>
        <v>0.17085629215318709</v>
      </c>
      <c r="BL399" s="259">
        <f t="shared" si="472"/>
        <v>0.18366597234589488</v>
      </c>
      <c r="BM399" s="259">
        <f t="shared" si="472"/>
        <v>0.17638273826637638</v>
      </c>
      <c r="BN399" s="259">
        <f t="shared" si="472"/>
        <v>0.17542796596758861</v>
      </c>
      <c r="BO399" s="259">
        <f t="shared" si="473"/>
        <v>0.15455144478165242</v>
      </c>
      <c r="BP399" s="259">
        <f t="shared" si="474"/>
        <v>0.15846380786895611</v>
      </c>
      <c r="BQ399" s="259">
        <f t="shared" si="475"/>
        <v>0.16586962766880353</v>
      </c>
      <c r="BR399" s="259">
        <f t="shared" si="476"/>
        <v>0.14328472567201841</v>
      </c>
      <c r="BS399" s="259" t="e">
        <f t="shared" si="477"/>
        <v>#VALUE!</v>
      </c>
      <c r="BT399" s="259">
        <f t="shared" si="478"/>
        <v>0.14604125537873128</v>
      </c>
    </row>
    <row r="400" spans="1:72">
      <c r="A400" s="258" t="str">
        <f t="shared" si="468"/>
        <v>Others</v>
      </c>
      <c r="AC400" s="262">
        <f t="shared" ref="AC400:AM400" si="479">AC374-SUM(AC391:AC399)</f>
        <v>0.14287099999999991</v>
      </c>
      <c r="AD400" s="262">
        <f t="shared" si="479"/>
        <v>0.15347600000000006</v>
      </c>
      <c r="AE400" s="262">
        <f t="shared" si="479"/>
        <v>0.171294</v>
      </c>
      <c r="AF400" s="262">
        <f t="shared" si="479"/>
        <v>0.21503600000000045</v>
      </c>
      <c r="AG400" s="262">
        <f t="shared" si="479"/>
        <v>0.19948064300000046</v>
      </c>
      <c r="AH400" s="262">
        <f t="shared" si="479"/>
        <v>0.2328478380000002</v>
      </c>
      <c r="AI400" s="262">
        <f t="shared" si="479"/>
        <v>0.31612908200000023</v>
      </c>
      <c r="AJ400" s="262">
        <f t="shared" si="479"/>
        <v>0.34729662600000022</v>
      </c>
      <c r="AK400" s="262">
        <f t="shared" si="479"/>
        <v>0.3776031880000007</v>
      </c>
      <c r="AL400" s="262">
        <f t="shared" si="479"/>
        <v>0.40454900100000035</v>
      </c>
      <c r="AM400" s="262">
        <f t="shared" si="479"/>
        <v>0.46777888600000095</v>
      </c>
      <c r="AN400" s="262">
        <f>AN374-SUM(AN391:AN399)</f>
        <v>0.49375664599999947</v>
      </c>
      <c r="AO400" s="262">
        <f>AO374-SUM(AO391:AO399)</f>
        <v>0.564280436</v>
      </c>
      <c r="AP400" s="262">
        <f t="shared" ref="AP400:BB400" si="480">AP374-SUM(AP391:AP399)</f>
        <v>0.42343691500000058</v>
      </c>
      <c r="AQ400" s="262">
        <f t="shared" si="480"/>
        <v>0.4600422110000002</v>
      </c>
      <c r="AR400" s="262">
        <f t="shared" si="480"/>
        <v>0.48477848299999993</v>
      </c>
      <c r="AS400" s="262">
        <f t="shared" si="480"/>
        <v>0.55608158399999963</v>
      </c>
      <c r="AT400" s="262">
        <f t="shared" si="480"/>
        <v>0.52472799543620452</v>
      </c>
      <c r="AU400" s="262">
        <f t="shared" si="480"/>
        <v>0.65840088883432024</v>
      </c>
      <c r="AV400" s="262">
        <f t="shared" si="480"/>
        <v>0.64007410699999978</v>
      </c>
      <c r="AW400" s="262">
        <f t="shared" si="480"/>
        <v>0.50262755699999961</v>
      </c>
      <c r="AX400" s="262">
        <f t="shared" si="480"/>
        <v>0.55746466399999917</v>
      </c>
      <c r="AY400" s="262">
        <f t="shared" si="480"/>
        <v>0.65980625355600009</v>
      </c>
      <c r="AZ400" s="262" t="e">
        <f t="shared" si="480"/>
        <v>#VALUE!</v>
      </c>
      <c r="BA400" s="262">
        <f t="shared" si="480"/>
        <v>0.7759920335899998</v>
      </c>
      <c r="BB400" s="262">
        <f t="shared" si="480"/>
        <v>0</v>
      </c>
      <c r="BD400" s="259">
        <f t="shared" si="469"/>
        <v>0.28775428042766449</v>
      </c>
      <c r="BE400" s="259">
        <f t="shared" si="469"/>
        <v>0.3159943122320571</v>
      </c>
      <c r="BF400" s="259">
        <f t="shared" si="470"/>
        <v>0.3503610953870927</v>
      </c>
      <c r="BG400" s="259">
        <f t="shared" si="471"/>
        <v>0.34143677371020614</v>
      </c>
      <c r="BH400" s="259">
        <f t="shared" si="472"/>
        <v>0.36471857834224797</v>
      </c>
      <c r="BI400" s="259">
        <f t="shared" si="472"/>
        <v>0.32604541297454387</v>
      </c>
      <c r="BJ400" s="259">
        <f t="shared" si="472"/>
        <v>0.34370777923352896</v>
      </c>
      <c r="BK400" s="259">
        <f t="shared" si="472"/>
        <v>0.36735178936989105</v>
      </c>
      <c r="BL400" s="259">
        <f t="shared" si="472"/>
        <v>0.399834371484944</v>
      </c>
      <c r="BM400" s="259">
        <f t="shared" si="472"/>
        <v>0.38692292473714451</v>
      </c>
      <c r="BN400" s="259">
        <f t="shared" si="472"/>
        <v>0.4033577513183958</v>
      </c>
      <c r="BO400" s="259">
        <f t="shared" si="473"/>
        <v>0.42204042808029629</v>
      </c>
      <c r="BP400" s="259">
        <f t="shared" si="474"/>
        <v>0.35927763875701069</v>
      </c>
      <c r="BQ400" s="259">
        <f t="shared" si="475"/>
        <v>0.3803846332400751</v>
      </c>
      <c r="BR400" s="259">
        <f t="shared" si="476"/>
        <v>0.43535255066351392</v>
      </c>
      <c r="BS400" s="259" t="e">
        <f t="shared" si="477"/>
        <v>#VALUE!</v>
      </c>
      <c r="BT400" s="259">
        <f t="shared" si="478"/>
        <v>0.49442560662669999</v>
      </c>
    </row>
    <row r="402" spans="1:72" ht="13">
      <c r="A402" s="256" t="s">
        <v>166</v>
      </c>
    </row>
    <row r="403" spans="1:72" ht="13">
      <c r="A403" s="256"/>
      <c r="B403" s="255" t="s">
        <v>73</v>
      </c>
      <c r="AC403" s="315" t="s">
        <v>139</v>
      </c>
      <c r="AD403" s="315"/>
      <c r="AE403" s="315"/>
      <c r="AF403" s="315"/>
      <c r="AG403" s="315"/>
      <c r="AH403" s="315"/>
      <c r="AI403" s="315"/>
      <c r="AJ403" s="315"/>
      <c r="AK403" s="315"/>
      <c r="AL403" s="315"/>
      <c r="AM403" s="315"/>
      <c r="AN403" s="315"/>
      <c r="AO403" s="315"/>
      <c r="AP403" s="315"/>
      <c r="AQ403" s="315"/>
      <c r="AR403" s="315"/>
      <c r="AS403" s="315"/>
      <c r="AT403" s="315"/>
      <c r="AU403" s="315"/>
      <c r="AV403" s="315"/>
      <c r="AW403" s="315"/>
      <c r="AX403" s="315"/>
      <c r="AY403" s="315"/>
      <c r="AZ403" s="315"/>
      <c r="BA403" s="315"/>
      <c r="BB403" s="315"/>
    </row>
    <row r="404" spans="1:72">
      <c r="A404" s="257" t="s">
        <v>3</v>
      </c>
      <c r="B404" s="262">
        <f>ExportsChipsAndResidues!C$5</f>
        <v>0.58616054699999987</v>
      </c>
      <c r="C404" s="262">
        <f>ExportsChipsAndResidues!D$5</f>
        <v>0.67866589499999985</v>
      </c>
      <c r="D404" s="262">
        <f>ExportsChipsAndResidues!E$5</f>
        <v>0.81294871099999977</v>
      </c>
      <c r="E404" s="262">
        <f>ExportsChipsAndResidues!F$5</f>
        <v>0.70232540499999985</v>
      </c>
      <c r="F404" s="262">
        <f>ExportsChipsAndResidues!G$5</f>
        <v>0.66648063700000004</v>
      </c>
      <c r="G404" s="262">
        <f>ExportsChipsAndResidues!H$5</f>
        <v>0.47988115899999989</v>
      </c>
      <c r="H404" s="262">
        <f>ExportsChipsAndResidues!I$5</f>
        <v>0.23970239899999995</v>
      </c>
      <c r="I404" s="262">
        <f>ExportsChipsAndResidues!J$5</f>
        <v>0.35979504500000015</v>
      </c>
      <c r="J404" s="262">
        <f>ExportsChipsAndResidues!K$5</f>
        <v>0.88198494110000025</v>
      </c>
      <c r="K404" s="262">
        <f>ExportsChipsAndResidues!L$5</f>
        <v>1.2533406420000002</v>
      </c>
      <c r="L404" s="262">
        <f>ExportsChipsAndResidues!M$5</f>
        <v>2.2614363476521735</v>
      </c>
      <c r="M404" s="262">
        <f>ExportsChipsAndResidues!N$5</f>
        <v>3.1739642180000005</v>
      </c>
      <c r="N404" s="262">
        <f>ExportsChipsAndResidues!O$5</f>
        <v>3.3870440940000002</v>
      </c>
      <c r="O404" s="262">
        <f>ExportsChipsAndResidues!P$5</f>
        <v>2.8821922469999999</v>
      </c>
      <c r="P404" s="262">
        <f>ExportsChipsAndResidues!Q$5</f>
        <v>2.5730438349999991</v>
      </c>
      <c r="Q404" s="262">
        <f>ExportsChipsAndResidues!R$5</f>
        <v>2.762348872</v>
      </c>
      <c r="R404" s="262">
        <f>ExportsChipsAndResidues!S$5</f>
        <v>2.5839089840000002</v>
      </c>
      <c r="S404" s="262">
        <f>ExportsChipsAndResidues!T$5</f>
        <v>2.0694965290000007</v>
      </c>
      <c r="T404" s="262">
        <f>ExportsChipsAndResidues!U$5</f>
        <v>1.8021072579999995</v>
      </c>
      <c r="U404" s="262">
        <f>ExportsChipsAndResidues!V$5</f>
        <v>2.6464322579999986</v>
      </c>
      <c r="V404" s="262">
        <f>ExportsChipsAndResidues!W$5</f>
        <v>1.7456980800000002</v>
      </c>
      <c r="W404" s="262">
        <f>ExportsChipsAndResidues!X$5</f>
        <v>2.6947485640000006</v>
      </c>
      <c r="X404" s="262">
        <f>ExportsChipsAndResidues!Y$5</f>
        <v>4.4341277509999992</v>
      </c>
      <c r="Y404" s="262">
        <f>ExportsChipsAndResidues!Z$5</f>
        <v>1.209588331</v>
      </c>
      <c r="Z404" s="262">
        <f>ExportsChipsAndResidues!AA$5</f>
        <v>4.4165901359220001</v>
      </c>
      <c r="AA404" s="262">
        <f>ExportsChipsAndResidues!AB$5</f>
        <v>0</v>
      </c>
      <c r="AB404" s="262"/>
      <c r="AC404" s="264">
        <f>ExportsChipsAndResidues!AD$5</f>
        <v>2.9705270999999998E-2</v>
      </c>
      <c r="AD404" s="264">
        <f>ExportsChipsAndResidues!AE$5</f>
        <v>3.958090779168167E-2</v>
      </c>
      <c r="AE404" s="264">
        <f>ExportsChipsAndResidues!AF$5</f>
        <v>4.6634375209497217E-2</v>
      </c>
      <c r="AF404" s="264">
        <f>ExportsChipsAndResidues!AG$5</f>
        <v>4.2332209156885722E-2</v>
      </c>
      <c r="AG404" s="264">
        <f>ExportsChipsAndResidues!AH$5</f>
        <v>4.6919556210942577E-2</v>
      </c>
      <c r="AH404" s="264">
        <f>ExportsChipsAndResidues!AI$5</f>
        <v>3.8405082834627666E-2</v>
      </c>
      <c r="AI404" s="264">
        <f>ExportsChipsAndResidues!AJ$5</f>
        <v>2.0207450831947825E-2</v>
      </c>
      <c r="AJ404" s="264">
        <f>ExportsChipsAndResidues!AK$5</f>
        <v>3.2001142966215521E-2</v>
      </c>
      <c r="AK404" s="264">
        <f>ExportsChipsAndResidues!AL$5</f>
        <v>9.0799134120906719E-2</v>
      </c>
      <c r="AL404" s="264">
        <f>ExportsChipsAndResidues!AM$5</f>
        <v>9.6932604459373198E-2</v>
      </c>
      <c r="AM404" s="264">
        <f>ExportsChipsAndResidues!AN$5</f>
        <v>0.20423503899999995</v>
      </c>
      <c r="AN404" s="264">
        <f>ExportsChipsAndResidues!AO$5</f>
        <v>0.3020451826805684</v>
      </c>
      <c r="AO404" s="264">
        <f>ExportsChipsAndResidues!AP$5</f>
        <v>0.35357514099999976</v>
      </c>
      <c r="AP404" s="264">
        <f>ExportsChipsAndResidues!AQ$5</f>
        <v>0.31769134399999993</v>
      </c>
      <c r="AQ404" s="264">
        <f>ExportsChipsAndResidues!AR$5</f>
        <v>0.28160568799999997</v>
      </c>
      <c r="AR404" s="264">
        <f>ExportsChipsAndResidues!AS$5</f>
        <v>0.286456398</v>
      </c>
      <c r="AS404" s="264">
        <f>ExportsChipsAndResidues!AT$5</f>
        <v>0.26174530000000007</v>
      </c>
      <c r="AT404" s="264">
        <f>ExportsChipsAndResidues!AU$5</f>
        <v>0.21059105812174467</v>
      </c>
      <c r="AU404" s="264">
        <f>ExportsChipsAndResidues!AV$5</f>
        <v>0.17998625448329175</v>
      </c>
      <c r="AV404" s="264">
        <f>ExportsChipsAndResidues!AW$5</f>
        <v>0.28596409499999997</v>
      </c>
      <c r="AW404" s="264">
        <f>ExportsChipsAndResidues!AX$5</f>
        <v>0.17374986700000003</v>
      </c>
      <c r="AX404" s="264">
        <f>ExportsChipsAndResidues!AY$5</f>
        <v>0.23362935300000004</v>
      </c>
      <c r="AY404" s="264">
        <f>ExportsChipsAndResidues!AZ$5</f>
        <v>0.42004252488099991</v>
      </c>
      <c r="AZ404" s="264">
        <f>ExportsChipsAndResidues!BA$5</f>
        <v>0.10976283100000002</v>
      </c>
      <c r="BA404" s="264">
        <f>ExportsChipsAndResidues!BB$5</f>
        <v>0.40734752962000004</v>
      </c>
      <c r="BB404" s="264">
        <f>ExportsChipsAndResidues!BC$5</f>
        <v>0</v>
      </c>
    </row>
    <row r="405" spans="1:72">
      <c r="B405" s="255">
        <v>2000</v>
      </c>
      <c r="C405" s="255">
        <f t="shared" ref="C405:N405" si="481">1+B405</f>
        <v>2001</v>
      </c>
      <c r="D405" s="255">
        <f t="shared" si="481"/>
        <v>2002</v>
      </c>
      <c r="E405" s="255">
        <f t="shared" si="481"/>
        <v>2003</v>
      </c>
      <c r="F405" s="255">
        <f t="shared" si="481"/>
        <v>2004</v>
      </c>
      <c r="G405" s="255">
        <f t="shared" si="481"/>
        <v>2005</v>
      </c>
      <c r="H405" s="255">
        <f t="shared" si="481"/>
        <v>2006</v>
      </c>
      <c r="I405" s="255">
        <f t="shared" si="481"/>
        <v>2007</v>
      </c>
      <c r="J405" s="255">
        <f t="shared" si="481"/>
        <v>2008</v>
      </c>
      <c r="K405" s="255">
        <f t="shared" si="481"/>
        <v>2009</v>
      </c>
      <c r="L405" s="255">
        <f t="shared" si="481"/>
        <v>2010</v>
      </c>
      <c r="M405" s="255">
        <f t="shared" si="481"/>
        <v>2011</v>
      </c>
      <c r="N405" s="255">
        <f t="shared" si="481"/>
        <v>2012</v>
      </c>
      <c r="O405" s="255">
        <f t="shared" ref="O405:AA405" si="482">1+N405</f>
        <v>2013</v>
      </c>
      <c r="P405" s="255">
        <f>1+O405</f>
        <v>2014</v>
      </c>
      <c r="Q405" s="255">
        <f t="shared" si="482"/>
        <v>2015</v>
      </c>
      <c r="R405" s="255">
        <f t="shared" si="482"/>
        <v>2016</v>
      </c>
      <c r="S405" s="255">
        <f t="shared" si="482"/>
        <v>2017</v>
      </c>
      <c r="T405" s="255">
        <f t="shared" si="482"/>
        <v>2018</v>
      </c>
      <c r="U405" s="255">
        <f t="shared" si="482"/>
        <v>2019</v>
      </c>
      <c r="V405" s="255">
        <f t="shared" si="482"/>
        <v>2020</v>
      </c>
      <c r="W405" s="255">
        <f t="shared" si="482"/>
        <v>2021</v>
      </c>
      <c r="X405" s="255">
        <f t="shared" si="482"/>
        <v>2022</v>
      </c>
      <c r="Y405" s="255">
        <f t="shared" si="482"/>
        <v>2023</v>
      </c>
      <c r="Z405" s="255">
        <f t="shared" si="482"/>
        <v>2024</v>
      </c>
      <c r="AA405" s="255">
        <f t="shared" si="482"/>
        <v>2025</v>
      </c>
      <c r="AC405" s="255">
        <v>2000</v>
      </c>
      <c r="AD405" s="255">
        <f t="shared" ref="AD405:AO405" si="483">1+AC405</f>
        <v>2001</v>
      </c>
      <c r="AE405" s="255">
        <f t="shared" si="483"/>
        <v>2002</v>
      </c>
      <c r="AF405" s="255">
        <f t="shared" si="483"/>
        <v>2003</v>
      </c>
      <c r="AG405" s="255">
        <f t="shared" si="483"/>
        <v>2004</v>
      </c>
      <c r="AH405" s="255">
        <f t="shared" si="483"/>
        <v>2005</v>
      </c>
      <c r="AI405" s="255">
        <f t="shared" si="483"/>
        <v>2006</v>
      </c>
      <c r="AJ405" s="255">
        <f t="shared" si="483"/>
        <v>2007</v>
      </c>
      <c r="AK405" s="255">
        <f t="shared" si="483"/>
        <v>2008</v>
      </c>
      <c r="AL405" s="255">
        <f t="shared" si="483"/>
        <v>2009</v>
      </c>
      <c r="AM405" s="255">
        <f t="shared" si="483"/>
        <v>2010</v>
      </c>
      <c r="AN405" s="255">
        <f t="shared" si="483"/>
        <v>2011</v>
      </c>
      <c r="AO405" s="255">
        <f t="shared" si="483"/>
        <v>2012</v>
      </c>
      <c r="AP405" s="255">
        <f t="shared" ref="AP405:BB405" si="484">1+AO405</f>
        <v>2013</v>
      </c>
      <c r="AQ405" s="255">
        <f t="shared" si="484"/>
        <v>2014</v>
      </c>
      <c r="AR405" s="255">
        <f t="shared" si="484"/>
        <v>2015</v>
      </c>
      <c r="AS405" s="255">
        <f t="shared" si="484"/>
        <v>2016</v>
      </c>
      <c r="AT405" s="255">
        <f t="shared" si="484"/>
        <v>2017</v>
      </c>
      <c r="AU405" s="255">
        <f t="shared" si="484"/>
        <v>2018</v>
      </c>
      <c r="AV405" s="255">
        <f t="shared" si="484"/>
        <v>2019</v>
      </c>
      <c r="AW405" s="255">
        <f t="shared" si="484"/>
        <v>2020</v>
      </c>
      <c r="AX405" s="255">
        <f t="shared" si="484"/>
        <v>2021</v>
      </c>
      <c r="AY405" s="255">
        <f t="shared" si="484"/>
        <v>2022</v>
      </c>
      <c r="AZ405" s="255">
        <f t="shared" si="484"/>
        <v>2023</v>
      </c>
      <c r="BA405" s="255">
        <f t="shared" si="484"/>
        <v>2024</v>
      </c>
      <c r="BB405" s="255">
        <f t="shared" si="484"/>
        <v>2025</v>
      </c>
    </row>
    <row r="406" spans="1:72">
      <c r="A406" s="257" t="s">
        <v>208</v>
      </c>
      <c r="B406" s="262">
        <f>ExportsChipsAndResidues!C$15</f>
        <v>7.8490000000000016E-5</v>
      </c>
      <c r="C406" s="262">
        <f>ExportsChipsAndResidues!D$15</f>
        <v>1.0399999999999999E-7</v>
      </c>
      <c r="D406" s="262">
        <f>ExportsChipsAndResidues!E$15</f>
        <v>6.4500000000000001E-6</v>
      </c>
      <c r="E406" s="262">
        <f>ExportsChipsAndResidues!F$15</f>
        <v>1.3278999999999999E-5</v>
      </c>
      <c r="F406" s="262">
        <f>ExportsChipsAndResidues!G$15</f>
        <v>2.6764000000000003E-5</v>
      </c>
      <c r="G406" s="262">
        <f>ExportsChipsAndResidues!H$15</f>
        <v>9.9520000000000006E-6</v>
      </c>
      <c r="H406" s="262">
        <f>ExportsChipsAndResidues!I$15</f>
        <v>6.2237499999999992E-3</v>
      </c>
      <c r="I406" s="262">
        <f>ExportsChipsAndResidues!J$15</f>
        <v>2.5301099999999998E-4</v>
      </c>
      <c r="J406" s="262">
        <f>ExportsChipsAndResidues!K$15</f>
        <v>5.3088999999999999E-5</v>
      </c>
      <c r="K406" s="262">
        <f>ExportsChipsAndResidues!L$15</f>
        <v>3.6735499999999998E-4</v>
      </c>
      <c r="L406" s="262">
        <f>ExportsChipsAndResidues!M$15</f>
        <v>7.3083699999999991E-4</v>
      </c>
      <c r="M406" s="262">
        <f>ExportsChipsAndResidues!N$15</f>
        <v>6.2798099999999979E-4</v>
      </c>
      <c r="N406" s="262">
        <f>ExportsChipsAndResidues!O$15</f>
        <v>4.0632680000000001E-3</v>
      </c>
      <c r="O406" s="262">
        <f>ExportsChipsAndResidues!P$15</f>
        <v>5.5073210000000008E-3</v>
      </c>
      <c r="P406" s="262">
        <f>ExportsChipsAndResidues!Q$15</f>
        <v>2.6931327000000005E-2</v>
      </c>
      <c r="Q406" s="262">
        <f>ExportsChipsAndResidues!R$15</f>
        <v>5.8209260000000006E-3</v>
      </c>
      <c r="R406" s="262">
        <f>ExportsChipsAndResidues!S$15</f>
        <v>9.6282700000000008E-4</v>
      </c>
      <c r="S406" s="262">
        <f>ExportsChipsAndResidues!T$15</f>
        <v>9.6372899999999997E-4</v>
      </c>
      <c r="T406" s="262">
        <f>ExportsChipsAndResidues!U$15</f>
        <v>2.1448629999999999E-3</v>
      </c>
      <c r="U406" s="262">
        <f>ExportsChipsAndResidues!V$15</f>
        <v>4.1930869999999999E-3</v>
      </c>
      <c r="V406" s="262">
        <f>ExportsChipsAndResidues!W$15</f>
        <v>1.081224E-3</v>
      </c>
      <c r="W406" s="262">
        <f>ExportsChipsAndResidues!X$15</f>
        <v>6.0913100000000006E-4</v>
      </c>
      <c r="X406" s="262">
        <f>ExportsChipsAndResidues!Y$15</f>
        <v>4.3053199999999996E-4</v>
      </c>
      <c r="Y406" s="262">
        <f>ExportsChipsAndResidues!Z$15</f>
        <v>0.62527985600000013</v>
      </c>
      <c r="Z406" s="262">
        <f>ExportsChipsAndResidues!AA$15</f>
        <v>2.864E-9</v>
      </c>
      <c r="AA406" s="262">
        <f>ExportsChipsAndResidues!AB$15</f>
        <v>0</v>
      </c>
      <c r="AB406" s="262"/>
      <c r="BD406" s="259">
        <f t="shared" ref="BD406:BE410" si="485">J406/J$404</f>
        <v>6.019263768130563E-5</v>
      </c>
      <c r="BE406" s="259">
        <f t="shared" si="485"/>
        <v>2.9310068443467893E-4</v>
      </c>
      <c r="BF406" s="259">
        <f t="shared" ref="BF406:BN410" si="486">L406/L$404</f>
        <v>3.2317380975978207E-4</v>
      </c>
      <c r="BG406" s="259">
        <f t="shared" si="486"/>
        <v>1.9785383730497989E-4</v>
      </c>
      <c r="BH406" s="259">
        <f t="shared" si="486"/>
        <v>1.1996501631608223E-3</v>
      </c>
      <c r="BI406" s="259">
        <f t="shared" si="486"/>
        <v>1.9108097337130895E-3</v>
      </c>
      <c r="BJ406" s="259">
        <f t="shared" si="486"/>
        <v>1.0466719079428359E-2</v>
      </c>
      <c r="BK406" s="259">
        <f t="shared" si="486"/>
        <v>2.1072378145290263E-3</v>
      </c>
      <c r="BL406" s="259">
        <f t="shared" si="486"/>
        <v>3.7262419301995045E-4</v>
      </c>
      <c r="BM406" s="259">
        <f t="shared" si="486"/>
        <v>4.6568282985508675E-4</v>
      </c>
      <c r="BN406" s="259">
        <f t="shared" si="486"/>
        <v>1.1901971930241239E-3</v>
      </c>
      <c r="BO406" s="259">
        <f t="shared" ref="BO406:BO410" si="487">U406/U$404</f>
        <v>1.5844301275139618E-3</v>
      </c>
      <c r="BP406" s="259">
        <f t="shared" ref="BP406:BP410" si="488">V406/V$404</f>
        <v>6.1936483312165864E-4</v>
      </c>
      <c r="BQ406" s="259">
        <f t="shared" ref="BQ406:BQ410" si="489">W406/W$404</f>
        <v>2.2604372375871129E-4</v>
      </c>
      <c r="BR406" s="259">
        <f t="shared" ref="BR406:BR410" si="490">X406/X$404</f>
        <v>9.7095082545356284E-5</v>
      </c>
      <c r="BS406" s="259">
        <f t="shared" ref="BS406:BS410" si="491">Y406/Y$404</f>
        <v>0.51693608476122122</v>
      </c>
      <c r="BT406" s="259">
        <f t="shared" ref="BT406:BT410" si="492">Z406/Z$404</f>
        <v>6.4846406658971444E-10</v>
      </c>
    </row>
    <row r="407" spans="1:72">
      <c r="A407" s="257" t="s">
        <v>65</v>
      </c>
      <c r="B407" s="262">
        <f>ExportsChipsAndResidues!C$10</f>
        <v>1.8046489999999998E-2</v>
      </c>
      <c r="C407" s="262">
        <f>ExportsChipsAndResidues!D$10</f>
        <v>4.9999999999999998E-8</v>
      </c>
      <c r="D407" s="262">
        <f>ExportsChipsAndResidues!E$10</f>
        <v>0</v>
      </c>
      <c r="E407" s="262">
        <f>ExportsChipsAndResidues!F$10</f>
        <v>0</v>
      </c>
      <c r="F407" s="262">
        <f>ExportsChipsAndResidues!G$10</f>
        <v>0.10042913999999999</v>
      </c>
      <c r="G407" s="262">
        <f>ExportsChipsAndResidues!H$10</f>
        <v>3.9600796000000001E-2</v>
      </c>
      <c r="H407" s="262">
        <f>ExportsChipsAndResidues!I$10</f>
        <v>4.4999999999999996E-5</v>
      </c>
      <c r="I407" s="262">
        <f>ExportsChipsAndResidues!J$10</f>
        <v>0</v>
      </c>
      <c r="J407" s="262">
        <f>ExportsChipsAndResidues!K$10</f>
        <v>0.20212459999999999</v>
      </c>
      <c r="K407" s="262">
        <f>ExportsChipsAndResidues!L$10</f>
        <v>0.60296760100000002</v>
      </c>
      <c r="L407" s="262">
        <f>ExportsChipsAndResidues!M$10</f>
        <v>0.85147128399999994</v>
      </c>
      <c r="M407" s="262">
        <f>ExportsChipsAndResidues!N$10</f>
        <v>1.6951198359999999</v>
      </c>
      <c r="N407" s="262">
        <f>ExportsChipsAndResidues!O$10</f>
        <v>1.9676979539999999</v>
      </c>
      <c r="O407" s="262">
        <f>ExportsChipsAndResidues!P$10</f>
        <v>1.4296424140000001</v>
      </c>
      <c r="P407" s="262">
        <f>ExportsChipsAndResidues!Q$10</f>
        <v>1.1179632669999999</v>
      </c>
      <c r="Q407" s="262">
        <f>ExportsChipsAndResidues!R$10</f>
        <v>1.460709526</v>
      </c>
      <c r="R407" s="262">
        <f>ExportsChipsAndResidues!S$10</f>
        <v>1.492771039</v>
      </c>
      <c r="S407" s="262">
        <f>ExportsChipsAndResidues!T$10</f>
        <v>1.0524882120000001</v>
      </c>
      <c r="T407" s="262">
        <f>ExportsChipsAndResidues!U$10</f>
        <v>0.83069980899999996</v>
      </c>
      <c r="U407" s="262">
        <f>ExportsChipsAndResidues!V$10</f>
        <v>1.1475356939999999</v>
      </c>
      <c r="V407" s="262">
        <f>ExportsChipsAndResidues!W$10</f>
        <v>0.62506977000000008</v>
      </c>
      <c r="W407" s="262">
        <f>ExportsChipsAndResidues!X$10</f>
        <v>0.879691483</v>
      </c>
      <c r="X407" s="262">
        <f>ExportsChipsAndResidues!Y$10</f>
        <v>1.5803582680000001</v>
      </c>
      <c r="Y407" s="262">
        <f>ExportsChipsAndResidues!Z$10</f>
        <v>2.6400000000000001E-5</v>
      </c>
      <c r="Z407" s="262">
        <f>ExportsChipsAndResidues!AA$10</f>
        <v>1.075758062</v>
      </c>
      <c r="AA407" s="262">
        <f>ExportsChipsAndResidues!AB$10</f>
        <v>0</v>
      </c>
      <c r="AB407" s="262"/>
      <c r="BD407" s="259">
        <f t="shared" si="485"/>
        <v>0.22917012590703964</v>
      </c>
      <c r="BE407" s="259">
        <f t="shared" si="485"/>
        <v>0.48108836560013185</v>
      </c>
      <c r="BF407" s="259">
        <f t="shared" si="486"/>
        <v>0.37651790857788175</v>
      </c>
      <c r="BG407" s="259">
        <f t="shared" si="486"/>
        <v>0.53407024136779346</v>
      </c>
      <c r="BH407" s="259">
        <f t="shared" si="486"/>
        <v>0.58094843155000264</v>
      </c>
      <c r="BI407" s="259">
        <f t="shared" si="486"/>
        <v>0.49602604249875365</v>
      </c>
      <c r="BJ407" s="259">
        <f t="shared" si="486"/>
        <v>0.43449056397439895</v>
      </c>
      <c r="BK407" s="259">
        <f t="shared" si="486"/>
        <v>0.52879255795898616</v>
      </c>
      <c r="BL407" s="259">
        <f t="shared" si="486"/>
        <v>0.57771811942428686</v>
      </c>
      <c r="BM407" s="259">
        <f t="shared" si="486"/>
        <v>0.50857210787812812</v>
      </c>
      <c r="BN407" s="259">
        <f t="shared" si="486"/>
        <v>0.46096024823845427</v>
      </c>
      <c r="BO407" s="259">
        <f t="shared" si="487"/>
        <v>0.43361612243467468</v>
      </c>
      <c r="BP407" s="259">
        <f t="shared" si="488"/>
        <v>0.35806293033214542</v>
      </c>
      <c r="BQ407" s="259">
        <f t="shared" si="489"/>
        <v>0.32644659125236286</v>
      </c>
      <c r="BR407" s="259">
        <f t="shared" si="490"/>
        <v>0.35640792434173607</v>
      </c>
      <c r="BS407" s="259">
        <f t="shared" si="491"/>
        <v>2.1825607376829104E-5</v>
      </c>
      <c r="BT407" s="259">
        <f t="shared" si="492"/>
        <v>0.24357208364217536</v>
      </c>
    </row>
    <row r="408" spans="1:72">
      <c r="A408" s="257" t="s">
        <v>91</v>
      </c>
      <c r="B408" s="262">
        <f>ExportsChipsAndResidues!C$11</f>
        <v>0.53782874199999997</v>
      </c>
      <c r="C408" s="262">
        <f>ExportsChipsAndResidues!D$11</f>
        <v>0.596394498</v>
      </c>
      <c r="D408" s="262">
        <f>ExportsChipsAndResidues!E$11</f>
        <v>0.71408118599999992</v>
      </c>
      <c r="E408" s="262">
        <f>ExportsChipsAndResidues!F$11</f>
        <v>0.618490926</v>
      </c>
      <c r="F408" s="262">
        <f>ExportsChipsAndResidues!G$11</f>
        <v>0.50214367400000004</v>
      </c>
      <c r="G408" s="262">
        <f>ExportsChipsAndResidues!H$11</f>
        <v>0.40628872500000002</v>
      </c>
      <c r="H408" s="262">
        <f>ExportsChipsAndResidues!I$11</f>
        <v>0.21026968099999999</v>
      </c>
      <c r="I408" s="262">
        <f>ExportsChipsAndResidues!J$11</f>
        <v>0.32132949599999999</v>
      </c>
      <c r="J408" s="262">
        <f>ExportsChipsAndResidues!K$11</f>
        <v>0.62019331200000005</v>
      </c>
      <c r="K408" s="262">
        <f>ExportsChipsAndResidues!L$11</f>
        <v>0.44546485299999999</v>
      </c>
      <c r="L408" s="262">
        <f>ExportsChipsAndResidues!M$11</f>
        <v>0.83374004200000007</v>
      </c>
      <c r="M408" s="262">
        <f>ExportsChipsAndResidues!N$11</f>
        <v>1.0689589369999999</v>
      </c>
      <c r="N408" s="262">
        <f>ExportsChipsAndResidues!O$11</f>
        <v>1.0789366220000001</v>
      </c>
      <c r="O408" s="262">
        <f>ExportsChipsAndResidues!P$11</f>
        <v>1.1323248829999999</v>
      </c>
      <c r="P408" s="262">
        <f>ExportsChipsAndResidues!Q$11</f>
        <v>1.153746532</v>
      </c>
      <c r="Q408" s="262">
        <f>ExportsChipsAndResidues!R$11</f>
        <v>0.9797733139999999</v>
      </c>
      <c r="R408" s="262">
        <f>ExportsChipsAndResidues!S$11</f>
        <v>0.98804987599999994</v>
      </c>
      <c r="S408" s="262">
        <f>ExportsChipsAndResidues!T$11</f>
        <v>1.008916744</v>
      </c>
      <c r="T408" s="262">
        <f>ExportsChipsAndResidues!U$11</f>
        <v>0.86936995799999994</v>
      </c>
      <c r="U408" s="262">
        <f>ExportsChipsAndResidues!V$11</f>
        <v>1.0110133209999999</v>
      </c>
      <c r="V408" s="262">
        <f>ExportsChipsAndResidues!W$11</f>
        <v>0.52942827800000003</v>
      </c>
      <c r="W408" s="262">
        <f>ExportsChipsAndResidues!X$11</f>
        <v>0.71226874200000001</v>
      </c>
      <c r="X408" s="262">
        <f>ExportsChipsAndResidues!Y$11</f>
        <v>1.1377154519999999</v>
      </c>
      <c r="Y408" s="262">
        <f>ExportsChipsAndResidues!Z$11</f>
        <v>1.56E-5</v>
      </c>
      <c r="Z408" s="262">
        <f>ExportsChipsAndResidues!AA$11</f>
        <v>1.523091505</v>
      </c>
      <c r="AA408" s="262">
        <f>ExportsChipsAndResidues!AB$11</f>
        <v>0</v>
      </c>
      <c r="AB408" s="262"/>
      <c r="BD408" s="259">
        <f t="shared" si="485"/>
        <v>0.70317902619346651</v>
      </c>
      <c r="BE408" s="259">
        <f t="shared" si="485"/>
        <v>0.35542201223855302</v>
      </c>
      <c r="BF408" s="259">
        <f t="shared" si="486"/>
        <v>0.36867720944946791</v>
      </c>
      <c r="BG408" s="259">
        <f t="shared" si="486"/>
        <v>0.33678985129630085</v>
      </c>
      <c r="BH408" s="259">
        <f t="shared" si="486"/>
        <v>0.31854814760495409</v>
      </c>
      <c r="BI408" s="259">
        <f t="shared" si="486"/>
        <v>0.39286931126076269</v>
      </c>
      <c r="BJ408" s="259">
        <f t="shared" si="486"/>
        <v>0.44839754236056395</v>
      </c>
      <c r="BK408" s="259">
        <f t="shared" si="486"/>
        <v>0.3546884768724462</v>
      </c>
      <c r="BL408" s="259">
        <f t="shared" si="486"/>
        <v>0.38238571177164954</v>
      </c>
      <c r="BM408" s="259">
        <f t="shared" si="486"/>
        <v>0.48751796867594538</v>
      </c>
      <c r="BN408" s="259">
        <f t="shared" si="486"/>
        <v>0.48241854314755789</v>
      </c>
      <c r="BO408" s="259">
        <f t="shared" si="487"/>
        <v>0.38202879289419561</v>
      </c>
      <c r="BP408" s="259">
        <f t="shared" si="488"/>
        <v>0.30327596969116216</v>
      </c>
      <c r="BQ408" s="259">
        <f t="shared" si="489"/>
        <v>0.26431732871683233</v>
      </c>
      <c r="BR408" s="259">
        <f t="shared" si="490"/>
        <v>0.256581568211114</v>
      </c>
      <c r="BS408" s="259">
        <f t="shared" si="491"/>
        <v>1.2896949813580832E-5</v>
      </c>
      <c r="BT408" s="259">
        <f t="shared" si="492"/>
        <v>0.34485688237449319</v>
      </c>
    </row>
    <row r="409" spans="1:72">
      <c r="A409" s="257" t="s">
        <v>148</v>
      </c>
      <c r="B409" s="262">
        <f>ExportsChipsAndResidues!C$13</f>
        <v>3.0034383999999997E-2</v>
      </c>
      <c r="C409" s="262">
        <f>ExportsChipsAndResidues!D$13</f>
        <v>7.4687376999999999E-2</v>
      </c>
      <c r="D409" s="262">
        <f>ExportsChipsAndResidues!E$13</f>
        <v>7.0468706000000006E-2</v>
      </c>
      <c r="E409" s="262">
        <f>ExportsChipsAndResidues!F$13</f>
        <v>3.8422046000000001E-2</v>
      </c>
      <c r="F409" s="262">
        <f>ExportsChipsAndResidues!G$13</f>
        <v>4.3012891000000004E-2</v>
      </c>
      <c r="G409" s="262">
        <f>ExportsChipsAndResidues!H$13</f>
        <v>2.2849313999999999E-2</v>
      </c>
      <c r="H409" s="262">
        <f>ExportsChipsAndResidues!I$13</f>
        <v>2.0078919999999997E-2</v>
      </c>
      <c r="I409" s="262">
        <f>ExportsChipsAndResidues!J$13</f>
        <v>3.8122972000000005E-2</v>
      </c>
      <c r="J409" s="262">
        <f>ExportsChipsAndResidues!K$13</f>
        <v>5.7942919999999995E-2</v>
      </c>
      <c r="K409" s="262">
        <f>ExportsChipsAndResidues!L$13</f>
        <v>0.14218916600000001</v>
      </c>
      <c r="L409" s="262">
        <f>ExportsChipsAndResidues!M$13</f>
        <v>0.47390459099999999</v>
      </c>
      <c r="M409" s="262">
        <f>ExportsChipsAndResidues!N$13</f>
        <v>0.34094222100000005</v>
      </c>
      <c r="N409" s="262">
        <f>ExportsChipsAndResidues!O$13</f>
        <v>0.27819965299999999</v>
      </c>
      <c r="O409" s="262">
        <f>ExportsChipsAndResidues!P$13</f>
        <v>0.199126795</v>
      </c>
      <c r="P409" s="262">
        <f>ExportsChipsAndResidues!Q$13</f>
        <v>0.20521169499999997</v>
      </c>
      <c r="Q409" s="262">
        <f>ExportsChipsAndResidues!R$13</f>
        <v>0.22403477299999999</v>
      </c>
      <c r="R409" s="262">
        <f>ExportsChipsAndResidues!S$13</f>
        <v>6.9521128000000001E-2</v>
      </c>
      <c r="S409" s="262">
        <f>ExportsChipsAndResidues!T$13</f>
        <v>1.63709E-4</v>
      </c>
      <c r="T409" s="262">
        <f>ExportsChipsAndResidues!U$13</f>
        <v>3.9720329999999998E-2</v>
      </c>
      <c r="U409" s="262">
        <f>ExportsChipsAndResidues!V$13</f>
        <v>4.6269900000000001E-4</v>
      </c>
      <c r="V409" s="262">
        <f>ExportsChipsAndResidues!W$13</f>
        <v>2.2510000000000002E-4</v>
      </c>
      <c r="W409" s="262">
        <f>ExportsChipsAndResidues!X$13</f>
        <v>2.1925818999999999E-2</v>
      </c>
      <c r="X409" s="262">
        <f>ExportsChipsAndResidues!Y$13</f>
        <v>0.268847312</v>
      </c>
      <c r="Y409" s="262" t="e">
        <f>ExportsChipsAndResidues!Z$13</f>
        <v>#VALUE!</v>
      </c>
      <c r="Z409" s="262">
        <f>ExportsChipsAndResidues!AA$13</f>
        <v>0.38222351100000002</v>
      </c>
      <c r="AA409" s="262">
        <f>ExportsChipsAndResidues!AB$13</f>
        <v>0</v>
      </c>
      <c r="AB409" s="262"/>
      <c r="BD409" s="259">
        <f t="shared" si="485"/>
        <v>6.5696042301736271E-2</v>
      </c>
      <c r="BE409" s="259">
        <f t="shared" si="485"/>
        <v>0.11344814110001548</v>
      </c>
      <c r="BF409" s="259">
        <f t="shared" si="486"/>
        <v>0.20955911117817153</v>
      </c>
      <c r="BG409" s="259">
        <f t="shared" si="486"/>
        <v>0.10741841986323236</v>
      </c>
      <c r="BH409" s="259">
        <f t="shared" si="486"/>
        <v>8.2136413131679756E-2</v>
      </c>
      <c r="BI409" s="259">
        <f t="shared" si="486"/>
        <v>6.9088658193174307E-2</v>
      </c>
      <c r="BJ409" s="259">
        <f t="shared" si="486"/>
        <v>7.9754449655538046E-2</v>
      </c>
      <c r="BK409" s="259">
        <f t="shared" si="486"/>
        <v>8.110299726109324E-2</v>
      </c>
      <c r="BL409" s="259">
        <f t="shared" si="486"/>
        <v>2.6905408987114694E-2</v>
      </c>
      <c r="BM409" s="259">
        <f t="shared" si="486"/>
        <v>7.9105713735652241E-5</v>
      </c>
      <c r="BN409" s="259">
        <f t="shared" si="486"/>
        <v>2.2041046571269072E-2</v>
      </c>
      <c r="BO409" s="259">
        <f t="shared" si="487"/>
        <v>1.7483878478328322E-4</v>
      </c>
      <c r="BP409" s="259">
        <f t="shared" si="488"/>
        <v>1.2894555053872774E-4</v>
      </c>
      <c r="BQ409" s="259">
        <f t="shared" si="489"/>
        <v>8.1364990013962565E-3</v>
      </c>
      <c r="BR409" s="259">
        <f t="shared" si="490"/>
        <v>6.0631386170452273E-2</v>
      </c>
      <c r="BS409" s="259" t="e">
        <f t="shared" si="491"/>
        <v>#VALUE!</v>
      </c>
      <c r="BT409" s="259">
        <f t="shared" si="492"/>
        <v>8.6542671888707567E-2</v>
      </c>
    </row>
    <row r="410" spans="1:72">
      <c r="A410" s="257" t="s">
        <v>31</v>
      </c>
      <c r="B410" s="262">
        <f t="shared" ref="B410:N410" si="493">B404-SUM(B406:B409)</f>
        <v>1.7244099999991214E-4</v>
      </c>
      <c r="C410" s="262">
        <f t="shared" si="493"/>
        <v>7.5838659999999392E-3</v>
      </c>
      <c r="D410" s="262">
        <f t="shared" si="493"/>
        <v>2.8392368999999862E-2</v>
      </c>
      <c r="E410" s="262">
        <f t="shared" si="493"/>
        <v>4.5399153999999831E-2</v>
      </c>
      <c r="F410" s="262">
        <f t="shared" si="493"/>
        <v>2.086816800000002E-2</v>
      </c>
      <c r="G410" s="262">
        <f t="shared" si="493"/>
        <v>1.113237199999989E-2</v>
      </c>
      <c r="H410" s="262">
        <f t="shared" si="493"/>
        <v>3.0850479999999791E-3</v>
      </c>
      <c r="I410" s="262">
        <f t="shared" si="493"/>
        <v>8.9566000000096402E-5</v>
      </c>
      <c r="J410" s="262">
        <f t="shared" si="493"/>
        <v>1.6710201000001978E-3</v>
      </c>
      <c r="K410" s="262">
        <f t="shared" si="493"/>
        <v>6.2351667000000166E-2</v>
      </c>
      <c r="L410" s="262">
        <f t="shared" si="493"/>
        <v>0.10158959365217335</v>
      </c>
      <c r="M410" s="262">
        <f t="shared" si="493"/>
        <v>6.8315243000000692E-2</v>
      </c>
      <c r="N410" s="262">
        <f t="shared" si="493"/>
        <v>5.8146596999999911E-2</v>
      </c>
      <c r="O410" s="262">
        <f t="shared" ref="O410:AA410" si="494">O404-SUM(O406:O409)</f>
        <v>0.11559083399999937</v>
      </c>
      <c r="P410" s="262">
        <f t="shared" si="494"/>
        <v>6.9191013999999385E-2</v>
      </c>
      <c r="Q410" s="262">
        <f t="shared" si="494"/>
        <v>9.2010333000000166E-2</v>
      </c>
      <c r="R410" s="262">
        <f t="shared" si="494"/>
        <v>3.2604114000000628E-2</v>
      </c>
      <c r="S410" s="262">
        <f t="shared" si="494"/>
        <v>6.964135000000482E-3</v>
      </c>
      <c r="T410" s="262">
        <f t="shared" si="494"/>
        <v>6.017229799999968E-2</v>
      </c>
      <c r="U410" s="262">
        <f t="shared" si="494"/>
        <v>0.48322745699999903</v>
      </c>
      <c r="V410" s="262">
        <f t="shared" si="494"/>
        <v>0.58989370799999996</v>
      </c>
      <c r="W410" s="262">
        <f t="shared" si="494"/>
        <v>1.0802533890000006</v>
      </c>
      <c r="X410" s="262">
        <f t="shared" si="494"/>
        <v>1.4467761869999993</v>
      </c>
      <c r="Y410" s="262" t="e">
        <f t="shared" si="494"/>
        <v>#VALUE!</v>
      </c>
      <c r="Z410" s="262">
        <f t="shared" si="494"/>
        <v>1.4355170550580003</v>
      </c>
      <c r="AA410" s="262">
        <f t="shared" si="494"/>
        <v>0</v>
      </c>
      <c r="AB410" s="262"/>
      <c r="BD410" s="259">
        <f t="shared" si="485"/>
        <v>1.8946129600763059E-3</v>
      </c>
      <c r="BE410" s="259">
        <f t="shared" si="485"/>
        <v>4.9748380376864978E-2</v>
      </c>
      <c r="BF410" s="259">
        <f t="shared" si="486"/>
        <v>4.492259698471894E-2</v>
      </c>
      <c r="BG410" s="259">
        <f t="shared" si="486"/>
        <v>2.1523633635368439E-2</v>
      </c>
      <c r="BH410" s="259">
        <f t="shared" si="486"/>
        <v>1.7167357550202565E-2</v>
      </c>
      <c r="BI410" s="259">
        <f t="shared" si="486"/>
        <v>4.0105178313596154E-2</v>
      </c>
      <c r="BJ410" s="259">
        <f t="shared" si="486"/>
        <v>2.6890724930070772E-2</v>
      </c>
      <c r="BK410" s="259">
        <f t="shared" si="486"/>
        <v>3.3308730092945396E-2</v>
      </c>
      <c r="BL410" s="259">
        <f t="shared" si="486"/>
        <v>1.2618135623929013E-2</v>
      </c>
      <c r="BM410" s="259">
        <f t="shared" si="486"/>
        <v>3.3651349023356976E-3</v>
      </c>
      <c r="BN410" s="259">
        <f t="shared" si="486"/>
        <v>3.3389964849694698E-2</v>
      </c>
      <c r="BO410" s="259">
        <f t="shared" si="487"/>
        <v>0.18259581575883257</v>
      </c>
      <c r="BP410" s="259">
        <f t="shared" si="488"/>
        <v>0.337912789593032</v>
      </c>
      <c r="BQ410" s="259">
        <f t="shared" si="489"/>
        <v>0.40087353730564984</v>
      </c>
      <c r="BR410" s="259">
        <f t="shared" si="490"/>
        <v>0.32628202619415231</v>
      </c>
      <c r="BS410" s="259" t="e">
        <f t="shared" si="491"/>
        <v>#VALUE!</v>
      </c>
      <c r="BT410" s="259">
        <f t="shared" si="492"/>
        <v>0.32502836144615987</v>
      </c>
    </row>
    <row r="411" spans="1:72">
      <c r="A411" s="257"/>
      <c r="B411" s="262"/>
      <c r="C411" s="262"/>
      <c r="D411" s="262"/>
      <c r="E411" s="262"/>
      <c r="F411" s="262"/>
      <c r="G411" s="262"/>
      <c r="H411" s="262"/>
      <c r="I411" s="262"/>
      <c r="J411" s="262"/>
      <c r="K411" s="262"/>
      <c r="L411" s="262"/>
      <c r="M411" s="262"/>
      <c r="N411" s="262"/>
      <c r="O411" s="262"/>
      <c r="P411" s="262"/>
      <c r="Q411" s="262"/>
      <c r="R411" s="262"/>
      <c r="S411" s="262"/>
      <c r="T411" s="262"/>
      <c r="U411" s="262"/>
      <c r="V411" s="262"/>
      <c r="W411" s="262"/>
      <c r="X411" s="262"/>
      <c r="Y411" s="262"/>
      <c r="Z411" s="262"/>
      <c r="AA411" s="262"/>
      <c r="AB411" s="262"/>
    </row>
    <row r="412" spans="1:72">
      <c r="A412" s="257"/>
      <c r="B412" s="262"/>
      <c r="C412" s="262"/>
      <c r="D412" s="262"/>
      <c r="E412" s="262"/>
      <c r="F412" s="262"/>
      <c r="G412" s="262"/>
      <c r="H412" s="262"/>
      <c r="I412" s="262"/>
      <c r="J412" s="262"/>
      <c r="K412" s="262"/>
      <c r="L412" s="262"/>
      <c r="M412" s="262"/>
      <c r="N412" s="262"/>
      <c r="O412" s="262"/>
      <c r="P412" s="262"/>
      <c r="Q412" s="262"/>
      <c r="R412" s="262"/>
      <c r="S412" s="262"/>
      <c r="T412" s="262"/>
      <c r="U412" s="262"/>
      <c r="V412" s="262"/>
      <c r="W412" s="262"/>
      <c r="X412" s="262"/>
      <c r="Y412" s="262"/>
      <c r="Z412" s="262"/>
      <c r="AA412" s="262"/>
      <c r="AB412" s="262"/>
    </row>
    <row r="413" spans="1:72">
      <c r="A413" s="257"/>
      <c r="B413" s="262"/>
      <c r="C413" s="262"/>
      <c r="D413" s="262"/>
      <c r="E413" s="262"/>
      <c r="F413" s="262"/>
      <c r="G413" s="262"/>
      <c r="H413" s="262"/>
      <c r="I413" s="262"/>
      <c r="J413" s="262"/>
      <c r="K413" s="262"/>
      <c r="L413" s="262"/>
      <c r="M413" s="262"/>
      <c r="N413" s="262"/>
      <c r="O413" s="262"/>
      <c r="P413" s="262"/>
      <c r="Q413" s="262"/>
      <c r="R413" s="262"/>
      <c r="S413" s="262"/>
      <c r="T413" s="262"/>
      <c r="U413" s="262"/>
      <c r="V413" s="262"/>
      <c r="W413" s="262"/>
      <c r="X413" s="262"/>
      <c r="Y413" s="262"/>
      <c r="Z413" s="262"/>
      <c r="AA413" s="262"/>
      <c r="AB413" s="262"/>
    </row>
    <row r="414" spans="1:72">
      <c r="A414" s="257"/>
      <c r="B414" s="262"/>
      <c r="C414" s="262"/>
      <c r="D414" s="262"/>
      <c r="E414" s="262"/>
      <c r="F414" s="262"/>
      <c r="G414" s="262"/>
      <c r="H414" s="262"/>
      <c r="I414" s="262"/>
      <c r="J414" s="262"/>
      <c r="K414" s="262"/>
      <c r="L414" s="262"/>
      <c r="M414" s="262"/>
      <c r="N414" s="262"/>
      <c r="O414" s="262"/>
      <c r="P414" s="262"/>
      <c r="Q414" s="262"/>
      <c r="R414" s="262"/>
      <c r="S414" s="262"/>
      <c r="T414" s="262"/>
      <c r="U414" s="262"/>
      <c r="V414" s="262"/>
      <c r="W414" s="262"/>
      <c r="X414" s="262"/>
      <c r="Y414" s="262"/>
      <c r="Z414" s="262"/>
      <c r="AA414" s="262"/>
      <c r="AB414" s="262"/>
    </row>
    <row r="415" spans="1:72">
      <c r="AB415" s="262"/>
    </row>
    <row r="416" spans="1:72">
      <c r="A416" s="258" t="str">
        <f>A406</f>
        <v>EU-28</v>
      </c>
      <c r="B416" s="258"/>
      <c r="C416" s="258"/>
      <c r="D416" s="258"/>
      <c r="E416" s="258"/>
      <c r="F416" s="258"/>
      <c r="G416" s="258"/>
      <c r="H416" s="258"/>
      <c r="I416" s="258"/>
      <c r="J416" s="258"/>
      <c r="K416" s="258"/>
      <c r="L416" s="258"/>
      <c r="M416" s="258"/>
      <c r="N416" s="258"/>
      <c r="O416" s="258"/>
      <c r="P416" s="258"/>
      <c r="Q416" s="258"/>
      <c r="R416" s="258"/>
      <c r="S416" s="258"/>
      <c r="T416" s="258"/>
      <c r="U416" s="258"/>
      <c r="V416" s="258"/>
      <c r="W416" s="258"/>
      <c r="X416" s="258"/>
      <c r="Y416" s="258"/>
      <c r="Z416" s="258"/>
      <c r="AA416" s="258"/>
      <c r="AB416" s="258"/>
      <c r="AC416" s="265">
        <f>ExportsChipsAndResidues!AD$15</f>
        <v>4.8448000000000001E-5</v>
      </c>
      <c r="AD416" s="265">
        <f>ExportsChipsAndResidues!AE$15</f>
        <v>6.7518905293482169E-8</v>
      </c>
      <c r="AE416" s="265">
        <f>ExportsChipsAndResidues!AF$15</f>
        <v>2.3054003724394784E-6</v>
      </c>
      <c r="AF416" s="265">
        <f>ExportsChipsAndResidues!AG$15</f>
        <v>2.2705312788969042E-5</v>
      </c>
      <c r="AG416" s="265">
        <f>ExportsChipsAndResidues!AH$15</f>
        <v>3.3803696048939116E-5</v>
      </c>
      <c r="AH416" s="265">
        <f>ExportsChipsAndResidues!AI$15</f>
        <v>1.3187173335884324E-5</v>
      </c>
      <c r="AI416" s="265">
        <f>ExportsChipsAndResidues!AJ$15</f>
        <v>4.340767698398262E-4</v>
      </c>
      <c r="AJ416" s="265">
        <f>ExportsChipsAndResidues!AK$15</f>
        <v>1.1340430963378744E-4</v>
      </c>
      <c r="AK416" s="265">
        <f>ExportsChipsAndResidues!AL$15</f>
        <v>2.7918010117276475E-5</v>
      </c>
      <c r="AL416" s="265">
        <f>ExportsChipsAndResidues!AM$15</f>
        <v>1.4691677082549618E-4</v>
      </c>
      <c r="AM416" s="265">
        <f>ExportsChipsAndResidues!AN$15</f>
        <v>3.4597400000000003E-4</v>
      </c>
      <c r="AN416" s="265">
        <f>ExportsChipsAndResidues!AO$15</f>
        <v>2.7027540624525228E-4</v>
      </c>
      <c r="AO416" s="265">
        <f>ExportsChipsAndResidues!AP$15</f>
        <v>1.7155640000000002E-3</v>
      </c>
      <c r="AP416" s="265">
        <f>ExportsChipsAndResidues!AQ$15</f>
        <v>2.4123920000000002E-3</v>
      </c>
      <c r="AQ416" s="265">
        <f>ExportsChipsAndResidues!AR$15</f>
        <v>4.5188599999999995E-3</v>
      </c>
      <c r="AR416" s="265">
        <f>ExportsChipsAndResidues!AS$15</f>
        <v>4.1890429999999991E-3</v>
      </c>
      <c r="AS416" s="265">
        <f>ExportsChipsAndResidues!AT$15</f>
        <v>6.1723399999999982E-4</v>
      </c>
      <c r="AT416" s="265">
        <f>ExportsChipsAndResidues!AU$15</f>
        <v>6.2636795087400526E-4</v>
      </c>
      <c r="AU416" s="265">
        <f>ExportsChipsAndResidues!AV$15</f>
        <v>9.8055892270575151E-4</v>
      </c>
      <c r="AV416" s="265">
        <f>ExportsChipsAndResidues!AW$15</f>
        <v>8.8125499999999995E-4</v>
      </c>
      <c r="AW416" s="265">
        <f>ExportsChipsAndResidues!AX$15</f>
        <v>8.0108699999999981E-4</v>
      </c>
      <c r="AX416" s="265">
        <f>ExportsChipsAndResidues!AY$15</f>
        <v>4.1304799999999995E-4</v>
      </c>
      <c r="AY416" s="265">
        <f>ExportsChipsAndResidues!AZ$15</f>
        <v>2.9406338299999994E-4</v>
      </c>
      <c r="AZ416" s="265">
        <f>ExportsChipsAndResidues!BA$15</f>
        <v>7.0075596000000004E-2</v>
      </c>
      <c r="BA416" s="265">
        <f>ExportsChipsAndResidues!BB$15</f>
        <v>9.7999999999999992E-10</v>
      </c>
      <c r="BB416" s="265">
        <f>ExportsChipsAndResidues!BC$15</f>
        <v>0</v>
      </c>
      <c r="BD416" s="259">
        <f t="shared" ref="BD416:BE420" si="495">AK416/AK$404</f>
        <v>3.0747000384498478E-4</v>
      </c>
      <c r="BE416" s="259">
        <f t="shared" si="495"/>
        <v>1.5156589637191947E-3</v>
      </c>
      <c r="BF416" s="259">
        <f t="shared" ref="BF416:BN420" si="496">AM416/AM$404</f>
        <v>1.6939992358510046E-3</v>
      </c>
      <c r="BG416" s="259">
        <f t="shared" si="496"/>
        <v>8.9481780125288523E-4</v>
      </c>
      <c r="BH416" s="259">
        <f t="shared" si="496"/>
        <v>4.8520492564832251E-3</v>
      </c>
      <c r="BI416" s="259">
        <f t="shared" si="496"/>
        <v>7.5935087485417942E-3</v>
      </c>
      <c r="BJ416" s="259">
        <f t="shared" si="496"/>
        <v>1.6046763941785152E-2</v>
      </c>
      <c r="BK416" s="259">
        <f t="shared" si="496"/>
        <v>1.4623667089467484E-2</v>
      </c>
      <c r="BL416" s="259">
        <f t="shared" si="496"/>
        <v>2.3581474051301001E-3</v>
      </c>
      <c r="BM416" s="259">
        <f t="shared" si="496"/>
        <v>2.9743330816634013E-3</v>
      </c>
      <c r="BN416" s="259">
        <f t="shared" si="496"/>
        <v>5.4479655989328754E-3</v>
      </c>
      <c r="BO416" s="259">
        <f t="shared" ref="BO416:BO420" si="497">AV416/AV$404</f>
        <v>3.0816980712211443E-3</v>
      </c>
      <c r="BP416" s="259">
        <f t="shared" ref="BP416:BP420" si="498">AW416/AW$404</f>
        <v>4.6105761911173129E-3</v>
      </c>
      <c r="BQ416" s="259">
        <f t="shared" ref="BQ416:BQ420" si="499">AX416/AX$404</f>
        <v>1.7679627782045003E-3</v>
      </c>
      <c r="BR416" s="259">
        <f t="shared" ref="BR416:BR420" si="500">AY416/AY$404</f>
        <v>7.0008002900018166E-4</v>
      </c>
      <c r="BS416" s="259">
        <f t="shared" ref="BS416:BS420" si="501">AZ416/AZ$404</f>
        <v>0.63842737438140595</v>
      </c>
      <c r="BT416" s="259">
        <f t="shared" ref="BT416:BT420" si="502">BA416/BA$404</f>
        <v>2.4058081336941135E-9</v>
      </c>
    </row>
    <row r="417" spans="1:72">
      <c r="A417" s="258" t="str">
        <f>A407</f>
        <v>China</v>
      </c>
      <c r="B417" s="258"/>
      <c r="C417" s="258"/>
      <c r="D417" s="258"/>
      <c r="E417" s="258"/>
      <c r="F417" s="258"/>
      <c r="G417" s="258"/>
      <c r="H417" s="258"/>
      <c r="I417" s="258"/>
      <c r="J417" s="258"/>
      <c r="K417" s="258"/>
      <c r="L417" s="258"/>
      <c r="M417" s="258"/>
      <c r="N417" s="258"/>
      <c r="O417" s="258"/>
      <c r="P417" s="258"/>
      <c r="Q417" s="258"/>
      <c r="R417" s="258"/>
      <c r="S417" s="258"/>
      <c r="T417" s="258"/>
      <c r="U417" s="258"/>
      <c r="V417" s="258"/>
      <c r="W417" s="258"/>
      <c r="X417" s="258"/>
      <c r="Y417" s="258"/>
      <c r="Z417" s="258"/>
      <c r="AA417" s="258"/>
      <c r="AB417" s="258"/>
      <c r="AC417" s="265">
        <f>ExportsChipsAndResidues!AD$10</f>
        <v>1.2231829999999999E-3</v>
      </c>
      <c r="AD417" s="265">
        <f>ExportsChipsAndResidues!AE$10</f>
        <v>1.2130671588044653E-6</v>
      </c>
      <c r="AE417" s="265">
        <f>ExportsChipsAndResidues!AF$10</f>
        <v>0</v>
      </c>
      <c r="AF417" s="265">
        <f>ExportsChipsAndResidues!AG$10</f>
        <v>0</v>
      </c>
      <c r="AG417" s="265">
        <f>ExportsChipsAndResidues!AH$10</f>
        <v>8.8687364380718239E-3</v>
      </c>
      <c r="AH417" s="265">
        <f>ExportsChipsAndResidues!AI$10</f>
        <v>3.6441217168975189E-3</v>
      </c>
      <c r="AI417" s="265">
        <f>ExportsChipsAndResidues!AJ$10</f>
        <v>3.7203571363372122E-6</v>
      </c>
      <c r="AJ417" s="265">
        <f>ExportsChipsAndResidues!AK$10</f>
        <v>0</v>
      </c>
      <c r="AK417" s="265">
        <f>ExportsChipsAndResidues!AL$10</f>
        <v>2.1736937685970053E-2</v>
      </c>
      <c r="AL417" s="265">
        <f>ExportsChipsAndResidues!AM$10</f>
        <v>4.0783766852494102E-2</v>
      </c>
      <c r="AM417" s="265">
        <f>ExportsChipsAndResidues!AN$10</f>
        <v>8.1952294999999994E-2</v>
      </c>
      <c r="AN417" s="265">
        <f>ExportsChipsAndResidues!AO$10</f>
        <v>0.15560019286197557</v>
      </c>
      <c r="AO417" s="265">
        <f>ExportsChipsAndResidues!AP$10</f>
        <v>0.21900272400000001</v>
      </c>
      <c r="AP417" s="265">
        <f>ExportsChipsAndResidues!AQ$10</f>
        <v>0.16250588999999999</v>
      </c>
      <c r="AQ417" s="265">
        <f>ExportsChipsAndResidues!AR$10</f>
        <v>0.13266714899999998</v>
      </c>
      <c r="AR417" s="265">
        <f>ExportsChipsAndResidues!AS$10</f>
        <v>0.15011077799999997</v>
      </c>
      <c r="AS417" s="265">
        <f>ExportsChipsAndResidues!AT$10</f>
        <v>0.16181381399999997</v>
      </c>
      <c r="AT417" s="265">
        <f>ExportsChipsAndResidues!AU$10</f>
        <v>0.10854945540423674</v>
      </c>
      <c r="AU417" s="265">
        <f>ExportsChipsAndResidues!AV$10</f>
        <v>8.1347985490666436E-2</v>
      </c>
      <c r="AV417" s="265">
        <f>ExportsChipsAndResidues!AW$10</f>
        <v>0.116036504</v>
      </c>
      <c r="AW417" s="265">
        <f>ExportsChipsAndResidues!AX$10</f>
        <v>6.9908593999999991E-2</v>
      </c>
      <c r="AX417" s="265">
        <f>ExportsChipsAndResidues!AY$10</f>
        <v>8.9409270000000013E-2</v>
      </c>
      <c r="AY417" s="265">
        <f>ExportsChipsAndResidues!AZ$10</f>
        <v>0.17309590879299999</v>
      </c>
      <c r="AZ417" s="265">
        <f>ExportsChipsAndResidues!BA$10</f>
        <v>1.7291000000000001E-5</v>
      </c>
      <c r="BA417" s="265">
        <f>ExportsChipsAndResidues!BB$10</f>
        <v>0.11649303514999998</v>
      </c>
      <c r="BB417" s="265">
        <f>ExportsChipsAndResidues!BC$10</f>
        <v>0</v>
      </c>
      <c r="BD417" s="259">
        <f t="shared" si="495"/>
        <v>0.23939586975604288</v>
      </c>
      <c r="BE417" s="259">
        <f t="shared" si="495"/>
        <v>0.42074353701687206</v>
      </c>
      <c r="BF417" s="259">
        <f t="shared" si="496"/>
        <v>0.40126461845756062</v>
      </c>
      <c r="BG417" s="259">
        <f t="shared" si="496"/>
        <v>0.51515535351720032</v>
      </c>
      <c r="BH417" s="259">
        <f t="shared" si="496"/>
        <v>0.61939514011252328</v>
      </c>
      <c r="BI417" s="259">
        <f t="shared" si="496"/>
        <v>0.51152130226122883</v>
      </c>
      <c r="BJ417" s="259">
        <f t="shared" si="496"/>
        <v>0.47110962119486732</v>
      </c>
      <c r="BK417" s="259">
        <f t="shared" si="496"/>
        <v>0.52402661992559152</v>
      </c>
      <c r="BL417" s="259">
        <f t="shared" si="496"/>
        <v>0.61821096310038781</v>
      </c>
      <c r="BM417" s="259">
        <f t="shared" si="496"/>
        <v>0.5154513984230199</v>
      </c>
      <c r="BN417" s="259">
        <f t="shared" si="496"/>
        <v>0.45196776678420197</v>
      </c>
      <c r="BO417" s="259">
        <f t="shared" si="497"/>
        <v>0.40577298349291024</v>
      </c>
      <c r="BP417" s="259">
        <f t="shared" si="498"/>
        <v>0.40235192813125997</v>
      </c>
      <c r="BQ417" s="259">
        <f t="shared" si="499"/>
        <v>0.38269707488339444</v>
      </c>
      <c r="BR417" s="259">
        <f t="shared" si="500"/>
        <v>0.41209139203712508</v>
      </c>
      <c r="BS417" s="259">
        <f t="shared" si="501"/>
        <v>1.575305578625245E-4</v>
      </c>
      <c r="BT417" s="259">
        <f t="shared" si="502"/>
        <v>0.2859794811046778</v>
      </c>
    </row>
    <row r="418" spans="1:72">
      <c r="A418" s="258" t="str">
        <f>A408</f>
        <v>Japan</v>
      </c>
      <c r="B418" s="258"/>
      <c r="C418" s="258"/>
      <c r="D418" s="258"/>
      <c r="E418" s="258"/>
      <c r="F418" s="258"/>
      <c r="G418" s="258"/>
      <c r="H418" s="258"/>
      <c r="I418" s="258"/>
      <c r="J418" s="258"/>
      <c r="K418" s="258"/>
      <c r="L418" s="258"/>
      <c r="M418" s="258"/>
      <c r="N418" s="258"/>
      <c r="O418" s="258"/>
      <c r="P418" s="258"/>
      <c r="Q418" s="258"/>
      <c r="R418" s="258"/>
      <c r="S418" s="258"/>
      <c r="T418" s="258"/>
      <c r="U418" s="258"/>
      <c r="V418" s="258"/>
      <c r="W418" s="258"/>
      <c r="X418" s="258"/>
      <c r="Y418" s="258"/>
      <c r="Z418" s="258"/>
      <c r="AA418" s="258"/>
      <c r="AB418" s="258"/>
      <c r="AC418" s="265">
        <f>ExportsChipsAndResidues!AD$11</f>
        <v>2.6397044999999997E-2</v>
      </c>
      <c r="AD418" s="265">
        <f>ExportsChipsAndResidues!AE$11</f>
        <v>3.5084106679870358E-2</v>
      </c>
      <c r="AE418" s="265">
        <f>ExportsChipsAndResidues!AF$11</f>
        <v>3.918936806331471E-2</v>
      </c>
      <c r="AF418" s="265">
        <f>ExportsChipsAndResidues!AG$11</f>
        <v>3.5174303782008823E-2</v>
      </c>
      <c r="AG418" s="265">
        <f>ExportsChipsAndResidues!AH$11</f>
        <v>3.2124950471818653E-2</v>
      </c>
      <c r="AH418" s="265">
        <f>ExportsChipsAndResidues!AI$11</f>
        <v>3.0707917387755509E-2</v>
      </c>
      <c r="AI418" s="265">
        <f>ExportsChipsAndResidues!AJ$11</f>
        <v>1.6771628050506554E-2</v>
      </c>
      <c r="AJ418" s="265">
        <f>ExportsChipsAndResidues!AK$11</f>
        <v>2.7454221155241321E-2</v>
      </c>
      <c r="AK418" s="265">
        <f>ExportsChipsAndResidues!AL$11</f>
        <v>6.3893442670030665E-2</v>
      </c>
      <c r="AL418" s="265">
        <f>ExportsChipsAndResidues!AM$11</f>
        <v>3.7105761974220386E-2</v>
      </c>
      <c r="AM418" s="265">
        <f>ExportsChipsAndResidues!AN$11</f>
        <v>6.9351241000000008E-2</v>
      </c>
      <c r="AN418" s="265">
        <f>ExportsChipsAndResidues!AO$11</f>
        <v>0.10145565367038913</v>
      </c>
      <c r="AO418" s="265">
        <f>ExportsChipsAndResidues!AP$11</f>
        <v>9.8783417999999998E-2</v>
      </c>
      <c r="AP418" s="265">
        <f>ExportsChipsAndResidues!AQ$11</f>
        <v>0.118523351</v>
      </c>
      <c r="AQ418" s="265">
        <f>ExportsChipsAndResidues!AR$11</f>
        <v>0.11335796599999999</v>
      </c>
      <c r="AR418" s="265">
        <f>ExportsChipsAndResidues!AS$11</f>
        <v>0.10541089699999999</v>
      </c>
      <c r="AS418" s="265">
        <f>ExportsChipsAndResidues!AT$11</f>
        <v>8.7712935000000006E-2</v>
      </c>
      <c r="AT418" s="265">
        <f>ExportsChipsAndResidues!AU$11</f>
        <v>9.8044019531597248E-2</v>
      </c>
      <c r="AU418" s="265">
        <f>ExportsChipsAndResidues!AV$11</f>
        <v>8.7548419829515362E-2</v>
      </c>
      <c r="AV418" s="265">
        <f>ExportsChipsAndResidues!AW$11</f>
        <v>0.11337776699999999</v>
      </c>
      <c r="AW418" s="265">
        <f>ExportsChipsAndResidues!AX$11</f>
        <v>6.1262111000000001E-2</v>
      </c>
      <c r="AX418" s="265">
        <f>ExportsChipsAndResidues!AY$11</f>
        <v>7.1295366999999998E-2</v>
      </c>
      <c r="AY418" s="265">
        <f>ExportsChipsAndResidues!AZ$11</f>
        <v>0.11898937783299998</v>
      </c>
      <c r="AZ418" s="265">
        <f>ExportsChipsAndResidues!BA$11</f>
        <v>1.7649E-5</v>
      </c>
      <c r="BA418" s="265">
        <f>ExportsChipsAndResidues!BB$11</f>
        <v>0.15369146741</v>
      </c>
      <c r="BB418" s="265">
        <f>ExportsChipsAndResidues!BC$11</f>
        <v>0</v>
      </c>
      <c r="BD418" s="259">
        <f t="shared" si="495"/>
        <v>0.70367898646424476</v>
      </c>
      <c r="BE418" s="259">
        <f t="shared" si="495"/>
        <v>0.38279959752626175</v>
      </c>
      <c r="BF418" s="259">
        <f t="shared" si="496"/>
        <v>0.33956583228600662</v>
      </c>
      <c r="BG418" s="259">
        <f t="shared" si="496"/>
        <v>0.33589561922490518</v>
      </c>
      <c r="BH418" s="259">
        <f t="shared" si="496"/>
        <v>0.27938451136755699</v>
      </c>
      <c r="BI418" s="259">
        <f t="shared" si="496"/>
        <v>0.37307705494172994</v>
      </c>
      <c r="BJ418" s="259">
        <f t="shared" si="496"/>
        <v>0.4025414642903094</v>
      </c>
      <c r="BK418" s="259">
        <f t="shared" si="496"/>
        <v>0.36798234473366515</v>
      </c>
      <c r="BL418" s="259">
        <f t="shared" si="496"/>
        <v>0.33510796564446421</v>
      </c>
      <c r="BM418" s="259">
        <f t="shared" si="496"/>
        <v>0.46556591911379769</v>
      </c>
      <c r="BN418" s="259">
        <f t="shared" si="496"/>
        <v>0.48641725492233379</v>
      </c>
      <c r="BO418" s="259">
        <f t="shared" si="497"/>
        <v>0.39647553305599431</v>
      </c>
      <c r="BP418" s="259">
        <f t="shared" si="498"/>
        <v>0.35258795910330104</v>
      </c>
      <c r="BQ418" s="259">
        <f t="shared" si="499"/>
        <v>0.30516442426650037</v>
      </c>
      <c r="BR418" s="259">
        <f t="shared" si="500"/>
        <v>0.28327936050453523</v>
      </c>
      <c r="BS418" s="259">
        <f t="shared" si="501"/>
        <v>1.607921355454106E-4</v>
      </c>
      <c r="BT418" s="259">
        <f t="shared" si="502"/>
        <v>0.37729814527996103</v>
      </c>
    </row>
    <row r="419" spans="1:72">
      <c r="A419" s="258" t="str">
        <f>A409</f>
        <v>Taiwan</v>
      </c>
      <c r="AC419" s="265">
        <f>ExportsChipsAndResidues!AD$13</f>
        <v>1.9716730000000002E-3</v>
      </c>
      <c r="AD419" s="265">
        <f>ExportsChipsAndResidues!AE$13</f>
        <v>3.9504001170327686E-3</v>
      </c>
      <c r="AE419" s="265">
        <f>ExportsChipsAndResidues!AF$13</f>
        <v>4.0889158985102413E-3</v>
      </c>
      <c r="AF419" s="265">
        <f>ExportsChipsAndResidues!AG$13</f>
        <v>2.7997977329485327E-3</v>
      </c>
      <c r="AG419" s="265">
        <f>ExportsChipsAndResidues!AH$13</f>
        <v>3.4677040835222554E-3</v>
      </c>
      <c r="AH419" s="265">
        <f>ExportsChipsAndResidues!AI$13</f>
        <v>2.3086832058460691E-3</v>
      </c>
      <c r="AI419" s="265">
        <f>ExportsChipsAndResidues!AJ$13</f>
        <v>2.0148320366946081E-3</v>
      </c>
      <c r="AJ419" s="265">
        <f>ExportsChipsAndResidues!AK$13</f>
        <v>4.3752384529018376E-3</v>
      </c>
      <c r="AK419" s="265">
        <f>ExportsChipsAndResidues!AL$13</f>
        <v>4.9729293433882511E-3</v>
      </c>
      <c r="AL419" s="265">
        <f>ExportsChipsAndResidues!AM$13</f>
        <v>1.3211317449415214E-2</v>
      </c>
      <c r="AM419" s="265">
        <f>ExportsChipsAndResidues!AN$13</f>
        <v>4.2960353999999999E-2</v>
      </c>
      <c r="AN419" s="265">
        <f>ExportsChipsAndResidues!AO$13</f>
        <v>3.4993823104744443E-2</v>
      </c>
      <c r="AO419" s="265">
        <f>ExportsChipsAndResidues!AP$13</f>
        <v>2.7857156999999997E-2</v>
      </c>
      <c r="AP419" s="265">
        <f>ExportsChipsAndResidues!AQ$13</f>
        <v>2.4817823999999999E-2</v>
      </c>
      <c r="AQ419" s="265">
        <f>ExportsChipsAndResidues!AR$13</f>
        <v>2.1285529999999997E-2</v>
      </c>
      <c r="AR419" s="265">
        <f>ExportsChipsAndResidues!AS$13</f>
        <v>1.8754158999999999E-2</v>
      </c>
      <c r="AS419" s="265">
        <f>ExportsChipsAndResidues!AT$13</f>
        <v>5.81659E-3</v>
      </c>
      <c r="AT419" s="265">
        <f>ExportsChipsAndResidues!AU$13</f>
        <v>6.8649254865573402E-5</v>
      </c>
      <c r="AU419" s="265">
        <f>ExportsChipsAndResidues!AV$13</f>
        <v>2.8130398678721832E-3</v>
      </c>
      <c r="AV419" s="265">
        <f>ExportsChipsAndResidues!AW$13</f>
        <v>1.04752E-4</v>
      </c>
      <c r="AW419" s="265">
        <f>ExportsChipsAndResidues!AX$13</f>
        <v>9.6518E-5</v>
      </c>
      <c r="AX419" s="265">
        <f>ExportsChipsAndResidues!AY$13</f>
        <v>2.7787530000000001E-3</v>
      </c>
      <c r="AY419" s="265">
        <f>ExportsChipsAndResidues!AZ$13</f>
        <v>2.6014919197999999E-2</v>
      </c>
      <c r="AZ419" s="265" t="e">
        <f>ExportsChipsAndResidues!BA$13</f>
        <v>#VALUE!</v>
      </c>
      <c r="BA419" s="265">
        <f>ExportsChipsAndResidues!BB$13</f>
        <v>3.5185844029999996E-2</v>
      </c>
      <c r="BB419" s="265">
        <f>ExportsChipsAndResidues!BC$13</f>
        <v>0</v>
      </c>
      <c r="BD419" s="259">
        <f t="shared" si="495"/>
        <v>5.4768466588749357E-2</v>
      </c>
      <c r="BE419" s="259">
        <f t="shared" si="495"/>
        <v>0.1362938458437109</v>
      </c>
      <c r="BF419" s="259">
        <f t="shared" si="496"/>
        <v>0.21034761816751732</v>
      </c>
      <c r="BG419" s="259">
        <f t="shared" si="496"/>
        <v>0.11585625300885063</v>
      </c>
      <c r="BH419" s="259">
        <f t="shared" si="496"/>
        <v>7.8787091539334247E-2</v>
      </c>
      <c r="BI419" s="259">
        <f t="shared" si="496"/>
        <v>7.8119295563809893E-2</v>
      </c>
      <c r="BJ419" s="259">
        <f t="shared" si="496"/>
        <v>7.5586292845050765E-2</v>
      </c>
      <c r="BK419" s="259">
        <f t="shared" si="496"/>
        <v>6.5469506462201621E-2</v>
      </c>
      <c r="BL419" s="259">
        <f t="shared" si="496"/>
        <v>2.2222328347443102E-2</v>
      </c>
      <c r="BM419" s="259">
        <f t="shared" si="496"/>
        <v>3.2598371211890026E-4</v>
      </c>
      <c r="BN419" s="259">
        <f t="shared" si="496"/>
        <v>1.5629192773347698E-2</v>
      </c>
      <c r="BO419" s="259">
        <f t="shared" si="497"/>
        <v>3.6631172175653732E-4</v>
      </c>
      <c r="BP419" s="259">
        <f t="shared" si="498"/>
        <v>5.554997057925804E-4</v>
      </c>
      <c r="BQ419" s="259">
        <f t="shared" si="499"/>
        <v>1.1893852224981334E-2</v>
      </c>
      <c r="BR419" s="259">
        <f t="shared" si="500"/>
        <v>6.1934013003493285E-2</v>
      </c>
      <c r="BS419" s="259" t="e">
        <f t="shared" si="501"/>
        <v>#VALUE!</v>
      </c>
      <c r="BT419" s="259">
        <f t="shared" si="502"/>
        <v>8.6377948732924967E-2</v>
      </c>
    </row>
    <row r="420" spans="1:72">
      <c r="A420" s="258" t="str">
        <f>A410</f>
        <v>Others</v>
      </c>
      <c r="AC420" s="264">
        <f t="shared" ref="AC420:AM420" si="503">AC404-SUM(AC416:AC419)</f>
        <v>6.4922000000001978E-5</v>
      </c>
      <c r="AD420" s="264">
        <f t="shared" si="503"/>
        <v>5.451204087144404E-4</v>
      </c>
      <c r="AE420" s="264">
        <f t="shared" si="503"/>
        <v>3.3537858472998255E-3</v>
      </c>
      <c r="AF420" s="264">
        <f t="shared" si="503"/>
        <v>4.3354023291393984E-3</v>
      </c>
      <c r="AG420" s="264">
        <f t="shared" si="503"/>
        <v>2.4243615214809069E-3</v>
      </c>
      <c r="AH420" s="264">
        <f t="shared" si="503"/>
        <v>1.7311733507926821E-3</v>
      </c>
      <c r="AI420" s="264">
        <f t="shared" si="503"/>
        <v>9.8319361777050168E-4</v>
      </c>
      <c r="AJ420" s="264">
        <f t="shared" si="503"/>
        <v>5.8279048438573955E-5</v>
      </c>
      <c r="AK420" s="264">
        <f t="shared" si="503"/>
        <v>1.6790641140047857E-4</v>
      </c>
      <c r="AL420" s="264">
        <f t="shared" si="503"/>
        <v>5.6848414124179986E-3</v>
      </c>
      <c r="AM420" s="264">
        <f t="shared" si="503"/>
        <v>9.6251749999999581E-3</v>
      </c>
      <c r="AN420" s="264">
        <f>AN404-SUM(AN416:AN419)</f>
        <v>9.725237637214057E-3</v>
      </c>
      <c r="AO420" s="264">
        <f>AO404-SUM(AO416:AO419)</f>
        <v>6.216277999999742E-3</v>
      </c>
      <c r="AP420" s="264">
        <f t="shared" ref="AP420:BB420" si="504">AP404-SUM(AP416:AP419)</f>
        <v>9.4318869999999166E-3</v>
      </c>
      <c r="AQ420" s="264">
        <f t="shared" si="504"/>
        <v>9.7761829999999939E-3</v>
      </c>
      <c r="AR420" s="264">
        <f t="shared" si="504"/>
        <v>7.9915210000000569E-3</v>
      </c>
      <c r="AS420" s="264">
        <f t="shared" si="504"/>
        <v>5.7847270000001005E-3</v>
      </c>
      <c r="AT420" s="264">
        <f t="shared" si="504"/>
        <v>3.3025659801710905E-3</v>
      </c>
      <c r="AU420" s="264">
        <f t="shared" si="504"/>
        <v>7.2962503725320094E-3</v>
      </c>
      <c r="AV420" s="264">
        <f t="shared" si="504"/>
        <v>5.5563816999999988E-2</v>
      </c>
      <c r="AW420" s="264">
        <f t="shared" si="504"/>
        <v>4.1681557000000036E-2</v>
      </c>
      <c r="AX420" s="264">
        <f t="shared" si="504"/>
        <v>6.9732915000000034E-2</v>
      </c>
      <c r="AY420" s="264">
        <f t="shared" si="504"/>
        <v>0.10164825567399999</v>
      </c>
      <c r="AZ420" s="264" t="e">
        <f t="shared" si="504"/>
        <v>#VALUE!</v>
      </c>
      <c r="BA420" s="264">
        <f t="shared" si="504"/>
        <v>0.10197718205</v>
      </c>
      <c r="BB420" s="264">
        <f t="shared" si="504"/>
        <v>0</v>
      </c>
      <c r="BD420" s="259">
        <f t="shared" si="495"/>
        <v>1.8492071871180733E-3</v>
      </c>
      <c r="BE420" s="259">
        <f t="shared" si="495"/>
        <v>5.8647360649436105E-2</v>
      </c>
      <c r="BF420" s="259">
        <f t="shared" si="496"/>
        <v>4.712793185306445E-2</v>
      </c>
      <c r="BG420" s="259">
        <f t="shared" si="496"/>
        <v>3.219795644779113E-2</v>
      </c>
      <c r="BH420" s="259">
        <f t="shared" si="496"/>
        <v>1.7581207724102262E-2</v>
      </c>
      <c r="BI420" s="259">
        <f t="shared" si="496"/>
        <v>2.9688838484689461E-2</v>
      </c>
      <c r="BJ420" s="259">
        <f t="shared" si="496"/>
        <v>3.4715857727987354E-2</v>
      </c>
      <c r="BK420" s="259">
        <f t="shared" si="496"/>
        <v>2.7897861789074292E-2</v>
      </c>
      <c r="BL420" s="259">
        <f t="shared" si="496"/>
        <v>2.2100595502574826E-2</v>
      </c>
      <c r="BM420" s="259">
        <f t="shared" si="496"/>
        <v>1.5682365669400105E-2</v>
      </c>
      <c r="BN420" s="259">
        <f t="shared" si="496"/>
        <v>4.0537819921183625E-2</v>
      </c>
      <c r="BO420" s="259">
        <f t="shared" si="497"/>
        <v>0.19430347365811779</v>
      </c>
      <c r="BP420" s="259">
        <f t="shared" si="498"/>
        <v>0.23989403686852911</v>
      </c>
      <c r="BQ420" s="259">
        <f t="shared" si="499"/>
        <v>0.29847668584691933</v>
      </c>
      <c r="BR420" s="259">
        <f t="shared" si="500"/>
        <v>0.24199515442584638</v>
      </c>
      <c r="BS420" s="259" t="e">
        <f t="shared" si="501"/>
        <v>#VALUE!</v>
      </c>
      <c r="BT420" s="259">
        <f t="shared" si="502"/>
        <v>0.25034442247662791</v>
      </c>
    </row>
    <row r="422" spans="1:72" ht="13">
      <c r="A422" s="256" t="s">
        <v>213</v>
      </c>
    </row>
    <row r="423" spans="1:72" ht="13">
      <c r="B423" s="316" t="s">
        <v>209</v>
      </c>
      <c r="C423" s="316"/>
      <c r="D423" s="316"/>
      <c r="E423" s="316"/>
      <c r="F423" s="316"/>
      <c r="G423" s="316"/>
      <c r="H423" s="316"/>
      <c r="I423" s="316"/>
      <c r="J423" s="316"/>
      <c r="K423" s="316"/>
      <c r="L423" s="316"/>
      <c r="M423" s="316"/>
      <c r="N423" s="316"/>
      <c r="O423" s="316"/>
      <c r="P423" s="316"/>
      <c r="Q423" s="316"/>
      <c r="R423" s="316"/>
      <c r="S423" s="316"/>
      <c r="T423" s="316"/>
      <c r="U423" s="316"/>
      <c r="V423" s="316"/>
      <c r="W423" s="316"/>
      <c r="X423" s="316"/>
      <c r="Y423" s="316"/>
      <c r="Z423" s="316"/>
      <c r="AA423" s="316"/>
      <c r="AC423" s="315" t="s">
        <v>89</v>
      </c>
      <c r="AD423" s="315"/>
      <c r="AE423" s="315"/>
      <c r="AF423" s="315"/>
      <c r="AG423" s="315"/>
      <c r="AH423" s="315"/>
      <c r="AI423" s="315"/>
      <c r="AJ423" s="315"/>
      <c r="AK423" s="315"/>
      <c r="AL423" s="315"/>
      <c r="AM423" s="315"/>
      <c r="AN423" s="315"/>
      <c r="AO423" s="315"/>
      <c r="AP423" s="315"/>
      <c r="AQ423" s="315"/>
      <c r="AR423" s="315"/>
      <c r="AS423" s="315"/>
      <c r="AT423" s="315"/>
      <c r="AU423" s="315"/>
      <c r="AV423" s="315"/>
      <c r="AW423" s="315"/>
      <c r="AX423" s="315"/>
      <c r="AY423" s="315"/>
      <c r="AZ423" s="315"/>
      <c r="BA423" s="315"/>
      <c r="BB423" s="315"/>
    </row>
    <row r="424" spans="1:72">
      <c r="A424" s="257" t="s">
        <v>3</v>
      </c>
      <c r="B424" s="264">
        <f>[3]TimberSectorMinusCoreVPAImp!B$231</f>
        <v>0.23473641703333248</v>
      </c>
      <c r="C424" s="264">
        <f>[3]TimberSectorMinusCoreVPAImp!C$231</f>
        <v>0.2481186732159858</v>
      </c>
      <c r="D424" s="264">
        <f>[3]TimberSectorMinusCoreVPAImp!D$231</f>
        <v>0.25118180963696279</v>
      </c>
      <c r="E424" s="264">
        <f>[3]TimberSectorMinusCoreVPAImp!E$231</f>
        <v>0.26434449296212614</v>
      </c>
      <c r="F424" s="264">
        <f>[3]TimberSectorMinusCoreVPAImp!F$231</f>
        <v>0.32037428515529703</v>
      </c>
      <c r="G424" s="264">
        <f>[3]TimberSectorMinusCoreVPAImp!G$231</f>
        <v>0.30535900348987755</v>
      </c>
      <c r="H424" s="264">
        <f>[3]TimberSectorMinusCoreVPAImp!H$231</f>
        <v>0.29435522036183681</v>
      </c>
      <c r="I424" s="264">
        <f>[3]TimberSectorMinusCoreVPAImp!I$231</f>
        <v>0.32075286109885992</v>
      </c>
      <c r="J424" s="264">
        <f>[3]TimberSectorMinusCoreVPAImp!J$231</f>
        <v>0.29022230215411482</v>
      </c>
      <c r="K424" s="264">
        <f>[3]TimberSectorMinusCoreVPAImp!K$231</f>
        <v>0.24766904908522991</v>
      </c>
      <c r="L424" s="264">
        <f>[3]TimberSectorMinusCoreVPAImp!L$231</f>
        <v>0.2268423059088247</v>
      </c>
      <c r="M424" s="264">
        <f>[3]TimberSectorMinusCoreVPAImp!M$231</f>
        <v>0.22850931907739702</v>
      </c>
      <c r="N424" s="264">
        <f>[3]TimberSectorMinusCoreVPAImp!N$231</f>
        <v>0.15432905337321345</v>
      </c>
      <c r="O424" s="264">
        <f>[3]TimberSectorMinusCoreVPAImp!O$231</f>
        <v>0.12511593713375466</v>
      </c>
      <c r="P424" s="264">
        <f>[3]TimberSectorMinusCoreVPAImp!P$231</f>
        <v>0.19208918068382555</v>
      </c>
      <c r="Q424" s="264">
        <f>[3]TimberSectorMinusCoreVPAImp!Q$231</f>
        <v>0.10616330172844649</v>
      </c>
      <c r="R424" s="264">
        <f>[3]TimberSectorMinusCoreVPAImp!R$231</f>
        <v>9.7980482935622393E-2</v>
      </c>
      <c r="S424" s="264">
        <f>[3]TimberSectorMinusCoreVPAImp!S$231</f>
        <v>8.1084954378886173E-2</v>
      </c>
      <c r="T424" s="264">
        <f>0*[3]TimberSectorMinusCoreVPAImp!T$231</f>
        <v>0</v>
      </c>
      <c r="U424" s="264">
        <f>[3]TimberSectorMinusCoreVPAImp!U$231</f>
        <v>0</v>
      </c>
      <c r="V424" s="264">
        <f>[3]TimberSectorMinusCoreVPAImp!V$231</f>
        <v>0</v>
      </c>
      <c r="W424" s="264">
        <f>[3]TimberSectorMinusCoreVPAImp!W$231</f>
        <v>0</v>
      </c>
      <c r="X424" s="264">
        <f>[3]TimberSectorMinusCoreVPAImp!X$231</f>
        <v>0</v>
      </c>
      <c r="Y424" s="264">
        <f>[3]TimberSectorMinusCoreVPAImp!Y$231</f>
        <v>0</v>
      </c>
      <c r="Z424" s="264">
        <f>[3]TimberSectorMinusCoreVPAImp!Z$231</f>
        <v>0</v>
      </c>
      <c r="AA424" s="264">
        <f>[3]TimberSectorMinusCoreVPAImp!AA$231</f>
        <v>0</v>
      </c>
      <c r="AB424" s="264"/>
      <c r="AC424" s="264">
        <f>1/1000*[3]TimberSectorMinusCoreVPAImp!AB$231</f>
        <v>0.21093728318336802</v>
      </c>
      <c r="AD424" s="264">
        <f>1/1000*[3]TimberSectorMinusCoreVPAImp!AC$231</f>
        <v>0.20457633346639995</v>
      </c>
      <c r="AE424" s="264">
        <f>1/1000*[3]TimberSectorMinusCoreVPAImp!AD$231</f>
        <v>0.20102506067520001</v>
      </c>
      <c r="AF424" s="264">
        <f>1/1000*[3]TimberSectorMinusCoreVPAImp!AE$231</f>
        <v>0.2372371816928</v>
      </c>
      <c r="AG424" s="264">
        <f>1/1000*[3]TimberSectorMinusCoreVPAImp!AF$231</f>
        <v>0.28794443741639997</v>
      </c>
      <c r="AH424" s="264">
        <f>1/1000*[3]TimberSectorMinusCoreVPAImp!AG$231</f>
        <v>0.31000568647620003</v>
      </c>
      <c r="AI424" s="264">
        <f>1/1000*[3]TimberSectorMinusCoreVPAImp!AH$231</f>
        <v>0.30500573515880003</v>
      </c>
      <c r="AJ424" s="264">
        <f>1/1000*[3]TimberSectorMinusCoreVPAImp!AI$231</f>
        <v>0.35579837071549997</v>
      </c>
      <c r="AK424" s="264">
        <f>1/1000*[3]TimberSectorMinusCoreVPAImp!AJ$231</f>
        <v>0.33733199822560006</v>
      </c>
      <c r="AL424" s="264">
        <f>1/1000*[3]TimberSectorMinusCoreVPAImp!AK$231</f>
        <v>0.27651625181839995</v>
      </c>
      <c r="AM424" s="264">
        <f>1/1000*[3]TimberSectorMinusCoreVPAImp!AL$231</f>
        <v>0.26480093366520002</v>
      </c>
      <c r="AN424" s="264">
        <f>1/1000*[3]TimberSectorMinusCoreVPAImp!AM$231</f>
        <v>0.25199239862400002</v>
      </c>
      <c r="AO424" s="264">
        <f>1/1000*[3]TimberSectorMinusCoreVPAImp!AN$231</f>
        <v>0.18590252614560002</v>
      </c>
      <c r="AP424" s="264">
        <f>1/1000*[3]TimberSectorMinusCoreVPAImp!AO$231</f>
        <v>0.15291196089989997</v>
      </c>
      <c r="AQ424" s="264">
        <f>1/1000*[3]TimberSectorMinusCoreVPAImp!AP$231</f>
        <v>0.15350660737000002</v>
      </c>
      <c r="AR424" s="264">
        <f>1/1000*[3]TimberSectorMinusCoreVPAImp!AQ$231</f>
        <v>0.12478877020049998</v>
      </c>
      <c r="AS424" s="264">
        <f>1/1000*[3]TimberSectorMinusCoreVPAImp!AR$231</f>
        <v>0.10919376225932001</v>
      </c>
      <c r="AT424" s="264">
        <f>1/1000*[3]TimberSectorMinusCoreVPAImp!AS$231</f>
        <v>0.10722150686389999</v>
      </c>
      <c r="AU424" s="264">
        <f>1/1000*[3]TimberSectorMinusCoreVPAImp!AT$231</f>
        <v>0</v>
      </c>
      <c r="AV424" s="264">
        <f>1/1000*[3]TimberSectorMinusCoreVPAImp!AU$231</f>
        <v>0</v>
      </c>
      <c r="AW424" s="264">
        <f>1/1000*[3]TimberSectorMinusCoreVPAImp!AV$231</f>
        <v>0</v>
      </c>
      <c r="AX424" s="264">
        <f>1/1000*[3]TimberSectorMinusCoreVPAImp!AW$231</f>
        <v>0</v>
      </c>
      <c r="AY424" s="264">
        <f>1/1000*[3]TimberSectorMinusCoreVPAImp!AX$231</f>
        <v>0</v>
      </c>
      <c r="AZ424" s="264">
        <f>1/1000*[3]TimberSectorMinusCoreVPAImp!AY$231</f>
        <v>0</v>
      </c>
      <c r="BA424" s="264">
        <f>1/1000*[3]TimberSectorMinusCoreVPAImp!AZ$231</f>
        <v>0</v>
      </c>
      <c r="BB424" s="264">
        <f>1/1000*[3]TimberSectorMinusCoreVPAImp!BA$231</f>
        <v>0</v>
      </c>
    </row>
    <row r="425" spans="1:72">
      <c r="B425" s="255">
        <v>2000</v>
      </c>
      <c r="C425" s="255">
        <f t="shared" ref="C425:T425" si="505">1+B425</f>
        <v>2001</v>
      </c>
      <c r="D425" s="255">
        <f t="shared" si="505"/>
        <v>2002</v>
      </c>
      <c r="E425" s="255">
        <f t="shared" si="505"/>
        <v>2003</v>
      </c>
      <c r="F425" s="255">
        <f t="shared" si="505"/>
        <v>2004</v>
      </c>
      <c r="G425" s="255">
        <f t="shared" si="505"/>
        <v>2005</v>
      </c>
      <c r="H425" s="255">
        <f t="shared" si="505"/>
        <v>2006</v>
      </c>
      <c r="I425" s="255">
        <f t="shared" si="505"/>
        <v>2007</v>
      </c>
      <c r="J425" s="255">
        <f t="shared" si="505"/>
        <v>2008</v>
      </c>
      <c r="K425" s="255">
        <f t="shared" si="505"/>
        <v>2009</v>
      </c>
      <c r="L425" s="255">
        <f t="shared" si="505"/>
        <v>2010</v>
      </c>
      <c r="M425" s="255">
        <f t="shared" si="505"/>
        <v>2011</v>
      </c>
      <c r="N425" s="255">
        <f t="shared" si="505"/>
        <v>2012</v>
      </c>
      <c r="O425" s="255">
        <f t="shared" si="505"/>
        <v>2013</v>
      </c>
      <c r="P425" s="255">
        <f t="shared" si="505"/>
        <v>2014</v>
      </c>
      <c r="Q425" s="255">
        <f t="shared" si="505"/>
        <v>2015</v>
      </c>
      <c r="R425" s="255">
        <f t="shared" si="505"/>
        <v>2016</v>
      </c>
      <c r="S425" s="255">
        <f t="shared" si="505"/>
        <v>2017</v>
      </c>
      <c r="T425" s="255">
        <f t="shared" si="505"/>
        <v>2018</v>
      </c>
      <c r="U425" s="255">
        <f t="shared" ref="U425:AA425" si="506">1+T425</f>
        <v>2019</v>
      </c>
      <c r="V425" s="255">
        <f t="shared" si="506"/>
        <v>2020</v>
      </c>
      <c r="W425" s="255">
        <f t="shared" si="506"/>
        <v>2021</v>
      </c>
      <c r="X425" s="255">
        <f t="shared" si="506"/>
        <v>2022</v>
      </c>
      <c r="Y425" s="255">
        <f t="shared" si="506"/>
        <v>2023</v>
      </c>
      <c r="Z425" s="255">
        <f t="shared" si="506"/>
        <v>2024</v>
      </c>
      <c r="AA425" s="255">
        <f t="shared" si="506"/>
        <v>2025</v>
      </c>
      <c r="AC425" s="255">
        <v>2000</v>
      </c>
      <c r="AD425" s="255">
        <f t="shared" ref="AD425:AO425" si="507">1+AC425</f>
        <v>2001</v>
      </c>
      <c r="AE425" s="255">
        <f t="shared" si="507"/>
        <v>2002</v>
      </c>
      <c r="AF425" s="255">
        <f t="shared" si="507"/>
        <v>2003</v>
      </c>
      <c r="AG425" s="255">
        <f t="shared" si="507"/>
        <v>2004</v>
      </c>
      <c r="AH425" s="255">
        <f t="shared" si="507"/>
        <v>2005</v>
      </c>
      <c r="AI425" s="255">
        <f t="shared" si="507"/>
        <v>2006</v>
      </c>
      <c r="AJ425" s="255">
        <f t="shared" si="507"/>
        <v>2007</v>
      </c>
      <c r="AK425" s="255">
        <f t="shared" si="507"/>
        <v>2008</v>
      </c>
      <c r="AL425" s="255">
        <f t="shared" si="507"/>
        <v>2009</v>
      </c>
      <c r="AM425" s="255">
        <f t="shared" si="507"/>
        <v>2010</v>
      </c>
      <c r="AN425" s="255">
        <f t="shared" si="507"/>
        <v>2011</v>
      </c>
      <c r="AO425" s="255">
        <f t="shared" si="507"/>
        <v>2012</v>
      </c>
      <c r="AP425" s="255">
        <f t="shared" ref="AP425:BB425" si="508">1+AO425</f>
        <v>2013</v>
      </c>
      <c r="AQ425" s="255">
        <f t="shared" si="508"/>
        <v>2014</v>
      </c>
      <c r="AR425" s="255">
        <f t="shared" si="508"/>
        <v>2015</v>
      </c>
      <c r="AS425" s="255">
        <f t="shared" si="508"/>
        <v>2016</v>
      </c>
      <c r="AT425" s="255">
        <f t="shared" si="508"/>
        <v>2017</v>
      </c>
      <c r="AU425" s="255">
        <f t="shared" si="508"/>
        <v>2018</v>
      </c>
      <c r="AV425" s="255">
        <f t="shared" si="508"/>
        <v>2019</v>
      </c>
      <c r="AW425" s="255">
        <f t="shared" si="508"/>
        <v>2020</v>
      </c>
      <c r="AX425" s="255">
        <f t="shared" si="508"/>
        <v>2021</v>
      </c>
      <c r="AY425" s="255">
        <f t="shared" si="508"/>
        <v>2022</v>
      </c>
      <c r="AZ425" s="255">
        <f t="shared" si="508"/>
        <v>2023</v>
      </c>
      <c r="BA425" s="255">
        <f t="shared" si="508"/>
        <v>2024</v>
      </c>
      <c r="BB425" s="255">
        <f t="shared" si="508"/>
        <v>2025</v>
      </c>
    </row>
    <row r="426" spans="1:72">
      <c r="A426" s="262" t="s">
        <v>180</v>
      </c>
      <c r="B426" s="265">
        <f>[4]TimberSectorMinusCoreVPAImp!B$231</f>
        <v>7.3754425000000009E-3</v>
      </c>
      <c r="C426" s="265">
        <f>[4]TimberSectorMinusCoreVPAImp!C$231</f>
        <v>7.7873949999999999E-3</v>
      </c>
      <c r="D426" s="265">
        <f>[4]TimberSectorMinusCoreVPAImp!D$231</f>
        <v>8.7070347500000003E-3</v>
      </c>
      <c r="E426" s="265">
        <f>[4]TimberSectorMinusCoreVPAImp!E$231</f>
        <v>1.060371775E-2</v>
      </c>
      <c r="F426" s="265">
        <f>[4]TimberSectorMinusCoreVPAImp!F$231</f>
        <v>2.0390455000000002E-2</v>
      </c>
      <c r="G426" s="265">
        <f>[4]TimberSectorMinusCoreVPAImp!G$231</f>
        <v>1.9033105999999998E-2</v>
      </c>
      <c r="H426" s="265">
        <f>[4]TimberSectorMinusCoreVPAImp!H$231</f>
        <v>1.7826494000000002E-2</v>
      </c>
      <c r="I426" s="265">
        <f>[4]TimberSectorMinusCoreVPAImp!I$231</f>
        <v>1.8889197283606603E-2</v>
      </c>
      <c r="J426" s="265">
        <f>[4]TimberSectorMinusCoreVPAImp!J$231</f>
        <v>1.3036078069463287E-2</v>
      </c>
      <c r="K426" s="265">
        <f>[4]TimberSectorMinusCoreVPAImp!K$231</f>
        <v>7.4417150822573856E-3</v>
      </c>
      <c r="L426" s="265">
        <f>[4]TimberSectorMinusCoreVPAImp!L$231</f>
        <v>7.0293317376123148E-3</v>
      </c>
      <c r="M426" s="265">
        <f>[4]TimberSectorMinusCoreVPAImp!M$231</f>
        <v>5.6221670279931373E-3</v>
      </c>
      <c r="N426" s="265">
        <f>[4]TimberSectorMinusCoreVPAImp!N$231</f>
        <v>4.1055028944193151E-3</v>
      </c>
      <c r="O426" s="265">
        <f>[4]TimberSectorMinusCoreVPAImp!O$231</f>
        <v>1.9565338066502565E-3</v>
      </c>
      <c r="P426" s="265">
        <f>[4]TimberSectorMinusCoreVPAImp!P$231</f>
        <v>3.2275279647924842E-3</v>
      </c>
      <c r="Q426" s="265">
        <f>[4]TimberSectorMinusCoreVPAImp!Q$231</f>
        <v>4.3742095170226465E-3</v>
      </c>
      <c r="R426" s="265">
        <f>[4]TimberSectorMinusCoreVPAImp!R$231</f>
        <v>4.1281192711879753E-3</v>
      </c>
      <c r="S426" s="265">
        <f>[4]TimberSectorMinusCoreVPAImp!S$231</f>
        <v>3.1442832088256684E-3</v>
      </c>
      <c r="T426" s="265">
        <f>0*[4]TimberSectorMinusCoreVPAImp!T$231</f>
        <v>0</v>
      </c>
      <c r="U426" s="265">
        <f>[4]TimberSectorMinusCoreVPAImp!U$231</f>
        <v>3.820601287943438E-3</v>
      </c>
      <c r="V426" s="265">
        <f>[4]TimberSectorMinusCoreVPAImp!V$231</f>
        <v>0</v>
      </c>
      <c r="W426" s="265">
        <f>[4]TimberSectorMinusCoreVPAImp!W$231</f>
        <v>0</v>
      </c>
      <c r="X426" s="265">
        <f>[4]TimberSectorMinusCoreVPAImp!X$231</f>
        <v>0</v>
      </c>
      <c r="Y426" s="265">
        <f>[4]TimberSectorMinusCoreVPAImp!Y$231</f>
        <v>0</v>
      </c>
      <c r="Z426" s="265">
        <f>[4]TimberSectorMinusCoreVPAImp!Z$231</f>
        <v>0</v>
      </c>
      <c r="AA426" s="265">
        <f>[4]TimberSectorMinusCoreVPAImp!AA$231</f>
        <v>0</v>
      </c>
    </row>
    <row r="427" spans="1:72">
      <c r="A427" s="262" t="s">
        <v>181</v>
      </c>
      <c r="B427" s="265">
        <f>[5]TimberSectorMinusCoreVPAImp!B$231</f>
        <v>2.8494755432562368E-2</v>
      </c>
      <c r="C427" s="265">
        <f>[5]TimberSectorMinusCoreVPAImp!C$231</f>
        <v>2.0429290999999999E-2</v>
      </c>
      <c r="D427" s="265">
        <f>[5]TimberSectorMinusCoreVPAImp!D$231</f>
        <v>1.9195301400000003E-2</v>
      </c>
      <c r="E427" s="265">
        <f>[5]TimberSectorMinusCoreVPAImp!E$231</f>
        <v>1.7572378500000003E-2</v>
      </c>
      <c r="F427" s="265">
        <f>[5]TimberSectorMinusCoreVPAImp!F$231</f>
        <v>1.8356326000000003E-2</v>
      </c>
      <c r="G427" s="265">
        <f>[5]TimberSectorMinusCoreVPAImp!G$231</f>
        <v>1.9579677999999996E-2</v>
      </c>
      <c r="H427" s="265">
        <f>[5]TimberSectorMinusCoreVPAImp!H$231</f>
        <v>1.7065953000000002E-2</v>
      </c>
      <c r="I427" s="265">
        <f>[5]TimberSectorMinusCoreVPAImp!I$231</f>
        <v>1.6924529283463507E-2</v>
      </c>
      <c r="J427" s="265">
        <f>[5]TimberSectorMinusCoreVPAImp!J$231</f>
        <v>1.4181306404761904E-2</v>
      </c>
      <c r="K427" s="265">
        <f>[5]TimberSectorMinusCoreVPAImp!K$231</f>
        <v>1.3082435964286789E-2</v>
      </c>
      <c r="L427" s="265">
        <f>[5]TimberSectorMinusCoreVPAImp!L$231</f>
        <v>2.0709337956849608E-2</v>
      </c>
      <c r="M427" s="265">
        <f>[5]TimberSectorMinusCoreVPAImp!M$231</f>
        <v>2.3237806973219682E-2</v>
      </c>
      <c r="N427" s="265">
        <f>[5]TimberSectorMinusCoreVPAImp!N$231</f>
        <v>1.3856670536026527E-2</v>
      </c>
      <c r="O427" s="265">
        <f>[5]TimberSectorMinusCoreVPAImp!O$231</f>
        <v>8.7100535449972944E-3</v>
      </c>
      <c r="P427" s="265">
        <f>[5]TimberSectorMinusCoreVPAImp!P$231</f>
        <v>1.2238970738415005E-2</v>
      </c>
      <c r="Q427" s="265">
        <f>[5]TimberSectorMinusCoreVPAImp!Q$231</f>
        <v>5.1471997870043695E-3</v>
      </c>
      <c r="R427" s="265">
        <f>[5]TimberSectorMinusCoreVPAImp!R$231</f>
        <v>4.7827441062774211E-3</v>
      </c>
      <c r="S427" s="265">
        <f>[5]TimberSectorMinusCoreVPAImp!S$231</f>
        <v>3.9919640065916116E-3</v>
      </c>
      <c r="T427" s="265">
        <f>0*[5]TimberSectorMinusCoreVPAImp!T$231</f>
        <v>0</v>
      </c>
      <c r="U427" s="265">
        <f>[5]TimberSectorMinusCoreVPAImp!U$231</f>
        <v>4.0651584656960556E-3</v>
      </c>
      <c r="V427" s="265">
        <f>[5]TimberSectorMinusCoreVPAImp!V$231</f>
        <v>0</v>
      </c>
      <c r="W427" s="265">
        <f>[5]TimberSectorMinusCoreVPAImp!W$231</f>
        <v>0</v>
      </c>
      <c r="X427" s="265">
        <f>[5]TimberSectorMinusCoreVPAImp!X$231</f>
        <v>0</v>
      </c>
      <c r="Y427" s="265">
        <f>[5]TimberSectorMinusCoreVPAImp!Y$231</f>
        <v>0</v>
      </c>
      <c r="Z427" s="265">
        <f>[5]TimberSectorMinusCoreVPAImp!Z$231</f>
        <v>0</v>
      </c>
      <c r="AA427" s="265">
        <f>[5]TimberSectorMinusCoreVPAImp!AA$231</f>
        <v>0</v>
      </c>
    </row>
    <row r="428" spans="1:72">
      <c r="A428" s="262" t="s">
        <v>182</v>
      </c>
      <c r="B428" s="265">
        <f>[6]TimberSectorMinusCoreVPAImp!B$231</f>
        <v>5.59961365450201E-2</v>
      </c>
      <c r="C428" s="265">
        <f>[6]TimberSectorMinusCoreVPAImp!C$231</f>
        <v>5.6858995487725841E-2</v>
      </c>
      <c r="D428" s="265">
        <f>[6]TimberSectorMinusCoreVPAImp!D$231</f>
        <v>5.0767252534748085E-2</v>
      </c>
      <c r="E428" s="265">
        <f>[6]TimberSectorMinusCoreVPAImp!E$231</f>
        <v>5.6305619364502901E-2</v>
      </c>
      <c r="F428" s="265">
        <f>[6]TimberSectorMinusCoreVPAImp!F$231</f>
        <v>5.7533115055436998E-2</v>
      </c>
      <c r="G428" s="265">
        <f>[6]TimberSectorMinusCoreVPAImp!G$231</f>
        <v>4.9350435905705745E-2</v>
      </c>
      <c r="H428" s="265">
        <f>[6]TimberSectorMinusCoreVPAImp!H$231</f>
        <v>3.743070194110517E-2</v>
      </c>
      <c r="I428" s="265">
        <f>[6]TimberSectorMinusCoreVPAImp!I$231</f>
        <v>4.2969036499999995E-2</v>
      </c>
      <c r="J428" s="265">
        <f>[6]TimberSectorMinusCoreVPAImp!J$231</f>
        <v>3.3434796357142846E-2</v>
      </c>
      <c r="K428" s="265">
        <f>[6]TimberSectorMinusCoreVPAImp!K$231</f>
        <v>3.5091202479951573E-2</v>
      </c>
      <c r="L428" s="265">
        <f>[6]TimberSectorMinusCoreVPAImp!L$231</f>
        <v>2.505934104412991E-2</v>
      </c>
      <c r="M428" s="265">
        <f>[6]TimberSectorMinusCoreVPAImp!M$231</f>
        <v>3.3465935922980139E-2</v>
      </c>
      <c r="N428" s="265">
        <f>[6]TimberSectorMinusCoreVPAImp!N$231</f>
        <v>2.7772340076795219E-2</v>
      </c>
      <c r="O428" s="265">
        <f>[6]TimberSectorMinusCoreVPAImp!O$231</f>
        <v>2.3523280567696727E-2</v>
      </c>
      <c r="P428" s="265">
        <f>[6]TimberSectorMinusCoreVPAImp!P$231</f>
        <v>2.5741347950024994E-2</v>
      </c>
      <c r="Q428" s="265">
        <f>[6]TimberSectorMinusCoreVPAImp!Q$231</f>
        <v>2.4721961455905175E-2</v>
      </c>
      <c r="R428" s="265">
        <f>[6]TimberSectorMinusCoreVPAImp!R$231</f>
        <v>2.2837312573322381E-2</v>
      </c>
      <c r="S428" s="265">
        <f>[6]TimberSectorMinusCoreVPAImp!S$231</f>
        <v>2.0792977869529997E-2</v>
      </c>
      <c r="T428" s="265">
        <f>0*[6]TimberSectorMinusCoreVPAImp!T$231</f>
        <v>0</v>
      </c>
      <c r="U428" s="265">
        <f>[6]TimberSectorMinusCoreVPAImp!U$231</f>
        <v>1.9100201557213377E-2</v>
      </c>
      <c r="V428" s="265">
        <f>[6]TimberSectorMinusCoreVPAImp!V$231</f>
        <v>0</v>
      </c>
      <c r="W428" s="265">
        <f>[6]TimberSectorMinusCoreVPAImp!W$231</f>
        <v>0</v>
      </c>
      <c r="X428" s="265">
        <f>[6]TimberSectorMinusCoreVPAImp!X$231</f>
        <v>0</v>
      </c>
      <c r="Y428" s="265">
        <f>[6]TimberSectorMinusCoreVPAImp!Y$231</f>
        <v>0</v>
      </c>
      <c r="Z428" s="265">
        <f>[6]TimberSectorMinusCoreVPAImp!Z$231</f>
        <v>0</v>
      </c>
      <c r="AA428" s="265">
        <f>[6]TimberSectorMinusCoreVPAImp!AA$231</f>
        <v>0</v>
      </c>
    </row>
    <row r="429" spans="1:72">
      <c r="A429" s="262" t="s">
        <v>183</v>
      </c>
      <c r="B429" s="265">
        <f>[7]TimberSectorMinusCoreVPAImp!B$231</f>
        <v>1.702365925E-2</v>
      </c>
      <c r="C429" s="265">
        <f>[7]TimberSectorMinusCoreVPAImp!C$231</f>
        <v>1.7320988500000002E-2</v>
      </c>
      <c r="D429" s="265">
        <f>[7]TimberSectorMinusCoreVPAImp!D$231</f>
        <v>1.9257180028383562E-2</v>
      </c>
      <c r="E429" s="265">
        <f>[7]TimberSectorMinusCoreVPAImp!E$231</f>
        <v>2.3679058749999999E-2</v>
      </c>
      <c r="F429" s="265">
        <f>[7]TimberSectorMinusCoreVPAImp!F$231</f>
        <v>3.1769017721433743E-2</v>
      </c>
      <c r="G429" s="265">
        <f>[7]TimberSectorMinusCoreVPAImp!G$231</f>
        <v>2.9846690400000001E-2</v>
      </c>
      <c r="H429" s="265">
        <f>[7]TimberSectorMinusCoreVPAImp!H$231</f>
        <v>3.2622590074602671E-2</v>
      </c>
      <c r="I429" s="265">
        <f>[7]TimberSectorMinusCoreVPAImp!I$231</f>
        <v>4.460038933333333E-2</v>
      </c>
      <c r="J429" s="265">
        <f>[7]TimberSectorMinusCoreVPAImp!J$231</f>
        <v>4.2863432811374939E-2</v>
      </c>
      <c r="K429" s="265">
        <f>[7]TimberSectorMinusCoreVPAImp!K$231</f>
        <v>3.5886868134142588E-2</v>
      </c>
      <c r="L429" s="265">
        <f>[7]TimberSectorMinusCoreVPAImp!L$231</f>
        <v>3.4145626678571427E-2</v>
      </c>
      <c r="M429" s="265">
        <f>[7]TimberSectorMinusCoreVPAImp!M$231</f>
        <v>3.5587251184723952E-2</v>
      </c>
      <c r="N429" s="265">
        <f>[7]TimberSectorMinusCoreVPAImp!N$231</f>
        <v>1.9124351074074075E-2</v>
      </c>
      <c r="O429" s="265">
        <f>[7]TimberSectorMinusCoreVPAImp!O$231</f>
        <v>1.2341267513742073E-2</v>
      </c>
      <c r="P429" s="265">
        <f>[7]TimberSectorMinusCoreVPAImp!P$231</f>
        <v>1.4090068116161618E-2</v>
      </c>
      <c r="Q429" s="265">
        <f>[7]TimberSectorMinusCoreVPAImp!Q$231</f>
        <v>1.1312125132000873E-2</v>
      </c>
      <c r="R429" s="265">
        <f>[7]TimberSectorMinusCoreVPAImp!R$231</f>
        <v>8.8282841753246737E-3</v>
      </c>
      <c r="S429" s="265">
        <f>[7]TimberSectorMinusCoreVPAImp!S$231</f>
        <v>7.0246131157819898E-3</v>
      </c>
      <c r="T429" s="265">
        <f>0*[7]TimberSectorMinusCoreVPAImp!T$231</f>
        <v>0</v>
      </c>
      <c r="U429" s="265">
        <f>[7]TimberSectorMinusCoreVPAImp!U$231</f>
        <v>5.9726808104575164E-3</v>
      </c>
      <c r="V429" s="265">
        <f>[7]TimberSectorMinusCoreVPAImp!V$231</f>
        <v>0</v>
      </c>
      <c r="W429" s="265">
        <f>[7]TimberSectorMinusCoreVPAImp!W$231</f>
        <v>0</v>
      </c>
      <c r="X429" s="265">
        <f>[7]TimberSectorMinusCoreVPAImp!X$231</f>
        <v>0</v>
      </c>
      <c r="Y429" s="265">
        <f>[7]TimberSectorMinusCoreVPAImp!Y$231</f>
        <v>0</v>
      </c>
      <c r="Z429" s="265">
        <f>[7]TimberSectorMinusCoreVPAImp!Z$231</f>
        <v>0</v>
      </c>
      <c r="AA429" s="265">
        <f>[7]TimberSectorMinusCoreVPAImp!AA$231</f>
        <v>0</v>
      </c>
    </row>
    <row r="430" spans="1:72">
      <c r="A430" s="262" t="s">
        <v>184</v>
      </c>
      <c r="B430" s="265">
        <f>[8]TimberSectorMinusCoreVPAImp!B$231</f>
        <v>1.710645685E-2</v>
      </c>
      <c r="C430" s="265">
        <f>[8]TimberSectorMinusCoreVPAImp!C$231</f>
        <v>1.3542620986764693E-2</v>
      </c>
      <c r="D430" s="265">
        <f>[8]TimberSectorMinusCoreVPAImp!D$231</f>
        <v>1.3058483954582652E-2</v>
      </c>
      <c r="E430" s="265">
        <f>[8]TimberSectorMinusCoreVPAImp!E$231</f>
        <v>1.2681762211029408E-2</v>
      </c>
      <c r="F430" s="265">
        <f>[8]TimberSectorMinusCoreVPAImp!F$231</f>
        <v>1.4061369181264502E-2</v>
      </c>
      <c r="G430" s="265">
        <f>[8]TimberSectorMinusCoreVPAImp!G$231</f>
        <v>1.9170724897361772E-2</v>
      </c>
      <c r="H430" s="265">
        <f>[8]TimberSectorMinusCoreVPAImp!H$231</f>
        <v>2.2032890833333332E-2</v>
      </c>
      <c r="I430" s="265">
        <f>[8]TimberSectorMinusCoreVPAImp!I$231</f>
        <v>2.0163130808108984E-2</v>
      </c>
      <c r="J430" s="265">
        <f>[8]TimberSectorMinusCoreVPAImp!J$231</f>
        <v>2.1636757791345707E-2</v>
      </c>
      <c r="K430" s="265">
        <f>[8]TimberSectorMinusCoreVPAImp!K$231</f>
        <v>1.6805427976574576E-2</v>
      </c>
      <c r="L430" s="265">
        <f>[8]TimberSectorMinusCoreVPAImp!L$231</f>
        <v>1.4332502721611724E-2</v>
      </c>
      <c r="M430" s="265">
        <f>[8]TimberSectorMinusCoreVPAImp!M$231</f>
        <v>1.7015563393289052E-2</v>
      </c>
      <c r="N430" s="265">
        <f>[8]TimberSectorMinusCoreVPAImp!N$231</f>
        <v>9.1810121880602242E-3</v>
      </c>
      <c r="O430" s="265">
        <f>[8]TimberSectorMinusCoreVPAImp!O$231</f>
        <v>7.3753494386679637E-3</v>
      </c>
      <c r="P430" s="265">
        <f>[8]TimberSectorMinusCoreVPAImp!P$231</f>
        <v>5.1007754054826632E-3</v>
      </c>
      <c r="Q430" s="265">
        <f>[8]TimberSectorMinusCoreVPAImp!Q$231</f>
        <v>4.2474627221854577E-3</v>
      </c>
      <c r="R430" s="265">
        <f>[8]TimberSectorMinusCoreVPAImp!R$231</f>
        <v>4.2160180492559606E-3</v>
      </c>
      <c r="S430" s="265">
        <f>[8]TimberSectorMinusCoreVPAImp!S$231</f>
        <v>3.9328972815309698E-3</v>
      </c>
      <c r="T430" s="265">
        <f>0*[8]TimberSectorMinusCoreVPAImp!T$231</f>
        <v>0</v>
      </c>
      <c r="U430" s="265">
        <f>[8]TimberSectorMinusCoreVPAImp!U$231</f>
        <v>2.2478098622890517E-3</v>
      </c>
      <c r="V430" s="265">
        <f>[8]TimberSectorMinusCoreVPAImp!V$231</f>
        <v>0</v>
      </c>
      <c r="W430" s="265">
        <f>[8]TimberSectorMinusCoreVPAImp!W$231</f>
        <v>0</v>
      </c>
      <c r="X430" s="265">
        <f>[8]TimberSectorMinusCoreVPAImp!X$231</f>
        <v>0</v>
      </c>
      <c r="Y430" s="265">
        <f>[8]TimberSectorMinusCoreVPAImp!Y$231</f>
        <v>0</v>
      </c>
      <c r="Z430" s="265">
        <f>[8]TimberSectorMinusCoreVPAImp!Z$231</f>
        <v>0</v>
      </c>
      <c r="AA430" s="265">
        <f>[8]TimberSectorMinusCoreVPAImp!AA$231</f>
        <v>0</v>
      </c>
    </row>
    <row r="431" spans="1:72">
      <c r="A431" s="262" t="s">
        <v>186</v>
      </c>
      <c r="B431" s="265">
        <f>[9]TimberSectorMinusCoreVPAImp!B$231</f>
        <v>9.6571160000000003E-3</v>
      </c>
      <c r="C431" s="265">
        <f>[9]TimberSectorMinusCoreVPAImp!C$231</f>
        <v>1.2500447721795925E-2</v>
      </c>
      <c r="D431" s="265">
        <f>[9]TimberSectorMinusCoreVPAImp!D$231</f>
        <v>9.3446499999999995E-3</v>
      </c>
      <c r="E431" s="265">
        <f>[9]TimberSectorMinusCoreVPAImp!E$231</f>
        <v>1.5642379000000001E-2</v>
      </c>
      <c r="F431" s="265">
        <f>[9]TimberSectorMinusCoreVPAImp!F$231</f>
        <v>1.9600518000000001E-2</v>
      </c>
      <c r="G431" s="265">
        <f>[9]TimberSectorMinusCoreVPAImp!G$231</f>
        <v>1.9333342000000003E-2</v>
      </c>
      <c r="H431" s="265">
        <f>[9]TimberSectorMinusCoreVPAImp!H$231</f>
        <v>1.6615011333333332E-2</v>
      </c>
      <c r="I431" s="265">
        <f>[9]TimberSectorMinusCoreVPAImp!I$231</f>
        <v>2.0766601999999999E-2</v>
      </c>
      <c r="J431" s="265">
        <f>[9]TimberSectorMinusCoreVPAImp!J$231</f>
        <v>2.084441455357143E-2</v>
      </c>
      <c r="K431" s="265">
        <f>[9]TimberSectorMinusCoreVPAImp!K$231</f>
        <v>1.4719461E-2</v>
      </c>
      <c r="L431" s="265">
        <f>[9]TimberSectorMinusCoreVPAImp!L$231</f>
        <v>1.1173934E-2</v>
      </c>
      <c r="M431" s="265">
        <f>[9]TimberSectorMinusCoreVPAImp!M$231</f>
        <v>9.413775624155598E-3</v>
      </c>
      <c r="N431" s="265">
        <f>[9]TimberSectorMinusCoreVPAImp!N$231</f>
        <v>7.7993040886850332E-3</v>
      </c>
      <c r="O431" s="265">
        <f>[9]TimberSectorMinusCoreVPAImp!O$231</f>
        <v>6.1968025937289353E-3</v>
      </c>
      <c r="P431" s="265">
        <f>[9]TimberSectorMinusCoreVPAImp!P$231</f>
        <v>4.3646633682259328E-3</v>
      </c>
      <c r="Q431" s="265">
        <f>[9]TimberSectorMinusCoreVPAImp!Q$231</f>
        <v>4.2895527384675435E-3</v>
      </c>
      <c r="R431" s="265">
        <f>[9]TimberSectorMinusCoreVPAImp!R$231</f>
        <v>4.4601896901072732E-3</v>
      </c>
      <c r="S431" s="265">
        <f>[9]TimberSectorMinusCoreVPAImp!S$231</f>
        <v>3.4623129063954972E-3</v>
      </c>
      <c r="T431" s="265">
        <f>0*[9]TimberSectorMinusCoreVPAImp!T$231</f>
        <v>0</v>
      </c>
      <c r="U431" s="265">
        <f>[9]TimberSectorMinusCoreVPAImp!U$231</f>
        <v>5.2544687202363089E-3</v>
      </c>
      <c r="V431" s="265">
        <f>[9]TimberSectorMinusCoreVPAImp!V$231</f>
        <v>0</v>
      </c>
      <c r="W431" s="265">
        <f>[9]TimberSectorMinusCoreVPAImp!W$231</f>
        <v>0</v>
      </c>
      <c r="X431" s="265">
        <f>[9]TimberSectorMinusCoreVPAImp!X$231</f>
        <v>0</v>
      </c>
      <c r="Y431" s="265">
        <f>[9]TimberSectorMinusCoreVPAImp!Y$231</f>
        <v>0</v>
      </c>
      <c r="Z431" s="265">
        <f>[9]TimberSectorMinusCoreVPAImp!Z$231</f>
        <v>0</v>
      </c>
      <c r="AA431" s="265">
        <f>[9]TimberSectorMinusCoreVPAImp!AA$231</f>
        <v>0</v>
      </c>
    </row>
    <row r="432" spans="1:72">
      <c r="A432" s="262" t="s">
        <v>185</v>
      </c>
      <c r="B432" s="265">
        <f>[10]TimberSectorMinusCoreVPAImp!B$231</f>
        <v>6.1770907730205271E-2</v>
      </c>
      <c r="C432" s="265">
        <f>[10]TimberSectorMinusCoreVPAImp!C$231</f>
        <v>7.8738724584716896E-2</v>
      </c>
      <c r="D432" s="265">
        <f>[10]TimberSectorMinusCoreVPAImp!D$231</f>
        <v>8.761999374527582E-2</v>
      </c>
      <c r="E432" s="265">
        <f>[10]TimberSectorMinusCoreVPAImp!E$231</f>
        <v>8.2190537052607662E-2</v>
      </c>
      <c r="F432" s="265">
        <f>[10]TimberSectorMinusCoreVPAImp!F$231</f>
        <v>0.10839297228607529</v>
      </c>
      <c r="G432" s="265">
        <f>[10]TimberSectorMinusCoreVPAImp!G$231</f>
        <v>0.10670567185430083</v>
      </c>
      <c r="H432" s="265">
        <f>[10]TimberSectorMinusCoreVPAImp!H$231</f>
        <v>0.1053235698</v>
      </c>
      <c r="I432" s="265">
        <f>[10]TimberSectorMinusCoreVPAImp!I$231</f>
        <v>0.1042316885464251</v>
      </c>
      <c r="J432" s="265">
        <f>[10]TimberSectorMinusCoreVPAImp!J$231</f>
        <v>9.9091289975890173E-2</v>
      </c>
      <c r="K432" s="265">
        <f>[10]TimberSectorMinusCoreVPAImp!K$231</f>
        <v>8.9043673421317235E-2</v>
      </c>
      <c r="L432" s="265">
        <f>[10]TimberSectorMinusCoreVPAImp!L$231</f>
        <v>8.4297385311668527E-2</v>
      </c>
      <c r="M432" s="265">
        <f>[10]TimberSectorMinusCoreVPAImp!M$231</f>
        <v>7.1020345318502154E-2</v>
      </c>
      <c r="N432" s="265">
        <f>[10]TimberSectorMinusCoreVPAImp!N$231</f>
        <v>5.0149596320966425E-2</v>
      </c>
      <c r="O432" s="265">
        <f>[10]TimberSectorMinusCoreVPAImp!O$231</f>
        <v>4.6880128340575894E-2</v>
      </c>
      <c r="P432" s="265">
        <f>[10]TimberSectorMinusCoreVPAImp!P$231</f>
        <v>4.3379525333333335E-2</v>
      </c>
      <c r="Q432" s="265">
        <f>[10]TimberSectorMinusCoreVPAImp!Q$231</f>
        <v>3.7414406037142849E-2</v>
      </c>
      <c r="R432" s="265">
        <f>[10]TimberSectorMinusCoreVPAImp!R$231</f>
        <v>3.6228216491666673E-2</v>
      </c>
      <c r="S432" s="265">
        <f>[10]TimberSectorMinusCoreVPAImp!S$231</f>
        <v>2.6259507888888884E-2</v>
      </c>
      <c r="T432" s="265">
        <f>0*[10]TimberSectorMinusCoreVPAImp!T$231</f>
        <v>0</v>
      </c>
      <c r="U432" s="265">
        <f>[10]TimberSectorMinusCoreVPAImp!U$231</f>
        <v>2.3920537797339533E-2</v>
      </c>
      <c r="V432" s="265">
        <f>[10]TimberSectorMinusCoreVPAImp!V$231</f>
        <v>0</v>
      </c>
      <c r="W432" s="265">
        <f>[10]TimberSectorMinusCoreVPAImp!W$231</f>
        <v>0</v>
      </c>
      <c r="X432" s="265">
        <f>[10]TimberSectorMinusCoreVPAImp!X$231</f>
        <v>0</v>
      </c>
      <c r="Y432" s="265">
        <f>[10]TimberSectorMinusCoreVPAImp!Y$231</f>
        <v>0</v>
      </c>
      <c r="Z432" s="265">
        <f>[10]TimberSectorMinusCoreVPAImp!Z$231</f>
        <v>0</v>
      </c>
      <c r="AA432" s="265">
        <f>[10]TimberSectorMinusCoreVPAImp!AA$231</f>
        <v>0</v>
      </c>
    </row>
    <row r="433" spans="1:54">
      <c r="A433" s="258" t="s">
        <v>31</v>
      </c>
      <c r="B433" s="265">
        <f t="shared" ref="B433:T433" si="509">B424-SUM(B426:B432)</f>
        <v>3.731194272554475E-2</v>
      </c>
      <c r="C433" s="265">
        <f t="shared" si="509"/>
        <v>4.0940209934982458E-2</v>
      </c>
      <c r="D433" s="265">
        <f t="shared" si="509"/>
        <v>4.3231913223972684E-2</v>
      </c>
      <c r="E433" s="265">
        <f t="shared" si="509"/>
        <v>4.5669040333986166E-2</v>
      </c>
      <c r="F433" s="265">
        <f t="shared" si="509"/>
        <v>5.0270511911086502E-2</v>
      </c>
      <c r="G433" s="265">
        <f t="shared" si="509"/>
        <v>4.2339354432509191E-2</v>
      </c>
      <c r="H433" s="265">
        <f t="shared" si="509"/>
        <v>4.5438009379462296E-2</v>
      </c>
      <c r="I433" s="265">
        <f t="shared" si="509"/>
        <v>5.220828734392241E-2</v>
      </c>
      <c r="J433" s="265">
        <f t="shared" si="509"/>
        <v>4.5134226190564508E-2</v>
      </c>
      <c r="K433" s="265">
        <f t="shared" si="509"/>
        <v>3.5598265026699744E-2</v>
      </c>
      <c r="L433" s="265">
        <f t="shared" si="509"/>
        <v>3.0094846458381175E-2</v>
      </c>
      <c r="M433" s="265">
        <f t="shared" si="509"/>
        <v>3.3146473632533313E-2</v>
      </c>
      <c r="N433" s="265">
        <f t="shared" si="509"/>
        <v>2.2340276194186631E-2</v>
      </c>
      <c r="O433" s="265">
        <f t="shared" si="509"/>
        <v>1.8132521327695508E-2</v>
      </c>
      <c r="P433" s="265">
        <f t="shared" si="509"/>
        <v>8.3946301807389517E-2</v>
      </c>
      <c r="Q433" s="265">
        <f t="shared" si="509"/>
        <v>1.4656384338717562E-2</v>
      </c>
      <c r="R433" s="265">
        <f t="shared" si="509"/>
        <v>1.2499598578480042E-2</v>
      </c>
      <c r="S433" s="265">
        <f t="shared" si="509"/>
        <v>1.247639810134156E-2</v>
      </c>
      <c r="T433" s="265">
        <f t="shared" si="509"/>
        <v>0</v>
      </c>
      <c r="U433" s="265">
        <f t="shared" ref="U433:AA433" si="510">U424-SUM(U426:U432)</f>
        <v>-6.438145850117527E-2</v>
      </c>
      <c r="V433" s="265">
        <f t="shared" si="510"/>
        <v>0</v>
      </c>
      <c r="W433" s="265">
        <f t="shared" si="510"/>
        <v>0</v>
      </c>
      <c r="X433" s="265">
        <f t="shared" si="510"/>
        <v>0</v>
      </c>
      <c r="Y433" s="265">
        <f t="shared" si="510"/>
        <v>0</v>
      </c>
      <c r="Z433" s="265">
        <f t="shared" si="510"/>
        <v>0</v>
      </c>
      <c r="AA433" s="265">
        <f t="shared" si="510"/>
        <v>0</v>
      </c>
      <c r="AC433" s="264"/>
      <c r="AD433" s="264"/>
      <c r="AE433" s="264"/>
      <c r="AF433" s="264"/>
      <c r="AG433" s="264"/>
      <c r="AH433" s="264"/>
      <c r="AI433" s="264"/>
      <c r="AJ433" s="264"/>
      <c r="AK433" s="264"/>
      <c r="AL433" s="264"/>
      <c r="AM433" s="264"/>
      <c r="AN433" s="264"/>
      <c r="AO433" s="264"/>
      <c r="AP433" s="264"/>
      <c r="AQ433" s="264"/>
      <c r="AR433" s="264"/>
      <c r="AS433" s="264"/>
      <c r="AT433" s="264"/>
      <c r="AU433" s="264"/>
      <c r="AV433" s="264"/>
      <c r="AW433" s="264"/>
      <c r="AX433" s="264"/>
      <c r="AY433" s="264"/>
      <c r="AZ433" s="264"/>
      <c r="BA433" s="264"/>
      <c r="BB433" s="264"/>
    </row>
    <row r="434" spans="1:54">
      <c r="A434" s="258"/>
      <c r="B434" s="258"/>
      <c r="C434" s="258"/>
      <c r="D434" s="258"/>
      <c r="E434" s="258"/>
      <c r="F434" s="258"/>
      <c r="G434" s="258"/>
      <c r="H434" s="258"/>
      <c r="I434" s="258"/>
      <c r="J434" s="258"/>
      <c r="K434" s="258"/>
      <c r="L434" s="258"/>
      <c r="M434" s="258"/>
      <c r="N434" s="258"/>
      <c r="O434" s="258"/>
      <c r="P434" s="258"/>
      <c r="Q434" s="258"/>
      <c r="R434" s="258"/>
      <c r="S434" s="258"/>
      <c r="T434" s="258"/>
      <c r="U434" s="258"/>
      <c r="V434" s="258"/>
      <c r="W434" s="258"/>
      <c r="X434" s="258"/>
      <c r="Y434" s="258"/>
      <c r="Z434" s="258"/>
      <c r="AA434" s="258"/>
      <c r="AB434" s="258"/>
      <c r="AC434" s="264"/>
      <c r="AD434" s="264"/>
      <c r="AE434" s="264"/>
      <c r="AF434" s="264"/>
      <c r="AG434" s="264"/>
      <c r="AH434" s="264"/>
      <c r="AI434" s="264"/>
      <c r="AJ434" s="264"/>
      <c r="AK434" s="264"/>
      <c r="AL434" s="264"/>
      <c r="AM434" s="264"/>
      <c r="AN434" s="264"/>
      <c r="AO434" s="264"/>
      <c r="AP434" s="264"/>
      <c r="AQ434" s="264"/>
      <c r="AR434" s="264"/>
      <c r="AS434" s="264"/>
      <c r="AT434" s="264"/>
      <c r="AU434" s="264"/>
      <c r="AV434" s="264"/>
      <c r="AW434" s="264"/>
      <c r="AX434" s="264"/>
      <c r="AY434" s="264"/>
      <c r="AZ434" s="264"/>
      <c r="BA434" s="264"/>
      <c r="BB434" s="264"/>
    </row>
    <row r="435" spans="1:54">
      <c r="A435" s="258"/>
      <c r="B435" s="258"/>
      <c r="C435" s="258"/>
      <c r="D435" s="258"/>
      <c r="E435" s="258"/>
      <c r="F435" s="258"/>
      <c r="G435" s="258"/>
      <c r="H435" s="258"/>
      <c r="I435" s="258"/>
      <c r="J435" s="258"/>
      <c r="K435" s="258"/>
      <c r="L435" s="258"/>
      <c r="M435" s="258"/>
      <c r="N435" s="258"/>
      <c r="O435" s="258"/>
      <c r="P435" s="258"/>
      <c r="Q435" s="258"/>
      <c r="R435" s="258"/>
      <c r="S435" s="258"/>
      <c r="T435" s="258"/>
      <c r="U435" s="258"/>
      <c r="V435" s="258"/>
      <c r="W435" s="258"/>
      <c r="X435" s="258"/>
      <c r="Y435" s="258"/>
      <c r="Z435" s="258"/>
      <c r="AA435" s="258"/>
      <c r="AB435" s="258"/>
      <c r="AC435" s="264"/>
      <c r="AD435" s="264"/>
      <c r="AE435" s="264"/>
      <c r="AF435" s="264"/>
      <c r="AG435" s="264"/>
      <c r="AH435" s="264"/>
      <c r="AI435" s="264"/>
      <c r="AJ435" s="264"/>
      <c r="AK435" s="264"/>
      <c r="AL435" s="264"/>
      <c r="AM435" s="264"/>
      <c r="AN435" s="264"/>
      <c r="AO435" s="264"/>
      <c r="AP435" s="264"/>
      <c r="AQ435" s="264"/>
      <c r="AR435" s="264"/>
      <c r="AS435" s="264"/>
      <c r="AT435" s="264"/>
      <c r="AU435" s="264"/>
      <c r="AV435" s="264"/>
      <c r="AW435" s="264"/>
      <c r="AX435" s="264"/>
      <c r="AY435" s="264"/>
      <c r="AZ435" s="264"/>
      <c r="BA435" s="264"/>
      <c r="BB435" s="264"/>
    </row>
    <row r="436" spans="1:54">
      <c r="A436" s="258"/>
      <c r="B436" s="258"/>
      <c r="C436" s="258"/>
      <c r="D436" s="258"/>
      <c r="E436" s="258"/>
      <c r="F436" s="258"/>
      <c r="G436" s="258"/>
      <c r="H436" s="258"/>
      <c r="I436" s="258"/>
      <c r="J436" s="258"/>
      <c r="K436" s="258"/>
      <c r="L436" s="258"/>
      <c r="M436" s="258"/>
      <c r="N436" s="258"/>
      <c r="O436" s="258"/>
      <c r="P436" s="258"/>
      <c r="Q436" s="258"/>
      <c r="R436" s="258"/>
      <c r="S436" s="258"/>
      <c r="T436" s="258"/>
      <c r="U436" s="258"/>
      <c r="V436" s="258"/>
      <c r="W436" s="258"/>
      <c r="X436" s="258"/>
      <c r="Y436" s="258"/>
      <c r="Z436" s="258"/>
      <c r="AA436" s="258"/>
      <c r="AB436" s="258"/>
      <c r="AC436" s="264"/>
      <c r="AD436" s="264"/>
      <c r="AE436" s="264"/>
      <c r="AF436" s="264"/>
      <c r="AG436" s="264"/>
      <c r="AH436" s="264"/>
      <c r="AI436" s="264"/>
      <c r="AJ436" s="264"/>
      <c r="AK436" s="264"/>
      <c r="AL436" s="264"/>
      <c r="AM436" s="264"/>
      <c r="AN436" s="264"/>
      <c r="AO436" s="264"/>
      <c r="AP436" s="264"/>
      <c r="AQ436" s="264"/>
      <c r="AR436" s="264"/>
      <c r="AS436" s="264"/>
      <c r="AT436" s="264"/>
      <c r="AU436" s="264"/>
      <c r="AV436" s="264"/>
      <c r="AW436" s="264"/>
      <c r="AX436" s="264"/>
      <c r="AY436" s="264"/>
      <c r="AZ436" s="264"/>
      <c r="BA436" s="264"/>
      <c r="BB436" s="264"/>
    </row>
    <row r="437" spans="1:54">
      <c r="A437" s="258"/>
      <c r="B437" s="258"/>
      <c r="C437" s="258"/>
      <c r="D437" s="258"/>
      <c r="E437" s="258"/>
      <c r="F437" s="258"/>
      <c r="G437" s="258"/>
      <c r="H437" s="258"/>
      <c r="I437" s="258"/>
      <c r="J437" s="258"/>
      <c r="K437" s="258"/>
      <c r="L437" s="258"/>
      <c r="M437" s="258"/>
      <c r="N437" s="258"/>
      <c r="O437" s="258"/>
      <c r="P437" s="258"/>
      <c r="Q437" s="258"/>
      <c r="R437" s="258"/>
      <c r="S437" s="258"/>
      <c r="T437" s="258"/>
      <c r="U437" s="258"/>
      <c r="V437" s="258"/>
      <c r="W437" s="258"/>
      <c r="X437" s="258"/>
      <c r="Y437" s="258"/>
      <c r="Z437" s="258"/>
      <c r="AA437" s="258"/>
      <c r="AB437" s="258"/>
      <c r="AC437" s="264"/>
      <c r="AD437" s="264"/>
      <c r="AE437" s="264"/>
      <c r="AF437" s="264"/>
      <c r="AG437" s="264"/>
      <c r="AH437" s="264"/>
      <c r="AI437" s="264"/>
      <c r="AJ437" s="264"/>
      <c r="AK437" s="264"/>
      <c r="AL437" s="264"/>
      <c r="AM437" s="264"/>
      <c r="AN437" s="264"/>
      <c r="AO437" s="264"/>
      <c r="AP437" s="264"/>
      <c r="AQ437" s="264"/>
      <c r="AR437" s="264"/>
      <c r="AS437" s="264"/>
      <c r="AT437" s="264"/>
      <c r="AU437" s="264"/>
      <c r="AV437" s="264"/>
      <c r="AW437" s="264"/>
      <c r="AX437" s="264"/>
      <c r="AY437" s="264"/>
      <c r="AZ437" s="264"/>
      <c r="BA437" s="264"/>
      <c r="BB437" s="264"/>
    </row>
    <row r="438" spans="1:54">
      <c r="A438" s="258" t="str">
        <f t="shared" ref="A438:A444" si="511">A426</f>
        <v>Belgium</v>
      </c>
      <c r="AB438" s="258"/>
      <c r="AC438" s="265">
        <f>1/1000*[4]TimberSectorMinusCoreVPAImp!AB$231</f>
        <v>6.6836155645530002E-3</v>
      </c>
      <c r="AD438" s="265">
        <f>1/1000*[4]TimberSectorMinusCoreVPAImp!AC$231</f>
        <v>6.4788160755999994E-3</v>
      </c>
      <c r="AE438" s="265">
        <f>1/1000*[4]TimberSectorMinusCoreVPAImp!AD$231</f>
        <v>7.0355438976000004E-3</v>
      </c>
      <c r="AF438" s="265">
        <f>1/1000*[4]TimberSectorMinusCoreVPAImp!AE$231</f>
        <v>9.4487111151999991E-3</v>
      </c>
      <c r="AG438" s="265">
        <f>1/1000*[4]TimberSectorMinusCoreVPAImp!AF$231</f>
        <v>1.5678190233999998E-2</v>
      </c>
      <c r="AH438" s="265">
        <f>1/1000*[4]TimberSectorMinusCoreVPAImp!AG$231</f>
        <v>1.4724870260100002E-2</v>
      </c>
      <c r="AI438" s="265">
        <f>1/1000*[4]TimberSectorMinusCoreVPAImp!AH$231</f>
        <v>1.35584572284E-2</v>
      </c>
      <c r="AJ438" s="265">
        <f>1/1000*[4]TimberSectorMinusCoreVPAImp!AI$231</f>
        <v>1.7195551119000001E-2</v>
      </c>
      <c r="AK438" s="265">
        <f>1/1000*[4]TimberSectorMinusCoreVPAImp!AJ$231</f>
        <v>1.3731741791999999E-2</v>
      </c>
      <c r="AL438" s="265">
        <f>1/1000*[4]TimberSectorMinusCoreVPAImp!AK$231</f>
        <v>7.2855243956000005E-3</v>
      </c>
      <c r="AM438" s="265">
        <f>1/1000*[4]TimberSectorMinusCoreVPAImp!AL$231</f>
        <v>6.1882615440000009E-3</v>
      </c>
      <c r="AN438" s="265">
        <f>1/1000*[4]TimberSectorMinusCoreVPAImp!AM$231</f>
        <v>4.5378810239999996E-3</v>
      </c>
      <c r="AO438" s="265">
        <f>1/1000*[4]TimberSectorMinusCoreVPAImp!AN$231</f>
        <v>3.6794577775999997E-3</v>
      </c>
      <c r="AP438" s="265">
        <f>1/1000*[4]TimberSectorMinusCoreVPAImp!AO$231</f>
        <v>3.2442866642999999E-3</v>
      </c>
      <c r="AQ438" s="265">
        <f>1/1000*[4]TimberSectorMinusCoreVPAImp!AP$231</f>
        <v>4.2049310020000003E-3</v>
      </c>
      <c r="AR438" s="265">
        <f>1/1000*[4]TimberSectorMinusCoreVPAImp!AQ$231</f>
        <v>5.0755919269999993E-3</v>
      </c>
      <c r="AS438" s="265">
        <f>1/1000*[4]TimberSectorMinusCoreVPAImp!AR$231</f>
        <v>4.4901343155E-3</v>
      </c>
      <c r="AT438" s="265">
        <f>1/1000*[4]TimberSectorMinusCoreVPAImp!AS$231</f>
        <v>3.7929519341999996E-3</v>
      </c>
      <c r="AU438" s="265">
        <f>1/1000*[4]TimberSectorMinusCoreVPAImp!AT$231</f>
        <v>4.8061763420000009E-3</v>
      </c>
      <c r="AV438" s="265">
        <f>1/1000*[4]TimberSectorMinusCoreVPAImp!AU$231</f>
        <v>5.1661807025000003E-3</v>
      </c>
      <c r="AW438" s="265">
        <f>1/1000*[4]TimberSectorMinusCoreVPAImp!AV$231</f>
        <v>0</v>
      </c>
      <c r="AX438" s="265">
        <f>1/1000*[4]TimberSectorMinusCoreVPAImp!AW$231</f>
        <v>0</v>
      </c>
      <c r="AY438" s="265">
        <f>1/1000*[4]TimberSectorMinusCoreVPAImp!AX$231</f>
        <v>0</v>
      </c>
      <c r="AZ438" s="265">
        <f>1/1000*[4]TimberSectorMinusCoreVPAImp!AY$231</f>
        <v>0</v>
      </c>
      <c r="BA438" s="265">
        <f>1/1000*[4]TimberSectorMinusCoreVPAImp!AZ$231</f>
        <v>0</v>
      </c>
      <c r="BB438" s="265">
        <f>1/1000*[4]TimberSectorMinusCoreVPAImp!BA$231</f>
        <v>0</v>
      </c>
    </row>
    <row r="439" spans="1:54">
      <c r="A439" s="258" t="str">
        <f t="shared" si="511"/>
        <v>France</v>
      </c>
      <c r="AB439" s="258"/>
      <c r="AC439" s="265">
        <f>1/1000*[5]TimberSectorMinusCoreVPAImp!AB$231</f>
        <v>2.4049619941028999E-2</v>
      </c>
      <c r="AD439" s="265">
        <f>1/1000*[5]TimberSectorMinusCoreVPAImp!AC$231</f>
        <v>1.7123831697999997E-2</v>
      </c>
      <c r="AE439" s="265">
        <f>1/1000*[5]TimberSectorMinusCoreVPAImp!AD$231</f>
        <v>1.64790336096E-2</v>
      </c>
      <c r="AF439" s="265">
        <f>1/1000*[5]TimberSectorMinusCoreVPAImp!AE$231</f>
        <v>1.7276386612799999E-2</v>
      </c>
      <c r="AG439" s="265">
        <f>1/1000*[5]TimberSectorMinusCoreVPAImp!AF$231</f>
        <v>1.9813690027600001E-2</v>
      </c>
      <c r="AH439" s="265">
        <f>1/1000*[5]TimberSectorMinusCoreVPAImp!AG$231</f>
        <v>2.2422303575099996E-2</v>
      </c>
      <c r="AI439" s="265">
        <f>1/1000*[5]TimberSectorMinusCoreVPAImp!AH$231</f>
        <v>2.12297814812E-2</v>
      </c>
      <c r="AJ439" s="265">
        <f>1/1000*[5]TimberSectorMinusCoreVPAImp!AI$231</f>
        <v>2.3889876232000003E-2</v>
      </c>
      <c r="AK439" s="265">
        <f>1/1000*[5]TimberSectorMinusCoreVPAImp!AJ$231</f>
        <v>2.4198587036000002E-2</v>
      </c>
      <c r="AL439" s="265">
        <f>1/1000*[5]TimberSectorMinusCoreVPAImp!AK$231</f>
        <v>1.8826714702400001E-2</v>
      </c>
      <c r="AM439" s="265">
        <f>1/1000*[5]TimberSectorMinusCoreVPAImp!AL$231</f>
        <v>2.53965568644E-2</v>
      </c>
      <c r="AN439" s="265">
        <f>1/1000*[5]TimberSectorMinusCoreVPAImp!AM$231</f>
        <v>3.0128315759999996E-2</v>
      </c>
      <c r="AO439" s="265">
        <f>1/1000*[5]TimberSectorMinusCoreVPAImp!AN$231</f>
        <v>2.3158933705599998E-2</v>
      </c>
      <c r="AP439" s="265">
        <f>1/1000*[5]TimberSectorMinusCoreVPAImp!AO$231</f>
        <v>1.8327985855499999E-2</v>
      </c>
      <c r="AQ439" s="265">
        <f>1/1000*[5]TimberSectorMinusCoreVPAImp!AP$231</f>
        <v>2.0068889598E-2</v>
      </c>
      <c r="AR439" s="265">
        <f>1/1000*[5]TimberSectorMinusCoreVPAImp!AQ$231</f>
        <v>1.0709960229499998E-2</v>
      </c>
      <c r="AS439" s="265">
        <f>1/1000*[5]TimberSectorMinusCoreVPAImp!AR$231</f>
        <v>9.6222938758999989E-3</v>
      </c>
      <c r="AT439" s="265">
        <f>1/1000*[5]TimberSectorMinusCoreVPAImp!AS$231</f>
        <v>1.0556373198799998E-2</v>
      </c>
      <c r="AU439" s="265">
        <f>1/1000*[5]TimberSectorMinusCoreVPAImp!AT$231</f>
        <v>1.0248738077E-2</v>
      </c>
      <c r="AV439" s="265">
        <f>1/1000*[5]TimberSectorMinusCoreVPAImp!AU$231</f>
        <v>1.2192319598750001E-2</v>
      </c>
      <c r="AW439" s="265">
        <f>1/1000*[5]TimberSectorMinusCoreVPAImp!AV$231</f>
        <v>0</v>
      </c>
      <c r="AX439" s="265">
        <f>1/1000*[5]TimberSectorMinusCoreVPAImp!AW$231</f>
        <v>0</v>
      </c>
      <c r="AY439" s="265">
        <f>1/1000*[5]TimberSectorMinusCoreVPAImp!AX$231</f>
        <v>0</v>
      </c>
      <c r="AZ439" s="265">
        <f>1/1000*[5]TimberSectorMinusCoreVPAImp!AY$231</f>
        <v>0</v>
      </c>
      <c r="BA439" s="265">
        <f>1/1000*[5]TimberSectorMinusCoreVPAImp!AZ$231</f>
        <v>0</v>
      </c>
      <c r="BB439" s="265">
        <f>1/1000*[5]TimberSectorMinusCoreVPAImp!BA$231</f>
        <v>0</v>
      </c>
    </row>
    <row r="440" spans="1:54">
      <c r="A440" s="258" t="str">
        <f t="shared" si="511"/>
        <v>Germany</v>
      </c>
      <c r="AB440" s="258"/>
      <c r="AC440" s="265">
        <f>1/1000*[6]TimberSectorMinusCoreVPAImp!AB$231</f>
        <v>4.1796139942923E-2</v>
      </c>
      <c r="AD440" s="265">
        <f>1/1000*[6]TimberSectorMinusCoreVPAImp!AC$231</f>
        <v>3.9234424201200005E-2</v>
      </c>
      <c r="AE440" s="265">
        <f>1/1000*[6]TimberSectorMinusCoreVPAImp!AD$231</f>
        <v>3.0779337681599999E-2</v>
      </c>
      <c r="AF440" s="265">
        <f>1/1000*[6]TimberSectorMinusCoreVPAImp!AE$231</f>
        <v>4.0221780894400004E-2</v>
      </c>
      <c r="AG440" s="265">
        <f>1/1000*[6]TimberSectorMinusCoreVPAImp!AF$231</f>
        <v>4.2271688797099999E-2</v>
      </c>
      <c r="AH440" s="265">
        <f>1/1000*[6]TimberSectorMinusCoreVPAImp!AG$231</f>
        <v>4.4898132064499996E-2</v>
      </c>
      <c r="AI440" s="265">
        <f>1/1000*[6]TimberSectorMinusCoreVPAImp!AH$231</f>
        <v>3.9314130523599999E-2</v>
      </c>
      <c r="AJ440" s="265">
        <f>1/1000*[6]TimberSectorMinusCoreVPAImp!AI$231</f>
        <v>4.1850114272E-2</v>
      </c>
      <c r="AK440" s="265">
        <f>1/1000*[6]TimberSectorMinusCoreVPAImp!AJ$231</f>
        <v>3.9541950574000007E-2</v>
      </c>
      <c r="AL440" s="265">
        <f>1/1000*[6]TimberSectorMinusCoreVPAImp!AK$231</f>
        <v>3.4762315860800003E-2</v>
      </c>
      <c r="AM440" s="265">
        <f>1/1000*[6]TimberSectorMinusCoreVPAImp!AL$231</f>
        <v>2.9956589691300002E-2</v>
      </c>
      <c r="AN440" s="265">
        <f>1/1000*[6]TimberSectorMinusCoreVPAImp!AM$231</f>
        <v>3.4979949407999998E-2</v>
      </c>
      <c r="AO440" s="265">
        <f>1/1000*[6]TimberSectorMinusCoreVPAImp!AN$231</f>
        <v>3.4390692564799999E-2</v>
      </c>
      <c r="AP440" s="265">
        <f>1/1000*[6]TimberSectorMinusCoreVPAImp!AO$231</f>
        <v>3.0624398920500007E-2</v>
      </c>
      <c r="AQ440" s="265">
        <f>1/1000*[6]TimberSectorMinusCoreVPAImp!AP$231</f>
        <v>3.2385471552000007E-2</v>
      </c>
      <c r="AR440" s="265">
        <f>1/1000*[6]TimberSectorMinusCoreVPAImp!AQ$231</f>
        <v>2.5309536769999995E-2</v>
      </c>
      <c r="AS440" s="265">
        <f>1/1000*[6]TimberSectorMinusCoreVPAImp!AR$231</f>
        <v>2.35304669172E-2</v>
      </c>
      <c r="AT440" s="265">
        <f>1/1000*[6]TimberSectorMinusCoreVPAImp!AS$231</f>
        <v>2.3337329043599999E-2</v>
      </c>
      <c r="AU440" s="265">
        <f>1/1000*[6]TimberSectorMinusCoreVPAImp!AT$231</f>
        <v>2.1955543477999998E-2</v>
      </c>
      <c r="AV440" s="265">
        <f>1/1000*[6]TimberSectorMinusCoreVPAImp!AU$231</f>
        <v>2.4246354981666669E-2</v>
      </c>
      <c r="AW440" s="265">
        <f>1/1000*[6]TimberSectorMinusCoreVPAImp!AV$231</f>
        <v>0</v>
      </c>
      <c r="AX440" s="265">
        <f>1/1000*[6]TimberSectorMinusCoreVPAImp!AW$231</f>
        <v>0</v>
      </c>
      <c r="AY440" s="265">
        <f>1/1000*[6]TimberSectorMinusCoreVPAImp!AX$231</f>
        <v>0</v>
      </c>
      <c r="AZ440" s="265">
        <f>1/1000*[6]TimberSectorMinusCoreVPAImp!AY$231</f>
        <v>0</v>
      </c>
      <c r="BA440" s="265">
        <f>1/1000*[6]TimberSectorMinusCoreVPAImp!AZ$231</f>
        <v>0</v>
      </c>
      <c r="BB440" s="265">
        <f>1/1000*[6]TimberSectorMinusCoreVPAImp!BA$231</f>
        <v>0</v>
      </c>
    </row>
    <row r="441" spans="1:54">
      <c r="A441" s="258" t="str">
        <f t="shared" si="511"/>
        <v>Italy</v>
      </c>
      <c r="AB441" s="258"/>
      <c r="AC441" s="265">
        <f>1/1000*[7]TimberSectorMinusCoreVPAImp!AB$231</f>
        <v>1.4834053260860998E-2</v>
      </c>
      <c r="AD441" s="265">
        <f>1/1000*[7]TimberSectorMinusCoreVPAImp!AC$231</f>
        <v>1.3079320009999999E-2</v>
      </c>
      <c r="AE441" s="265">
        <f>1/1000*[7]TimberSectorMinusCoreVPAImp!AD$231</f>
        <v>1.5000427257599999E-2</v>
      </c>
      <c r="AF441" s="265">
        <f>1/1000*[7]TimberSectorMinusCoreVPAImp!AE$231</f>
        <v>2.0955012814400001E-2</v>
      </c>
      <c r="AG441" s="265">
        <f>1/1000*[7]TimberSectorMinusCoreVPAImp!AF$231</f>
        <v>2.8804462398600003E-2</v>
      </c>
      <c r="AH441" s="265">
        <f>1/1000*[7]TimberSectorMinusCoreVPAImp!AG$231</f>
        <v>2.7351146608500004E-2</v>
      </c>
      <c r="AI441" s="265">
        <f>1/1000*[7]TimberSectorMinusCoreVPAImp!AH$231</f>
        <v>2.7465717625600003E-2</v>
      </c>
      <c r="AJ441" s="265">
        <f>1/1000*[7]TimberSectorMinusCoreVPAImp!AI$231</f>
        <v>4.1411558383499997E-2</v>
      </c>
      <c r="AK441" s="265">
        <f>1/1000*[7]TimberSectorMinusCoreVPAImp!AJ$231</f>
        <v>4.2003759435200003E-2</v>
      </c>
      <c r="AL441" s="265">
        <f>1/1000*[7]TimberSectorMinusCoreVPAImp!AK$231</f>
        <v>3.1693815837199997E-2</v>
      </c>
      <c r="AM441" s="265">
        <f>1/1000*[7]TimberSectorMinusCoreVPAImp!AL$231</f>
        <v>2.88737870967E-2</v>
      </c>
      <c r="AN441" s="265">
        <f>1/1000*[7]TimberSectorMinusCoreVPAImp!AM$231</f>
        <v>2.8560566015999999E-2</v>
      </c>
      <c r="AO441" s="265">
        <f>1/1000*[7]TimberSectorMinusCoreVPAImp!AN$231</f>
        <v>1.6739638643199994E-2</v>
      </c>
      <c r="AP441" s="265">
        <f>1/1000*[7]TimberSectorMinusCoreVPAImp!AO$231</f>
        <v>1.1231988726600001E-2</v>
      </c>
      <c r="AQ441" s="265">
        <f>1/1000*[7]TimberSectorMinusCoreVPAImp!AP$231</f>
        <v>1.2191702954000001E-2</v>
      </c>
      <c r="AR441" s="265">
        <f>1/1000*[7]TimberSectorMinusCoreVPAImp!AQ$231</f>
        <v>8.9722258254999986E-3</v>
      </c>
      <c r="AS441" s="265">
        <f>1/1000*[7]TimberSectorMinusCoreVPAImp!AR$231</f>
        <v>6.9812670036000016E-3</v>
      </c>
      <c r="AT441" s="265">
        <f>1/1000*[7]TimberSectorMinusCoreVPAImp!AS$231</f>
        <v>6.0027095270999992E-3</v>
      </c>
      <c r="AU441" s="265">
        <f>1/1000*[7]TimberSectorMinusCoreVPAImp!AT$231</f>
        <v>6.0330818119999994E-3</v>
      </c>
      <c r="AV441" s="265">
        <f>1/1000*[7]TimberSectorMinusCoreVPAImp!AU$231</f>
        <v>6.2479154016666667E-3</v>
      </c>
      <c r="AW441" s="265">
        <f>1/1000*[7]TimberSectorMinusCoreVPAImp!AV$231</f>
        <v>0</v>
      </c>
      <c r="AX441" s="265">
        <f>1/1000*[7]TimberSectorMinusCoreVPAImp!AW$231</f>
        <v>0</v>
      </c>
      <c r="AY441" s="265">
        <f>1/1000*[7]TimberSectorMinusCoreVPAImp!AX$231</f>
        <v>0</v>
      </c>
      <c r="AZ441" s="265">
        <f>1/1000*[7]TimberSectorMinusCoreVPAImp!AY$231</f>
        <v>0</v>
      </c>
      <c r="BA441" s="265">
        <f>1/1000*[7]TimberSectorMinusCoreVPAImp!AZ$231</f>
        <v>0</v>
      </c>
      <c r="BB441" s="265">
        <f>1/1000*[7]TimberSectorMinusCoreVPAImp!BA$231</f>
        <v>0</v>
      </c>
    </row>
    <row r="442" spans="1:54">
      <c r="A442" s="258" t="str">
        <f t="shared" si="511"/>
        <v>Netherlands</v>
      </c>
      <c r="AB442" s="258"/>
      <c r="AC442" s="265">
        <f>1/1000*[8]TimberSectorMinusCoreVPAImp!AB$231</f>
        <v>1.3644857189937E-2</v>
      </c>
      <c r="AD442" s="265">
        <f>1/1000*[8]TimberSectorMinusCoreVPAImp!AC$231</f>
        <v>1.0824179506799999E-2</v>
      </c>
      <c r="AE442" s="265">
        <f>1/1000*[8]TimberSectorMinusCoreVPAImp!AD$231</f>
        <v>1.0146541420800001E-2</v>
      </c>
      <c r="AF442" s="265">
        <f>1/1000*[8]TimberSectorMinusCoreVPAImp!AE$231</f>
        <v>1.1784547488000001E-2</v>
      </c>
      <c r="AG442" s="265">
        <f>1/1000*[8]TimberSectorMinusCoreVPAImp!AF$231</f>
        <v>1.2113513662599999E-2</v>
      </c>
      <c r="AH442" s="265">
        <f>1/1000*[8]TimberSectorMinusCoreVPAImp!AG$231</f>
        <v>1.4132357682299999E-2</v>
      </c>
      <c r="AI442" s="265">
        <f>1/1000*[8]TimberSectorMinusCoreVPAImp!AH$231</f>
        <v>1.7552552218399999E-2</v>
      </c>
      <c r="AJ442" s="265">
        <f>1/1000*[8]TimberSectorMinusCoreVPAImp!AI$231</f>
        <v>1.9892304526500003E-2</v>
      </c>
      <c r="AK442" s="265">
        <f>1/1000*[8]TimberSectorMinusCoreVPAImp!AJ$231</f>
        <v>2.2052067687600003E-2</v>
      </c>
      <c r="AL442" s="265">
        <f>1/1000*[8]TimberSectorMinusCoreVPAImp!AK$231</f>
        <v>1.6331661592400005E-2</v>
      </c>
      <c r="AM442" s="265">
        <f>1/1000*[8]TimberSectorMinusCoreVPAImp!AL$231</f>
        <v>1.4118853478399999E-2</v>
      </c>
      <c r="AN442" s="265">
        <f>1/1000*[8]TimberSectorMinusCoreVPAImp!AM$231</f>
        <v>1.5087666671999999E-2</v>
      </c>
      <c r="AO442" s="265">
        <f>1/1000*[8]TimberSectorMinusCoreVPAImp!AN$231</f>
        <v>9.8926542176000012E-3</v>
      </c>
      <c r="AP442" s="265">
        <f>1/1000*[8]TimberSectorMinusCoreVPAImp!AO$231</f>
        <v>8.8950533418000015E-3</v>
      </c>
      <c r="AQ442" s="265">
        <f>1/1000*[8]TimberSectorMinusCoreVPAImp!AP$231</f>
        <v>7.1401653995000012E-3</v>
      </c>
      <c r="AR442" s="265">
        <f>1/1000*[8]TimberSectorMinusCoreVPAImp!AQ$231</f>
        <v>5.4055838550000007E-3</v>
      </c>
      <c r="AS442" s="265">
        <f>1/1000*[8]TimberSectorMinusCoreVPAImp!AR$231</f>
        <v>5.6696237106000002E-3</v>
      </c>
      <c r="AT442" s="265">
        <f>1/1000*[8]TimberSectorMinusCoreVPAImp!AS$231</f>
        <v>5.8020386566999997E-3</v>
      </c>
      <c r="AU442" s="265">
        <f>1/1000*[8]TimberSectorMinusCoreVPAImp!AT$231</f>
        <v>4.6996241599999997E-3</v>
      </c>
      <c r="AV442" s="265">
        <f>1/1000*[8]TimberSectorMinusCoreVPAImp!AU$231</f>
        <v>3.45352384875E-3</v>
      </c>
      <c r="AW442" s="265">
        <f>1/1000*[8]TimberSectorMinusCoreVPAImp!AV$231</f>
        <v>0</v>
      </c>
      <c r="AX442" s="265">
        <f>1/1000*[8]TimberSectorMinusCoreVPAImp!AW$231</f>
        <v>0</v>
      </c>
      <c r="AY442" s="265">
        <f>1/1000*[8]TimberSectorMinusCoreVPAImp!AX$231</f>
        <v>0</v>
      </c>
      <c r="AZ442" s="265">
        <f>1/1000*[8]TimberSectorMinusCoreVPAImp!AY$231</f>
        <v>0</v>
      </c>
      <c r="BA442" s="265">
        <f>1/1000*[8]TimberSectorMinusCoreVPAImp!AZ$231</f>
        <v>0</v>
      </c>
      <c r="BB442" s="265">
        <f>1/1000*[8]TimberSectorMinusCoreVPAImp!BA$231</f>
        <v>0</v>
      </c>
    </row>
    <row r="443" spans="1:54">
      <c r="A443" s="258" t="str">
        <f t="shared" si="511"/>
        <v>Spain</v>
      </c>
      <c r="AB443" s="258"/>
      <c r="AC443" s="265">
        <f>1/1000*[9]TimberSectorMinusCoreVPAImp!AB$231</f>
        <v>9.4034729741790009E-3</v>
      </c>
      <c r="AD443" s="265">
        <f>1/1000*[9]TimberSectorMinusCoreVPAImp!AC$231</f>
        <v>1.0364082023199998E-2</v>
      </c>
      <c r="AE443" s="265">
        <f>1/1000*[9]TimberSectorMinusCoreVPAImp!AD$231</f>
        <v>8.4264099167999998E-3</v>
      </c>
      <c r="AF443" s="265">
        <f>1/1000*[9]TimberSectorMinusCoreVPAImp!AE$231</f>
        <v>1.4445110657600001E-2</v>
      </c>
      <c r="AG443" s="265">
        <f>1/1000*[9]TimberSectorMinusCoreVPAImp!AF$231</f>
        <v>1.8361066095400003E-2</v>
      </c>
      <c r="AH443" s="265">
        <f>1/1000*[9]TimberSectorMinusCoreVPAImp!AG$231</f>
        <v>1.8967123117799998E-2</v>
      </c>
      <c r="AI443" s="265">
        <f>1/1000*[9]TimberSectorMinusCoreVPAImp!AH$231</f>
        <v>1.7019385534800001E-2</v>
      </c>
      <c r="AJ443" s="265">
        <f>1/1000*[9]TimberSectorMinusCoreVPAImp!AI$231</f>
        <v>2.0362044771999998E-2</v>
      </c>
      <c r="AK443" s="265">
        <f>1/1000*[9]TimberSectorMinusCoreVPAImp!AJ$231</f>
        <v>2.0322543671999999E-2</v>
      </c>
      <c r="AL443" s="265">
        <f>1/1000*[9]TimberSectorMinusCoreVPAImp!AK$231</f>
        <v>1.42822275552E-2</v>
      </c>
      <c r="AM443" s="265">
        <f>1/1000*[9]TimberSectorMinusCoreVPAImp!AL$231</f>
        <v>1.1172576701700002E-2</v>
      </c>
      <c r="AN443" s="265">
        <f>1/1000*[9]TimberSectorMinusCoreVPAImp!AM$231</f>
        <v>9.0961144800000004E-3</v>
      </c>
      <c r="AO443" s="265">
        <f>1/1000*[9]TimberSectorMinusCoreVPAImp!AN$231</f>
        <v>7.6578718127999993E-3</v>
      </c>
      <c r="AP443" s="265">
        <f>1/1000*[9]TimberSectorMinusCoreVPAImp!AO$231</f>
        <v>6.1925889782999998E-3</v>
      </c>
      <c r="AQ443" s="265">
        <f>1/1000*[9]TimberSectorMinusCoreVPAImp!AP$231</f>
        <v>4.556539783E-3</v>
      </c>
      <c r="AR443" s="265">
        <f>1/1000*[9]TimberSectorMinusCoreVPAImp!AQ$231</f>
        <v>4.0855140690000003E-3</v>
      </c>
      <c r="AS443" s="265">
        <f>1/1000*[9]TimberSectorMinusCoreVPAImp!AR$231</f>
        <v>3.2104140185000001E-3</v>
      </c>
      <c r="AT443" s="265">
        <f>1/1000*[9]TimberSectorMinusCoreVPAImp!AS$231</f>
        <v>3.3232430087999998E-3</v>
      </c>
      <c r="AU443" s="265">
        <f>1/1000*[9]TimberSectorMinusCoreVPAImp!AT$231</f>
        <v>3.2826875229999999E-3</v>
      </c>
      <c r="AV443" s="265">
        <f>1/1000*[9]TimberSectorMinusCoreVPAImp!AU$231</f>
        <v>3.4249296904166667E-3</v>
      </c>
      <c r="AW443" s="265">
        <f>1/1000*[9]TimberSectorMinusCoreVPAImp!AV$231</f>
        <v>0</v>
      </c>
      <c r="AX443" s="265">
        <f>1/1000*[9]TimberSectorMinusCoreVPAImp!AW$231</f>
        <v>0</v>
      </c>
      <c r="AY443" s="265">
        <f>1/1000*[9]TimberSectorMinusCoreVPAImp!AX$231</f>
        <v>0</v>
      </c>
      <c r="AZ443" s="265">
        <f>1/1000*[9]TimberSectorMinusCoreVPAImp!AY$231</f>
        <v>0</v>
      </c>
      <c r="BA443" s="265">
        <f>1/1000*[9]TimberSectorMinusCoreVPAImp!AZ$231</f>
        <v>0</v>
      </c>
      <c r="BB443" s="265">
        <f>1/1000*[9]TimberSectorMinusCoreVPAImp!BA$231</f>
        <v>0</v>
      </c>
    </row>
    <row r="444" spans="1:54">
      <c r="A444" s="257" t="str">
        <f t="shared" si="511"/>
        <v>UK</v>
      </c>
      <c r="K444" s="258"/>
      <c r="L444" s="258"/>
      <c r="M444" s="258"/>
      <c r="N444" s="258"/>
      <c r="O444" s="258"/>
      <c r="P444" s="258"/>
      <c r="Q444" s="258"/>
      <c r="R444" s="258"/>
      <c r="S444" s="258"/>
      <c r="T444" s="258"/>
      <c r="U444" s="258"/>
      <c r="V444" s="258"/>
      <c r="W444" s="258"/>
      <c r="X444" s="258"/>
      <c r="Y444" s="258"/>
      <c r="Z444" s="258"/>
      <c r="AA444" s="258"/>
      <c r="AB444" s="258"/>
      <c r="AC444" s="265">
        <f>1/1000*[10]TimberSectorMinusCoreVPAImp!AB$231</f>
        <v>6.7915298609438998E-2</v>
      </c>
      <c r="AD444" s="265">
        <f>1/1000*[10]TimberSectorMinusCoreVPAImp!AC$231</f>
        <v>7.2534777444399984E-2</v>
      </c>
      <c r="AE444" s="265">
        <f>1/1000*[10]TimberSectorMinusCoreVPAImp!AD$231</f>
        <v>7.8837284692800019E-2</v>
      </c>
      <c r="AF444" s="265">
        <f>1/1000*[10]TimberSectorMinusCoreVPAImp!AE$231</f>
        <v>8.1664881099200004E-2</v>
      </c>
      <c r="AG444" s="265">
        <f>1/1000*[10]TimberSectorMinusCoreVPAImp!AF$231</f>
        <v>0.10236656142719999</v>
      </c>
      <c r="AH444" s="265">
        <f>1/1000*[10]TimberSectorMinusCoreVPAImp!AG$231</f>
        <v>0.11913338000850002</v>
      </c>
      <c r="AI444" s="265">
        <f>1/1000*[10]TimberSectorMinusCoreVPAImp!AH$231</f>
        <v>0.1171373196848</v>
      </c>
      <c r="AJ444" s="265">
        <f>1/1000*[10]TimberSectorMinusCoreVPAImp!AI$231</f>
        <v>0.12707955630949999</v>
      </c>
      <c r="AK444" s="265">
        <f>1/1000*[10]TimberSectorMinusCoreVPAImp!AJ$231</f>
        <v>0.11218869402240003</v>
      </c>
      <c r="AL444" s="265">
        <f>1/1000*[10]TimberSectorMinusCoreVPAImp!AK$231</f>
        <v>0.11048747379559998</v>
      </c>
      <c r="AM444" s="265">
        <f>1/1000*[10]TimberSectorMinusCoreVPAImp!AL$231</f>
        <v>0.11069055572670003</v>
      </c>
      <c r="AN444" s="265">
        <f>1/1000*[10]TimberSectorMinusCoreVPAImp!AM$231</f>
        <v>9.3090822672000015E-2</v>
      </c>
      <c r="AO444" s="265">
        <f>1/1000*[10]TimberSectorMinusCoreVPAImp!AN$231</f>
        <v>6.2754902249599995E-2</v>
      </c>
      <c r="AP444" s="265">
        <f>1/1000*[10]TimberSectorMinusCoreVPAImp!AO$231</f>
        <v>5.0059317611100003E-2</v>
      </c>
      <c r="AQ444" s="265">
        <f>1/1000*[10]TimberSectorMinusCoreVPAImp!AP$231</f>
        <v>5.2606496984500005E-2</v>
      </c>
      <c r="AR444" s="265">
        <f>1/1000*[10]TimberSectorMinusCoreVPAImp!AQ$231</f>
        <v>4.6933198042499992E-2</v>
      </c>
      <c r="AS444" s="265">
        <f>1/1000*[10]TimberSectorMinusCoreVPAImp!AR$231</f>
        <v>4.0373479046099989E-2</v>
      </c>
      <c r="AT444" s="265">
        <f>1/1000*[10]TimberSectorMinusCoreVPAImp!AS$231</f>
        <v>3.7423778635099991E-2</v>
      </c>
      <c r="AU444" s="265">
        <f>1/1000*[10]TimberSectorMinusCoreVPAImp!AT$231</f>
        <v>3.3550842401999993E-2</v>
      </c>
      <c r="AV444" s="265">
        <f>1/1000*[10]TimberSectorMinusCoreVPAImp!AU$231</f>
        <v>3.2198352348333341E-2</v>
      </c>
      <c r="AW444" s="265">
        <f>1/1000*[10]TimberSectorMinusCoreVPAImp!AV$231</f>
        <v>0</v>
      </c>
      <c r="AX444" s="265">
        <f>1/1000*[10]TimberSectorMinusCoreVPAImp!AW$231</f>
        <v>0</v>
      </c>
      <c r="AY444" s="265">
        <f>1/1000*[10]TimberSectorMinusCoreVPAImp!AX$231</f>
        <v>0</v>
      </c>
      <c r="AZ444" s="265">
        <f>1/1000*[10]TimberSectorMinusCoreVPAImp!AY$231</f>
        <v>0</v>
      </c>
      <c r="BA444" s="265">
        <f>1/1000*[10]TimberSectorMinusCoreVPAImp!AZ$231</f>
        <v>0</v>
      </c>
      <c r="BB444" s="265">
        <f>1/1000*[10]TimberSectorMinusCoreVPAImp!BA$231</f>
        <v>0</v>
      </c>
    </row>
    <row r="445" spans="1:54">
      <c r="A445" s="258" t="s">
        <v>31</v>
      </c>
      <c r="K445" s="258"/>
      <c r="L445" s="258"/>
      <c r="M445" s="258"/>
      <c r="N445" s="258"/>
      <c r="O445" s="258"/>
      <c r="P445" s="258"/>
      <c r="Q445" s="258"/>
      <c r="R445" s="258"/>
      <c r="S445" s="258"/>
      <c r="T445" s="258"/>
      <c r="U445" s="258"/>
      <c r="V445" s="258"/>
      <c r="W445" s="258"/>
      <c r="X445" s="258"/>
      <c r="Y445" s="258"/>
      <c r="Z445" s="258"/>
      <c r="AA445" s="258"/>
      <c r="AB445" s="258"/>
      <c r="AC445" s="264">
        <f t="shared" ref="AC445:BB445" si="512">AC424-SUM(AC438:AC444)</f>
        <v>3.2610225700447026E-2</v>
      </c>
      <c r="AD445" s="264">
        <f t="shared" si="512"/>
        <v>3.4936902507199968E-2</v>
      </c>
      <c r="AE445" s="264">
        <f t="shared" si="512"/>
        <v>3.4320482198400004E-2</v>
      </c>
      <c r="AF445" s="264">
        <f t="shared" si="512"/>
        <v>4.1440751011199983E-2</v>
      </c>
      <c r="AG445" s="264">
        <f t="shared" si="512"/>
        <v>4.8535264773899994E-2</v>
      </c>
      <c r="AH445" s="264">
        <f t="shared" si="512"/>
        <v>4.8376373159400021E-2</v>
      </c>
      <c r="AI445" s="264">
        <f t="shared" si="512"/>
        <v>5.172839086200004E-2</v>
      </c>
      <c r="AJ445" s="264">
        <f t="shared" si="512"/>
        <v>6.4117365101000023E-2</v>
      </c>
      <c r="AK445" s="264">
        <f t="shared" si="512"/>
        <v>6.3292654006399995E-2</v>
      </c>
      <c r="AL445" s="264">
        <f t="shared" si="512"/>
        <v>4.284651807919998E-2</v>
      </c>
      <c r="AM445" s="264">
        <f t="shared" si="512"/>
        <v>3.840375256199996E-2</v>
      </c>
      <c r="AN445" s="264">
        <f t="shared" si="512"/>
        <v>3.6511082592000033E-2</v>
      </c>
      <c r="AO445" s="264">
        <f t="shared" si="512"/>
        <v>2.7628375174400005E-2</v>
      </c>
      <c r="AP445" s="264">
        <f t="shared" si="512"/>
        <v>2.4336340801799972E-2</v>
      </c>
      <c r="AQ445" s="264">
        <f t="shared" si="512"/>
        <v>2.0352410097000007E-2</v>
      </c>
      <c r="AR445" s="264">
        <f t="shared" si="512"/>
        <v>1.8297159482000003E-2</v>
      </c>
      <c r="AS445" s="264">
        <f t="shared" si="512"/>
        <v>1.5316083371920017E-2</v>
      </c>
      <c r="AT445" s="264">
        <f t="shared" si="512"/>
        <v>1.6983082859599999E-2</v>
      </c>
      <c r="AU445" s="264">
        <f t="shared" si="512"/>
        <v>-8.4576693793999985E-2</v>
      </c>
      <c r="AV445" s="264">
        <f t="shared" si="512"/>
        <v>-8.6929576572083347E-2</v>
      </c>
      <c r="AW445" s="264">
        <f t="shared" si="512"/>
        <v>0</v>
      </c>
      <c r="AX445" s="264">
        <f t="shared" si="512"/>
        <v>0</v>
      </c>
      <c r="AY445" s="264">
        <f t="shared" si="512"/>
        <v>0</v>
      </c>
      <c r="AZ445" s="264">
        <f t="shared" si="512"/>
        <v>0</v>
      </c>
      <c r="BA445" s="264">
        <f t="shared" si="512"/>
        <v>0</v>
      </c>
      <c r="BB445" s="264">
        <f t="shared" si="512"/>
        <v>0</v>
      </c>
    </row>
  </sheetData>
  <mergeCells count="45">
    <mergeCell ref="B336:AA336"/>
    <mergeCell ref="AC336:BB336"/>
    <mergeCell ref="B276:AA276"/>
    <mergeCell ref="AC276:BB276"/>
    <mergeCell ref="B423:AA423"/>
    <mergeCell ref="AC423:BB423"/>
    <mergeCell ref="AC403:BB403"/>
    <mergeCell ref="B373:AA373"/>
    <mergeCell ref="AC373:BB373"/>
    <mergeCell ref="B353:AA353"/>
    <mergeCell ref="AC353:BB353"/>
    <mergeCell ref="B319:AA319"/>
    <mergeCell ref="AC319:BB319"/>
    <mergeCell ref="B294:AA294"/>
    <mergeCell ref="AC294:BB294"/>
    <mergeCell ref="CG40:DF40"/>
    <mergeCell ref="CG39:DF39"/>
    <mergeCell ref="BF40:CE40"/>
    <mergeCell ref="BF39:CE39"/>
    <mergeCell ref="AC40:BB40"/>
    <mergeCell ref="AC39:BB39"/>
    <mergeCell ref="B40:AA40"/>
    <mergeCell ref="B39:AA39"/>
    <mergeCell ref="B83:AA83"/>
    <mergeCell ref="AC83:BB83"/>
    <mergeCell ref="B218:AA218"/>
    <mergeCell ref="AC218:BB218"/>
    <mergeCell ref="B108:AA108"/>
    <mergeCell ref="AC108:BB108"/>
    <mergeCell ref="B133:AA133"/>
    <mergeCell ref="AC133:BB133"/>
    <mergeCell ref="B53:AA53"/>
    <mergeCell ref="AC53:BB53"/>
    <mergeCell ref="B66:AA66"/>
    <mergeCell ref="AC66:BB66"/>
    <mergeCell ref="B158:AA158"/>
    <mergeCell ref="AC158:BB158"/>
    <mergeCell ref="B255:AA255"/>
    <mergeCell ref="AC255:BB255"/>
    <mergeCell ref="AC178:BB178"/>
    <mergeCell ref="B178:AA178"/>
    <mergeCell ref="B198:AA198"/>
    <mergeCell ref="AC198:BB198"/>
    <mergeCell ref="B231:AA231"/>
    <mergeCell ref="AC231:BB231"/>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Notes</vt:lpstr>
      <vt:lpstr>Charts</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ExportsMouldings&amp;Joinery</vt:lpstr>
      <vt:lpstr>ExportsFurniture</vt:lpstr>
      <vt:lpstr>ExportsPellets</vt:lpstr>
      <vt:lpstr>ExportsChipsAndResidues</vt:lpstr>
      <vt:lpstr>ExportsPulp</vt:lpstr>
      <vt:lpstr>ExportsPaper</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2025-03-31T14:56:21Z</dcterms:modified>
</cp:coreProperties>
</file>